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omments4.xml" ContentType="application/vnd.openxmlformats-officedocument.spreadsheetml.comments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omments5.xml" ContentType="application/vnd.openxmlformats-officedocument.spreadsheetml.comments+xml"/>
  <Override PartName="/xl/charts/chart5.xml" ContentType="application/vnd.openxmlformats-officedocument.drawingml.chart+xml"/>
  <Override PartName="/xl/drawings/drawing6.xml" ContentType="application/vnd.openxmlformats-officedocument.drawing+xml"/>
  <Override PartName="/xl/comments6.xml" ContentType="application/vnd.openxmlformats-officedocument.spreadsheetml.comments+xml"/>
  <Override PartName="/xl/charts/chart6.xml" ContentType="application/vnd.openxmlformats-officedocument.drawingml.chart+xml"/>
  <Override PartName="/xl/drawings/drawing7.xml" ContentType="application/vnd.openxmlformats-officedocument.drawing+xml"/>
  <Override PartName="/xl/comments7.xml" ContentType="application/vnd.openxmlformats-officedocument.spreadsheetml.comments+xml"/>
  <Override PartName="/xl/charts/chart7.xml" ContentType="application/vnd.openxmlformats-officedocument.drawingml.chart+xml"/>
  <Override PartName="/xl/drawings/drawing8.xml" ContentType="application/vnd.openxmlformats-officedocument.drawing+xml"/>
  <Override PartName="/xl/comments8.xml" ContentType="application/vnd.openxmlformats-officedocument.spreadsheetml.comments+xml"/>
  <Override PartName="/xl/charts/chart8.xml" ContentType="application/vnd.openxmlformats-officedocument.drawingml.chart+xml"/>
  <Override PartName="/xl/drawings/drawing9.xml" ContentType="application/vnd.openxmlformats-officedocument.drawing+xml"/>
  <Override PartName="/xl/comments9.xml" ContentType="application/vnd.openxmlformats-officedocument.spreadsheetml.comments+xml"/>
  <Override PartName="/xl/charts/chart9.xml" ContentType="application/vnd.openxmlformats-officedocument.drawingml.chart+xml"/>
  <Override PartName="/xl/drawings/drawing10.xml" ContentType="application/vnd.openxmlformats-officedocument.drawing+xml"/>
  <Override PartName="/xl/comments10.xml" ContentType="application/vnd.openxmlformats-officedocument.spreadsheetml.comments+xml"/>
  <Override PartName="/xl/charts/chart10.xml" ContentType="application/vnd.openxmlformats-officedocument.drawingml.chart+xml"/>
  <Override PartName="/xl/drawings/drawing11.xml" ContentType="application/vnd.openxmlformats-officedocument.drawing+xml"/>
  <Override PartName="/xl/comments11.xml" ContentType="application/vnd.openxmlformats-officedocument.spreadsheetml.comments+xml"/>
  <Override PartName="/xl/charts/chart11.xml" ContentType="application/vnd.openxmlformats-officedocument.drawingml.chart+xml"/>
  <Override PartName="/xl/drawings/drawing12.xml" ContentType="application/vnd.openxmlformats-officedocument.drawing+xml"/>
  <Override PartName="/xl/comments12.xml" ContentType="application/vnd.openxmlformats-officedocument.spreadsheetml.comments+xml"/>
  <Override PartName="/xl/charts/chart12.xml" ContentType="application/vnd.openxmlformats-officedocument.drawingml.chart+xml"/>
  <Override PartName="/xl/drawings/drawing13.xml" ContentType="application/vnd.openxmlformats-officedocument.drawing+xml"/>
  <Override PartName="/xl/comments13.xml" ContentType="application/vnd.openxmlformats-officedocument.spreadsheetml.comments+xml"/>
  <Override PartName="/xl/charts/chart13.xml" ContentType="application/vnd.openxmlformats-officedocument.drawingml.chart+xml"/>
  <Override PartName="/xl/drawings/drawing14.xml" ContentType="application/vnd.openxmlformats-officedocument.drawing+xml"/>
  <Override PartName="/xl/comments14.xml" ContentType="application/vnd.openxmlformats-officedocument.spreadsheetml.comments+xml"/>
  <Override PartName="/xl/charts/chart14.xml" ContentType="application/vnd.openxmlformats-officedocument.drawingml.chart+xml"/>
  <Override PartName="/xl/drawings/drawing15.xml" ContentType="application/vnd.openxmlformats-officedocument.drawing+xml"/>
  <Override PartName="/xl/comments15.xml" ContentType="application/vnd.openxmlformats-officedocument.spreadsheetml.comments+xml"/>
  <Override PartName="/xl/charts/chart15.xml" ContentType="application/vnd.openxmlformats-officedocument.drawingml.chart+xml"/>
  <Override PartName="/xl/drawings/drawing16.xml" ContentType="application/vnd.openxmlformats-officedocument.drawing+xml"/>
  <Override PartName="/xl/comments16.xml" ContentType="application/vnd.openxmlformats-officedocument.spreadsheetml.comments+xml"/>
  <Override PartName="/xl/charts/chart16.xml" ContentType="application/vnd.openxmlformats-officedocument.drawingml.chart+xml"/>
  <Override PartName="/xl/drawings/drawing17.xml" ContentType="application/vnd.openxmlformats-officedocument.drawing+xml"/>
  <Override PartName="/xl/comments17.xml" ContentType="application/vnd.openxmlformats-officedocument.spreadsheetml.comments+xml"/>
  <Override PartName="/xl/charts/chart17.xml" ContentType="application/vnd.openxmlformats-officedocument.drawingml.chart+xml"/>
  <Override PartName="/xl/drawings/drawing18.xml" ContentType="application/vnd.openxmlformats-officedocument.drawing+xml"/>
  <Override PartName="/xl/comments18.xml" ContentType="application/vnd.openxmlformats-officedocument.spreadsheetml.comments+xml"/>
  <Override PartName="/xl/charts/chart18.xml" ContentType="application/vnd.openxmlformats-officedocument.drawingml.chart+xml"/>
  <Override PartName="/xl/drawings/drawing19.xml" ContentType="application/vnd.openxmlformats-officedocument.drawing+xml"/>
  <Override PartName="/xl/comments19.xml" ContentType="application/vnd.openxmlformats-officedocument.spreadsheetml.comments+xml"/>
  <Override PartName="/xl/charts/chart19.xml" ContentType="application/vnd.openxmlformats-officedocument.drawingml.chart+xml"/>
  <Override PartName="/xl/drawings/drawing20.xml" ContentType="application/vnd.openxmlformats-officedocument.drawing+xml"/>
  <Override PartName="/xl/comments20.xml" ContentType="application/vnd.openxmlformats-officedocument.spreadsheetml.comments+xml"/>
  <Override PartName="/xl/charts/chart20.xml" ContentType="application/vnd.openxmlformats-officedocument.drawingml.chart+xml"/>
  <Override PartName="/xl/drawings/drawing21.xml" ContentType="application/vnd.openxmlformats-officedocument.drawing+xml"/>
  <Override PartName="/xl/comments21.xml" ContentType="application/vnd.openxmlformats-officedocument.spreadsheetml.comments+xml"/>
  <Override PartName="/xl/charts/chart21.xml" ContentType="application/vnd.openxmlformats-officedocument.drawingml.chart+xml"/>
  <Override PartName="/xl/drawings/drawing22.xml" ContentType="application/vnd.openxmlformats-officedocument.drawing+xml"/>
  <Override PartName="/xl/comments22.xml" ContentType="application/vnd.openxmlformats-officedocument.spreadsheetml.comments+xml"/>
  <Override PartName="/xl/charts/chart22.xml" ContentType="application/vnd.openxmlformats-officedocument.drawingml.chart+xml"/>
  <Override PartName="/xl/drawings/drawing23.xml" ContentType="application/vnd.openxmlformats-officedocument.drawing+xml"/>
  <Override PartName="/xl/comments23.xml" ContentType="application/vnd.openxmlformats-officedocument.spreadsheetml.comments+xml"/>
  <Override PartName="/xl/charts/chart23.xml" ContentType="application/vnd.openxmlformats-officedocument.drawingml.chart+xml"/>
  <Override PartName="/xl/drawings/drawing24.xml" ContentType="application/vnd.openxmlformats-officedocument.drawing+xml"/>
  <Override PartName="/xl/comments24.xml" ContentType="application/vnd.openxmlformats-officedocument.spreadsheetml.comments+xml"/>
  <Override PartName="/xl/charts/chart24.xml" ContentType="application/vnd.openxmlformats-officedocument.drawingml.chart+xml"/>
  <Override PartName="/xl/drawings/drawing25.xml" ContentType="application/vnd.openxmlformats-officedocument.drawing+xml"/>
  <Override PartName="/xl/comments25.xml" ContentType="application/vnd.openxmlformats-officedocument.spreadsheetml.comments+xml"/>
  <Override PartName="/xl/charts/chart25.xml" ContentType="application/vnd.openxmlformats-officedocument.drawingml.chart+xml"/>
  <Override PartName="/xl/drawings/drawing26.xml" ContentType="application/vnd.openxmlformats-officedocument.drawing+xml"/>
  <Override PartName="/xl/comments26.xml" ContentType="application/vnd.openxmlformats-officedocument.spreadsheetml.comments+xml"/>
  <Override PartName="/xl/charts/chart26.xml" ContentType="application/vnd.openxmlformats-officedocument.drawingml.chart+xml"/>
  <Override PartName="/xl/drawings/drawing27.xml" ContentType="application/vnd.openxmlformats-officedocument.drawing+xml"/>
  <Override PartName="/xl/comments27.xml" ContentType="application/vnd.openxmlformats-officedocument.spreadsheetml.comments+xml"/>
  <Override PartName="/xl/charts/chart27.xml" ContentType="application/vnd.openxmlformats-officedocument.drawingml.chart+xml"/>
  <Override PartName="/xl/drawings/drawing28.xml" ContentType="application/vnd.openxmlformats-officedocument.drawing+xml"/>
  <Override PartName="/xl/comments28.xml" ContentType="application/vnd.openxmlformats-officedocument.spreadsheetml.comments+xml"/>
  <Override PartName="/xl/charts/chart28.xml" ContentType="application/vnd.openxmlformats-officedocument.drawingml.chart+xml"/>
  <Override PartName="/xl/drawings/drawing29.xml" ContentType="application/vnd.openxmlformats-officedocument.drawing+xml"/>
  <Override PartName="/xl/comments29.xml" ContentType="application/vnd.openxmlformats-officedocument.spreadsheetml.comments+xml"/>
  <Override PartName="/xl/charts/chart29.xml" ContentType="application/vnd.openxmlformats-officedocument.drawingml.chart+xml"/>
  <Override PartName="/xl/drawings/drawing30.xml" ContentType="application/vnd.openxmlformats-officedocument.drawing+xml"/>
  <Override PartName="/xl/comments30.xml" ContentType="application/vnd.openxmlformats-officedocument.spreadsheetml.comments+xml"/>
  <Override PartName="/xl/charts/chart30.xml" ContentType="application/vnd.openxmlformats-officedocument.drawingml.chart+xml"/>
  <Override PartName="/xl/drawings/drawing31.xml" ContentType="application/vnd.openxmlformats-officedocument.drawing+xml"/>
  <Override PartName="/xl/comments31.xml" ContentType="application/vnd.openxmlformats-officedocument.spreadsheetml.comments+xml"/>
  <Override PartName="/xl/charts/chart31.xml" ContentType="application/vnd.openxmlformats-officedocument.drawingml.chart+xml"/>
  <Override PartName="/xl/drawings/drawing32.xml" ContentType="application/vnd.openxmlformats-officedocument.drawing+xml"/>
  <Override PartName="/xl/comments32.xml" ContentType="application/vnd.openxmlformats-officedocument.spreadsheetml.comments+xml"/>
  <Override PartName="/xl/charts/chart32.xml" ContentType="application/vnd.openxmlformats-officedocument.drawingml.chart+xml"/>
  <Override PartName="/xl/drawings/drawing33.xml" ContentType="application/vnd.openxmlformats-officedocument.drawing+xml"/>
  <Override PartName="/xl/comments33.xml" ContentType="application/vnd.openxmlformats-officedocument.spreadsheetml.comments+xml"/>
  <Override PartName="/xl/charts/chart33.xml" ContentType="application/vnd.openxmlformats-officedocument.drawingml.chart+xml"/>
  <Override PartName="/xl/drawings/drawing34.xml" ContentType="application/vnd.openxmlformats-officedocument.drawing+xml"/>
  <Override PartName="/xl/comments34.xml" ContentType="application/vnd.openxmlformats-officedocument.spreadsheetml.comments+xml"/>
  <Override PartName="/xl/charts/chart34.xml" ContentType="application/vnd.openxmlformats-officedocument.drawingml.chart+xml"/>
  <Override PartName="/xl/drawings/drawing35.xml" ContentType="application/vnd.openxmlformats-officedocument.drawing+xml"/>
  <Override PartName="/xl/comments35.xml" ContentType="application/vnd.openxmlformats-officedocument.spreadsheetml.comments+xml"/>
  <Override PartName="/xl/charts/chart35.xml" ContentType="application/vnd.openxmlformats-officedocument.drawingml.chart+xml"/>
  <Override PartName="/xl/drawings/drawing36.xml" ContentType="application/vnd.openxmlformats-officedocument.drawing+xml"/>
  <Override PartName="/xl/comments36.xml" ContentType="application/vnd.openxmlformats-officedocument.spreadsheetml.comments+xml"/>
  <Override PartName="/xl/charts/chart36.xml" ContentType="application/vnd.openxmlformats-officedocument.drawingml.chart+xml"/>
  <Override PartName="/xl/drawings/drawing37.xml" ContentType="application/vnd.openxmlformats-officedocument.drawing+xml"/>
  <Override PartName="/xl/comments37.xml" ContentType="application/vnd.openxmlformats-officedocument.spreadsheetml.comments+xml"/>
  <Override PartName="/xl/charts/chart37.xml" ContentType="application/vnd.openxmlformats-officedocument.drawingml.chart+xml"/>
  <Override PartName="/xl/drawings/drawing38.xml" ContentType="application/vnd.openxmlformats-officedocument.drawing+xml"/>
  <Override PartName="/xl/comments38.xml" ContentType="application/vnd.openxmlformats-officedocument.spreadsheetml.comments+xml"/>
  <Override PartName="/xl/charts/chart38.xml" ContentType="application/vnd.openxmlformats-officedocument.drawingml.chart+xml"/>
  <Override PartName="/xl/comments39.xml" ContentType="application/vnd.openxmlformats-officedocument.spreadsheetml.comments+xml"/>
  <Override PartName="/xl/comments40.xml" ContentType="application/vnd.openxmlformats-officedocument.spreadsheetml.comments+xml"/>
  <Override PartName="/xl/comments4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heckCompatibility="1" defaultThemeVersion="124226"/>
  <mc:AlternateContent xmlns:mc="http://schemas.openxmlformats.org/markup-compatibility/2006">
    <mc:Choice Requires="x15">
      <x15ac:absPath xmlns:x15ac="http://schemas.microsoft.com/office/spreadsheetml/2010/11/ac" url="Z:\CISA NUOVO ARCHIVIO\DATI RACCOLTA DIFFERENZIATA\R.D. Totale Consorzio\R.D. ANNO 2016\"/>
    </mc:Choice>
  </mc:AlternateContent>
  <bookViews>
    <workbookView xWindow="10245" yWindow="-15" windowWidth="10290" windowHeight="8250" tabRatio="869" firstSheet="33" activeTab="38"/>
  </bookViews>
  <sheets>
    <sheet name="Ala di Stura" sheetId="1" r:id="rId1"/>
    <sheet name="Balangero" sheetId="2" r:id="rId2"/>
    <sheet name="Balme" sheetId="3" r:id="rId3"/>
    <sheet name="Barbania" sheetId="4" r:id="rId4"/>
    <sheet name="Cafasse" sheetId="5" r:id="rId5"/>
    <sheet name="Cantoira" sheetId="6" r:id="rId6"/>
    <sheet name="Ceres" sheetId="7" r:id="rId7"/>
    <sheet name="Chialamberto" sheetId="8" r:id="rId8"/>
    <sheet name="Ciriè" sheetId="9" r:id="rId9"/>
    <sheet name="Coassolo T.se" sheetId="10" r:id="rId10"/>
    <sheet name="Corio" sheetId="11" r:id="rId11"/>
    <sheet name="Fiano" sheetId="12" r:id="rId12"/>
    <sheet name="Front" sheetId="13" r:id="rId13"/>
    <sheet name="Germagnano" sheetId="14" r:id="rId14"/>
    <sheet name="Givoletto" sheetId="15" r:id="rId15"/>
    <sheet name="Groscavallo" sheetId="16" r:id="rId16"/>
    <sheet name="Grosso" sheetId="17" r:id="rId17"/>
    <sheet name="La Cassa" sheetId="18" r:id="rId18"/>
    <sheet name="Lanzo T.se" sheetId="19" r:id="rId19"/>
    <sheet name="Lemie" sheetId="20" r:id="rId20"/>
    <sheet name="Mathi" sheetId="21" r:id="rId21"/>
    <sheet name="Mezzenile" sheetId="22" r:id="rId22"/>
    <sheet name="Monastero di Lanzo" sheetId="23" r:id="rId23"/>
    <sheet name="Nole" sheetId="24" r:id="rId24"/>
    <sheet name="Pessinetto" sheetId="25" r:id="rId25"/>
    <sheet name="Robassomero" sheetId="26" r:id="rId26"/>
    <sheet name="Rocca" sheetId="27" r:id="rId27"/>
    <sheet name="San Carlo C.se" sheetId="28" r:id="rId28"/>
    <sheet name="San Francesco al C.po" sheetId="29" r:id="rId29"/>
    <sheet name="San Maurizio C.se" sheetId="30" r:id="rId30"/>
    <sheet name="Traves" sheetId="31" r:id="rId31"/>
    <sheet name="Usseglio" sheetId="32" r:id="rId32"/>
    <sheet name="Val della Torre" sheetId="33" r:id="rId33"/>
    <sheet name="Vallo T.se" sheetId="34" r:id="rId34"/>
    <sheet name="Varisella" sheetId="35" r:id="rId35"/>
    <sheet name="Vauda C.se" sheetId="36" r:id="rId36"/>
    <sheet name="Villanova" sheetId="37" r:id="rId37"/>
    <sheet name="Viù" sheetId="38" r:id="rId38"/>
    <sheet name="Riepilogo" sheetId="39" r:id="rId39"/>
    <sheet name="riepilogo pap" sheetId="42" r:id="rId40"/>
    <sheet name="riepilogo ecostazioni" sheetId="43" r:id="rId41"/>
    <sheet name="Foglio2" sheetId="49" r:id="rId42"/>
    <sheet name="ripartizione quantitativi ecost" sheetId="48" r:id="rId43"/>
  </sheets>
  <externalReferences>
    <externalReference r:id="rId44"/>
  </externalReferences>
  <definedNames>
    <definedName name="_xlnm._FilterDatabase" localSheetId="39" hidden="1">'riepilogo pap'!$A$2:$AN$43</definedName>
  </definedNames>
  <calcPr calcId="152511"/>
</workbook>
</file>

<file path=xl/calcChain.xml><?xml version="1.0" encoding="utf-8"?>
<calcChain xmlns="http://schemas.openxmlformats.org/spreadsheetml/2006/main">
  <c r="H43" i="39" l="1"/>
  <c r="G43" i="39"/>
  <c r="AB29" i="38" l="1"/>
  <c r="AB29" i="37"/>
  <c r="AB29" i="36"/>
  <c r="AB29" i="35"/>
  <c r="AB29" i="34"/>
  <c r="AB29" i="33"/>
  <c r="AB29" i="32"/>
  <c r="AB29" i="31"/>
  <c r="AB29" i="30"/>
  <c r="AB29" i="29"/>
  <c r="AB29" i="28"/>
  <c r="AB29" i="27"/>
  <c r="AB29" i="26"/>
  <c r="AB29" i="25"/>
  <c r="AB29" i="24"/>
  <c r="AB29" i="23"/>
  <c r="AB29" i="22"/>
  <c r="AB29" i="21"/>
  <c r="AB29" i="20"/>
  <c r="AB29" i="19"/>
  <c r="AB29" i="18"/>
  <c r="AB29" i="17"/>
  <c r="AB29" i="16"/>
  <c r="AB29" i="15"/>
  <c r="AB29" i="14"/>
  <c r="AB29" i="13"/>
  <c r="AB29" i="12"/>
  <c r="AB29" i="11"/>
  <c r="AB29" i="10"/>
  <c r="AB29" i="9"/>
  <c r="AB29" i="8"/>
  <c r="AB29" i="7"/>
  <c r="AB29" i="6"/>
  <c r="AB29" i="5"/>
  <c r="AB29" i="4"/>
  <c r="AB29" i="2"/>
  <c r="AB29" i="1"/>
  <c r="D31" i="38" l="1"/>
  <c r="G31" i="38"/>
  <c r="G32" i="38" s="1"/>
  <c r="H31" i="38"/>
  <c r="I31" i="38"/>
  <c r="I32" i="38" s="1"/>
  <c r="I33" i="38" s="1"/>
  <c r="I34" i="38" s="1"/>
  <c r="I35" i="38" s="1"/>
  <c r="I36" i="38" s="1"/>
  <c r="I37" i="38" s="1"/>
  <c r="I38" i="38" s="1"/>
  <c r="I39" i="38" s="1"/>
  <c r="I40" i="38" s="1"/>
  <c r="J31" i="38"/>
  <c r="N31" i="38"/>
  <c r="P31" i="38"/>
  <c r="Q31" i="38"/>
  <c r="Q32" i="38" s="1"/>
  <c r="Q33" i="38" s="1"/>
  <c r="Q34" i="38" s="1"/>
  <c r="Q35" i="38" s="1"/>
  <c r="Q36" i="38" s="1"/>
  <c r="Q37" i="38" s="1"/>
  <c r="Q38" i="38" s="1"/>
  <c r="Q39" i="38" s="1"/>
  <c r="Q40" i="38" s="1"/>
  <c r="R31" i="38"/>
  <c r="Y31" i="38"/>
  <c r="Y32" i="38" s="1"/>
  <c r="Y33" i="38" s="1"/>
  <c r="Y34" i="38" s="1"/>
  <c r="Y35" i="38" s="1"/>
  <c r="Y36" i="38" s="1"/>
  <c r="Y37" i="38" s="1"/>
  <c r="Y38" i="38" s="1"/>
  <c r="Y39" i="38" s="1"/>
  <c r="Y40" i="38" s="1"/>
  <c r="Z31" i="38"/>
  <c r="AA31" i="38"/>
  <c r="AA32" i="38" s="1"/>
  <c r="AC31" i="38"/>
  <c r="AC32" i="38" s="1"/>
  <c r="AC33" i="38" s="1"/>
  <c r="AC34" i="38" s="1"/>
  <c r="AC35" i="38" s="1"/>
  <c r="AC36" i="38" s="1"/>
  <c r="AC37" i="38" s="1"/>
  <c r="AC38" i="38" s="1"/>
  <c r="AC39" i="38" s="1"/>
  <c r="AC40" i="38" s="1"/>
  <c r="AD31" i="38"/>
  <c r="D32" i="38"/>
  <c r="D33" i="38" s="1"/>
  <c r="D34" i="38" s="1"/>
  <c r="D35" i="38" s="1"/>
  <c r="D36" i="38" s="1"/>
  <c r="D37" i="38" s="1"/>
  <c r="D38" i="38" s="1"/>
  <c r="D39" i="38" s="1"/>
  <c r="D40" i="38" s="1"/>
  <c r="H32" i="38"/>
  <c r="H33" i="38" s="1"/>
  <c r="H34" i="38" s="1"/>
  <c r="H35" i="38" s="1"/>
  <c r="H36" i="38" s="1"/>
  <c r="H37" i="38" s="1"/>
  <c r="H38" i="38" s="1"/>
  <c r="H39" i="38" s="1"/>
  <c r="H40" i="38" s="1"/>
  <c r="J32" i="38"/>
  <c r="J33" i="38" s="1"/>
  <c r="N32" i="38"/>
  <c r="N33" i="38" s="1"/>
  <c r="P32" i="38"/>
  <c r="P33" i="38" s="1"/>
  <c r="P34" i="38" s="1"/>
  <c r="P35" i="38" s="1"/>
  <c r="P36" i="38" s="1"/>
  <c r="P37" i="38" s="1"/>
  <c r="P38" i="38" s="1"/>
  <c r="P39" i="38" s="1"/>
  <c r="P40" i="38" s="1"/>
  <c r="R32" i="38"/>
  <c r="R33" i="38" s="1"/>
  <c r="Z32" i="38"/>
  <c r="Z33" i="38" s="1"/>
  <c r="AD32" i="38"/>
  <c r="AD33" i="38" s="1"/>
  <c r="G33" i="38"/>
  <c r="G34" i="38" s="1"/>
  <c r="G35" i="38" s="1"/>
  <c r="G36" i="38" s="1"/>
  <c r="G37" i="38" s="1"/>
  <c r="G38" i="38" s="1"/>
  <c r="G39" i="38" s="1"/>
  <c r="G40" i="38" s="1"/>
  <c r="AA33" i="38"/>
  <c r="AA34" i="38" s="1"/>
  <c r="AA35" i="38" s="1"/>
  <c r="AA36" i="38" s="1"/>
  <c r="AA37" i="38" s="1"/>
  <c r="AA38" i="38" s="1"/>
  <c r="AA39" i="38" s="1"/>
  <c r="AA40" i="38" s="1"/>
  <c r="J34" i="38"/>
  <c r="J35" i="38" s="1"/>
  <c r="J36" i="38" s="1"/>
  <c r="J37" i="38" s="1"/>
  <c r="J38" i="38" s="1"/>
  <c r="J39" i="38" s="1"/>
  <c r="J40" i="38" s="1"/>
  <c r="N34" i="38"/>
  <c r="N35" i="38" s="1"/>
  <c r="N36" i="38" s="1"/>
  <c r="N37" i="38" s="1"/>
  <c r="N38" i="38" s="1"/>
  <c r="N39" i="38" s="1"/>
  <c r="N40" i="38" s="1"/>
  <c r="R34" i="38"/>
  <c r="R35" i="38" s="1"/>
  <c r="R36" i="38" s="1"/>
  <c r="R37" i="38" s="1"/>
  <c r="R38" i="38" s="1"/>
  <c r="R39" i="38" s="1"/>
  <c r="R40" i="38" s="1"/>
  <c r="Z34" i="38"/>
  <c r="Z35" i="38" s="1"/>
  <c r="Z36" i="38" s="1"/>
  <c r="Z37" i="38" s="1"/>
  <c r="Z38" i="38" s="1"/>
  <c r="Z39" i="38" s="1"/>
  <c r="Z40" i="38" s="1"/>
  <c r="AD34" i="38"/>
  <c r="AD35" i="38" s="1"/>
  <c r="AD36" i="38" s="1"/>
  <c r="AD37" i="38" s="1"/>
  <c r="AD38" i="38" s="1"/>
  <c r="AD39" i="38" s="1"/>
  <c r="AD40" i="38" s="1"/>
  <c r="G30" i="38"/>
  <c r="H30" i="38"/>
  <c r="I30" i="38"/>
  <c r="J30" i="38"/>
  <c r="N30" i="38"/>
  <c r="P30" i="38"/>
  <c r="Q30" i="38"/>
  <c r="R30" i="38"/>
  <c r="Y30" i="38"/>
  <c r="Z30" i="38"/>
  <c r="AA30" i="38"/>
  <c r="AB30" i="38"/>
  <c r="AB31" i="38" s="1"/>
  <c r="AB32" i="38" s="1"/>
  <c r="AB33" i="38" s="1"/>
  <c r="AB34" i="38" s="1"/>
  <c r="AB35" i="38" s="1"/>
  <c r="AB36" i="38" s="1"/>
  <c r="AB37" i="38" s="1"/>
  <c r="AB38" i="38" s="1"/>
  <c r="AB39" i="38" s="1"/>
  <c r="AB40" i="38" s="1"/>
  <c r="AC30" i="38"/>
  <c r="AD30" i="38"/>
  <c r="D30" i="38"/>
  <c r="D31" i="37"/>
  <c r="G31" i="37"/>
  <c r="G32" i="37" s="1"/>
  <c r="H31" i="37"/>
  <c r="I31" i="37"/>
  <c r="I32" i="37" s="1"/>
  <c r="I33" i="37" s="1"/>
  <c r="I34" i="37" s="1"/>
  <c r="I35" i="37" s="1"/>
  <c r="I36" i="37" s="1"/>
  <c r="I37" i="37" s="1"/>
  <c r="I38" i="37" s="1"/>
  <c r="I39" i="37" s="1"/>
  <c r="I40" i="37" s="1"/>
  <c r="J31" i="37"/>
  <c r="N31" i="37"/>
  <c r="P31" i="37"/>
  <c r="Q31" i="37"/>
  <c r="Q32" i="37" s="1"/>
  <c r="Q33" i="37" s="1"/>
  <c r="Q34" i="37" s="1"/>
  <c r="Q35" i="37" s="1"/>
  <c r="Q36" i="37" s="1"/>
  <c r="Q37" i="37" s="1"/>
  <c r="Q38" i="37" s="1"/>
  <c r="Q39" i="37" s="1"/>
  <c r="Q40" i="37" s="1"/>
  <c r="R31" i="37"/>
  <c r="Y31" i="37"/>
  <c r="Y32" i="37" s="1"/>
  <c r="Y33" i="37" s="1"/>
  <c r="Y34" i="37" s="1"/>
  <c r="Y35" i="37" s="1"/>
  <c r="Y36" i="37" s="1"/>
  <c r="Y37" i="37" s="1"/>
  <c r="Y38" i="37" s="1"/>
  <c r="Y39" i="37" s="1"/>
  <c r="Y40" i="37" s="1"/>
  <c r="Z31" i="37"/>
  <c r="AA31" i="37"/>
  <c r="AA32" i="37" s="1"/>
  <c r="AC31" i="37"/>
  <c r="AC32" i="37" s="1"/>
  <c r="AC33" i="37" s="1"/>
  <c r="AC34" i="37" s="1"/>
  <c r="AC35" i="37" s="1"/>
  <c r="AC36" i="37" s="1"/>
  <c r="AC37" i="37" s="1"/>
  <c r="AC38" i="37" s="1"/>
  <c r="AC39" i="37" s="1"/>
  <c r="AC40" i="37" s="1"/>
  <c r="AD31" i="37"/>
  <c r="D32" i="37"/>
  <c r="D33" i="37" s="1"/>
  <c r="D34" i="37" s="1"/>
  <c r="D35" i="37" s="1"/>
  <c r="D36" i="37" s="1"/>
  <c r="D37" i="37" s="1"/>
  <c r="D38" i="37" s="1"/>
  <c r="D39" i="37" s="1"/>
  <c r="D40" i="37" s="1"/>
  <c r="H32" i="37"/>
  <c r="H33" i="37" s="1"/>
  <c r="H34" i="37" s="1"/>
  <c r="H35" i="37" s="1"/>
  <c r="H36" i="37" s="1"/>
  <c r="H37" i="37" s="1"/>
  <c r="H38" i="37" s="1"/>
  <c r="H39" i="37" s="1"/>
  <c r="H40" i="37" s="1"/>
  <c r="J32" i="37"/>
  <c r="J33" i="37" s="1"/>
  <c r="N32" i="37"/>
  <c r="N33" i="37" s="1"/>
  <c r="P32" i="37"/>
  <c r="P33" i="37" s="1"/>
  <c r="P34" i="37" s="1"/>
  <c r="P35" i="37" s="1"/>
  <c r="P36" i="37" s="1"/>
  <c r="P37" i="37" s="1"/>
  <c r="P38" i="37" s="1"/>
  <c r="P39" i="37" s="1"/>
  <c r="P40" i="37" s="1"/>
  <c r="R32" i="37"/>
  <c r="R33" i="37" s="1"/>
  <c r="Z32" i="37"/>
  <c r="Z33" i="37" s="1"/>
  <c r="AD32" i="37"/>
  <c r="AD33" i="37" s="1"/>
  <c r="G33" i="37"/>
  <c r="G34" i="37" s="1"/>
  <c r="G35" i="37" s="1"/>
  <c r="G36" i="37" s="1"/>
  <c r="G37" i="37" s="1"/>
  <c r="G38" i="37" s="1"/>
  <c r="G39" i="37" s="1"/>
  <c r="G40" i="37" s="1"/>
  <c r="AA33" i="37"/>
  <c r="AA34" i="37" s="1"/>
  <c r="AA35" i="37" s="1"/>
  <c r="AA36" i="37" s="1"/>
  <c r="AA37" i="37" s="1"/>
  <c r="AA38" i="37" s="1"/>
  <c r="AA39" i="37" s="1"/>
  <c r="AA40" i="37" s="1"/>
  <c r="J34" i="37"/>
  <c r="J35" i="37" s="1"/>
  <c r="J36" i="37" s="1"/>
  <c r="J37" i="37" s="1"/>
  <c r="J38" i="37" s="1"/>
  <c r="J39" i="37" s="1"/>
  <c r="J40" i="37" s="1"/>
  <c r="N34" i="37"/>
  <c r="N35" i="37" s="1"/>
  <c r="N36" i="37" s="1"/>
  <c r="N37" i="37" s="1"/>
  <c r="N38" i="37" s="1"/>
  <c r="N39" i="37" s="1"/>
  <c r="N40" i="37" s="1"/>
  <c r="R34" i="37"/>
  <c r="R35" i="37" s="1"/>
  <c r="R36" i="37" s="1"/>
  <c r="R37" i="37" s="1"/>
  <c r="R38" i="37" s="1"/>
  <c r="R39" i="37" s="1"/>
  <c r="R40" i="37" s="1"/>
  <c r="Z34" i="37"/>
  <c r="Z35" i="37" s="1"/>
  <c r="Z36" i="37" s="1"/>
  <c r="Z37" i="37" s="1"/>
  <c r="Z38" i="37" s="1"/>
  <c r="Z39" i="37" s="1"/>
  <c r="Z40" i="37" s="1"/>
  <c r="AD34" i="37"/>
  <c r="AD35" i="37" s="1"/>
  <c r="AD36" i="37" s="1"/>
  <c r="AD37" i="37" s="1"/>
  <c r="AD38" i="37" s="1"/>
  <c r="AD39" i="37" s="1"/>
  <c r="AD40" i="37" s="1"/>
  <c r="G30" i="37"/>
  <c r="H30" i="37"/>
  <c r="I30" i="37"/>
  <c r="J30" i="37"/>
  <c r="N30" i="37"/>
  <c r="P30" i="37"/>
  <c r="Q30" i="37"/>
  <c r="R30" i="37"/>
  <c r="Y30" i="37"/>
  <c r="Z30" i="37"/>
  <c r="AA30" i="37"/>
  <c r="AB30" i="37"/>
  <c r="AB31" i="37" s="1"/>
  <c r="AB32" i="37" s="1"/>
  <c r="AB33" i="37" s="1"/>
  <c r="AB34" i="37" s="1"/>
  <c r="AB35" i="37" s="1"/>
  <c r="AB36" i="37" s="1"/>
  <c r="AB37" i="37" s="1"/>
  <c r="AB38" i="37" s="1"/>
  <c r="AB39" i="37" s="1"/>
  <c r="AB40" i="37" s="1"/>
  <c r="AC30" i="37"/>
  <c r="AD30" i="37"/>
  <c r="D30" i="37"/>
  <c r="D31" i="36"/>
  <c r="D32" i="36" s="1"/>
  <c r="D33" i="36" s="1"/>
  <c r="D34" i="36" s="1"/>
  <c r="D35" i="36" s="1"/>
  <c r="D36" i="36" s="1"/>
  <c r="D37" i="36" s="1"/>
  <c r="D38" i="36" s="1"/>
  <c r="D39" i="36" s="1"/>
  <c r="D40" i="36" s="1"/>
  <c r="G31" i="36"/>
  <c r="H31" i="36"/>
  <c r="H32" i="36" s="1"/>
  <c r="H33" i="36" s="1"/>
  <c r="H34" i="36" s="1"/>
  <c r="H35" i="36" s="1"/>
  <c r="H36" i="36" s="1"/>
  <c r="H37" i="36" s="1"/>
  <c r="H38" i="36" s="1"/>
  <c r="H39" i="36" s="1"/>
  <c r="H40" i="36" s="1"/>
  <c r="I31" i="36"/>
  <c r="J31" i="36"/>
  <c r="J32" i="36" s="1"/>
  <c r="N31" i="36"/>
  <c r="N32" i="36" s="1"/>
  <c r="P31" i="36"/>
  <c r="P32" i="36" s="1"/>
  <c r="P33" i="36" s="1"/>
  <c r="P34" i="36" s="1"/>
  <c r="P35" i="36" s="1"/>
  <c r="P36" i="36" s="1"/>
  <c r="P37" i="36" s="1"/>
  <c r="P38" i="36" s="1"/>
  <c r="P39" i="36" s="1"/>
  <c r="P40" i="36" s="1"/>
  <c r="Q31" i="36"/>
  <c r="R31" i="36"/>
  <c r="R32" i="36" s="1"/>
  <c r="Y31" i="36"/>
  <c r="Z31" i="36"/>
  <c r="Z32" i="36" s="1"/>
  <c r="AA31" i="36"/>
  <c r="AC31" i="36"/>
  <c r="AD31" i="36"/>
  <c r="AD32" i="36" s="1"/>
  <c r="G32" i="36"/>
  <c r="G33" i="36" s="1"/>
  <c r="G34" i="36" s="1"/>
  <c r="G35" i="36" s="1"/>
  <c r="G36" i="36" s="1"/>
  <c r="G37" i="36" s="1"/>
  <c r="G38" i="36" s="1"/>
  <c r="G39" i="36" s="1"/>
  <c r="G40" i="36" s="1"/>
  <c r="I32" i="36"/>
  <c r="I33" i="36" s="1"/>
  <c r="Q32" i="36"/>
  <c r="Q33" i="36" s="1"/>
  <c r="Y32" i="36"/>
  <c r="Y33" i="36" s="1"/>
  <c r="AA32" i="36"/>
  <c r="AA33" i="36" s="1"/>
  <c r="AA34" i="36" s="1"/>
  <c r="AA35" i="36" s="1"/>
  <c r="AA36" i="36" s="1"/>
  <c r="AA37" i="36" s="1"/>
  <c r="AA38" i="36" s="1"/>
  <c r="AA39" i="36" s="1"/>
  <c r="AA40" i="36" s="1"/>
  <c r="AC32" i="36"/>
  <c r="AC33" i="36" s="1"/>
  <c r="J33" i="36"/>
  <c r="J34" i="36" s="1"/>
  <c r="J35" i="36" s="1"/>
  <c r="J36" i="36" s="1"/>
  <c r="J37" i="36" s="1"/>
  <c r="J38" i="36" s="1"/>
  <c r="J39" i="36" s="1"/>
  <c r="J40" i="36" s="1"/>
  <c r="N33" i="36"/>
  <c r="N34" i="36" s="1"/>
  <c r="N35" i="36" s="1"/>
  <c r="N36" i="36" s="1"/>
  <c r="N37" i="36" s="1"/>
  <c r="N38" i="36" s="1"/>
  <c r="N39" i="36" s="1"/>
  <c r="N40" i="36" s="1"/>
  <c r="R33" i="36"/>
  <c r="R34" i="36" s="1"/>
  <c r="R35" i="36" s="1"/>
  <c r="R36" i="36" s="1"/>
  <c r="R37" i="36" s="1"/>
  <c r="R38" i="36" s="1"/>
  <c r="R39" i="36" s="1"/>
  <c r="R40" i="36" s="1"/>
  <c r="Z33" i="36"/>
  <c r="Z34" i="36" s="1"/>
  <c r="Z35" i="36" s="1"/>
  <c r="Z36" i="36" s="1"/>
  <c r="Z37" i="36" s="1"/>
  <c r="Z38" i="36" s="1"/>
  <c r="Z39" i="36" s="1"/>
  <c r="Z40" i="36" s="1"/>
  <c r="AD33" i="36"/>
  <c r="AD34" i="36" s="1"/>
  <c r="AD35" i="36" s="1"/>
  <c r="AD36" i="36" s="1"/>
  <c r="AD37" i="36" s="1"/>
  <c r="AD38" i="36" s="1"/>
  <c r="AD39" i="36" s="1"/>
  <c r="AD40" i="36" s="1"/>
  <c r="I34" i="36"/>
  <c r="I35" i="36" s="1"/>
  <c r="I36" i="36" s="1"/>
  <c r="I37" i="36" s="1"/>
  <c r="I38" i="36" s="1"/>
  <c r="I39" i="36" s="1"/>
  <c r="I40" i="36" s="1"/>
  <c r="Q34" i="36"/>
  <c r="Q35" i="36" s="1"/>
  <c r="Q36" i="36" s="1"/>
  <c r="Q37" i="36" s="1"/>
  <c r="Q38" i="36" s="1"/>
  <c r="Q39" i="36" s="1"/>
  <c r="Q40" i="36" s="1"/>
  <c r="Y34" i="36"/>
  <c r="Y35" i="36" s="1"/>
  <c r="Y36" i="36" s="1"/>
  <c r="Y37" i="36" s="1"/>
  <c r="Y38" i="36" s="1"/>
  <c r="Y39" i="36" s="1"/>
  <c r="Y40" i="36" s="1"/>
  <c r="AC34" i="36"/>
  <c r="AC35" i="36" s="1"/>
  <c r="AC36" i="36" s="1"/>
  <c r="AC37" i="36" s="1"/>
  <c r="AC38" i="36" s="1"/>
  <c r="AC39" i="36" s="1"/>
  <c r="AC40" i="36" s="1"/>
  <c r="G30" i="36"/>
  <c r="H30" i="36"/>
  <c r="I30" i="36"/>
  <c r="J30" i="36"/>
  <c r="N30" i="36"/>
  <c r="P30" i="36"/>
  <c r="Q30" i="36"/>
  <c r="R30" i="36"/>
  <c r="Y30" i="36"/>
  <c r="Z30" i="36"/>
  <c r="AA30" i="36"/>
  <c r="AB30" i="36"/>
  <c r="AB31" i="36" s="1"/>
  <c r="AB32" i="36" s="1"/>
  <c r="AB33" i="36" s="1"/>
  <c r="AB34" i="36" s="1"/>
  <c r="AB35" i="36" s="1"/>
  <c r="AB36" i="36" s="1"/>
  <c r="AB37" i="36" s="1"/>
  <c r="AB38" i="36" s="1"/>
  <c r="AB39" i="36" s="1"/>
  <c r="AB40" i="36" s="1"/>
  <c r="AC30" i="36"/>
  <c r="AD30" i="36"/>
  <c r="D30" i="36"/>
  <c r="D31" i="35"/>
  <c r="G31" i="35"/>
  <c r="G32" i="35" s="1"/>
  <c r="H31" i="35"/>
  <c r="I31" i="35"/>
  <c r="I32" i="35" s="1"/>
  <c r="I33" i="35" s="1"/>
  <c r="I34" i="35" s="1"/>
  <c r="I35" i="35" s="1"/>
  <c r="I36" i="35" s="1"/>
  <c r="I37" i="35" s="1"/>
  <c r="I38" i="35" s="1"/>
  <c r="I39" i="35" s="1"/>
  <c r="I40" i="35" s="1"/>
  <c r="J31" i="35"/>
  <c r="N31" i="35"/>
  <c r="P31" i="35"/>
  <c r="Q31" i="35"/>
  <c r="Q32" i="35" s="1"/>
  <c r="Q33" i="35" s="1"/>
  <c r="Q34" i="35" s="1"/>
  <c r="Q35" i="35" s="1"/>
  <c r="Q36" i="35" s="1"/>
  <c r="Q37" i="35" s="1"/>
  <c r="Q38" i="35" s="1"/>
  <c r="Q39" i="35" s="1"/>
  <c r="Q40" i="35" s="1"/>
  <c r="R31" i="35"/>
  <c r="Y31" i="35"/>
  <c r="Y32" i="35" s="1"/>
  <c r="Y33" i="35" s="1"/>
  <c r="Y34" i="35" s="1"/>
  <c r="Y35" i="35" s="1"/>
  <c r="Y36" i="35" s="1"/>
  <c r="Y37" i="35" s="1"/>
  <c r="Y38" i="35" s="1"/>
  <c r="Y39" i="35" s="1"/>
  <c r="Y40" i="35" s="1"/>
  <c r="Z31" i="35"/>
  <c r="AA31" i="35"/>
  <c r="AA32" i="35" s="1"/>
  <c r="AC31" i="35"/>
  <c r="AC32" i="35" s="1"/>
  <c r="AC33" i="35" s="1"/>
  <c r="AC34" i="35" s="1"/>
  <c r="AC35" i="35" s="1"/>
  <c r="AC36" i="35" s="1"/>
  <c r="AC37" i="35" s="1"/>
  <c r="AC38" i="35" s="1"/>
  <c r="AC39" i="35" s="1"/>
  <c r="AC40" i="35" s="1"/>
  <c r="AD31" i="35"/>
  <c r="D32" i="35"/>
  <c r="D33" i="35" s="1"/>
  <c r="D34" i="35" s="1"/>
  <c r="D35" i="35" s="1"/>
  <c r="D36" i="35" s="1"/>
  <c r="D37" i="35" s="1"/>
  <c r="D38" i="35" s="1"/>
  <c r="D39" i="35" s="1"/>
  <c r="D40" i="35" s="1"/>
  <c r="H32" i="35"/>
  <c r="H33" i="35" s="1"/>
  <c r="H34" i="35" s="1"/>
  <c r="H35" i="35" s="1"/>
  <c r="H36" i="35" s="1"/>
  <c r="H37" i="35" s="1"/>
  <c r="H38" i="35" s="1"/>
  <c r="H39" i="35" s="1"/>
  <c r="H40" i="35" s="1"/>
  <c r="J32" i="35"/>
  <c r="J33" i="35" s="1"/>
  <c r="N32" i="35"/>
  <c r="N33" i="35" s="1"/>
  <c r="P32" i="35"/>
  <c r="P33" i="35" s="1"/>
  <c r="P34" i="35" s="1"/>
  <c r="P35" i="35" s="1"/>
  <c r="P36" i="35" s="1"/>
  <c r="P37" i="35" s="1"/>
  <c r="P38" i="35" s="1"/>
  <c r="P39" i="35" s="1"/>
  <c r="P40" i="35" s="1"/>
  <c r="R32" i="35"/>
  <c r="R33" i="35" s="1"/>
  <c r="Z32" i="35"/>
  <c r="Z33" i="35" s="1"/>
  <c r="AD32" i="35"/>
  <c r="AD33" i="35" s="1"/>
  <c r="G33" i="35"/>
  <c r="G34" i="35" s="1"/>
  <c r="G35" i="35" s="1"/>
  <c r="G36" i="35" s="1"/>
  <c r="G37" i="35" s="1"/>
  <c r="G38" i="35" s="1"/>
  <c r="G39" i="35" s="1"/>
  <c r="G40" i="35" s="1"/>
  <c r="AA33" i="35"/>
  <c r="AA34" i="35" s="1"/>
  <c r="AA35" i="35" s="1"/>
  <c r="AA36" i="35" s="1"/>
  <c r="AA37" i="35" s="1"/>
  <c r="AA38" i="35" s="1"/>
  <c r="AA39" i="35" s="1"/>
  <c r="AA40" i="35" s="1"/>
  <c r="J34" i="35"/>
  <c r="J35" i="35" s="1"/>
  <c r="J36" i="35" s="1"/>
  <c r="J37" i="35" s="1"/>
  <c r="J38" i="35" s="1"/>
  <c r="J39" i="35" s="1"/>
  <c r="J40" i="35" s="1"/>
  <c r="N34" i="35"/>
  <c r="N35" i="35" s="1"/>
  <c r="N36" i="35" s="1"/>
  <c r="N37" i="35" s="1"/>
  <c r="N38" i="35" s="1"/>
  <c r="N39" i="35" s="1"/>
  <c r="N40" i="35" s="1"/>
  <c r="R34" i="35"/>
  <c r="R35" i="35" s="1"/>
  <c r="R36" i="35" s="1"/>
  <c r="R37" i="35" s="1"/>
  <c r="R38" i="35" s="1"/>
  <c r="R39" i="35" s="1"/>
  <c r="R40" i="35" s="1"/>
  <c r="Z34" i="35"/>
  <c r="Z35" i="35" s="1"/>
  <c r="Z36" i="35" s="1"/>
  <c r="Z37" i="35" s="1"/>
  <c r="Z38" i="35" s="1"/>
  <c r="Z39" i="35" s="1"/>
  <c r="Z40" i="35" s="1"/>
  <c r="AD34" i="35"/>
  <c r="AD35" i="35" s="1"/>
  <c r="AD36" i="35" s="1"/>
  <c r="AD37" i="35" s="1"/>
  <c r="AD38" i="35" s="1"/>
  <c r="AD39" i="35" s="1"/>
  <c r="AD40" i="35" s="1"/>
  <c r="G30" i="35"/>
  <c r="H30" i="35"/>
  <c r="I30" i="35"/>
  <c r="J30" i="35"/>
  <c r="N30" i="35"/>
  <c r="P30" i="35"/>
  <c r="Q30" i="35"/>
  <c r="R30" i="35"/>
  <c r="Y30" i="35"/>
  <c r="Z30" i="35"/>
  <c r="AA30" i="35"/>
  <c r="AB30" i="35"/>
  <c r="AB31" i="35" s="1"/>
  <c r="AB32" i="35" s="1"/>
  <c r="AB33" i="35" s="1"/>
  <c r="AB34" i="35" s="1"/>
  <c r="AB35" i="35" s="1"/>
  <c r="AB36" i="35" s="1"/>
  <c r="AB37" i="35" s="1"/>
  <c r="AB38" i="35" s="1"/>
  <c r="AB39" i="35" s="1"/>
  <c r="AB40" i="35" s="1"/>
  <c r="AC30" i="35"/>
  <c r="AD30" i="35"/>
  <c r="D30" i="35"/>
  <c r="D31" i="34"/>
  <c r="G31" i="34"/>
  <c r="G32" i="34" s="1"/>
  <c r="H31" i="34"/>
  <c r="I31" i="34"/>
  <c r="I32" i="34" s="1"/>
  <c r="I33" i="34" s="1"/>
  <c r="I34" i="34" s="1"/>
  <c r="I35" i="34" s="1"/>
  <c r="I36" i="34" s="1"/>
  <c r="I37" i="34" s="1"/>
  <c r="I38" i="34" s="1"/>
  <c r="I39" i="34" s="1"/>
  <c r="I40" i="34" s="1"/>
  <c r="J31" i="34"/>
  <c r="N31" i="34"/>
  <c r="P31" i="34"/>
  <c r="Q31" i="34"/>
  <c r="Q32" i="34" s="1"/>
  <c r="Q33" i="34" s="1"/>
  <c r="Q34" i="34" s="1"/>
  <c r="Q35" i="34" s="1"/>
  <c r="Q36" i="34" s="1"/>
  <c r="Q37" i="34" s="1"/>
  <c r="Q38" i="34" s="1"/>
  <c r="Q39" i="34" s="1"/>
  <c r="Q40" i="34" s="1"/>
  <c r="R31" i="34"/>
  <c r="Y31" i="34"/>
  <c r="Y32" i="34" s="1"/>
  <c r="Y33" i="34" s="1"/>
  <c r="Y34" i="34" s="1"/>
  <c r="Y35" i="34" s="1"/>
  <c r="Y36" i="34" s="1"/>
  <c r="Y37" i="34" s="1"/>
  <c r="Y38" i="34" s="1"/>
  <c r="Y39" i="34" s="1"/>
  <c r="Y40" i="34" s="1"/>
  <c r="Z31" i="34"/>
  <c r="AA31" i="34"/>
  <c r="AA32" i="34" s="1"/>
  <c r="AC31" i="34"/>
  <c r="AC32" i="34" s="1"/>
  <c r="AC33" i="34" s="1"/>
  <c r="AC34" i="34" s="1"/>
  <c r="AC35" i="34" s="1"/>
  <c r="AC36" i="34" s="1"/>
  <c r="AC37" i="34" s="1"/>
  <c r="AC38" i="34" s="1"/>
  <c r="AC39" i="34" s="1"/>
  <c r="AC40" i="34" s="1"/>
  <c r="AD31" i="34"/>
  <c r="D32" i="34"/>
  <c r="D33" i="34" s="1"/>
  <c r="D34" i="34" s="1"/>
  <c r="D35" i="34" s="1"/>
  <c r="D36" i="34" s="1"/>
  <c r="D37" i="34" s="1"/>
  <c r="D38" i="34" s="1"/>
  <c r="D39" i="34" s="1"/>
  <c r="D40" i="34" s="1"/>
  <c r="H32" i="34"/>
  <c r="H33" i="34" s="1"/>
  <c r="H34" i="34" s="1"/>
  <c r="H35" i="34" s="1"/>
  <c r="H36" i="34" s="1"/>
  <c r="H37" i="34" s="1"/>
  <c r="H38" i="34" s="1"/>
  <c r="H39" i="34" s="1"/>
  <c r="H40" i="34" s="1"/>
  <c r="J32" i="34"/>
  <c r="J33" i="34" s="1"/>
  <c r="N32" i="34"/>
  <c r="N33" i="34" s="1"/>
  <c r="P32" i="34"/>
  <c r="P33" i="34" s="1"/>
  <c r="P34" i="34" s="1"/>
  <c r="P35" i="34" s="1"/>
  <c r="P36" i="34" s="1"/>
  <c r="P37" i="34" s="1"/>
  <c r="P38" i="34" s="1"/>
  <c r="P39" i="34" s="1"/>
  <c r="P40" i="34" s="1"/>
  <c r="R32" i="34"/>
  <c r="R33" i="34" s="1"/>
  <c r="Z32" i="34"/>
  <c r="Z33" i="34" s="1"/>
  <c r="AD32" i="34"/>
  <c r="AD33" i="34" s="1"/>
  <c r="G33" i="34"/>
  <c r="G34" i="34" s="1"/>
  <c r="G35" i="34" s="1"/>
  <c r="G36" i="34" s="1"/>
  <c r="G37" i="34" s="1"/>
  <c r="G38" i="34" s="1"/>
  <c r="G39" i="34" s="1"/>
  <c r="G40" i="34" s="1"/>
  <c r="AA33" i="34"/>
  <c r="AA34" i="34" s="1"/>
  <c r="AA35" i="34" s="1"/>
  <c r="AA36" i="34" s="1"/>
  <c r="AA37" i="34" s="1"/>
  <c r="AA38" i="34" s="1"/>
  <c r="AA39" i="34" s="1"/>
  <c r="AA40" i="34" s="1"/>
  <c r="J34" i="34"/>
  <c r="J35" i="34" s="1"/>
  <c r="J36" i="34" s="1"/>
  <c r="J37" i="34" s="1"/>
  <c r="J38" i="34" s="1"/>
  <c r="J39" i="34" s="1"/>
  <c r="J40" i="34" s="1"/>
  <c r="N34" i="34"/>
  <c r="N35" i="34" s="1"/>
  <c r="N36" i="34" s="1"/>
  <c r="N37" i="34" s="1"/>
  <c r="N38" i="34" s="1"/>
  <c r="N39" i="34" s="1"/>
  <c r="N40" i="34" s="1"/>
  <c r="R34" i="34"/>
  <c r="R35" i="34" s="1"/>
  <c r="R36" i="34" s="1"/>
  <c r="R37" i="34" s="1"/>
  <c r="R38" i="34" s="1"/>
  <c r="R39" i="34" s="1"/>
  <c r="R40" i="34" s="1"/>
  <c r="Z34" i="34"/>
  <c r="Z35" i="34" s="1"/>
  <c r="Z36" i="34" s="1"/>
  <c r="Z37" i="34" s="1"/>
  <c r="Z38" i="34" s="1"/>
  <c r="Z39" i="34" s="1"/>
  <c r="Z40" i="34" s="1"/>
  <c r="AD34" i="34"/>
  <c r="AD35" i="34" s="1"/>
  <c r="AD36" i="34" s="1"/>
  <c r="AD37" i="34" s="1"/>
  <c r="AD38" i="34" s="1"/>
  <c r="AD39" i="34" s="1"/>
  <c r="AD40" i="34" s="1"/>
  <c r="G30" i="34"/>
  <c r="H30" i="34"/>
  <c r="I30" i="34"/>
  <c r="J30" i="34"/>
  <c r="N30" i="34"/>
  <c r="P30" i="34"/>
  <c r="Q30" i="34"/>
  <c r="R30" i="34"/>
  <c r="Y30" i="34"/>
  <c r="Z30" i="34"/>
  <c r="AA30" i="34"/>
  <c r="AB30" i="34"/>
  <c r="AB31" i="34" s="1"/>
  <c r="AB32" i="34" s="1"/>
  <c r="AB33" i="34" s="1"/>
  <c r="AB34" i="34" s="1"/>
  <c r="AB35" i="34" s="1"/>
  <c r="AB36" i="34" s="1"/>
  <c r="AB37" i="34" s="1"/>
  <c r="AB38" i="34" s="1"/>
  <c r="AB39" i="34" s="1"/>
  <c r="AB40" i="34" s="1"/>
  <c r="AC30" i="34"/>
  <c r="AD30" i="34"/>
  <c r="D30" i="34"/>
  <c r="D31" i="33"/>
  <c r="G31" i="33"/>
  <c r="G32" i="33" s="1"/>
  <c r="H31" i="33"/>
  <c r="I31" i="33"/>
  <c r="I32" i="33" s="1"/>
  <c r="I33" i="33" s="1"/>
  <c r="I34" i="33" s="1"/>
  <c r="I35" i="33" s="1"/>
  <c r="I36" i="33" s="1"/>
  <c r="I37" i="33" s="1"/>
  <c r="I38" i="33" s="1"/>
  <c r="I39" i="33" s="1"/>
  <c r="I40" i="33" s="1"/>
  <c r="J31" i="33"/>
  <c r="N31" i="33"/>
  <c r="P31" i="33"/>
  <c r="Q31" i="33"/>
  <c r="Q32" i="33" s="1"/>
  <c r="Q33" i="33" s="1"/>
  <c r="Q34" i="33" s="1"/>
  <c r="Q35" i="33" s="1"/>
  <c r="Q36" i="33" s="1"/>
  <c r="Q37" i="33" s="1"/>
  <c r="Q38" i="33" s="1"/>
  <c r="Q39" i="33" s="1"/>
  <c r="Q40" i="33" s="1"/>
  <c r="R31" i="33"/>
  <c r="Y31" i="33"/>
  <c r="Y32" i="33" s="1"/>
  <c r="Y33" i="33" s="1"/>
  <c r="Y34" i="33" s="1"/>
  <c r="Y35" i="33" s="1"/>
  <c r="Y36" i="33" s="1"/>
  <c r="Y37" i="33" s="1"/>
  <c r="Y38" i="33" s="1"/>
  <c r="Y39" i="33" s="1"/>
  <c r="Y40" i="33" s="1"/>
  <c r="Z31" i="33"/>
  <c r="AA31" i="33"/>
  <c r="AA32" i="33" s="1"/>
  <c r="AC31" i="33"/>
  <c r="AC32" i="33" s="1"/>
  <c r="AC33" i="33" s="1"/>
  <c r="AC34" i="33" s="1"/>
  <c r="AC35" i="33" s="1"/>
  <c r="AC36" i="33" s="1"/>
  <c r="AC37" i="33" s="1"/>
  <c r="AC38" i="33" s="1"/>
  <c r="AC39" i="33" s="1"/>
  <c r="AC40" i="33" s="1"/>
  <c r="AD31" i="33"/>
  <c r="D32" i="33"/>
  <c r="D33" i="33" s="1"/>
  <c r="D34" i="33" s="1"/>
  <c r="D35" i="33" s="1"/>
  <c r="D36" i="33" s="1"/>
  <c r="D37" i="33" s="1"/>
  <c r="D38" i="33" s="1"/>
  <c r="D39" i="33" s="1"/>
  <c r="D40" i="33" s="1"/>
  <c r="H32" i="33"/>
  <c r="H33" i="33" s="1"/>
  <c r="H34" i="33" s="1"/>
  <c r="H35" i="33" s="1"/>
  <c r="H36" i="33" s="1"/>
  <c r="H37" i="33" s="1"/>
  <c r="H38" i="33" s="1"/>
  <c r="H39" i="33" s="1"/>
  <c r="H40" i="33" s="1"/>
  <c r="J32" i="33"/>
  <c r="J33" i="33" s="1"/>
  <c r="N32" i="33"/>
  <c r="N33" i="33" s="1"/>
  <c r="P32" i="33"/>
  <c r="P33" i="33" s="1"/>
  <c r="P34" i="33" s="1"/>
  <c r="P35" i="33" s="1"/>
  <c r="P36" i="33" s="1"/>
  <c r="P37" i="33" s="1"/>
  <c r="P38" i="33" s="1"/>
  <c r="P39" i="33" s="1"/>
  <c r="P40" i="33" s="1"/>
  <c r="R32" i="33"/>
  <c r="R33" i="33" s="1"/>
  <c r="Z32" i="33"/>
  <c r="Z33" i="33" s="1"/>
  <c r="AD32" i="33"/>
  <c r="AD33" i="33" s="1"/>
  <c r="G33" i="33"/>
  <c r="G34" i="33" s="1"/>
  <c r="G35" i="33" s="1"/>
  <c r="G36" i="33" s="1"/>
  <c r="G37" i="33" s="1"/>
  <c r="G38" i="33" s="1"/>
  <c r="G39" i="33" s="1"/>
  <c r="G40" i="33" s="1"/>
  <c r="AA33" i="33"/>
  <c r="AA34" i="33" s="1"/>
  <c r="AA35" i="33" s="1"/>
  <c r="AA36" i="33" s="1"/>
  <c r="AA37" i="33" s="1"/>
  <c r="AA38" i="33" s="1"/>
  <c r="AA39" i="33" s="1"/>
  <c r="AA40" i="33" s="1"/>
  <c r="J34" i="33"/>
  <c r="J35" i="33" s="1"/>
  <c r="J36" i="33" s="1"/>
  <c r="J37" i="33" s="1"/>
  <c r="J38" i="33" s="1"/>
  <c r="J39" i="33" s="1"/>
  <c r="J40" i="33" s="1"/>
  <c r="N34" i="33"/>
  <c r="N35" i="33" s="1"/>
  <c r="N36" i="33" s="1"/>
  <c r="N37" i="33" s="1"/>
  <c r="N38" i="33" s="1"/>
  <c r="N39" i="33" s="1"/>
  <c r="N40" i="33" s="1"/>
  <c r="R34" i="33"/>
  <c r="R35" i="33" s="1"/>
  <c r="R36" i="33" s="1"/>
  <c r="R37" i="33" s="1"/>
  <c r="R38" i="33" s="1"/>
  <c r="R39" i="33" s="1"/>
  <c r="R40" i="33" s="1"/>
  <c r="Z34" i="33"/>
  <c r="Z35" i="33" s="1"/>
  <c r="Z36" i="33" s="1"/>
  <c r="Z37" i="33" s="1"/>
  <c r="Z38" i="33" s="1"/>
  <c r="Z39" i="33" s="1"/>
  <c r="Z40" i="33" s="1"/>
  <c r="AD34" i="33"/>
  <c r="AD35" i="33" s="1"/>
  <c r="AD36" i="33" s="1"/>
  <c r="AD37" i="33" s="1"/>
  <c r="AD38" i="33" s="1"/>
  <c r="AD39" i="33" s="1"/>
  <c r="AD40" i="33" s="1"/>
  <c r="G30" i="33"/>
  <c r="H30" i="33"/>
  <c r="I30" i="33"/>
  <c r="J30" i="33"/>
  <c r="N30" i="33"/>
  <c r="P30" i="33"/>
  <c r="Q30" i="33"/>
  <c r="R30" i="33"/>
  <c r="Y30" i="33"/>
  <c r="Z30" i="33"/>
  <c r="AA30" i="33"/>
  <c r="AB30" i="33"/>
  <c r="AB31" i="33" s="1"/>
  <c r="AB32" i="33" s="1"/>
  <c r="AB33" i="33" s="1"/>
  <c r="AB34" i="33" s="1"/>
  <c r="AB35" i="33" s="1"/>
  <c r="AB36" i="33" s="1"/>
  <c r="AB37" i="33" s="1"/>
  <c r="AB38" i="33" s="1"/>
  <c r="AB39" i="33" s="1"/>
  <c r="AB40" i="33" s="1"/>
  <c r="AC30" i="33"/>
  <c r="AD30" i="33"/>
  <c r="D30" i="33"/>
  <c r="D31" i="32"/>
  <c r="G31" i="32"/>
  <c r="G32" i="32" s="1"/>
  <c r="H31" i="32"/>
  <c r="I31" i="32"/>
  <c r="I32" i="32" s="1"/>
  <c r="I33" i="32" s="1"/>
  <c r="I34" i="32" s="1"/>
  <c r="I35" i="32" s="1"/>
  <c r="I36" i="32" s="1"/>
  <c r="I37" i="32" s="1"/>
  <c r="I38" i="32" s="1"/>
  <c r="I39" i="32" s="1"/>
  <c r="I40" i="32" s="1"/>
  <c r="J31" i="32"/>
  <c r="N31" i="32"/>
  <c r="P31" i="32"/>
  <c r="Q31" i="32"/>
  <c r="Q32" i="32" s="1"/>
  <c r="Q33" i="32" s="1"/>
  <c r="Q34" i="32" s="1"/>
  <c r="Q35" i="32" s="1"/>
  <c r="Q36" i="32" s="1"/>
  <c r="Q37" i="32" s="1"/>
  <c r="Q38" i="32" s="1"/>
  <c r="Q39" i="32" s="1"/>
  <c r="Q40" i="32" s="1"/>
  <c r="R31" i="32"/>
  <c r="Y31" i="32"/>
  <c r="Y32" i="32" s="1"/>
  <c r="Y33" i="32" s="1"/>
  <c r="Y34" i="32" s="1"/>
  <c r="Y35" i="32" s="1"/>
  <c r="Y36" i="32" s="1"/>
  <c r="Y37" i="32" s="1"/>
  <c r="Y38" i="32" s="1"/>
  <c r="Y39" i="32" s="1"/>
  <c r="Y40" i="32" s="1"/>
  <c r="Z31" i="32"/>
  <c r="AA31" i="32"/>
  <c r="AA32" i="32" s="1"/>
  <c r="AC31" i="32"/>
  <c r="AC32" i="32" s="1"/>
  <c r="AC33" i="32" s="1"/>
  <c r="AC34" i="32" s="1"/>
  <c r="AC35" i="32" s="1"/>
  <c r="AC36" i="32" s="1"/>
  <c r="AC37" i="32" s="1"/>
  <c r="AC38" i="32" s="1"/>
  <c r="AC39" i="32" s="1"/>
  <c r="AC40" i="32" s="1"/>
  <c r="AD31" i="32"/>
  <c r="D32" i="32"/>
  <c r="D33" i="32" s="1"/>
  <c r="D34" i="32" s="1"/>
  <c r="D35" i="32" s="1"/>
  <c r="D36" i="32" s="1"/>
  <c r="D37" i="32" s="1"/>
  <c r="D38" i="32" s="1"/>
  <c r="D39" i="32" s="1"/>
  <c r="D40" i="32" s="1"/>
  <c r="H32" i="32"/>
  <c r="H33" i="32" s="1"/>
  <c r="H34" i="32" s="1"/>
  <c r="H35" i="32" s="1"/>
  <c r="H36" i="32" s="1"/>
  <c r="H37" i="32" s="1"/>
  <c r="H38" i="32" s="1"/>
  <c r="H39" i="32" s="1"/>
  <c r="H40" i="32" s="1"/>
  <c r="J32" i="32"/>
  <c r="J33" i="32" s="1"/>
  <c r="N32" i="32"/>
  <c r="N33" i="32" s="1"/>
  <c r="P32" i="32"/>
  <c r="P33" i="32" s="1"/>
  <c r="P34" i="32" s="1"/>
  <c r="P35" i="32" s="1"/>
  <c r="P36" i="32" s="1"/>
  <c r="P37" i="32" s="1"/>
  <c r="P38" i="32" s="1"/>
  <c r="P39" i="32" s="1"/>
  <c r="P40" i="32" s="1"/>
  <c r="R32" i="32"/>
  <c r="R33" i="32" s="1"/>
  <c r="Z32" i="32"/>
  <c r="Z33" i="32" s="1"/>
  <c r="AD32" i="32"/>
  <c r="AD33" i="32" s="1"/>
  <c r="G33" i="32"/>
  <c r="G34" i="32" s="1"/>
  <c r="G35" i="32" s="1"/>
  <c r="G36" i="32" s="1"/>
  <c r="G37" i="32" s="1"/>
  <c r="G38" i="32" s="1"/>
  <c r="G39" i="32" s="1"/>
  <c r="G40" i="32" s="1"/>
  <c r="AA33" i="32"/>
  <c r="AA34" i="32" s="1"/>
  <c r="AA35" i="32" s="1"/>
  <c r="AA36" i="32" s="1"/>
  <c r="AA37" i="32" s="1"/>
  <c r="AA38" i="32" s="1"/>
  <c r="AA39" i="32" s="1"/>
  <c r="AA40" i="32" s="1"/>
  <c r="J34" i="32"/>
  <c r="J35" i="32" s="1"/>
  <c r="J36" i="32" s="1"/>
  <c r="J37" i="32" s="1"/>
  <c r="J38" i="32" s="1"/>
  <c r="J39" i="32" s="1"/>
  <c r="J40" i="32" s="1"/>
  <c r="N34" i="32"/>
  <c r="N35" i="32" s="1"/>
  <c r="N36" i="32" s="1"/>
  <c r="N37" i="32" s="1"/>
  <c r="N38" i="32" s="1"/>
  <c r="N39" i="32" s="1"/>
  <c r="N40" i="32" s="1"/>
  <c r="R34" i="32"/>
  <c r="R35" i="32" s="1"/>
  <c r="R36" i="32" s="1"/>
  <c r="R37" i="32" s="1"/>
  <c r="R38" i="32" s="1"/>
  <c r="R39" i="32" s="1"/>
  <c r="R40" i="32" s="1"/>
  <c r="Z34" i="32"/>
  <c r="Z35" i="32" s="1"/>
  <c r="Z36" i="32" s="1"/>
  <c r="Z37" i="32" s="1"/>
  <c r="Z38" i="32" s="1"/>
  <c r="Z39" i="32" s="1"/>
  <c r="Z40" i="32" s="1"/>
  <c r="AD34" i="32"/>
  <c r="AD35" i="32" s="1"/>
  <c r="AD36" i="32" s="1"/>
  <c r="AD37" i="32" s="1"/>
  <c r="AD38" i="32" s="1"/>
  <c r="AD39" i="32" s="1"/>
  <c r="AD40" i="32" s="1"/>
  <c r="G30" i="32"/>
  <c r="H30" i="32"/>
  <c r="I30" i="32"/>
  <c r="J30" i="32"/>
  <c r="N30" i="32"/>
  <c r="P30" i="32"/>
  <c r="Q30" i="32"/>
  <c r="R30" i="32"/>
  <c r="Y30" i="32"/>
  <c r="Z30" i="32"/>
  <c r="AA30" i="32"/>
  <c r="AB30" i="32"/>
  <c r="AB31" i="32" s="1"/>
  <c r="AB32" i="32" s="1"/>
  <c r="AB33" i="32" s="1"/>
  <c r="AB34" i="32" s="1"/>
  <c r="AB35" i="32" s="1"/>
  <c r="AB36" i="32" s="1"/>
  <c r="AB37" i="32" s="1"/>
  <c r="AB38" i="32" s="1"/>
  <c r="AB39" i="32" s="1"/>
  <c r="AB40" i="32" s="1"/>
  <c r="AC30" i="32"/>
  <c r="AD30" i="32"/>
  <c r="D30" i="32"/>
  <c r="D31" i="31"/>
  <c r="D32" i="31" s="1"/>
  <c r="G31" i="31"/>
  <c r="H31" i="31"/>
  <c r="H32" i="31" s="1"/>
  <c r="I31" i="31"/>
  <c r="J31" i="31"/>
  <c r="J32" i="31" s="1"/>
  <c r="N31" i="31"/>
  <c r="N32" i="31" s="1"/>
  <c r="P31" i="31"/>
  <c r="P32" i="31" s="1"/>
  <c r="Q31" i="31"/>
  <c r="R31" i="31"/>
  <c r="R32" i="31" s="1"/>
  <c r="Y31" i="31"/>
  <c r="Z31" i="31"/>
  <c r="Z32" i="31" s="1"/>
  <c r="AA31" i="31"/>
  <c r="AC31" i="31"/>
  <c r="AD31" i="31"/>
  <c r="AD32" i="31" s="1"/>
  <c r="G32" i="31"/>
  <c r="G33" i="31" s="1"/>
  <c r="I32" i="31"/>
  <c r="I33" i="31" s="1"/>
  <c r="I34" i="31" s="1"/>
  <c r="I35" i="31" s="1"/>
  <c r="I36" i="31" s="1"/>
  <c r="I37" i="31" s="1"/>
  <c r="Q32" i="31"/>
  <c r="Q33" i="31" s="1"/>
  <c r="Q34" i="31" s="1"/>
  <c r="Q35" i="31" s="1"/>
  <c r="Q36" i="31" s="1"/>
  <c r="Q37" i="31" s="1"/>
  <c r="Y32" i="31"/>
  <c r="Y33" i="31" s="1"/>
  <c r="Y34" i="31" s="1"/>
  <c r="Y35" i="31" s="1"/>
  <c r="Y36" i="31" s="1"/>
  <c r="Y37" i="31" s="1"/>
  <c r="AA32" i="31"/>
  <c r="AA33" i="31" s="1"/>
  <c r="AC32" i="31"/>
  <c r="AC33" i="31" s="1"/>
  <c r="AC34" i="31" s="1"/>
  <c r="AC35" i="31" s="1"/>
  <c r="AC36" i="31" s="1"/>
  <c r="AC37" i="31" s="1"/>
  <c r="D33" i="31"/>
  <c r="D34" i="31" s="1"/>
  <c r="D35" i="31" s="1"/>
  <c r="D36" i="31" s="1"/>
  <c r="D37" i="31" s="1"/>
  <c r="D38" i="31" s="1"/>
  <c r="H33" i="31"/>
  <c r="H34" i="31" s="1"/>
  <c r="H35" i="31" s="1"/>
  <c r="H36" i="31" s="1"/>
  <c r="H37" i="31" s="1"/>
  <c r="H38" i="31" s="1"/>
  <c r="J33" i="31"/>
  <c r="J34" i="31" s="1"/>
  <c r="N33" i="31"/>
  <c r="N34" i="31" s="1"/>
  <c r="P33" i="31"/>
  <c r="P34" i="31" s="1"/>
  <c r="P35" i="31" s="1"/>
  <c r="P36" i="31" s="1"/>
  <c r="P37" i="31" s="1"/>
  <c r="P38" i="31" s="1"/>
  <c r="R33" i="31"/>
  <c r="R34" i="31" s="1"/>
  <c r="Z33" i="31"/>
  <c r="Z34" i="31" s="1"/>
  <c r="AD33" i="31"/>
  <c r="AD34" i="31" s="1"/>
  <c r="G34" i="31"/>
  <c r="G35" i="31" s="1"/>
  <c r="G36" i="31" s="1"/>
  <c r="G37" i="31" s="1"/>
  <c r="AA34" i="31"/>
  <c r="AA35" i="31" s="1"/>
  <c r="AA36" i="31" s="1"/>
  <c r="AA37" i="31" s="1"/>
  <c r="J35" i="31"/>
  <c r="J36" i="31" s="1"/>
  <c r="J37" i="31" s="1"/>
  <c r="J38" i="31" s="1"/>
  <c r="N35" i="31"/>
  <c r="N36" i="31" s="1"/>
  <c r="N37" i="31" s="1"/>
  <c r="N38" i="31" s="1"/>
  <c r="R35" i="31"/>
  <c r="R36" i="31" s="1"/>
  <c r="R37" i="31" s="1"/>
  <c r="R38" i="31" s="1"/>
  <c r="Z35" i="31"/>
  <c r="Z36" i="31" s="1"/>
  <c r="Z37" i="31" s="1"/>
  <c r="Z38" i="31" s="1"/>
  <c r="AD35" i="31"/>
  <c r="AD36" i="31" s="1"/>
  <c r="AD37" i="31"/>
  <c r="AD38" i="31" s="1"/>
  <c r="G38" i="31"/>
  <c r="G39" i="31" s="1"/>
  <c r="G40" i="31" s="1"/>
  <c r="I38" i="31"/>
  <c r="I39" i="31" s="1"/>
  <c r="Q38" i="31"/>
  <c r="Q39" i="31" s="1"/>
  <c r="Y38" i="31"/>
  <c r="Y39" i="31" s="1"/>
  <c r="AA38" i="31"/>
  <c r="AA39" i="31" s="1"/>
  <c r="AA40" i="31" s="1"/>
  <c r="AC38" i="31"/>
  <c r="AC39" i="31" s="1"/>
  <c r="D39" i="31"/>
  <c r="D40" i="31" s="1"/>
  <c r="H39" i="31"/>
  <c r="H40" i="31" s="1"/>
  <c r="J39" i="31"/>
  <c r="J40" i="31" s="1"/>
  <c r="N39" i="31"/>
  <c r="N40" i="31" s="1"/>
  <c r="P39" i="31"/>
  <c r="P40" i="31" s="1"/>
  <c r="R39" i="31"/>
  <c r="R40" i="31" s="1"/>
  <c r="Z39" i="31"/>
  <c r="Z40" i="31" s="1"/>
  <c r="AD39" i="31"/>
  <c r="AD40" i="31" s="1"/>
  <c r="I40" i="31"/>
  <c r="Q40" i="31"/>
  <c r="Y40" i="31"/>
  <c r="AC40" i="31"/>
  <c r="G30" i="31"/>
  <c r="H30" i="31"/>
  <c r="I30" i="31"/>
  <c r="J30" i="31"/>
  <c r="N30" i="31"/>
  <c r="P30" i="31"/>
  <c r="Q30" i="31"/>
  <c r="R30" i="31"/>
  <c r="Y30" i="31"/>
  <c r="Z30" i="31"/>
  <c r="AA30" i="31"/>
  <c r="AB30" i="31"/>
  <c r="AB31" i="31" s="1"/>
  <c r="AB32" i="31" s="1"/>
  <c r="AB33" i="31" s="1"/>
  <c r="AB34" i="31" s="1"/>
  <c r="AB35" i="31" s="1"/>
  <c r="AB36" i="31" s="1"/>
  <c r="AB37" i="31" s="1"/>
  <c r="AB38" i="31" s="1"/>
  <c r="AB39" i="31" s="1"/>
  <c r="AB40" i="31" s="1"/>
  <c r="AC30" i="31"/>
  <c r="AD30" i="31"/>
  <c r="D30" i="31"/>
  <c r="D31" i="30"/>
  <c r="G31" i="30"/>
  <c r="G32" i="30" s="1"/>
  <c r="H31" i="30"/>
  <c r="I31" i="30"/>
  <c r="I32" i="30" s="1"/>
  <c r="I33" i="30" s="1"/>
  <c r="I34" i="30" s="1"/>
  <c r="I35" i="30" s="1"/>
  <c r="I36" i="30" s="1"/>
  <c r="I37" i="30" s="1"/>
  <c r="I38" i="30" s="1"/>
  <c r="I39" i="30" s="1"/>
  <c r="I40" i="30" s="1"/>
  <c r="J31" i="30"/>
  <c r="N31" i="30"/>
  <c r="P31" i="30"/>
  <c r="Q31" i="30"/>
  <c r="Q32" i="30" s="1"/>
  <c r="Q33" i="30" s="1"/>
  <c r="Q34" i="30" s="1"/>
  <c r="Q35" i="30" s="1"/>
  <c r="Q36" i="30" s="1"/>
  <c r="Q37" i="30" s="1"/>
  <c r="Q38" i="30" s="1"/>
  <c r="Q39" i="30" s="1"/>
  <c r="Q40" i="30" s="1"/>
  <c r="R31" i="30"/>
  <c r="Y31" i="30"/>
  <c r="Y32" i="30" s="1"/>
  <c r="Y33" i="30" s="1"/>
  <c r="Y34" i="30" s="1"/>
  <c r="Y35" i="30" s="1"/>
  <c r="Y36" i="30" s="1"/>
  <c r="Y37" i="30" s="1"/>
  <c r="Y38" i="30" s="1"/>
  <c r="Y39" i="30" s="1"/>
  <c r="Y40" i="30" s="1"/>
  <c r="Z31" i="30"/>
  <c r="AA31" i="30"/>
  <c r="AA32" i="30" s="1"/>
  <c r="AC31" i="30"/>
  <c r="AC32" i="30" s="1"/>
  <c r="AC33" i="30" s="1"/>
  <c r="AC34" i="30" s="1"/>
  <c r="AC35" i="30" s="1"/>
  <c r="AC36" i="30" s="1"/>
  <c r="AC37" i="30" s="1"/>
  <c r="AC38" i="30" s="1"/>
  <c r="AC39" i="30" s="1"/>
  <c r="AC40" i="30" s="1"/>
  <c r="AD31" i="30"/>
  <c r="D32" i="30"/>
  <c r="D33" i="30" s="1"/>
  <c r="D34" i="30" s="1"/>
  <c r="D35" i="30" s="1"/>
  <c r="D36" i="30" s="1"/>
  <c r="D37" i="30" s="1"/>
  <c r="D38" i="30" s="1"/>
  <c r="D39" i="30" s="1"/>
  <c r="D40" i="30" s="1"/>
  <c r="H32" i="30"/>
  <c r="H33" i="30" s="1"/>
  <c r="H34" i="30" s="1"/>
  <c r="H35" i="30" s="1"/>
  <c r="H36" i="30" s="1"/>
  <c r="H37" i="30" s="1"/>
  <c r="H38" i="30" s="1"/>
  <c r="H39" i="30" s="1"/>
  <c r="H40" i="30" s="1"/>
  <c r="J32" i="30"/>
  <c r="J33" i="30" s="1"/>
  <c r="N32" i="30"/>
  <c r="N33" i="30" s="1"/>
  <c r="P32" i="30"/>
  <c r="P33" i="30" s="1"/>
  <c r="P34" i="30" s="1"/>
  <c r="P35" i="30" s="1"/>
  <c r="P36" i="30" s="1"/>
  <c r="P37" i="30" s="1"/>
  <c r="P38" i="30" s="1"/>
  <c r="P39" i="30" s="1"/>
  <c r="P40" i="30" s="1"/>
  <c r="R32" i="30"/>
  <c r="R33" i="30" s="1"/>
  <c r="Z32" i="30"/>
  <c r="Z33" i="30" s="1"/>
  <c r="AD32" i="30"/>
  <c r="AD33" i="30" s="1"/>
  <c r="G33" i="30"/>
  <c r="G34" i="30" s="1"/>
  <c r="G35" i="30" s="1"/>
  <c r="G36" i="30" s="1"/>
  <c r="G37" i="30" s="1"/>
  <c r="G38" i="30" s="1"/>
  <c r="G39" i="30" s="1"/>
  <c r="G40" i="30" s="1"/>
  <c r="AA33" i="30"/>
  <c r="AA34" i="30" s="1"/>
  <c r="AA35" i="30" s="1"/>
  <c r="AA36" i="30" s="1"/>
  <c r="AA37" i="30" s="1"/>
  <c r="AA38" i="30" s="1"/>
  <c r="AA39" i="30" s="1"/>
  <c r="AA40" i="30" s="1"/>
  <c r="J34" i="30"/>
  <c r="J35" i="30" s="1"/>
  <c r="J36" i="30" s="1"/>
  <c r="J37" i="30" s="1"/>
  <c r="J38" i="30" s="1"/>
  <c r="J39" i="30" s="1"/>
  <c r="J40" i="30" s="1"/>
  <c r="N34" i="30"/>
  <c r="N35" i="30" s="1"/>
  <c r="N36" i="30" s="1"/>
  <c r="N37" i="30" s="1"/>
  <c r="N38" i="30" s="1"/>
  <c r="N39" i="30" s="1"/>
  <c r="N40" i="30" s="1"/>
  <c r="R34" i="30"/>
  <c r="R35" i="30" s="1"/>
  <c r="R36" i="30" s="1"/>
  <c r="R37" i="30" s="1"/>
  <c r="R38" i="30" s="1"/>
  <c r="R39" i="30" s="1"/>
  <c r="R40" i="30" s="1"/>
  <c r="Z34" i="30"/>
  <c r="Z35" i="30" s="1"/>
  <c r="Z36" i="30" s="1"/>
  <c r="Z37" i="30" s="1"/>
  <c r="Z38" i="30" s="1"/>
  <c r="Z39" i="30" s="1"/>
  <c r="Z40" i="30" s="1"/>
  <c r="AD34" i="30"/>
  <c r="AD35" i="30" s="1"/>
  <c r="AD36" i="30" s="1"/>
  <c r="AD37" i="30" s="1"/>
  <c r="AD38" i="30" s="1"/>
  <c r="AD39" i="30" s="1"/>
  <c r="AD40" i="30" s="1"/>
  <c r="G30" i="30"/>
  <c r="H30" i="30"/>
  <c r="I30" i="30"/>
  <c r="J30" i="30"/>
  <c r="N30" i="30"/>
  <c r="P30" i="30"/>
  <c r="Q30" i="30"/>
  <c r="R30" i="30"/>
  <c r="Y30" i="30"/>
  <c r="Z30" i="30"/>
  <c r="AA30" i="30"/>
  <c r="AB30" i="30"/>
  <c r="AB31" i="30" s="1"/>
  <c r="AB32" i="30" s="1"/>
  <c r="AB33" i="30" s="1"/>
  <c r="AB34" i="30" s="1"/>
  <c r="AB35" i="30" s="1"/>
  <c r="AB36" i="30" s="1"/>
  <c r="AB37" i="30" s="1"/>
  <c r="AB38" i="30" s="1"/>
  <c r="AB39" i="30" s="1"/>
  <c r="AB40" i="30" s="1"/>
  <c r="AC30" i="30"/>
  <c r="AD30" i="30"/>
  <c r="D30" i="30"/>
  <c r="D31" i="29"/>
  <c r="D32" i="29" s="1"/>
  <c r="D33" i="29" s="1"/>
  <c r="D34" i="29" s="1"/>
  <c r="D35" i="29" s="1"/>
  <c r="D36" i="29" s="1"/>
  <c r="D37" i="29" s="1"/>
  <c r="D38" i="29" s="1"/>
  <c r="D39" i="29" s="1"/>
  <c r="D40" i="29" s="1"/>
  <c r="G31" i="29"/>
  <c r="H31" i="29"/>
  <c r="H32" i="29" s="1"/>
  <c r="H33" i="29" s="1"/>
  <c r="H34" i="29" s="1"/>
  <c r="H35" i="29" s="1"/>
  <c r="H36" i="29" s="1"/>
  <c r="H37" i="29" s="1"/>
  <c r="H38" i="29" s="1"/>
  <c r="H39" i="29" s="1"/>
  <c r="H40" i="29" s="1"/>
  <c r="I31" i="29"/>
  <c r="J31" i="29"/>
  <c r="J32" i="29" s="1"/>
  <c r="N31" i="29"/>
  <c r="N32" i="29" s="1"/>
  <c r="P31" i="29"/>
  <c r="P32" i="29" s="1"/>
  <c r="P33" i="29" s="1"/>
  <c r="P34" i="29" s="1"/>
  <c r="P35" i="29" s="1"/>
  <c r="P36" i="29" s="1"/>
  <c r="P37" i="29" s="1"/>
  <c r="P38" i="29" s="1"/>
  <c r="P39" i="29" s="1"/>
  <c r="P40" i="29" s="1"/>
  <c r="Q31" i="29"/>
  <c r="R31" i="29"/>
  <c r="R32" i="29" s="1"/>
  <c r="Y31" i="29"/>
  <c r="Z31" i="29"/>
  <c r="Z32" i="29" s="1"/>
  <c r="AA31" i="29"/>
  <c r="AC31" i="29"/>
  <c r="AD31" i="29"/>
  <c r="AD32" i="29" s="1"/>
  <c r="G32" i="29"/>
  <c r="G33" i="29" s="1"/>
  <c r="G34" i="29" s="1"/>
  <c r="G35" i="29" s="1"/>
  <c r="G36" i="29" s="1"/>
  <c r="G37" i="29" s="1"/>
  <c r="G38" i="29" s="1"/>
  <c r="G39" i="29" s="1"/>
  <c r="G40" i="29" s="1"/>
  <c r="I32" i="29"/>
  <c r="I33" i="29" s="1"/>
  <c r="Q32" i="29"/>
  <c r="Q33" i="29" s="1"/>
  <c r="Y32" i="29"/>
  <c r="Y33" i="29" s="1"/>
  <c r="AA32" i="29"/>
  <c r="AA33" i="29" s="1"/>
  <c r="AA34" i="29" s="1"/>
  <c r="AA35" i="29" s="1"/>
  <c r="AA36" i="29" s="1"/>
  <c r="AA37" i="29" s="1"/>
  <c r="AA38" i="29" s="1"/>
  <c r="AA39" i="29" s="1"/>
  <c r="AA40" i="29" s="1"/>
  <c r="AC32" i="29"/>
  <c r="AC33" i="29" s="1"/>
  <c r="J33" i="29"/>
  <c r="J34" i="29" s="1"/>
  <c r="J35" i="29" s="1"/>
  <c r="J36" i="29" s="1"/>
  <c r="J37" i="29" s="1"/>
  <c r="J38" i="29" s="1"/>
  <c r="J39" i="29" s="1"/>
  <c r="J40" i="29" s="1"/>
  <c r="N33" i="29"/>
  <c r="N34" i="29" s="1"/>
  <c r="N35" i="29" s="1"/>
  <c r="N36" i="29" s="1"/>
  <c r="N37" i="29" s="1"/>
  <c r="N38" i="29" s="1"/>
  <c r="N39" i="29" s="1"/>
  <c r="N40" i="29" s="1"/>
  <c r="R33" i="29"/>
  <c r="R34" i="29" s="1"/>
  <c r="R35" i="29" s="1"/>
  <c r="R36" i="29" s="1"/>
  <c r="R37" i="29" s="1"/>
  <c r="R38" i="29" s="1"/>
  <c r="R39" i="29" s="1"/>
  <c r="R40" i="29" s="1"/>
  <c r="Z33" i="29"/>
  <c r="Z34" i="29" s="1"/>
  <c r="Z35" i="29" s="1"/>
  <c r="Z36" i="29" s="1"/>
  <c r="Z37" i="29" s="1"/>
  <c r="Z38" i="29" s="1"/>
  <c r="Z39" i="29" s="1"/>
  <c r="Z40" i="29" s="1"/>
  <c r="AD33" i="29"/>
  <c r="AD34" i="29" s="1"/>
  <c r="AD35" i="29" s="1"/>
  <c r="AD36" i="29" s="1"/>
  <c r="AD37" i="29" s="1"/>
  <c r="AD38" i="29" s="1"/>
  <c r="AD39" i="29" s="1"/>
  <c r="AD40" i="29" s="1"/>
  <c r="I34" i="29"/>
  <c r="I35" i="29" s="1"/>
  <c r="I36" i="29" s="1"/>
  <c r="I37" i="29" s="1"/>
  <c r="I38" i="29" s="1"/>
  <c r="I39" i="29" s="1"/>
  <c r="I40" i="29" s="1"/>
  <c r="Q34" i="29"/>
  <c r="Q35" i="29" s="1"/>
  <c r="Q36" i="29" s="1"/>
  <c r="Q37" i="29" s="1"/>
  <c r="Q38" i="29" s="1"/>
  <c r="Q39" i="29" s="1"/>
  <c r="Q40" i="29" s="1"/>
  <c r="Y34" i="29"/>
  <c r="Y35" i="29" s="1"/>
  <c r="Y36" i="29" s="1"/>
  <c r="Y37" i="29" s="1"/>
  <c r="Y38" i="29" s="1"/>
  <c r="Y39" i="29" s="1"/>
  <c r="Y40" i="29" s="1"/>
  <c r="AC34" i="29"/>
  <c r="AC35" i="29" s="1"/>
  <c r="AC36" i="29" s="1"/>
  <c r="AC37" i="29" s="1"/>
  <c r="AC38" i="29" s="1"/>
  <c r="AC39" i="29" s="1"/>
  <c r="AC40" i="29" s="1"/>
  <c r="G30" i="29"/>
  <c r="H30" i="29"/>
  <c r="I30" i="29"/>
  <c r="J30" i="29"/>
  <c r="N30" i="29"/>
  <c r="P30" i="29"/>
  <c r="Q30" i="29"/>
  <c r="R30" i="29"/>
  <c r="Y30" i="29"/>
  <c r="Z30" i="29"/>
  <c r="AA30" i="29"/>
  <c r="AB30" i="29"/>
  <c r="AB31" i="29" s="1"/>
  <c r="AB32" i="29" s="1"/>
  <c r="AB33" i="29" s="1"/>
  <c r="AB34" i="29" s="1"/>
  <c r="AB35" i="29" s="1"/>
  <c r="AB36" i="29" s="1"/>
  <c r="AB37" i="29" s="1"/>
  <c r="AB38" i="29" s="1"/>
  <c r="AB39" i="29" s="1"/>
  <c r="AB40" i="29" s="1"/>
  <c r="AC30" i="29"/>
  <c r="AD30" i="29"/>
  <c r="D30" i="29"/>
  <c r="D31" i="28"/>
  <c r="D32" i="28" s="1"/>
  <c r="D33" i="28" s="1"/>
  <c r="D34" i="28" s="1"/>
  <c r="D35" i="28" s="1"/>
  <c r="D36" i="28" s="1"/>
  <c r="D37" i="28" s="1"/>
  <c r="D38" i="28" s="1"/>
  <c r="D39" i="28" s="1"/>
  <c r="D40" i="28" s="1"/>
  <c r="G31" i="28"/>
  <c r="H31" i="28"/>
  <c r="H32" i="28" s="1"/>
  <c r="H33" i="28" s="1"/>
  <c r="H34" i="28" s="1"/>
  <c r="H35" i="28" s="1"/>
  <c r="H36" i="28" s="1"/>
  <c r="H37" i="28" s="1"/>
  <c r="H38" i="28" s="1"/>
  <c r="H39" i="28" s="1"/>
  <c r="H40" i="28" s="1"/>
  <c r="I31" i="28"/>
  <c r="J31" i="28"/>
  <c r="J32" i="28" s="1"/>
  <c r="N31" i="28"/>
  <c r="N32" i="28" s="1"/>
  <c r="P31" i="28"/>
  <c r="P32" i="28" s="1"/>
  <c r="P33" i="28" s="1"/>
  <c r="P34" i="28" s="1"/>
  <c r="P35" i="28" s="1"/>
  <c r="P36" i="28" s="1"/>
  <c r="P37" i="28" s="1"/>
  <c r="P38" i="28" s="1"/>
  <c r="P39" i="28" s="1"/>
  <c r="P40" i="28" s="1"/>
  <c r="Q31" i="28"/>
  <c r="R31" i="28"/>
  <c r="R32" i="28" s="1"/>
  <c r="Y31" i="28"/>
  <c r="Z31" i="28"/>
  <c r="Z32" i="28" s="1"/>
  <c r="AA31" i="28"/>
  <c r="AC31" i="28"/>
  <c r="AD31" i="28"/>
  <c r="AD32" i="28" s="1"/>
  <c r="G32" i="28"/>
  <c r="G33" i="28" s="1"/>
  <c r="G34" i="28" s="1"/>
  <c r="G35" i="28" s="1"/>
  <c r="G36" i="28" s="1"/>
  <c r="G37" i="28" s="1"/>
  <c r="G38" i="28" s="1"/>
  <c r="G39" i="28" s="1"/>
  <c r="G40" i="28" s="1"/>
  <c r="I32" i="28"/>
  <c r="I33" i="28" s="1"/>
  <c r="Q32" i="28"/>
  <c r="Q33" i="28" s="1"/>
  <c r="Y32" i="28"/>
  <c r="Y33" i="28" s="1"/>
  <c r="AA32" i="28"/>
  <c r="AA33" i="28" s="1"/>
  <c r="AA34" i="28" s="1"/>
  <c r="AA35" i="28" s="1"/>
  <c r="AA36" i="28" s="1"/>
  <c r="AA37" i="28" s="1"/>
  <c r="AA38" i="28" s="1"/>
  <c r="AA39" i="28" s="1"/>
  <c r="AA40" i="28" s="1"/>
  <c r="AC32" i="28"/>
  <c r="AC33" i="28" s="1"/>
  <c r="J33" i="28"/>
  <c r="J34" i="28" s="1"/>
  <c r="J35" i="28" s="1"/>
  <c r="J36" i="28" s="1"/>
  <c r="J37" i="28" s="1"/>
  <c r="J38" i="28" s="1"/>
  <c r="J39" i="28" s="1"/>
  <c r="J40" i="28" s="1"/>
  <c r="N33" i="28"/>
  <c r="N34" i="28" s="1"/>
  <c r="N35" i="28" s="1"/>
  <c r="N36" i="28" s="1"/>
  <c r="N37" i="28" s="1"/>
  <c r="N38" i="28" s="1"/>
  <c r="N39" i="28" s="1"/>
  <c r="N40" i="28" s="1"/>
  <c r="R33" i="28"/>
  <c r="R34" i="28" s="1"/>
  <c r="R35" i="28" s="1"/>
  <c r="R36" i="28" s="1"/>
  <c r="R37" i="28" s="1"/>
  <c r="R38" i="28" s="1"/>
  <c r="R39" i="28" s="1"/>
  <c r="R40" i="28" s="1"/>
  <c r="Z33" i="28"/>
  <c r="Z34" i="28" s="1"/>
  <c r="Z35" i="28" s="1"/>
  <c r="Z36" i="28" s="1"/>
  <c r="Z37" i="28" s="1"/>
  <c r="Z38" i="28" s="1"/>
  <c r="Z39" i="28" s="1"/>
  <c r="Z40" i="28" s="1"/>
  <c r="AD33" i="28"/>
  <c r="AD34" i="28" s="1"/>
  <c r="AD35" i="28" s="1"/>
  <c r="AD36" i="28" s="1"/>
  <c r="AD37" i="28" s="1"/>
  <c r="AD38" i="28" s="1"/>
  <c r="AD39" i="28" s="1"/>
  <c r="AD40" i="28" s="1"/>
  <c r="I34" i="28"/>
  <c r="I35" i="28" s="1"/>
  <c r="I36" i="28" s="1"/>
  <c r="I37" i="28" s="1"/>
  <c r="I38" i="28" s="1"/>
  <c r="I39" i="28" s="1"/>
  <c r="I40" i="28" s="1"/>
  <c r="Q34" i="28"/>
  <c r="Q35" i="28" s="1"/>
  <c r="Q36" i="28" s="1"/>
  <c r="Q37" i="28" s="1"/>
  <c r="Q38" i="28" s="1"/>
  <c r="Q39" i="28" s="1"/>
  <c r="Q40" i="28" s="1"/>
  <c r="Y34" i="28"/>
  <c r="Y35" i="28" s="1"/>
  <c r="Y36" i="28" s="1"/>
  <c r="Y37" i="28" s="1"/>
  <c r="Y38" i="28" s="1"/>
  <c r="Y39" i="28" s="1"/>
  <c r="Y40" i="28" s="1"/>
  <c r="AC34" i="28"/>
  <c r="AC35" i="28" s="1"/>
  <c r="AC36" i="28" s="1"/>
  <c r="AC37" i="28" s="1"/>
  <c r="AC38" i="28" s="1"/>
  <c r="AC39" i="28" s="1"/>
  <c r="AC40" i="28" s="1"/>
  <c r="G30" i="28"/>
  <c r="H30" i="28"/>
  <c r="I30" i="28"/>
  <c r="J30" i="28"/>
  <c r="N30" i="28"/>
  <c r="P30" i="28"/>
  <c r="Q30" i="28"/>
  <c r="R30" i="28"/>
  <c r="Y30" i="28"/>
  <c r="Z30" i="28"/>
  <c r="AA30" i="28"/>
  <c r="AB30" i="28"/>
  <c r="AB31" i="28" s="1"/>
  <c r="AB32" i="28" s="1"/>
  <c r="AB33" i="28" s="1"/>
  <c r="AB34" i="28" s="1"/>
  <c r="AB35" i="28" s="1"/>
  <c r="AB36" i="28" s="1"/>
  <c r="AB37" i="28" s="1"/>
  <c r="AB38" i="28" s="1"/>
  <c r="AB39" i="28" s="1"/>
  <c r="AB40" i="28" s="1"/>
  <c r="AC30" i="28"/>
  <c r="AD30" i="28"/>
  <c r="D30" i="28"/>
  <c r="D31" i="27"/>
  <c r="D32" i="27" s="1"/>
  <c r="G31" i="27"/>
  <c r="H31" i="27"/>
  <c r="H32" i="27" s="1"/>
  <c r="I31" i="27"/>
  <c r="J31" i="27"/>
  <c r="J32" i="27" s="1"/>
  <c r="N31" i="27"/>
  <c r="N32" i="27" s="1"/>
  <c r="P31" i="27"/>
  <c r="P32" i="27" s="1"/>
  <c r="Q31" i="27"/>
  <c r="R31" i="27"/>
  <c r="R32" i="27" s="1"/>
  <c r="Y31" i="27"/>
  <c r="Z31" i="27"/>
  <c r="Z32" i="27" s="1"/>
  <c r="AA31" i="27"/>
  <c r="AC31" i="27"/>
  <c r="AD31" i="27"/>
  <c r="AD32" i="27" s="1"/>
  <c r="G32" i="27"/>
  <c r="G33" i="27" s="1"/>
  <c r="I32" i="27"/>
  <c r="I33" i="27" s="1"/>
  <c r="I34" i="27" s="1"/>
  <c r="I35" i="27" s="1"/>
  <c r="I36" i="27" s="1"/>
  <c r="I37" i="27" s="1"/>
  <c r="Q32" i="27"/>
  <c r="Q33" i="27" s="1"/>
  <c r="Q34" i="27" s="1"/>
  <c r="Q35" i="27" s="1"/>
  <c r="Q36" i="27" s="1"/>
  <c r="Q37" i="27" s="1"/>
  <c r="Y32" i="27"/>
  <c r="Y33" i="27" s="1"/>
  <c r="Y34" i="27" s="1"/>
  <c r="Y35" i="27" s="1"/>
  <c r="Y36" i="27" s="1"/>
  <c r="Y37" i="27" s="1"/>
  <c r="AA32" i="27"/>
  <c r="AA33" i="27" s="1"/>
  <c r="AC32" i="27"/>
  <c r="AC33" i="27" s="1"/>
  <c r="AC34" i="27" s="1"/>
  <c r="AC35" i="27" s="1"/>
  <c r="AC36" i="27" s="1"/>
  <c r="AC37" i="27" s="1"/>
  <c r="D33" i="27"/>
  <c r="D34" i="27" s="1"/>
  <c r="D35" i="27" s="1"/>
  <c r="D36" i="27" s="1"/>
  <c r="D37" i="27" s="1"/>
  <c r="D38" i="27" s="1"/>
  <c r="H33" i="27"/>
  <c r="H34" i="27" s="1"/>
  <c r="H35" i="27" s="1"/>
  <c r="H36" i="27" s="1"/>
  <c r="H37" i="27" s="1"/>
  <c r="H38" i="27" s="1"/>
  <c r="J33" i="27"/>
  <c r="J34" i="27" s="1"/>
  <c r="N33" i="27"/>
  <c r="N34" i="27" s="1"/>
  <c r="P33" i="27"/>
  <c r="P34" i="27" s="1"/>
  <c r="P35" i="27" s="1"/>
  <c r="P36" i="27" s="1"/>
  <c r="P37" i="27" s="1"/>
  <c r="P38" i="27" s="1"/>
  <c r="R33" i="27"/>
  <c r="R34" i="27" s="1"/>
  <c r="Z33" i="27"/>
  <c r="Z34" i="27" s="1"/>
  <c r="AD33" i="27"/>
  <c r="AD34" i="27" s="1"/>
  <c r="G34" i="27"/>
  <c r="G35" i="27" s="1"/>
  <c r="G36" i="27" s="1"/>
  <c r="G37" i="27" s="1"/>
  <c r="AA34" i="27"/>
  <c r="AA35" i="27" s="1"/>
  <c r="AA36" i="27" s="1"/>
  <c r="AA37" i="27" s="1"/>
  <c r="J35" i="27"/>
  <c r="J36" i="27" s="1"/>
  <c r="J37" i="27" s="1"/>
  <c r="J38" i="27" s="1"/>
  <c r="N35" i="27"/>
  <c r="N36" i="27" s="1"/>
  <c r="N37" i="27" s="1"/>
  <c r="N38" i="27" s="1"/>
  <c r="R35" i="27"/>
  <c r="R36" i="27" s="1"/>
  <c r="R37" i="27" s="1"/>
  <c r="R38" i="27" s="1"/>
  <c r="Z35" i="27"/>
  <c r="Z36" i="27" s="1"/>
  <c r="Z37" i="27" s="1"/>
  <c r="Z38" i="27" s="1"/>
  <c r="AD35" i="27"/>
  <c r="AD36" i="27" s="1"/>
  <c r="AD37" i="27"/>
  <c r="AD38" i="27" s="1"/>
  <c r="G38" i="27"/>
  <c r="G39" i="27" s="1"/>
  <c r="G40" i="27" s="1"/>
  <c r="I38" i="27"/>
  <c r="I39" i="27" s="1"/>
  <c r="Q38" i="27"/>
  <c r="Q39" i="27" s="1"/>
  <c r="Y38" i="27"/>
  <c r="Y39" i="27" s="1"/>
  <c r="AA38" i="27"/>
  <c r="AA39" i="27" s="1"/>
  <c r="AA40" i="27" s="1"/>
  <c r="AC38" i="27"/>
  <c r="AC39" i="27" s="1"/>
  <c r="D39" i="27"/>
  <c r="D40" i="27" s="1"/>
  <c r="H39" i="27"/>
  <c r="H40" i="27" s="1"/>
  <c r="J39" i="27"/>
  <c r="J40" i="27" s="1"/>
  <c r="N39" i="27"/>
  <c r="N40" i="27" s="1"/>
  <c r="P39" i="27"/>
  <c r="P40" i="27" s="1"/>
  <c r="R39" i="27"/>
  <c r="R40" i="27" s="1"/>
  <c r="Z39" i="27"/>
  <c r="Z40" i="27" s="1"/>
  <c r="AD39" i="27"/>
  <c r="AD40" i="27" s="1"/>
  <c r="I40" i="27"/>
  <c r="Q40" i="27"/>
  <c r="Y40" i="27"/>
  <c r="AC40" i="27"/>
  <c r="G30" i="27"/>
  <c r="H30" i="27"/>
  <c r="I30" i="27"/>
  <c r="J30" i="27"/>
  <c r="N30" i="27"/>
  <c r="P30" i="27"/>
  <c r="Q30" i="27"/>
  <c r="R30" i="27"/>
  <c r="Y30" i="27"/>
  <c r="Z30" i="27"/>
  <c r="AA30" i="27"/>
  <c r="AB30" i="27"/>
  <c r="AB31" i="27" s="1"/>
  <c r="AB32" i="27" s="1"/>
  <c r="AB33" i="27" s="1"/>
  <c r="AB34" i="27" s="1"/>
  <c r="AB35" i="27" s="1"/>
  <c r="AB36" i="27" s="1"/>
  <c r="AB37" i="27" s="1"/>
  <c r="AB38" i="27" s="1"/>
  <c r="AB39" i="27" s="1"/>
  <c r="AB40" i="27" s="1"/>
  <c r="AC30" i="27"/>
  <c r="AD30" i="27"/>
  <c r="D30" i="27"/>
  <c r="D31" i="26"/>
  <c r="G31" i="26"/>
  <c r="G32" i="26" s="1"/>
  <c r="H31" i="26"/>
  <c r="I31" i="26"/>
  <c r="I32" i="26" s="1"/>
  <c r="I33" i="26" s="1"/>
  <c r="I34" i="26" s="1"/>
  <c r="I35" i="26" s="1"/>
  <c r="I36" i="26" s="1"/>
  <c r="I37" i="26" s="1"/>
  <c r="I38" i="26" s="1"/>
  <c r="I39" i="26" s="1"/>
  <c r="I40" i="26" s="1"/>
  <c r="J31" i="26"/>
  <c r="N31" i="26"/>
  <c r="P31" i="26"/>
  <c r="Q31" i="26"/>
  <c r="Q32" i="26" s="1"/>
  <c r="Q33" i="26" s="1"/>
  <c r="Q34" i="26" s="1"/>
  <c r="Q35" i="26" s="1"/>
  <c r="Q36" i="26" s="1"/>
  <c r="Q37" i="26" s="1"/>
  <c r="Q38" i="26" s="1"/>
  <c r="Q39" i="26" s="1"/>
  <c r="Q40" i="26" s="1"/>
  <c r="R31" i="26"/>
  <c r="Y31" i="26"/>
  <c r="Y32" i="26" s="1"/>
  <c r="Y33" i="26" s="1"/>
  <c r="Y34" i="26" s="1"/>
  <c r="Y35" i="26" s="1"/>
  <c r="Y36" i="26" s="1"/>
  <c r="Y37" i="26" s="1"/>
  <c r="Y38" i="26" s="1"/>
  <c r="Y39" i="26" s="1"/>
  <c r="Y40" i="26" s="1"/>
  <c r="Z31" i="26"/>
  <c r="AA31" i="26"/>
  <c r="AA32" i="26" s="1"/>
  <c r="AC31" i="26"/>
  <c r="AC32" i="26" s="1"/>
  <c r="AC33" i="26" s="1"/>
  <c r="AC34" i="26" s="1"/>
  <c r="AC35" i="26" s="1"/>
  <c r="AC36" i="26" s="1"/>
  <c r="AC37" i="26" s="1"/>
  <c r="AC38" i="26" s="1"/>
  <c r="AC39" i="26" s="1"/>
  <c r="AC40" i="26" s="1"/>
  <c r="AD31" i="26"/>
  <c r="D32" i="26"/>
  <c r="D33" i="26" s="1"/>
  <c r="D34" i="26" s="1"/>
  <c r="D35" i="26" s="1"/>
  <c r="D36" i="26" s="1"/>
  <c r="D37" i="26" s="1"/>
  <c r="D38" i="26" s="1"/>
  <c r="D39" i="26" s="1"/>
  <c r="D40" i="26" s="1"/>
  <c r="H32" i="26"/>
  <c r="H33" i="26" s="1"/>
  <c r="H34" i="26" s="1"/>
  <c r="H35" i="26" s="1"/>
  <c r="H36" i="26" s="1"/>
  <c r="H37" i="26" s="1"/>
  <c r="H38" i="26" s="1"/>
  <c r="H39" i="26" s="1"/>
  <c r="H40" i="26" s="1"/>
  <c r="J32" i="26"/>
  <c r="J33" i="26" s="1"/>
  <c r="N32" i="26"/>
  <c r="N33" i="26" s="1"/>
  <c r="P32" i="26"/>
  <c r="P33" i="26" s="1"/>
  <c r="P34" i="26" s="1"/>
  <c r="P35" i="26" s="1"/>
  <c r="P36" i="26" s="1"/>
  <c r="P37" i="26" s="1"/>
  <c r="P38" i="26" s="1"/>
  <c r="P39" i="26" s="1"/>
  <c r="P40" i="26" s="1"/>
  <c r="R32" i="26"/>
  <c r="R33" i="26" s="1"/>
  <c r="Z32" i="26"/>
  <c r="Z33" i="26" s="1"/>
  <c r="AD32" i="26"/>
  <c r="AD33" i="26" s="1"/>
  <c r="G33" i="26"/>
  <c r="G34" i="26" s="1"/>
  <c r="G35" i="26" s="1"/>
  <c r="G36" i="26" s="1"/>
  <c r="G37" i="26" s="1"/>
  <c r="G38" i="26" s="1"/>
  <c r="G39" i="26" s="1"/>
  <c r="G40" i="26" s="1"/>
  <c r="AA33" i="26"/>
  <c r="AA34" i="26" s="1"/>
  <c r="AA35" i="26" s="1"/>
  <c r="AA36" i="26" s="1"/>
  <c r="AA37" i="26" s="1"/>
  <c r="AA38" i="26" s="1"/>
  <c r="AA39" i="26" s="1"/>
  <c r="AA40" i="26" s="1"/>
  <c r="J34" i="26"/>
  <c r="J35" i="26" s="1"/>
  <c r="J36" i="26" s="1"/>
  <c r="J37" i="26" s="1"/>
  <c r="J38" i="26" s="1"/>
  <c r="J39" i="26" s="1"/>
  <c r="J40" i="26" s="1"/>
  <c r="N34" i="26"/>
  <c r="N35" i="26" s="1"/>
  <c r="N36" i="26" s="1"/>
  <c r="N37" i="26" s="1"/>
  <c r="N38" i="26" s="1"/>
  <c r="N39" i="26" s="1"/>
  <c r="N40" i="26" s="1"/>
  <c r="R34" i="26"/>
  <c r="R35" i="26" s="1"/>
  <c r="R36" i="26" s="1"/>
  <c r="R37" i="26" s="1"/>
  <c r="R38" i="26" s="1"/>
  <c r="R39" i="26" s="1"/>
  <c r="R40" i="26" s="1"/>
  <c r="Z34" i="26"/>
  <c r="Z35" i="26" s="1"/>
  <c r="Z36" i="26" s="1"/>
  <c r="Z37" i="26" s="1"/>
  <c r="Z38" i="26" s="1"/>
  <c r="Z39" i="26" s="1"/>
  <c r="Z40" i="26" s="1"/>
  <c r="AD34" i="26"/>
  <c r="AD35" i="26" s="1"/>
  <c r="AD36" i="26" s="1"/>
  <c r="AD37" i="26" s="1"/>
  <c r="AD38" i="26" s="1"/>
  <c r="AD39" i="26" s="1"/>
  <c r="AD40" i="26" s="1"/>
  <c r="G30" i="26"/>
  <c r="H30" i="26"/>
  <c r="I30" i="26"/>
  <c r="J30" i="26"/>
  <c r="N30" i="26"/>
  <c r="P30" i="26"/>
  <c r="Q30" i="26"/>
  <c r="R30" i="26"/>
  <c r="Y30" i="26"/>
  <c r="Z30" i="26"/>
  <c r="AA30" i="26"/>
  <c r="AB30" i="26"/>
  <c r="AB31" i="26" s="1"/>
  <c r="AB32" i="26" s="1"/>
  <c r="AB33" i="26" s="1"/>
  <c r="AB34" i="26" s="1"/>
  <c r="AB35" i="26" s="1"/>
  <c r="AB36" i="26" s="1"/>
  <c r="AB37" i="26" s="1"/>
  <c r="AB38" i="26" s="1"/>
  <c r="AB39" i="26" s="1"/>
  <c r="AB40" i="26" s="1"/>
  <c r="AC30" i="26"/>
  <c r="AD30" i="26"/>
  <c r="D30" i="26"/>
  <c r="D31" i="25"/>
  <c r="D32" i="25" s="1"/>
  <c r="G31" i="25"/>
  <c r="H31" i="25"/>
  <c r="H32" i="25" s="1"/>
  <c r="I31" i="25"/>
  <c r="J31" i="25"/>
  <c r="J32" i="25" s="1"/>
  <c r="N31" i="25"/>
  <c r="N32" i="25" s="1"/>
  <c r="P31" i="25"/>
  <c r="P32" i="25" s="1"/>
  <c r="Q31" i="25"/>
  <c r="R31" i="25"/>
  <c r="R32" i="25" s="1"/>
  <c r="Y31" i="25"/>
  <c r="Z31" i="25"/>
  <c r="Z32" i="25" s="1"/>
  <c r="AA31" i="25"/>
  <c r="AC31" i="25"/>
  <c r="AD31" i="25"/>
  <c r="AD32" i="25" s="1"/>
  <c r="G32" i="25"/>
  <c r="G33" i="25" s="1"/>
  <c r="I32" i="25"/>
  <c r="I33" i="25" s="1"/>
  <c r="I34" i="25" s="1"/>
  <c r="I35" i="25" s="1"/>
  <c r="I36" i="25" s="1"/>
  <c r="I37" i="25" s="1"/>
  <c r="Q32" i="25"/>
  <c r="Q33" i="25" s="1"/>
  <c r="Q34" i="25" s="1"/>
  <c r="Q35" i="25" s="1"/>
  <c r="Q36" i="25" s="1"/>
  <c r="Q37" i="25" s="1"/>
  <c r="Y32" i="25"/>
  <c r="Y33" i="25" s="1"/>
  <c r="Y34" i="25" s="1"/>
  <c r="Y35" i="25" s="1"/>
  <c r="Y36" i="25" s="1"/>
  <c r="Y37" i="25" s="1"/>
  <c r="AA32" i="25"/>
  <c r="AA33" i="25" s="1"/>
  <c r="AC32" i="25"/>
  <c r="AC33" i="25" s="1"/>
  <c r="AC34" i="25" s="1"/>
  <c r="AC35" i="25" s="1"/>
  <c r="AC36" i="25" s="1"/>
  <c r="AC37" i="25" s="1"/>
  <c r="D33" i="25"/>
  <c r="D34" i="25" s="1"/>
  <c r="D35" i="25" s="1"/>
  <c r="D36" i="25" s="1"/>
  <c r="D37" i="25" s="1"/>
  <c r="D38" i="25" s="1"/>
  <c r="H33" i="25"/>
  <c r="H34" i="25" s="1"/>
  <c r="H35" i="25" s="1"/>
  <c r="H36" i="25" s="1"/>
  <c r="H37" i="25" s="1"/>
  <c r="H38" i="25" s="1"/>
  <c r="J33" i="25"/>
  <c r="J34" i="25" s="1"/>
  <c r="N33" i="25"/>
  <c r="N34" i="25" s="1"/>
  <c r="P33" i="25"/>
  <c r="P34" i="25" s="1"/>
  <c r="P35" i="25" s="1"/>
  <c r="P36" i="25" s="1"/>
  <c r="P37" i="25" s="1"/>
  <c r="P38" i="25" s="1"/>
  <c r="R33" i="25"/>
  <c r="R34" i="25" s="1"/>
  <c r="Z33" i="25"/>
  <c r="Z34" i="25" s="1"/>
  <c r="AD33" i="25"/>
  <c r="AD34" i="25" s="1"/>
  <c r="G34" i="25"/>
  <c r="G35" i="25" s="1"/>
  <c r="G36" i="25" s="1"/>
  <c r="G37" i="25" s="1"/>
  <c r="AA34" i="25"/>
  <c r="AA35" i="25" s="1"/>
  <c r="AA36" i="25" s="1"/>
  <c r="AA37" i="25" s="1"/>
  <c r="J35" i="25"/>
  <c r="J36" i="25" s="1"/>
  <c r="J37" i="25" s="1"/>
  <c r="J38" i="25" s="1"/>
  <c r="N35" i="25"/>
  <c r="N36" i="25" s="1"/>
  <c r="N37" i="25" s="1"/>
  <c r="N38" i="25" s="1"/>
  <c r="R35" i="25"/>
  <c r="R36" i="25" s="1"/>
  <c r="R37" i="25" s="1"/>
  <c r="R38" i="25" s="1"/>
  <c r="Z35" i="25"/>
  <c r="Z36" i="25" s="1"/>
  <c r="Z37" i="25" s="1"/>
  <c r="Z38" i="25" s="1"/>
  <c r="AD35" i="25"/>
  <c r="AD36" i="25" s="1"/>
  <c r="AD37" i="25"/>
  <c r="AD38" i="25" s="1"/>
  <c r="G38" i="25"/>
  <c r="G39" i="25" s="1"/>
  <c r="G40" i="25" s="1"/>
  <c r="I38" i="25"/>
  <c r="I39" i="25" s="1"/>
  <c r="Q38" i="25"/>
  <c r="Q39" i="25" s="1"/>
  <c r="Y38" i="25"/>
  <c r="Y39" i="25" s="1"/>
  <c r="AA38" i="25"/>
  <c r="AA39" i="25" s="1"/>
  <c r="AA40" i="25" s="1"/>
  <c r="AC38" i="25"/>
  <c r="AC39" i="25" s="1"/>
  <c r="D39" i="25"/>
  <c r="D40" i="25" s="1"/>
  <c r="H39" i="25"/>
  <c r="H40" i="25" s="1"/>
  <c r="J39" i="25"/>
  <c r="J40" i="25" s="1"/>
  <c r="N39" i="25"/>
  <c r="N40" i="25" s="1"/>
  <c r="P39" i="25"/>
  <c r="P40" i="25" s="1"/>
  <c r="R39" i="25"/>
  <c r="R40" i="25" s="1"/>
  <c r="Z39" i="25"/>
  <c r="Z40" i="25" s="1"/>
  <c r="AD39" i="25"/>
  <c r="AD40" i="25" s="1"/>
  <c r="I40" i="25"/>
  <c r="Q40" i="25"/>
  <c r="Y40" i="25"/>
  <c r="AC40" i="25"/>
  <c r="G30" i="25"/>
  <c r="H30" i="25"/>
  <c r="I30" i="25"/>
  <c r="J30" i="25"/>
  <c r="N30" i="25"/>
  <c r="P30" i="25"/>
  <c r="Q30" i="25"/>
  <c r="R30" i="25"/>
  <c r="Y30" i="25"/>
  <c r="Z30" i="25"/>
  <c r="AA30" i="25"/>
  <c r="AB30" i="25"/>
  <c r="AB31" i="25" s="1"/>
  <c r="AB32" i="25" s="1"/>
  <c r="AB33" i="25" s="1"/>
  <c r="AB34" i="25" s="1"/>
  <c r="AB35" i="25" s="1"/>
  <c r="AB36" i="25" s="1"/>
  <c r="AB37" i="25" s="1"/>
  <c r="AB38" i="25" s="1"/>
  <c r="AB39" i="25" s="1"/>
  <c r="AB40" i="25" s="1"/>
  <c r="AC30" i="25"/>
  <c r="AD30" i="25"/>
  <c r="D30" i="25"/>
  <c r="D31" i="24"/>
  <c r="D32" i="24" s="1"/>
  <c r="D33" i="24" s="1"/>
  <c r="D34" i="24" s="1"/>
  <c r="D35" i="24" s="1"/>
  <c r="D36" i="24" s="1"/>
  <c r="D37" i="24" s="1"/>
  <c r="D38" i="24" s="1"/>
  <c r="D39" i="24" s="1"/>
  <c r="D40" i="24" s="1"/>
  <c r="G31" i="24"/>
  <c r="H31" i="24"/>
  <c r="H32" i="24" s="1"/>
  <c r="H33" i="24" s="1"/>
  <c r="H34" i="24" s="1"/>
  <c r="H35" i="24" s="1"/>
  <c r="H36" i="24" s="1"/>
  <c r="H37" i="24" s="1"/>
  <c r="H38" i="24" s="1"/>
  <c r="H39" i="24" s="1"/>
  <c r="H40" i="24" s="1"/>
  <c r="I31" i="24"/>
  <c r="J31" i="24"/>
  <c r="J32" i="24" s="1"/>
  <c r="N31" i="24"/>
  <c r="N32" i="24" s="1"/>
  <c r="P31" i="24"/>
  <c r="P32" i="24" s="1"/>
  <c r="P33" i="24" s="1"/>
  <c r="P34" i="24" s="1"/>
  <c r="P35" i="24" s="1"/>
  <c r="P36" i="24" s="1"/>
  <c r="P37" i="24" s="1"/>
  <c r="P38" i="24" s="1"/>
  <c r="P39" i="24" s="1"/>
  <c r="P40" i="24" s="1"/>
  <c r="Q31" i="24"/>
  <c r="R31" i="24"/>
  <c r="R32" i="24" s="1"/>
  <c r="Y31" i="24"/>
  <c r="Z31" i="24"/>
  <c r="Z32" i="24" s="1"/>
  <c r="AA31" i="24"/>
  <c r="AC31" i="24"/>
  <c r="AD31" i="24"/>
  <c r="AD32" i="24" s="1"/>
  <c r="G32" i="24"/>
  <c r="G33" i="24" s="1"/>
  <c r="G34" i="24" s="1"/>
  <c r="G35" i="24" s="1"/>
  <c r="G36" i="24" s="1"/>
  <c r="G37" i="24" s="1"/>
  <c r="G38" i="24" s="1"/>
  <c r="G39" i="24" s="1"/>
  <c r="G40" i="24" s="1"/>
  <c r="I32" i="24"/>
  <c r="I33" i="24" s="1"/>
  <c r="Q32" i="24"/>
  <c r="Q33" i="24" s="1"/>
  <c r="Y32" i="24"/>
  <c r="Y33" i="24" s="1"/>
  <c r="AA32" i="24"/>
  <c r="AA33" i="24" s="1"/>
  <c r="AA34" i="24" s="1"/>
  <c r="AA35" i="24" s="1"/>
  <c r="AA36" i="24" s="1"/>
  <c r="AA37" i="24" s="1"/>
  <c r="AA38" i="24" s="1"/>
  <c r="AA39" i="24" s="1"/>
  <c r="AA40" i="24" s="1"/>
  <c r="AC32" i="24"/>
  <c r="AC33" i="24" s="1"/>
  <c r="J33" i="24"/>
  <c r="J34" i="24" s="1"/>
  <c r="J35" i="24" s="1"/>
  <c r="J36" i="24" s="1"/>
  <c r="J37" i="24" s="1"/>
  <c r="J38" i="24" s="1"/>
  <c r="J39" i="24" s="1"/>
  <c r="J40" i="24" s="1"/>
  <c r="N33" i="24"/>
  <c r="N34" i="24" s="1"/>
  <c r="N35" i="24" s="1"/>
  <c r="N36" i="24" s="1"/>
  <c r="N37" i="24" s="1"/>
  <c r="N38" i="24" s="1"/>
  <c r="N39" i="24" s="1"/>
  <c r="N40" i="24" s="1"/>
  <c r="R33" i="24"/>
  <c r="R34" i="24" s="1"/>
  <c r="R35" i="24" s="1"/>
  <c r="R36" i="24" s="1"/>
  <c r="R37" i="24" s="1"/>
  <c r="R38" i="24" s="1"/>
  <c r="R39" i="24" s="1"/>
  <c r="R40" i="24" s="1"/>
  <c r="Z33" i="24"/>
  <c r="Z34" i="24" s="1"/>
  <c r="Z35" i="24" s="1"/>
  <c r="Z36" i="24" s="1"/>
  <c r="Z37" i="24" s="1"/>
  <c r="Z38" i="24" s="1"/>
  <c r="Z39" i="24" s="1"/>
  <c r="Z40" i="24" s="1"/>
  <c r="AD33" i="24"/>
  <c r="AD34" i="24" s="1"/>
  <c r="AD35" i="24" s="1"/>
  <c r="AD36" i="24" s="1"/>
  <c r="AD37" i="24" s="1"/>
  <c r="AD38" i="24" s="1"/>
  <c r="AD39" i="24" s="1"/>
  <c r="AD40" i="24" s="1"/>
  <c r="I34" i="24"/>
  <c r="I35" i="24" s="1"/>
  <c r="I36" i="24" s="1"/>
  <c r="I37" i="24" s="1"/>
  <c r="I38" i="24" s="1"/>
  <c r="I39" i="24" s="1"/>
  <c r="I40" i="24" s="1"/>
  <c r="Q34" i="24"/>
  <c r="Q35" i="24" s="1"/>
  <c r="Q36" i="24" s="1"/>
  <c r="Q37" i="24" s="1"/>
  <c r="Q38" i="24" s="1"/>
  <c r="Q39" i="24" s="1"/>
  <c r="Q40" i="24" s="1"/>
  <c r="Y34" i="24"/>
  <c r="Y35" i="24" s="1"/>
  <c r="Y36" i="24" s="1"/>
  <c r="Y37" i="24" s="1"/>
  <c r="Y38" i="24" s="1"/>
  <c r="Y39" i="24" s="1"/>
  <c r="Y40" i="24" s="1"/>
  <c r="AC34" i="24"/>
  <c r="AC35" i="24" s="1"/>
  <c r="AC36" i="24" s="1"/>
  <c r="AC37" i="24" s="1"/>
  <c r="AC38" i="24" s="1"/>
  <c r="AC39" i="24" s="1"/>
  <c r="AC40" i="24" s="1"/>
  <c r="G30" i="24"/>
  <c r="H30" i="24"/>
  <c r="I30" i="24"/>
  <c r="J30" i="24"/>
  <c r="N30" i="24"/>
  <c r="P30" i="24"/>
  <c r="Q30" i="24"/>
  <c r="R30" i="24"/>
  <c r="Y30" i="24"/>
  <c r="Z30" i="24"/>
  <c r="AA30" i="24"/>
  <c r="AB30" i="24"/>
  <c r="AB31" i="24" s="1"/>
  <c r="AB32" i="24" s="1"/>
  <c r="AB33" i="24" s="1"/>
  <c r="AB34" i="24" s="1"/>
  <c r="AB35" i="24" s="1"/>
  <c r="AB36" i="24" s="1"/>
  <c r="AB37" i="24" s="1"/>
  <c r="AB38" i="24" s="1"/>
  <c r="AB39" i="24" s="1"/>
  <c r="AB40" i="24" s="1"/>
  <c r="AC30" i="24"/>
  <c r="AD30" i="24"/>
  <c r="D30" i="24"/>
  <c r="D31" i="23"/>
  <c r="G31" i="23"/>
  <c r="G32" i="23" s="1"/>
  <c r="H31" i="23"/>
  <c r="I31" i="23"/>
  <c r="I32" i="23" s="1"/>
  <c r="I33" i="23" s="1"/>
  <c r="I34" i="23" s="1"/>
  <c r="I35" i="23" s="1"/>
  <c r="I36" i="23" s="1"/>
  <c r="I37" i="23" s="1"/>
  <c r="I38" i="23" s="1"/>
  <c r="I39" i="23" s="1"/>
  <c r="I40" i="23" s="1"/>
  <c r="J31" i="23"/>
  <c r="N31" i="23"/>
  <c r="P31" i="23"/>
  <c r="Q31" i="23"/>
  <c r="Q32" i="23" s="1"/>
  <c r="Q33" i="23" s="1"/>
  <c r="Q34" i="23" s="1"/>
  <c r="Q35" i="23" s="1"/>
  <c r="Q36" i="23" s="1"/>
  <c r="Q37" i="23" s="1"/>
  <c r="Q38" i="23" s="1"/>
  <c r="Q39" i="23" s="1"/>
  <c r="Q40" i="23" s="1"/>
  <c r="R31" i="23"/>
  <c r="Y31" i="23"/>
  <c r="Y32" i="23" s="1"/>
  <c r="Y33" i="23" s="1"/>
  <c r="Y34" i="23" s="1"/>
  <c r="Y35" i="23" s="1"/>
  <c r="Y36" i="23" s="1"/>
  <c r="Y37" i="23" s="1"/>
  <c r="Y38" i="23" s="1"/>
  <c r="Y39" i="23" s="1"/>
  <c r="Y40" i="23" s="1"/>
  <c r="Z31" i="23"/>
  <c r="AA31" i="23"/>
  <c r="AA32" i="23" s="1"/>
  <c r="AC31" i="23"/>
  <c r="AC32" i="23" s="1"/>
  <c r="AC33" i="23" s="1"/>
  <c r="AC34" i="23" s="1"/>
  <c r="AC35" i="23" s="1"/>
  <c r="AC36" i="23" s="1"/>
  <c r="AC37" i="23" s="1"/>
  <c r="AC38" i="23" s="1"/>
  <c r="AC39" i="23" s="1"/>
  <c r="AC40" i="23" s="1"/>
  <c r="AD31" i="23"/>
  <c r="D32" i="23"/>
  <c r="D33" i="23" s="1"/>
  <c r="D34" i="23" s="1"/>
  <c r="D35" i="23" s="1"/>
  <c r="D36" i="23" s="1"/>
  <c r="D37" i="23" s="1"/>
  <c r="D38" i="23" s="1"/>
  <c r="D39" i="23" s="1"/>
  <c r="D40" i="23" s="1"/>
  <c r="H32" i="23"/>
  <c r="H33" i="23" s="1"/>
  <c r="H34" i="23" s="1"/>
  <c r="H35" i="23" s="1"/>
  <c r="H36" i="23" s="1"/>
  <c r="H37" i="23" s="1"/>
  <c r="H38" i="23" s="1"/>
  <c r="H39" i="23" s="1"/>
  <c r="H40" i="23" s="1"/>
  <c r="J32" i="23"/>
  <c r="J33" i="23" s="1"/>
  <c r="N32" i="23"/>
  <c r="N33" i="23" s="1"/>
  <c r="P32" i="23"/>
  <c r="P33" i="23" s="1"/>
  <c r="P34" i="23" s="1"/>
  <c r="P35" i="23" s="1"/>
  <c r="P36" i="23" s="1"/>
  <c r="P37" i="23" s="1"/>
  <c r="P38" i="23" s="1"/>
  <c r="P39" i="23" s="1"/>
  <c r="P40" i="23" s="1"/>
  <c r="R32" i="23"/>
  <c r="R33" i="23" s="1"/>
  <c r="Z32" i="23"/>
  <c r="Z33" i="23" s="1"/>
  <c r="AD32" i="23"/>
  <c r="AD33" i="23" s="1"/>
  <c r="G33" i="23"/>
  <c r="G34" i="23" s="1"/>
  <c r="G35" i="23" s="1"/>
  <c r="G36" i="23" s="1"/>
  <c r="G37" i="23" s="1"/>
  <c r="G38" i="23" s="1"/>
  <c r="G39" i="23" s="1"/>
  <c r="G40" i="23" s="1"/>
  <c r="AA33" i="23"/>
  <c r="AA34" i="23" s="1"/>
  <c r="AA35" i="23" s="1"/>
  <c r="AA36" i="23" s="1"/>
  <c r="AA37" i="23" s="1"/>
  <c r="AA38" i="23" s="1"/>
  <c r="AA39" i="23" s="1"/>
  <c r="AA40" i="23" s="1"/>
  <c r="J34" i="23"/>
  <c r="J35" i="23" s="1"/>
  <c r="J36" i="23" s="1"/>
  <c r="J37" i="23" s="1"/>
  <c r="J38" i="23" s="1"/>
  <c r="J39" i="23" s="1"/>
  <c r="J40" i="23" s="1"/>
  <c r="N34" i="23"/>
  <c r="N35" i="23" s="1"/>
  <c r="N36" i="23" s="1"/>
  <c r="N37" i="23" s="1"/>
  <c r="N38" i="23" s="1"/>
  <c r="N39" i="23" s="1"/>
  <c r="N40" i="23" s="1"/>
  <c r="R34" i="23"/>
  <c r="R35" i="23" s="1"/>
  <c r="R36" i="23" s="1"/>
  <c r="R37" i="23" s="1"/>
  <c r="R38" i="23" s="1"/>
  <c r="R39" i="23" s="1"/>
  <c r="R40" i="23" s="1"/>
  <c r="Z34" i="23"/>
  <c r="Z35" i="23" s="1"/>
  <c r="Z36" i="23" s="1"/>
  <c r="Z37" i="23" s="1"/>
  <c r="Z38" i="23" s="1"/>
  <c r="Z39" i="23" s="1"/>
  <c r="Z40" i="23" s="1"/>
  <c r="AD34" i="23"/>
  <c r="AD35" i="23" s="1"/>
  <c r="AD36" i="23" s="1"/>
  <c r="AD37" i="23" s="1"/>
  <c r="AD38" i="23" s="1"/>
  <c r="AD39" i="23" s="1"/>
  <c r="AD40" i="23" s="1"/>
  <c r="G30" i="23"/>
  <c r="H30" i="23"/>
  <c r="I30" i="23"/>
  <c r="J30" i="23"/>
  <c r="N30" i="23"/>
  <c r="P30" i="23"/>
  <c r="Q30" i="23"/>
  <c r="R30" i="23"/>
  <c r="Y30" i="23"/>
  <c r="Z30" i="23"/>
  <c r="AA30" i="23"/>
  <c r="AB30" i="23"/>
  <c r="AB31" i="23" s="1"/>
  <c r="AB32" i="23" s="1"/>
  <c r="AB33" i="23" s="1"/>
  <c r="AB34" i="23" s="1"/>
  <c r="AB35" i="23" s="1"/>
  <c r="AB36" i="23" s="1"/>
  <c r="AB37" i="23" s="1"/>
  <c r="AB38" i="23" s="1"/>
  <c r="AB39" i="23" s="1"/>
  <c r="AB40" i="23" s="1"/>
  <c r="AC30" i="23"/>
  <c r="AD30" i="23"/>
  <c r="D30" i="23"/>
  <c r="D31" i="22"/>
  <c r="D32" i="22" s="1"/>
  <c r="D33" i="22" s="1"/>
  <c r="D34" i="22" s="1"/>
  <c r="D35" i="22" s="1"/>
  <c r="D36" i="22" s="1"/>
  <c r="D37" i="22" s="1"/>
  <c r="D38" i="22" s="1"/>
  <c r="D39" i="22" s="1"/>
  <c r="D40" i="22" s="1"/>
  <c r="G31" i="22"/>
  <c r="H31" i="22"/>
  <c r="H32" i="22" s="1"/>
  <c r="H33" i="22" s="1"/>
  <c r="H34" i="22" s="1"/>
  <c r="H35" i="22" s="1"/>
  <c r="H36" i="22" s="1"/>
  <c r="H37" i="22" s="1"/>
  <c r="H38" i="22" s="1"/>
  <c r="H39" i="22" s="1"/>
  <c r="H40" i="22" s="1"/>
  <c r="I31" i="22"/>
  <c r="J31" i="22"/>
  <c r="J32" i="22" s="1"/>
  <c r="N31" i="22"/>
  <c r="N32" i="22" s="1"/>
  <c r="P31" i="22"/>
  <c r="P32" i="22" s="1"/>
  <c r="P33" i="22" s="1"/>
  <c r="P34" i="22" s="1"/>
  <c r="P35" i="22" s="1"/>
  <c r="P36" i="22" s="1"/>
  <c r="P37" i="22" s="1"/>
  <c r="P38" i="22" s="1"/>
  <c r="P39" i="22" s="1"/>
  <c r="P40" i="22" s="1"/>
  <c r="Q31" i="22"/>
  <c r="R31" i="22"/>
  <c r="R32" i="22" s="1"/>
  <c r="Y31" i="22"/>
  <c r="Z31" i="22"/>
  <c r="Z32" i="22" s="1"/>
  <c r="AA31" i="22"/>
  <c r="AC31" i="22"/>
  <c r="AD31" i="22"/>
  <c r="AD32" i="22" s="1"/>
  <c r="G32" i="22"/>
  <c r="G33" i="22" s="1"/>
  <c r="G34" i="22" s="1"/>
  <c r="G35" i="22" s="1"/>
  <c r="G36" i="22" s="1"/>
  <c r="G37" i="22" s="1"/>
  <c r="G38" i="22" s="1"/>
  <c r="G39" i="22" s="1"/>
  <c r="G40" i="22" s="1"/>
  <c r="I32" i="22"/>
  <c r="I33" i="22" s="1"/>
  <c r="Q32" i="22"/>
  <c r="Q33" i="22" s="1"/>
  <c r="Y32" i="22"/>
  <c r="Y33" i="22" s="1"/>
  <c r="AA32" i="22"/>
  <c r="AA33" i="22" s="1"/>
  <c r="AA34" i="22" s="1"/>
  <c r="AA35" i="22" s="1"/>
  <c r="AA36" i="22" s="1"/>
  <c r="AA37" i="22" s="1"/>
  <c r="AA38" i="22" s="1"/>
  <c r="AA39" i="22" s="1"/>
  <c r="AA40" i="22" s="1"/>
  <c r="AC32" i="22"/>
  <c r="AC33" i="22" s="1"/>
  <c r="J33" i="22"/>
  <c r="J34" i="22" s="1"/>
  <c r="J35" i="22" s="1"/>
  <c r="J36" i="22" s="1"/>
  <c r="J37" i="22" s="1"/>
  <c r="J38" i="22" s="1"/>
  <c r="J39" i="22" s="1"/>
  <c r="J40" i="22" s="1"/>
  <c r="N33" i="22"/>
  <c r="N34" i="22" s="1"/>
  <c r="N35" i="22" s="1"/>
  <c r="N36" i="22" s="1"/>
  <c r="N37" i="22" s="1"/>
  <c r="N38" i="22" s="1"/>
  <c r="N39" i="22" s="1"/>
  <c r="N40" i="22" s="1"/>
  <c r="R33" i="22"/>
  <c r="R34" i="22" s="1"/>
  <c r="R35" i="22" s="1"/>
  <c r="R36" i="22" s="1"/>
  <c r="R37" i="22" s="1"/>
  <c r="R38" i="22" s="1"/>
  <c r="R39" i="22" s="1"/>
  <c r="R40" i="22" s="1"/>
  <c r="Z33" i="22"/>
  <c r="Z34" i="22" s="1"/>
  <c r="Z35" i="22" s="1"/>
  <c r="Z36" i="22" s="1"/>
  <c r="Z37" i="22" s="1"/>
  <c r="Z38" i="22" s="1"/>
  <c r="Z39" i="22" s="1"/>
  <c r="Z40" i="22" s="1"/>
  <c r="AD33" i="22"/>
  <c r="AD34" i="22" s="1"/>
  <c r="AD35" i="22" s="1"/>
  <c r="AD36" i="22" s="1"/>
  <c r="AD37" i="22" s="1"/>
  <c r="AD38" i="22" s="1"/>
  <c r="AD39" i="22" s="1"/>
  <c r="AD40" i="22" s="1"/>
  <c r="I34" i="22"/>
  <c r="I35" i="22" s="1"/>
  <c r="I36" i="22" s="1"/>
  <c r="I37" i="22" s="1"/>
  <c r="I38" i="22" s="1"/>
  <c r="I39" i="22" s="1"/>
  <c r="I40" i="22" s="1"/>
  <c r="Q34" i="22"/>
  <c r="Q35" i="22" s="1"/>
  <c r="Q36" i="22" s="1"/>
  <c r="Q37" i="22" s="1"/>
  <c r="Q38" i="22" s="1"/>
  <c r="Q39" i="22" s="1"/>
  <c r="Q40" i="22" s="1"/>
  <c r="Y34" i="22"/>
  <c r="Y35" i="22" s="1"/>
  <c r="Y36" i="22" s="1"/>
  <c r="Y37" i="22" s="1"/>
  <c r="Y38" i="22" s="1"/>
  <c r="Y39" i="22" s="1"/>
  <c r="Y40" i="22" s="1"/>
  <c r="AC34" i="22"/>
  <c r="AC35" i="22" s="1"/>
  <c r="AC36" i="22" s="1"/>
  <c r="AC37" i="22" s="1"/>
  <c r="AC38" i="22" s="1"/>
  <c r="AC39" i="22" s="1"/>
  <c r="AC40" i="22" s="1"/>
  <c r="G30" i="22"/>
  <c r="H30" i="22"/>
  <c r="I30" i="22"/>
  <c r="J30" i="22"/>
  <c r="N30" i="22"/>
  <c r="P30" i="22"/>
  <c r="Q30" i="22"/>
  <c r="R30" i="22"/>
  <c r="Y30" i="22"/>
  <c r="Z30" i="22"/>
  <c r="AA30" i="22"/>
  <c r="AB30" i="22"/>
  <c r="AB31" i="22" s="1"/>
  <c r="AB32" i="22" s="1"/>
  <c r="AB33" i="22" s="1"/>
  <c r="AB34" i="22" s="1"/>
  <c r="AB35" i="22" s="1"/>
  <c r="AB36" i="22" s="1"/>
  <c r="AB37" i="22" s="1"/>
  <c r="AB38" i="22" s="1"/>
  <c r="AB39" i="22" s="1"/>
  <c r="AB40" i="22" s="1"/>
  <c r="AC30" i="22"/>
  <c r="AD30" i="22"/>
  <c r="D30" i="22"/>
  <c r="D31" i="21"/>
  <c r="D32" i="21" s="1"/>
  <c r="D33" i="21" s="1"/>
  <c r="D34" i="21" s="1"/>
  <c r="D35" i="21" s="1"/>
  <c r="D36" i="21" s="1"/>
  <c r="D37" i="21" s="1"/>
  <c r="D38" i="21" s="1"/>
  <c r="D39" i="21" s="1"/>
  <c r="D40" i="21" s="1"/>
  <c r="G31" i="21"/>
  <c r="H31" i="21"/>
  <c r="H32" i="21" s="1"/>
  <c r="H33" i="21" s="1"/>
  <c r="H34" i="21" s="1"/>
  <c r="H35" i="21" s="1"/>
  <c r="H36" i="21" s="1"/>
  <c r="H37" i="21" s="1"/>
  <c r="H38" i="21" s="1"/>
  <c r="H39" i="21" s="1"/>
  <c r="H40" i="21" s="1"/>
  <c r="I31" i="21"/>
  <c r="J31" i="21"/>
  <c r="J32" i="21" s="1"/>
  <c r="N31" i="21"/>
  <c r="N32" i="21" s="1"/>
  <c r="P31" i="21"/>
  <c r="P32" i="21" s="1"/>
  <c r="P33" i="21" s="1"/>
  <c r="P34" i="21" s="1"/>
  <c r="P35" i="21" s="1"/>
  <c r="P36" i="21" s="1"/>
  <c r="P37" i="21" s="1"/>
  <c r="P38" i="21" s="1"/>
  <c r="P39" i="21" s="1"/>
  <c r="P40" i="21" s="1"/>
  <c r="Q31" i="21"/>
  <c r="R31" i="21"/>
  <c r="R32" i="21" s="1"/>
  <c r="Y31" i="21"/>
  <c r="Z31" i="21"/>
  <c r="Z32" i="21" s="1"/>
  <c r="AA31" i="21"/>
  <c r="AC31" i="21"/>
  <c r="AD31" i="21"/>
  <c r="AD32" i="21" s="1"/>
  <c r="G32" i="21"/>
  <c r="G33" i="21" s="1"/>
  <c r="G34" i="21" s="1"/>
  <c r="G35" i="21" s="1"/>
  <c r="G36" i="21" s="1"/>
  <c r="G37" i="21" s="1"/>
  <c r="G38" i="21" s="1"/>
  <c r="G39" i="21" s="1"/>
  <c r="G40" i="21" s="1"/>
  <c r="I32" i="21"/>
  <c r="I33" i="21" s="1"/>
  <c r="Q32" i="21"/>
  <c r="Q33" i="21" s="1"/>
  <c r="Y32" i="21"/>
  <c r="Y33" i="21" s="1"/>
  <c r="AA32" i="21"/>
  <c r="AA33" i="21" s="1"/>
  <c r="AA34" i="21" s="1"/>
  <c r="AA35" i="21" s="1"/>
  <c r="AA36" i="21" s="1"/>
  <c r="AA37" i="21" s="1"/>
  <c r="AA38" i="21" s="1"/>
  <c r="AA39" i="21" s="1"/>
  <c r="AA40" i="21" s="1"/>
  <c r="AC32" i="21"/>
  <c r="AC33" i="21" s="1"/>
  <c r="J33" i="21"/>
  <c r="J34" i="21" s="1"/>
  <c r="J35" i="21" s="1"/>
  <c r="J36" i="21" s="1"/>
  <c r="J37" i="21" s="1"/>
  <c r="J38" i="21" s="1"/>
  <c r="J39" i="21" s="1"/>
  <c r="J40" i="21" s="1"/>
  <c r="N33" i="21"/>
  <c r="N34" i="21" s="1"/>
  <c r="N35" i="21" s="1"/>
  <c r="N36" i="21" s="1"/>
  <c r="N37" i="21" s="1"/>
  <c r="N38" i="21" s="1"/>
  <c r="N39" i="21" s="1"/>
  <c r="N40" i="21" s="1"/>
  <c r="R33" i="21"/>
  <c r="R34" i="21" s="1"/>
  <c r="R35" i="21" s="1"/>
  <c r="R36" i="21" s="1"/>
  <c r="R37" i="21" s="1"/>
  <c r="R38" i="21" s="1"/>
  <c r="R39" i="21" s="1"/>
  <c r="R40" i="21" s="1"/>
  <c r="Z33" i="21"/>
  <c r="Z34" i="21" s="1"/>
  <c r="Z35" i="21" s="1"/>
  <c r="Z36" i="21" s="1"/>
  <c r="Z37" i="21" s="1"/>
  <c r="Z38" i="21" s="1"/>
  <c r="Z39" i="21" s="1"/>
  <c r="Z40" i="21" s="1"/>
  <c r="AD33" i="21"/>
  <c r="AD34" i="21" s="1"/>
  <c r="AD35" i="21" s="1"/>
  <c r="AD36" i="21" s="1"/>
  <c r="AD37" i="21" s="1"/>
  <c r="AD38" i="21" s="1"/>
  <c r="AD39" i="21" s="1"/>
  <c r="AD40" i="21" s="1"/>
  <c r="I34" i="21"/>
  <c r="I35" i="21" s="1"/>
  <c r="I36" i="21" s="1"/>
  <c r="I37" i="21" s="1"/>
  <c r="I38" i="21" s="1"/>
  <c r="I39" i="21" s="1"/>
  <c r="I40" i="21" s="1"/>
  <c r="Q34" i="21"/>
  <c r="Q35" i="21" s="1"/>
  <c r="Q36" i="21" s="1"/>
  <c r="Q37" i="21" s="1"/>
  <c r="Q38" i="21" s="1"/>
  <c r="Q39" i="21" s="1"/>
  <c r="Q40" i="21" s="1"/>
  <c r="Y34" i="21"/>
  <c r="Y35" i="21" s="1"/>
  <c r="Y36" i="21" s="1"/>
  <c r="Y37" i="21" s="1"/>
  <c r="Y38" i="21" s="1"/>
  <c r="Y39" i="21" s="1"/>
  <c r="Y40" i="21" s="1"/>
  <c r="AC34" i="21"/>
  <c r="AC35" i="21" s="1"/>
  <c r="AC36" i="21" s="1"/>
  <c r="AC37" i="21" s="1"/>
  <c r="AC38" i="21" s="1"/>
  <c r="AC39" i="21" s="1"/>
  <c r="AC40" i="21" s="1"/>
  <c r="G30" i="21"/>
  <c r="H30" i="21"/>
  <c r="I30" i="21"/>
  <c r="J30" i="21"/>
  <c r="N30" i="21"/>
  <c r="P30" i="21"/>
  <c r="Q30" i="21"/>
  <c r="R30" i="21"/>
  <c r="Y30" i="21"/>
  <c r="Z30" i="21"/>
  <c r="AA30" i="21"/>
  <c r="AB30" i="21"/>
  <c r="AB31" i="21" s="1"/>
  <c r="AB32" i="21" s="1"/>
  <c r="AB33" i="21" s="1"/>
  <c r="AB34" i="21" s="1"/>
  <c r="AB35" i="21" s="1"/>
  <c r="AB36" i="21" s="1"/>
  <c r="AB37" i="21" s="1"/>
  <c r="AB38" i="21" s="1"/>
  <c r="AB39" i="21" s="1"/>
  <c r="AB40" i="21" s="1"/>
  <c r="AC30" i="21"/>
  <c r="AD30" i="21"/>
  <c r="D30" i="21"/>
  <c r="D31" i="20"/>
  <c r="G31" i="20"/>
  <c r="G32" i="20" s="1"/>
  <c r="H31" i="20"/>
  <c r="I31" i="20"/>
  <c r="I32" i="20" s="1"/>
  <c r="I33" i="20" s="1"/>
  <c r="I34" i="20" s="1"/>
  <c r="I35" i="20" s="1"/>
  <c r="I36" i="20" s="1"/>
  <c r="I37" i="20" s="1"/>
  <c r="I38" i="20" s="1"/>
  <c r="I39" i="20" s="1"/>
  <c r="I40" i="20" s="1"/>
  <c r="J31" i="20"/>
  <c r="N31" i="20"/>
  <c r="P31" i="20"/>
  <c r="Q31" i="20"/>
  <c r="Q32" i="20" s="1"/>
  <c r="Q33" i="20" s="1"/>
  <c r="Q34" i="20" s="1"/>
  <c r="Q35" i="20" s="1"/>
  <c r="Q36" i="20" s="1"/>
  <c r="Q37" i="20" s="1"/>
  <c r="Q38" i="20" s="1"/>
  <c r="Q39" i="20" s="1"/>
  <c r="Q40" i="20" s="1"/>
  <c r="R31" i="20"/>
  <c r="Y31" i="20"/>
  <c r="Y32" i="20" s="1"/>
  <c r="Y33" i="20" s="1"/>
  <c r="Y34" i="20" s="1"/>
  <c r="Y35" i="20" s="1"/>
  <c r="Y36" i="20" s="1"/>
  <c r="Y37" i="20" s="1"/>
  <c r="Y38" i="20" s="1"/>
  <c r="Y39" i="20" s="1"/>
  <c r="Y40" i="20" s="1"/>
  <c r="Z31" i="20"/>
  <c r="AA31" i="20"/>
  <c r="AA32" i="20" s="1"/>
  <c r="AC31" i="20"/>
  <c r="AC32" i="20" s="1"/>
  <c r="AC33" i="20" s="1"/>
  <c r="AC34" i="20" s="1"/>
  <c r="AC35" i="20" s="1"/>
  <c r="AC36" i="20" s="1"/>
  <c r="AC37" i="20" s="1"/>
  <c r="AC38" i="20" s="1"/>
  <c r="AC39" i="20" s="1"/>
  <c r="AC40" i="20" s="1"/>
  <c r="AD31" i="20"/>
  <c r="D32" i="20"/>
  <c r="D33" i="20" s="1"/>
  <c r="D34" i="20" s="1"/>
  <c r="D35" i="20" s="1"/>
  <c r="D36" i="20" s="1"/>
  <c r="D37" i="20" s="1"/>
  <c r="D38" i="20" s="1"/>
  <c r="D39" i="20" s="1"/>
  <c r="D40" i="20" s="1"/>
  <c r="H32" i="20"/>
  <c r="H33" i="20" s="1"/>
  <c r="H34" i="20" s="1"/>
  <c r="H35" i="20" s="1"/>
  <c r="H36" i="20" s="1"/>
  <c r="H37" i="20" s="1"/>
  <c r="H38" i="20" s="1"/>
  <c r="H39" i="20" s="1"/>
  <c r="H40" i="20" s="1"/>
  <c r="J32" i="20"/>
  <c r="J33" i="20" s="1"/>
  <c r="N32" i="20"/>
  <c r="N33" i="20" s="1"/>
  <c r="P32" i="20"/>
  <c r="P33" i="20" s="1"/>
  <c r="P34" i="20" s="1"/>
  <c r="P35" i="20" s="1"/>
  <c r="P36" i="20" s="1"/>
  <c r="P37" i="20" s="1"/>
  <c r="P38" i="20" s="1"/>
  <c r="P39" i="20" s="1"/>
  <c r="P40" i="20" s="1"/>
  <c r="R32" i="20"/>
  <c r="R33" i="20" s="1"/>
  <c r="Z32" i="20"/>
  <c r="Z33" i="20" s="1"/>
  <c r="AD32" i="20"/>
  <c r="AD33" i="20" s="1"/>
  <c r="G33" i="20"/>
  <c r="G34" i="20" s="1"/>
  <c r="G35" i="20" s="1"/>
  <c r="G36" i="20" s="1"/>
  <c r="G37" i="20" s="1"/>
  <c r="G38" i="20" s="1"/>
  <c r="G39" i="20" s="1"/>
  <c r="G40" i="20" s="1"/>
  <c r="AA33" i="20"/>
  <c r="AA34" i="20" s="1"/>
  <c r="AA35" i="20" s="1"/>
  <c r="AA36" i="20" s="1"/>
  <c r="AA37" i="20" s="1"/>
  <c r="AA38" i="20" s="1"/>
  <c r="AA39" i="20" s="1"/>
  <c r="AA40" i="20" s="1"/>
  <c r="J34" i="20"/>
  <c r="J35" i="20" s="1"/>
  <c r="J36" i="20" s="1"/>
  <c r="J37" i="20" s="1"/>
  <c r="J38" i="20" s="1"/>
  <c r="J39" i="20" s="1"/>
  <c r="J40" i="20" s="1"/>
  <c r="N34" i="20"/>
  <c r="N35" i="20" s="1"/>
  <c r="N36" i="20" s="1"/>
  <c r="N37" i="20" s="1"/>
  <c r="N38" i="20" s="1"/>
  <c r="N39" i="20" s="1"/>
  <c r="N40" i="20" s="1"/>
  <c r="R34" i="20"/>
  <c r="R35" i="20" s="1"/>
  <c r="R36" i="20" s="1"/>
  <c r="R37" i="20" s="1"/>
  <c r="R38" i="20" s="1"/>
  <c r="R39" i="20" s="1"/>
  <c r="R40" i="20" s="1"/>
  <c r="Z34" i="20"/>
  <c r="Z35" i="20" s="1"/>
  <c r="Z36" i="20" s="1"/>
  <c r="Z37" i="20" s="1"/>
  <c r="Z38" i="20" s="1"/>
  <c r="Z39" i="20" s="1"/>
  <c r="Z40" i="20" s="1"/>
  <c r="AD34" i="20"/>
  <c r="AD35" i="20" s="1"/>
  <c r="AD36" i="20" s="1"/>
  <c r="AD37" i="20" s="1"/>
  <c r="AD38" i="20" s="1"/>
  <c r="AD39" i="20" s="1"/>
  <c r="AD40" i="20" s="1"/>
  <c r="G30" i="20"/>
  <c r="H30" i="20"/>
  <c r="I30" i="20"/>
  <c r="J30" i="20"/>
  <c r="N30" i="20"/>
  <c r="P30" i="20"/>
  <c r="Q30" i="20"/>
  <c r="R30" i="20"/>
  <c r="Y30" i="20"/>
  <c r="Z30" i="20"/>
  <c r="AA30" i="20"/>
  <c r="AB30" i="20"/>
  <c r="AB31" i="20" s="1"/>
  <c r="AB32" i="20" s="1"/>
  <c r="AB33" i="20" s="1"/>
  <c r="AB34" i="20" s="1"/>
  <c r="AB35" i="20" s="1"/>
  <c r="AB36" i="20" s="1"/>
  <c r="AB37" i="20" s="1"/>
  <c r="AB38" i="20" s="1"/>
  <c r="AB39" i="20" s="1"/>
  <c r="AB40" i="20" s="1"/>
  <c r="AC30" i="20"/>
  <c r="AD30" i="20"/>
  <c r="D30" i="20"/>
  <c r="D31" i="19"/>
  <c r="G31" i="19"/>
  <c r="G32" i="19" s="1"/>
  <c r="H31" i="19"/>
  <c r="I31" i="19"/>
  <c r="I32" i="19" s="1"/>
  <c r="I33" i="19" s="1"/>
  <c r="I34" i="19" s="1"/>
  <c r="I35" i="19" s="1"/>
  <c r="I36" i="19" s="1"/>
  <c r="I37" i="19" s="1"/>
  <c r="I38" i="19" s="1"/>
  <c r="I39" i="19" s="1"/>
  <c r="I40" i="19" s="1"/>
  <c r="J31" i="19"/>
  <c r="N31" i="19"/>
  <c r="P31" i="19"/>
  <c r="Q31" i="19"/>
  <c r="Q32" i="19" s="1"/>
  <c r="Q33" i="19" s="1"/>
  <c r="Q34" i="19" s="1"/>
  <c r="Q35" i="19" s="1"/>
  <c r="Q36" i="19" s="1"/>
  <c r="Q37" i="19" s="1"/>
  <c r="Q38" i="19" s="1"/>
  <c r="Q39" i="19" s="1"/>
  <c r="Q40" i="19" s="1"/>
  <c r="R31" i="19"/>
  <c r="Y31" i="19"/>
  <c r="Y32" i="19" s="1"/>
  <c r="Y33" i="19" s="1"/>
  <c r="Y34" i="19" s="1"/>
  <c r="Y35" i="19" s="1"/>
  <c r="Y36" i="19" s="1"/>
  <c r="Y37" i="19" s="1"/>
  <c r="Y38" i="19" s="1"/>
  <c r="Y39" i="19" s="1"/>
  <c r="Y40" i="19" s="1"/>
  <c r="Z31" i="19"/>
  <c r="AA31" i="19"/>
  <c r="AA32" i="19" s="1"/>
  <c r="AC31" i="19"/>
  <c r="AC32" i="19" s="1"/>
  <c r="AC33" i="19" s="1"/>
  <c r="AC34" i="19" s="1"/>
  <c r="AC35" i="19" s="1"/>
  <c r="AC36" i="19" s="1"/>
  <c r="AC37" i="19" s="1"/>
  <c r="AC38" i="19" s="1"/>
  <c r="AC39" i="19" s="1"/>
  <c r="AC40" i="19" s="1"/>
  <c r="AD31" i="19"/>
  <c r="D32" i="19"/>
  <c r="D33" i="19" s="1"/>
  <c r="D34" i="19" s="1"/>
  <c r="D35" i="19" s="1"/>
  <c r="D36" i="19" s="1"/>
  <c r="D37" i="19" s="1"/>
  <c r="D38" i="19" s="1"/>
  <c r="D39" i="19" s="1"/>
  <c r="D40" i="19" s="1"/>
  <c r="H32" i="19"/>
  <c r="H33" i="19" s="1"/>
  <c r="H34" i="19" s="1"/>
  <c r="H35" i="19" s="1"/>
  <c r="H36" i="19" s="1"/>
  <c r="H37" i="19" s="1"/>
  <c r="H38" i="19" s="1"/>
  <c r="H39" i="19" s="1"/>
  <c r="H40" i="19" s="1"/>
  <c r="J32" i="19"/>
  <c r="J33" i="19" s="1"/>
  <c r="N32" i="19"/>
  <c r="N33" i="19" s="1"/>
  <c r="P32" i="19"/>
  <c r="P33" i="19" s="1"/>
  <c r="P34" i="19" s="1"/>
  <c r="P35" i="19" s="1"/>
  <c r="P36" i="19" s="1"/>
  <c r="P37" i="19" s="1"/>
  <c r="P38" i="19" s="1"/>
  <c r="P39" i="19" s="1"/>
  <c r="P40" i="19" s="1"/>
  <c r="R32" i="19"/>
  <c r="R33" i="19" s="1"/>
  <c r="Z32" i="19"/>
  <c r="Z33" i="19" s="1"/>
  <c r="AD32" i="19"/>
  <c r="AD33" i="19" s="1"/>
  <c r="G33" i="19"/>
  <c r="G34" i="19" s="1"/>
  <c r="G35" i="19" s="1"/>
  <c r="G36" i="19" s="1"/>
  <c r="G37" i="19" s="1"/>
  <c r="G38" i="19" s="1"/>
  <c r="G39" i="19" s="1"/>
  <c r="G40" i="19" s="1"/>
  <c r="AA33" i="19"/>
  <c r="AA34" i="19" s="1"/>
  <c r="AA35" i="19" s="1"/>
  <c r="AA36" i="19" s="1"/>
  <c r="AA37" i="19" s="1"/>
  <c r="AA38" i="19" s="1"/>
  <c r="AA39" i="19" s="1"/>
  <c r="AA40" i="19" s="1"/>
  <c r="J34" i="19"/>
  <c r="J35" i="19" s="1"/>
  <c r="J36" i="19" s="1"/>
  <c r="J37" i="19" s="1"/>
  <c r="J38" i="19" s="1"/>
  <c r="J39" i="19" s="1"/>
  <c r="J40" i="19" s="1"/>
  <c r="N34" i="19"/>
  <c r="N35" i="19" s="1"/>
  <c r="N36" i="19" s="1"/>
  <c r="N37" i="19" s="1"/>
  <c r="N38" i="19" s="1"/>
  <c r="N39" i="19" s="1"/>
  <c r="N40" i="19" s="1"/>
  <c r="R34" i="19"/>
  <c r="R35" i="19" s="1"/>
  <c r="R36" i="19" s="1"/>
  <c r="R37" i="19" s="1"/>
  <c r="R38" i="19" s="1"/>
  <c r="R39" i="19" s="1"/>
  <c r="R40" i="19" s="1"/>
  <c r="Z34" i="19"/>
  <c r="Z35" i="19" s="1"/>
  <c r="Z36" i="19" s="1"/>
  <c r="Z37" i="19" s="1"/>
  <c r="Z38" i="19" s="1"/>
  <c r="Z39" i="19" s="1"/>
  <c r="Z40" i="19" s="1"/>
  <c r="AD34" i="19"/>
  <c r="AD35" i="19" s="1"/>
  <c r="AD36" i="19" s="1"/>
  <c r="AD37" i="19" s="1"/>
  <c r="AD38" i="19" s="1"/>
  <c r="AD39" i="19" s="1"/>
  <c r="AD40" i="19" s="1"/>
  <c r="G30" i="19"/>
  <c r="H30" i="19"/>
  <c r="I30" i="19"/>
  <c r="J30" i="19"/>
  <c r="N30" i="19"/>
  <c r="P30" i="19"/>
  <c r="Q30" i="19"/>
  <c r="R30" i="19"/>
  <c r="Y30" i="19"/>
  <c r="Z30" i="19"/>
  <c r="AA30" i="19"/>
  <c r="AB30" i="19"/>
  <c r="AB31" i="19" s="1"/>
  <c r="AB32" i="19" s="1"/>
  <c r="AB33" i="19" s="1"/>
  <c r="AB34" i="19" s="1"/>
  <c r="AB35" i="19" s="1"/>
  <c r="AB36" i="19" s="1"/>
  <c r="AB37" i="19" s="1"/>
  <c r="AB38" i="19" s="1"/>
  <c r="AB39" i="19" s="1"/>
  <c r="AB40" i="19" s="1"/>
  <c r="AC30" i="19"/>
  <c r="AD30" i="19"/>
  <c r="D30" i="19"/>
  <c r="D31" i="18"/>
  <c r="G31" i="18"/>
  <c r="G32" i="18" s="1"/>
  <c r="H31" i="18"/>
  <c r="I31" i="18"/>
  <c r="I32" i="18" s="1"/>
  <c r="I33" i="18" s="1"/>
  <c r="I34" i="18" s="1"/>
  <c r="I35" i="18" s="1"/>
  <c r="I36" i="18" s="1"/>
  <c r="I37" i="18" s="1"/>
  <c r="I38" i="18" s="1"/>
  <c r="I39" i="18" s="1"/>
  <c r="I40" i="18" s="1"/>
  <c r="J31" i="18"/>
  <c r="N31" i="18"/>
  <c r="P31" i="18"/>
  <c r="Q31" i="18"/>
  <c r="Q32" i="18" s="1"/>
  <c r="Q33" i="18" s="1"/>
  <c r="Q34" i="18" s="1"/>
  <c r="Q35" i="18" s="1"/>
  <c r="Q36" i="18" s="1"/>
  <c r="Q37" i="18" s="1"/>
  <c r="Q38" i="18" s="1"/>
  <c r="Q39" i="18" s="1"/>
  <c r="Q40" i="18" s="1"/>
  <c r="R31" i="18"/>
  <c r="Y31" i="18"/>
  <c r="Y32" i="18" s="1"/>
  <c r="Y33" i="18" s="1"/>
  <c r="Y34" i="18" s="1"/>
  <c r="Y35" i="18" s="1"/>
  <c r="Y36" i="18" s="1"/>
  <c r="Y37" i="18" s="1"/>
  <c r="Y38" i="18" s="1"/>
  <c r="Y39" i="18" s="1"/>
  <c r="Y40" i="18" s="1"/>
  <c r="Z31" i="18"/>
  <c r="AA31" i="18"/>
  <c r="AA32" i="18" s="1"/>
  <c r="AC31" i="18"/>
  <c r="AC32" i="18" s="1"/>
  <c r="AC33" i="18" s="1"/>
  <c r="AC34" i="18" s="1"/>
  <c r="AC35" i="18" s="1"/>
  <c r="AC36" i="18" s="1"/>
  <c r="AC37" i="18" s="1"/>
  <c r="AC38" i="18" s="1"/>
  <c r="AC39" i="18" s="1"/>
  <c r="AC40" i="18" s="1"/>
  <c r="AD31" i="18"/>
  <c r="D32" i="18"/>
  <c r="D33" i="18" s="1"/>
  <c r="D34" i="18" s="1"/>
  <c r="D35" i="18" s="1"/>
  <c r="D36" i="18" s="1"/>
  <c r="D37" i="18" s="1"/>
  <c r="D38" i="18" s="1"/>
  <c r="D39" i="18" s="1"/>
  <c r="D40" i="18" s="1"/>
  <c r="H32" i="18"/>
  <c r="H33" i="18" s="1"/>
  <c r="H34" i="18" s="1"/>
  <c r="H35" i="18" s="1"/>
  <c r="H36" i="18" s="1"/>
  <c r="H37" i="18" s="1"/>
  <c r="H38" i="18" s="1"/>
  <c r="H39" i="18" s="1"/>
  <c r="H40" i="18" s="1"/>
  <c r="J32" i="18"/>
  <c r="J33" i="18" s="1"/>
  <c r="N32" i="18"/>
  <c r="N33" i="18" s="1"/>
  <c r="P32" i="18"/>
  <c r="P33" i="18" s="1"/>
  <c r="P34" i="18" s="1"/>
  <c r="P35" i="18" s="1"/>
  <c r="P36" i="18" s="1"/>
  <c r="P37" i="18" s="1"/>
  <c r="P38" i="18" s="1"/>
  <c r="P39" i="18" s="1"/>
  <c r="P40" i="18" s="1"/>
  <c r="R32" i="18"/>
  <c r="R33" i="18" s="1"/>
  <c r="Z32" i="18"/>
  <c r="Z33" i="18" s="1"/>
  <c r="AD32" i="18"/>
  <c r="AD33" i="18" s="1"/>
  <c r="G33" i="18"/>
  <c r="G34" i="18" s="1"/>
  <c r="G35" i="18" s="1"/>
  <c r="G36" i="18" s="1"/>
  <c r="G37" i="18" s="1"/>
  <c r="G38" i="18" s="1"/>
  <c r="G39" i="18" s="1"/>
  <c r="G40" i="18" s="1"/>
  <c r="AA33" i="18"/>
  <c r="AA34" i="18" s="1"/>
  <c r="AA35" i="18" s="1"/>
  <c r="AA36" i="18" s="1"/>
  <c r="AA37" i="18" s="1"/>
  <c r="AA38" i="18" s="1"/>
  <c r="AA39" i="18" s="1"/>
  <c r="AA40" i="18" s="1"/>
  <c r="J34" i="18"/>
  <c r="J35" i="18" s="1"/>
  <c r="J36" i="18" s="1"/>
  <c r="J37" i="18" s="1"/>
  <c r="J38" i="18" s="1"/>
  <c r="J39" i="18" s="1"/>
  <c r="J40" i="18" s="1"/>
  <c r="N34" i="18"/>
  <c r="N35" i="18" s="1"/>
  <c r="N36" i="18" s="1"/>
  <c r="N37" i="18" s="1"/>
  <c r="N38" i="18" s="1"/>
  <c r="N39" i="18" s="1"/>
  <c r="N40" i="18" s="1"/>
  <c r="R34" i="18"/>
  <c r="R35" i="18" s="1"/>
  <c r="R36" i="18" s="1"/>
  <c r="R37" i="18" s="1"/>
  <c r="R38" i="18" s="1"/>
  <c r="R39" i="18" s="1"/>
  <c r="R40" i="18" s="1"/>
  <c r="Z34" i="18"/>
  <c r="Z35" i="18" s="1"/>
  <c r="Z36" i="18" s="1"/>
  <c r="Z37" i="18" s="1"/>
  <c r="Z38" i="18" s="1"/>
  <c r="Z39" i="18" s="1"/>
  <c r="Z40" i="18" s="1"/>
  <c r="AD34" i="18"/>
  <c r="AD35" i="18" s="1"/>
  <c r="AD36" i="18" s="1"/>
  <c r="AD37" i="18" s="1"/>
  <c r="AD38" i="18" s="1"/>
  <c r="AD39" i="18" s="1"/>
  <c r="AD40" i="18" s="1"/>
  <c r="G30" i="18"/>
  <c r="H30" i="18"/>
  <c r="I30" i="18"/>
  <c r="J30" i="18"/>
  <c r="N30" i="18"/>
  <c r="P30" i="18"/>
  <c r="Q30" i="18"/>
  <c r="R30" i="18"/>
  <c r="Y30" i="18"/>
  <c r="Z30" i="18"/>
  <c r="AA30" i="18"/>
  <c r="AB30" i="18"/>
  <c r="AB31" i="18" s="1"/>
  <c r="AB32" i="18" s="1"/>
  <c r="AB33" i="18" s="1"/>
  <c r="AB34" i="18" s="1"/>
  <c r="AB35" i="18" s="1"/>
  <c r="AB36" i="18" s="1"/>
  <c r="AB37" i="18" s="1"/>
  <c r="AB38" i="18" s="1"/>
  <c r="AB39" i="18" s="1"/>
  <c r="AB40" i="18" s="1"/>
  <c r="AC30" i="18"/>
  <c r="AD30" i="18"/>
  <c r="D30" i="18"/>
  <c r="D31" i="17"/>
  <c r="G31" i="17"/>
  <c r="G32" i="17" s="1"/>
  <c r="H31" i="17"/>
  <c r="I31" i="17"/>
  <c r="I32" i="17" s="1"/>
  <c r="I33" i="17" s="1"/>
  <c r="I34" i="17" s="1"/>
  <c r="I35" i="17" s="1"/>
  <c r="I36" i="17" s="1"/>
  <c r="I37" i="17" s="1"/>
  <c r="I38" i="17" s="1"/>
  <c r="I39" i="17" s="1"/>
  <c r="I40" i="17" s="1"/>
  <c r="J31" i="17"/>
  <c r="N31" i="17"/>
  <c r="P31" i="17"/>
  <c r="Q31" i="17"/>
  <c r="Q32" i="17" s="1"/>
  <c r="Q33" i="17" s="1"/>
  <c r="Q34" i="17" s="1"/>
  <c r="Q35" i="17" s="1"/>
  <c r="Q36" i="17" s="1"/>
  <c r="Q37" i="17" s="1"/>
  <c r="Q38" i="17" s="1"/>
  <c r="Q39" i="17" s="1"/>
  <c r="Q40" i="17" s="1"/>
  <c r="R31" i="17"/>
  <c r="Y31" i="17"/>
  <c r="Y32" i="17" s="1"/>
  <c r="Y33" i="17" s="1"/>
  <c r="Y34" i="17" s="1"/>
  <c r="Y35" i="17" s="1"/>
  <c r="Y36" i="17" s="1"/>
  <c r="Y37" i="17" s="1"/>
  <c r="Y38" i="17" s="1"/>
  <c r="Y39" i="17" s="1"/>
  <c r="Y40" i="17" s="1"/>
  <c r="Z31" i="17"/>
  <c r="AA31" i="17"/>
  <c r="AA32" i="17" s="1"/>
  <c r="AC31" i="17"/>
  <c r="AC32" i="17" s="1"/>
  <c r="AC33" i="17" s="1"/>
  <c r="AC34" i="17" s="1"/>
  <c r="AC35" i="17" s="1"/>
  <c r="AC36" i="17" s="1"/>
  <c r="AC37" i="17" s="1"/>
  <c r="AC38" i="17" s="1"/>
  <c r="AC39" i="17" s="1"/>
  <c r="AC40" i="17" s="1"/>
  <c r="AD31" i="17"/>
  <c r="D32" i="17"/>
  <c r="D33" i="17" s="1"/>
  <c r="D34" i="17" s="1"/>
  <c r="D35" i="17" s="1"/>
  <c r="D36" i="17" s="1"/>
  <c r="D37" i="17" s="1"/>
  <c r="D38" i="17" s="1"/>
  <c r="D39" i="17" s="1"/>
  <c r="D40" i="17" s="1"/>
  <c r="H32" i="17"/>
  <c r="H33" i="17" s="1"/>
  <c r="H34" i="17" s="1"/>
  <c r="H35" i="17" s="1"/>
  <c r="H36" i="17" s="1"/>
  <c r="H37" i="17" s="1"/>
  <c r="H38" i="17" s="1"/>
  <c r="H39" i="17" s="1"/>
  <c r="H40" i="17" s="1"/>
  <c r="J32" i="17"/>
  <c r="J33" i="17" s="1"/>
  <c r="N32" i="17"/>
  <c r="N33" i="17" s="1"/>
  <c r="P32" i="17"/>
  <c r="P33" i="17" s="1"/>
  <c r="P34" i="17" s="1"/>
  <c r="P35" i="17" s="1"/>
  <c r="P36" i="17" s="1"/>
  <c r="P37" i="17" s="1"/>
  <c r="P38" i="17" s="1"/>
  <c r="P39" i="17" s="1"/>
  <c r="P40" i="17" s="1"/>
  <c r="R32" i="17"/>
  <c r="R33" i="17" s="1"/>
  <c r="Z32" i="17"/>
  <c r="Z33" i="17" s="1"/>
  <c r="AD32" i="17"/>
  <c r="AD33" i="17" s="1"/>
  <c r="G33" i="17"/>
  <c r="G34" i="17" s="1"/>
  <c r="G35" i="17" s="1"/>
  <c r="G36" i="17" s="1"/>
  <c r="G37" i="17" s="1"/>
  <c r="G38" i="17" s="1"/>
  <c r="G39" i="17" s="1"/>
  <c r="G40" i="17" s="1"/>
  <c r="AA33" i="17"/>
  <c r="AA34" i="17" s="1"/>
  <c r="AA35" i="17" s="1"/>
  <c r="AA36" i="17" s="1"/>
  <c r="AA37" i="17" s="1"/>
  <c r="AA38" i="17" s="1"/>
  <c r="AA39" i="17" s="1"/>
  <c r="AA40" i="17" s="1"/>
  <c r="J34" i="17"/>
  <c r="J35" i="17" s="1"/>
  <c r="J36" i="17" s="1"/>
  <c r="J37" i="17" s="1"/>
  <c r="J38" i="17" s="1"/>
  <c r="J39" i="17" s="1"/>
  <c r="J40" i="17" s="1"/>
  <c r="N34" i="17"/>
  <c r="N35" i="17" s="1"/>
  <c r="N36" i="17" s="1"/>
  <c r="N37" i="17" s="1"/>
  <c r="N38" i="17" s="1"/>
  <c r="N39" i="17" s="1"/>
  <c r="N40" i="17" s="1"/>
  <c r="R34" i="17"/>
  <c r="R35" i="17" s="1"/>
  <c r="R36" i="17" s="1"/>
  <c r="R37" i="17" s="1"/>
  <c r="R38" i="17" s="1"/>
  <c r="R39" i="17" s="1"/>
  <c r="R40" i="17" s="1"/>
  <c r="Z34" i="17"/>
  <c r="Z35" i="17" s="1"/>
  <c r="Z36" i="17" s="1"/>
  <c r="Z37" i="17" s="1"/>
  <c r="Z38" i="17" s="1"/>
  <c r="Z39" i="17" s="1"/>
  <c r="Z40" i="17" s="1"/>
  <c r="AD34" i="17"/>
  <c r="AD35" i="17" s="1"/>
  <c r="AD36" i="17" s="1"/>
  <c r="AD37" i="17" s="1"/>
  <c r="AD38" i="17" s="1"/>
  <c r="AD39" i="17" s="1"/>
  <c r="AD40" i="17" s="1"/>
  <c r="G30" i="17"/>
  <c r="H30" i="17"/>
  <c r="I30" i="17"/>
  <c r="J30" i="17"/>
  <c r="N30" i="17"/>
  <c r="P30" i="17"/>
  <c r="Q30" i="17"/>
  <c r="R30" i="17"/>
  <c r="Y30" i="17"/>
  <c r="Z30" i="17"/>
  <c r="AA30" i="17"/>
  <c r="AB30" i="17"/>
  <c r="AB31" i="17" s="1"/>
  <c r="AB32" i="17" s="1"/>
  <c r="AB33" i="17" s="1"/>
  <c r="AB34" i="17" s="1"/>
  <c r="AB35" i="17" s="1"/>
  <c r="AB36" i="17" s="1"/>
  <c r="AB37" i="17" s="1"/>
  <c r="AB38" i="17" s="1"/>
  <c r="AB39" i="17" s="1"/>
  <c r="AB40" i="17" s="1"/>
  <c r="AC30" i="17"/>
  <c r="AD30" i="17"/>
  <c r="D30" i="17"/>
  <c r="D31" i="16"/>
  <c r="D32" i="16" s="1"/>
  <c r="G31" i="16"/>
  <c r="H31" i="16"/>
  <c r="H32" i="16" s="1"/>
  <c r="I31" i="16"/>
  <c r="J31" i="16"/>
  <c r="J32" i="16" s="1"/>
  <c r="N31" i="16"/>
  <c r="N32" i="16" s="1"/>
  <c r="P31" i="16"/>
  <c r="P32" i="16" s="1"/>
  <c r="Q31" i="16"/>
  <c r="R31" i="16"/>
  <c r="R32" i="16" s="1"/>
  <c r="Y31" i="16"/>
  <c r="Z31" i="16"/>
  <c r="Z32" i="16" s="1"/>
  <c r="AA31" i="16"/>
  <c r="AC31" i="16"/>
  <c r="AD31" i="16"/>
  <c r="AD32" i="16" s="1"/>
  <c r="G32" i="16"/>
  <c r="G33" i="16" s="1"/>
  <c r="I32" i="16"/>
  <c r="I33" i="16" s="1"/>
  <c r="I34" i="16" s="1"/>
  <c r="I35" i="16" s="1"/>
  <c r="I36" i="16" s="1"/>
  <c r="I37" i="16" s="1"/>
  <c r="Q32" i="16"/>
  <c r="Q33" i="16" s="1"/>
  <c r="Q34" i="16" s="1"/>
  <c r="Q35" i="16" s="1"/>
  <c r="Q36" i="16" s="1"/>
  <c r="Q37" i="16" s="1"/>
  <c r="Y32" i="16"/>
  <c r="Y33" i="16" s="1"/>
  <c r="Y34" i="16" s="1"/>
  <c r="Y35" i="16" s="1"/>
  <c r="Y36" i="16" s="1"/>
  <c r="Y37" i="16" s="1"/>
  <c r="AA32" i="16"/>
  <c r="AA33" i="16" s="1"/>
  <c r="AC32" i="16"/>
  <c r="AC33" i="16" s="1"/>
  <c r="AC34" i="16" s="1"/>
  <c r="AC35" i="16" s="1"/>
  <c r="AC36" i="16" s="1"/>
  <c r="AC37" i="16" s="1"/>
  <c r="D33" i="16"/>
  <c r="D34" i="16" s="1"/>
  <c r="D35" i="16" s="1"/>
  <c r="D36" i="16" s="1"/>
  <c r="D37" i="16" s="1"/>
  <c r="D38" i="16" s="1"/>
  <c r="H33" i="16"/>
  <c r="H34" i="16" s="1"/>
  <c r="H35" i="16" s="1"/>
  <c r="H36" i="16" s="1"/>
  <c r="H37" i="16" s="1"/>
  <c r="H38" i="16" s="1"/>
  <c r="J33" i="16"/>
  <c r="J34" i="16" s="1"/>
  <c r="N33" i="16"/>
  <c r="N34" i="16" s="1"/>
  <c r="P33" i="16"/>
  <c r="P34" i="16" s="1"/>
  <c r="P35" i="16" s="1"/>
  <c r="P36" i="16" s="1"/>
  <c r="P37" i="16" s="1"/>
  <c r="P38" i="16" s="1"/>
  <c r="R33" i="16"/>
  <c r="R34" i="16" s="1"/>
  <c r="Z33" i="16"/>
  <c r="Z34" i="16" s="1"/>
  <c r="AD33" i="16"/>
  <c r="AD34" i="16" s="1"/>
  <c r="G34" i="16"/>
  <c r="G35" i="16" s="1"/>
  <c r="G36" i="16" s="1"/>
  <c r="G37" i="16" s="1"/>
  <c r="AA34" i="16"/>
  <c r="AA35" i="16" s="1"/>
  <c r="AA36" i="16" s="1"/>
  <c r="AA37" i="16" s="1"/>
  <c r="J35" i="16"/>
  <c r="J36" i="16" s="1"/>
  <c r="J37" i="16" s="1"/>
  <c r="J38" i="16" s="1"/>
  <c r="N35" i="16"/>
  <c r="N36" i="16" s="1"/>
  <c r="N37" i="16" s="1"/>
  <c r="N38" i="16" s="1"/>
  <c r="R35" i="16"/>
  <c r="R36" i="16" s="1"/>
  <c r="R37" i="16" s="1"/>
  <c r="R38" i="16" s="1"/>
  <c r="Z35" i="16"/>
  <c r="Z36" i="16" s="1"/>
  <c r="Z37" i="16" s="1"/>
  <c r="Z38" i="16" s="1"/>
  <c r="AD35" i="16"/>
  <c r="AD36" i="16" s="1"/>
  <c r="AD37" i="16"/>
  <c r="AD38" i="16" s="1"/>
  <c r="G38" i="16"/>
  <c r="G39" i="16" s="1"/>
  <c r="G40" i="16" s="1"/>
  <c r="I38" i="16"/>
  <c r="I39" i="16" s="1"/>
  <c r="Q38" i="16"/>
  <c r="Q39" i="16" s="1"/>
  <c r="Y38" i="16"/>
  <c r="Y39" i="16" s="1"/>
  <c r="AA38" i="16"/>
  <c r="AA39" i="16" s="1"/>
  <c r="AA40" i="16" s="1"/>
  <c r="AC38" i="16"/>
  <c r="AC39" i="16" s="1"/>
  <c r="D39" i="16"/>
  <c r="D40" i="16" s="1"/>
  <c r="H39" i="16"/>
  <c r="H40" i="16" s="1"/>
  <c r="J39" i="16"/>
  <c r="J40" i="16" s="1"/>
  <c r="N39" i="16"/>
  <c r="N40" i="16" s="1"/>
  <c r="P39" i="16"/>
  <c r="P40" i="16" s="1"/>
  <c r="R39" i="16"/>
  <c r="R40" i="16" s="1"/>
  <c r="Z39" i="16"/>
  <c r="Z40" i="16" s="1"/>
  <c r="AD39" i="16"/>
  <c r="AD40" i="16" s="1"/>
  <c r="I40" i="16"/>
  <c r="Q40" i="16"/>
  <c r="Y40" i="16"/>
  <c r="AC40" i="16"/>
  <c r="G30" i="16"/>
  <c r="H30" i="16"/>
  <c r="I30" i="16"/>
  <c r="J30" i="16"/>
  <c r="N30" i="16"/>
  <c r="P30" i="16"/>
  <c r="Q30" i="16"/>
  <c r="R30" i="16"/>
  <c r="Y30" i="16"/>
  <c r="Z30" i="16"/>
  <c r="AA30" i="16"/>
  <c r="AB30" i="16"/>
  <c r="AB31" i="16" s="1"/>
  <c r="AB32" i="16" s="1"/>
  <c r="AB33" i="16" s="1"/>
  <c r="AB34" i="16" s="1"/>
  <c r="AB35" i="16" s="1"/>
  <c r="AB36" i="16" s="1"/>
  <c r="AB37" i="16" s="1"/>
  <c r="AB38" i="16" s="1"/>
  <c r="AB39" i="16" s="1"/>
  <c r="AB40" i="16" s="1"/>
  <c r="AC30" i="16"/>
  <c r="AD30" i="16"/>
  <c r="D30" i="16"/>
  <c r="D31" i="15"/>
  <c r="D32" i="15" s="1"/>
  <c r="D33" i="15" s="1"/>
  <c r="D34" i="15" s="1"/>
  <c r="D35" i="15" s="1"/>
  <c r="D36" i="15" s="1"/>
  <c r="D37" i="15" s="1"/>
  <c r="D38" i="15" s="1"/>
  <c r="D39" i="15" s="1"/>
  <c r="D40" i="15" s="1"/>
  <c r="G31" i="15"/>
  <c r="H31" i="15"/>
  <c r="H32" i="15" s="1"/>
  <c r="H33" i="15" s="1"/>
  <c r="H34" i="15" s="1"/>
  <c r="H35" i="15" s="1"/>
  <c r="H36" i="15" s="1"/>
  <c r="H37" i="15" s="1"/>
  <c r="H38" i="15" s="1"/>
  <c r="H39" i="15" s="1"/>
  <c r="H40" i="15" s="1"/>
  <c r="I31" i="15"/>
  <c r="J31" i="15"/>
  <c r="J32" i="15" s="1"/>
  <c r="N31" i="15"/>
  <c r="N32" i="15" s="1"/>
  <c r="P31" i="15"/>
  <c r="P32" i="15" s="1"/>
  <c r="P33" i="15" s="1"/>
  <c r="P34" i="15" s="1"/>
  <c r="P35" i="15" s="1"/>
  <c r="P36" i="15" s="1"/>
  <c r="P37" i="15" s="1"/>
  <c r="P38" i="15" s="1"/>
  <c r="P39" i="15" s="1"/>
  <c r="P40" i="15" s="1"/>
  <c r="Q31" i="15"/>
  <c r="R31" i="15"/>
  <c r="R32" i="15" s="1"/>
  <c r="Y31" i="15"/>
  <c r="Z31" i="15"/>
  <c r="Z32" i="15" s="1"/>
  <c r="AA31" i="15"/>
  <c r="AC31" i="15"/>
  <c r="AD31" i="15"/>
  <c r="AD32" i="15" s="1"/>
  <c r="G32" i="15"/>
  <c r="G33" i="15" s="1"/>
  <c r="G34" i="15" s="1"/>
  <c r="G35" i="15" s="1"/>
  <c r="G36" i="15" s="1"/>
  <c r="G37" i="15" s="1"/>
  <c r="G38" i="15" s="1"/>
  <c r="G39" i="15" s="1"/>
  <c r="G40" i="15" s="1"/>
  <c r="I32" i="15"/>
  <c r="I33" i="15" s="1"/>
  <c r="Q32" i="15"/>
  <c r="Q33" i="15" s="1"/>
  <c r="Y32" i="15"/>
  <c r="Y33" i="15" s="1"/>
  <c r="AA32" i="15"/>
  <c r="AA33" i="15" s="1"/>
  <c r="AA34" i="15" s="1"/>
  <c r="AA35" i="15" s="1"/>
  <c r="AA36" i="15" s="1"/>
  <c r="AA37" i="15" s="1"/>
  <c r="AA38" i="15" s="1"/>
  <c r="AA39" i="15" s="1"/>
  <c r="AA40" i="15" s="1"/>
  <c r="AC32" i="15"/>
  <c r="AC33" i="15" s="1"/>
  <c r="J33" i="15"/>
  <c r="J34" i="15" s="1"/>
  <c r="J35" i="15" s="1"/>
  <c r="J36" i="15" s="1"/>
  <c r="J37" i="15" s="1"/>
  <c r="J38" i="15" s="1"/>
  <c r="J39" i="15" s="1"/>
  <c r="J40" i="15" s="1"/>
  <c r="N33" i="15"/>
  <c r="N34" i="15" s="1"/>
  <c r="N35" i="15" s="1"/>
  <c r="N36" i="15" s="1"/>
  <c r="N37" i="15" s="1"/>
  <c r="N38" i="15" s="1"/>
  <c r="N39" i="15" s="1"/>
  <c r="N40" i="15" s="1"/>
  <c r="R33" i="15"/>
  <c r="R34" i="15" s="1"/>
  <c r="R35" i="15" s="1"/>
  <c r="R36" i="15" s="1"/>
  <c r="R37" i="15" s="1"/>
  <c r="R38" i="15" s="1"/>
  <c r="R39" i="15" s="1"/>
  <c r="R40" i="15" s="1"/>
  <c r="Z33" i="15"/>
  <c r="Z34" i="15" s="1"/>
  <c r="Z35" i="15" s="1"/>
  <c r="Z36" i="15" s="1"/>
  <c r="Z37" i="15" s="1"/>
  <c r="Z38" i="15" s="1"/>
  <c r="Z39" i="15" s="1"/>
  <c r="Z40" i="15" s="1"/>
  <c r="AD33" i="15"/>
  <c r="AD34" i="15" s="1"/>
  <c r="AD35" i="15" s="1"/>
  <c r="AD36" i="15" s="1"/>
  <c r="AD37" i="15" s="1"/>
  <c r="AD38" i="15" s="1"/>
  <c r="AD39" i="15" s="1"/>
  <c r="AD40" i="15" s="1"/>
  <c r="I34" i="15"/>
  <c r="I35" i="15" s="1"/>
  <c r="I36" i="15" s="1"/>
  <c r="I37" i="15" s="1"/>
  <c r="I38" i="15" s="1"/>
  <c r="I39" i="15" s="1"/>
  <c r="I40" i="15" s="1"/>
  <c r="Q34" i="15"/>
  <c r="Q35" i="15" s="1"/>
  <c r="Q36" i="15" s="1"/>
  <c r="Q37" i="15" s="1"/>
  <c r="Q38" i="15" s="1"/>
  <c r="Q39" i="15" s="1"/>
  <c r="Q40" i="15" s="1"/>
  <c r="Y34" i="15"/>
  <c r="Y35" i="15" s="1"/>
  <c r="Y36" i="15" s="1"/>
  <c r="Y37" i="15" s="1"/>
  <c r="Y38" i="15" s="1"/>
  <c r="Y39" i="15" s="1"/>
  <c r="Y40" i="15" s="1"/>
  <c r="AC34" i="15"/>
  <c r="AC35" i="15" s="1"/>
  <c r="AC36" i="15" s="1"/>
  <c r="AC37" i="15" s="1"/>
  <c r="AC38" i="15" s="1"/>
  <c r="AC39" i="15" s="1"/>
  <c r="AC40" i="15" s="1"/>
  <c r="G30" i="15"/>
  <c r="H30" i="15"/>
  <c r="I30" i="15"/>
  <c r="J30" i="15"/>
  <c r="N30" i="15"/>
  <c r="P30" i="15"/>
  <c r="Q30" i="15"/>
  <c r="R30" i="15"/>
  <c r="Y30" i="15"/>
  <c r="Z30" i="15"/>
  <c r="AA30" i="15"/>
  <c r="AB30" i="15"/>
  <c r="AB31" i="15" s="1"/>
  <c r="AB32" i="15" s="1"/>
  <c r="AB33" i="15" s="1"/>
  <c r="AB34" i="15" s="1"/>
  <c r="AB35" i="15" s="1"/>
  <c r="AB36" i="15" s="1"/>
  <c r="AB37" i="15" s="1"/>
  <c r="AB38" i="15" s="1"/>
  <c r="AB39" i="15" s="1"/>
  <c r="AB40" i="15" s="1"/>
  <c r="AC30" i="15"/>
  <c r="AD30" i="15"/>
  <c r="D30" i="15"/>
  <c r="D31" i="14"/>
  <c r="D32" i="14" s="1"/>
  <c r="G31" i="14"/>
  <c r="H31" i="14"/>
  <c r="H32" i="14" s="1"/>
  <c r="I31" i="14"/>
  <c r="J31" i="14"/>
  <c r="J32" i="14" s="1"/>
  <c r="N31" i="14"/>
  <c r="N32" i="14" s="1"/>
  <c r="P31" i="14"/>
  <c r="P32" i="14" s="1"/>
  <c r="Q31" i="14"/>
  <c r="R31" i="14"/>
  <c r="R32" i="14" s="1"/>
  <c r="Y31" i="14"/>
  <c r="Z31" i="14"/>
  <c r="Z32" i="14" s="1"/>
  <c r="AA31" i="14"/>
  <c r="AC31" i="14"/>
  <c r="AD31" i="14"/>
  <c r="AD32" i="14" s="1"/>
  <c r="G32" i="14"/>
  <c r="G33" i="14" s="1"/>
  <c r="I32" i="14"/>
  <c r="I33" i="14" s="1"/>
  <c r="I34" i="14" s="1"/>
  <c r="I35" i="14" s="1"/>
  <c r="I36" i="14" s="1"/>
  <c r="I37" i="14" s="1"/>
  <c r="Q32" i="14"/>
  <c r="Q33" i="14" s="1"/>
  <c r="Q34" i="14" s="1"/>
  <c r="Q35" i="14" s="1"/>
  <c r="Q36" i="14" s="1"/>
  <c r="Q37" i="14" s="1"/>
  <c r="Y32" i="14"/>
  <c r="Y33" i="14" s="1"/>
  <c r="Y34" i="14" s="1"/>
  <c r="Y35" i="14" s="1"/>
  <c r="Y36" i="14" s="1"/>
  <c r="Y37" i="14" s="1"/>
  <c r="AA32" i="14"/>
  <c r="AA33" i="14" s="1"/>
  <c r="AC32" i="14"/>
  <c r="AC33" i="14" s="1"/>
  <c r="AC34" i="14" s="1"/>
  <c r="AC35" i="14" s="1"/>
  <c r="AC36" i="14" s="1"/>
  <c r="AC37" i="14" s="1"/>
  <c r="D33" i="14"/>
  <c r="D34" i="14" s="1"/>
  <c r="D35" i="14" s="1"/>
  <c r="D36" i="14" s="1"/>
  <c r="D37" i="14" s="1"/>
  <c r="D38" i="14" s="1"/>
  <c r="H33" i="14"/>
  <c r="H34" i="14" s="1"/>
  <c r="H35" i="14" s="1"/>
  <c r="H36" i="14" s="1"/>
  <c r="H37" i="14" s="1"/>
  <c r="H38" i="14" s="1"/>
  <c r="J33" i="14"/>
  <c r="J34" i="14" s="1"/>
  <c r="N33" i="14"/>
  <c r="N34" i="14" s="1"/>
  <c r="P33" i="14"/>
  <c r="P34" i="14" s="1"/>
  <c r="P35" i="14" s="1"/>
  <c r="P36" i="14" s="1"/>
  <c r="P37" i="14" s="1"/>
  <c r="P38" i="14" s="1"/>
  <c r="R33" i="14"/>
  <c r="R34" i="14" s="1"/>
  <c r="Z33" i="14"/>
  <c r="Z34" i="14" s="1"/>
  <c r="AD33" i="14"/>
  <c r="AD34" i="14" s="1"/>
  <c r="G34" i="14"/>
  <c r="G35" i="14" s="1"/>
  <c r="G36" i="14" s="1"/>
  <c r="G37" i="14" s="1"/>
  <c r="AA34" i="14"/>
  <c r="AA35" i="14" s="1"/>
  <c r="AA36" i="14" s="1"/>
  <c r="AA37" i="14" s="1"/>
  <c r="J35" i="14"/>
  <c r="J36" i="14" s="1"/>
  <c r="J37" i="14" s="1"/>
  <c r="J38" i="14" s="1"/>
  <c r="N35" i="14"/>
  <c r="N36" i="14" s="1"/>
  <c r="N37" i="14" s="1"/>
  <c r="N38" i="14" s="1"/>
  <c r="R35" i="14"/>
  <c r="R36" i="14" s="1"/>
  <c r="R37" i="14" s="1"/>
  <c r="R38" i="14" s="1"/>
  <c r="Z35" i="14"/>
  <c r="Z36" i="14" s="1"/>
  <c r="Z37" i="14" s="1"/>
  <c r="Z38" i="14" s="1"/>
  <c r="AD35" i="14"/>
  <c r="AD36" i="14" s="1"/>
  <c r="AD37" i="14"/>
  <c r="AD38" i="14" s="1"/>
  <c r="G38" i="14"/>
  <c r="G39" i="14" s="1"/>
  <c r="G40" i="14" s="1"/>
  <c r="I38" i="14"/>
  <c r="I39" i="14" s="1"/>
  <c r="Q38" i="14"/>
  <c r="Q39" i="14" s="1"/>
  <c r="Y38" i="14"/>
  <c r="Y39" i="14" s="1"/>
  <c r="AA38" i="14"/>
  <c r="AA39" i="14" s="1"/>
  <c r="AA40" i="14" s="1"/>
  <c r="AC38" i="14"/>
  <c r="AC39" i="14" s="1"/>
  <c r="D39" i="14"/>
  <c r="D40" i="14" s="1"/>
  <c r="H39" i="14"/>
  <c r="H40" i="14" s="1"/>
  <c r="J39" i="14"/>
  <c r="J40" i="14" s="1"/>
  <c r="N39" i="14"/>
  <c r="N40" i="14" s="1"/>
  <c r="P39" i="14"/>
  <c r="P40" i="14" s="1"/>
  <c r="R39" i="14"/>
  <c r="R40" i="14" s="1"/>
  <c r="Z39" i="14"/>
  <c r="Z40" i="14" s="1"/>
  <c r="AD39" i="14"/>
  <c r="AD40" i="14" s="1"/>
  <c r="I40" i="14"/>
  <c r="Q40" i="14"/>
  <c r="Y40" i="14"/>
  <c r="AC40" i="14"/>
  <c r="G30" i="14"/>
  <c r="H30" i="14"/>
  <c r="I30" i="14"/>
  <c r="J30" i="14"/>
  <c r="N30" i="14"/>
  <c r="P30" i="14"/>
  <c r="Q30" i="14"/>
  <c r="R30" i="14"/>
  <c r="Y30" i="14"/>
  <c r="Z30" i="14"/>
  <c r="AA30" i="14"/>
  <c r="AB30" i="14"/>
  <c r="AB31" i="14" s="1"/>
  <c r="AB32" i="14" s="1"/>
  <c r="AB33" i="14" s="1"/>
  <c r="AB34" i="14" s="1"/>
  <c r="AB35" i="14" s="1"/>
  <c r="AB36" i="14" s="1"/>
  <c r="AB37" i="14" s="1"/>
  <c r="AB38" i="14" s="1"/>
  <c r="AB39" i="14" s="1"/>
  <c r="AB40" i="14" s="1"/>
  <c r="AC30" i="14"/>
  <c r="AD30" i="14"/>
  <c r="D30" i="14"/>
  <c r="D31" i="13"/>
  <c r="D32" i="13" s="1"/>
  <c r="D33" i="13" s="1"/>
  <c r="D34" i="13" s="1"/>
  <c r="D35" i="13" s="1"/>
  <c r="D36" i="13" s="1"/>
  <c r="D37" i="13" s="1"/>
  <c r="D38" i="13" s="1"/>
  <c r="D39" i="13" s="1"/>
  <c r="D40" i="13" s="1"/>
  <c r="G31" i="13"/>
  <c r="H31" i="13"/>
  <c r="H32" i="13" s="1"/>
  <c r="H33" i="13" s="1"/>
  <c r="H34" i="13" s="1"/>
  <c r="H35" i="13" s="1"/>
  <c r="H36" i="13" s="1"/>
  <c r="H37" i="13" s="1"/>
  <c r="H38" i="13" s="1"/>
  <c r="H39" i="13" s="1"/>
  <c r="H40" i="13" s="1"/>
  <c r="I31" i="13"/>
  <c r="J31" i="13"/>
  <c r="J32" i="13" s="1"/>
  <c r="N31" i="13"/>
  <c r="N32" i="13" s="1"/>
  <c r="P31" i="13"/>
  <c r="P32" i="13" s="1"/>
  <c r="P33" i="13" s="1"/>
  <c r="P34" i="13" s="1"/>
  <c r="P35" i="13" s="1"/>
  <c r="P36" i="13" s="1"/>
  <c r="P37" i="13" s="1"/>
  <c r="P38" i="13" s="1"/>
  <c r="P39" i="13" s="1"/>
  <c r="P40" i="13" s="1"/>
  <c r="Q31" i="13"/>
  <c r="R31" i="13"/>
  <c r="R32" i="13" s="1"/>
  <c r="Y31" i="13"/>
  <c r="Z31" i="13"/>
  <c r="Z32" i="13" s="1"/>
  <c r="AA31" i="13"/>
  <c r="AC31" i="13"/>
  <c r="AD31" i="13"/>
  <c r="AD32" i="13" s="1"/>
  <c r="G32" i="13"/>
  <c r="G33" i="13" s="1"/>
  <c r="G34" i="13" s="1"/>
  <c r="G35" i="13" s="1"/>
  <c r="G36" i="13" s="1"/>
  <c r="G37" i="13" s="1"/>
  <c r="G38" i="13" s="1"/>
  <c r="G39" i="13" s="1"/>
  <c r="G40" i="13" s="1"/>
  <c r="I32" i="13"/>
  <c r="I33" i="13" s="1"/>
  <c r="Q32" i="13"/>
  <c r="Q33" i="13" s="1"/>
  <c r="Y32" i="13"/>
  <c r="Y33" i="13" s="1"/>
  <c r="AA32" i="13"/>
  <c r="AA33" i="13" s="1"/>
  <c r="AA34" i="13" s="1"/>
  <c r="AA35" i="13" s="1"/>
  <c r="AA36" i="13" s="1"/>
  <c r="AA37" i="13" s="1"/>
  <c r="AA38" i="13" s="1"/>
  <c r="AA39" i="13" s="1"/>
  <c r="AA40" i="13" s="1"/>
  <c r="AC32" i="13"/>
  <c r="AC33" i="13" s="1"/>
  <c r="J33" i="13"/>
  <c r="J34" i="13" s="1"/>
  <c r="J35" i="13" s="1"/>
  <c r="J36" i="13" s="1"/>
  <c r="J37" i="13" s="1"/>
  <c r="J38" i="13" s="1"/>
  <c r="J39" i="13" s="1"/>
  <c r="J40" i="13" s="1"/>
  <c r="N33" i="13"/>
  <c r="N34" i="13" s="1"/>
  <c r="N35" i="13" s="1"/>
  <c r="N36" i="13" s="1"/>
  <c r="N37" i="13" s="1"/>
  <c r="N38" i="13" s="1"/>
  <c r="N39" i="13" s="1"/>
  <c r="N40" i="13" s="1"/>
  <c r="R33" i="13"/>
  <c r="R34" i="13" s="1"/>
  <c r="R35" i="13" s="1"/>
  <c r="R36" i="13" s="1"/>
  <c r="R37" i="13" s="1"/>
  <c r="R38" i="13" s="1"/>
  <c r="R39" i="13" s="1"/>
  <c r="R40" i="13" s="1"/>
  <c r="Z33" i="13"/>
  <c r="Z34" i="13" s="1"/>
  <c r="Z35" i="13" s="1"/>
  <c r="Z36" i="13" s="1"/>
  <c r="Z37" i="13" s="1"/>
  <c r="Z38" i="13" s="1"/>
  <c r="Z39" i="13" s="1"/>
  <c r="Z40" i="13" s="1"/>
  <c r="AD33" i="13"/>
  <c r="AD34" i="13" s="1"/>
  <c r="AD35" i="13" s="1"/>
  <c r="AD36" i="13" s="1"/>
  <c r="AD37" i="13" s="1"/>
  <c r="AD38" i="13" s="1"/>
  <c r="AD39" i="13" s="1"/>
  <c r="AD40" i="13" s="1"/>
  <c r="I34" i="13"/>
  <c r="I35" i="13" s="1"/>
  <c r="I36" i="13" s="1"/>
  <c r="I37" i="13" s="1"/>
  <c r="I38" i="13" s="1"/>
  <c r="I39" i="13" s="1"/>
  <c r="I40" i="13" s="1"/>
  <c r="Q34" i="13"/>
  <c r="Q35" i="13" s="1"/>
  <c r="Q36" i="13" s="1"/>
  <c r="Q37" i="13" s="1"/>
  <c r="Q38" i="13" s="1"/>
  <c r="Q39" i="13" s="1"/>
  <c r="Q40" i="13" s="1"/>
  <c r="Y34" i="13"/>
  <c r="Y35" i="13" s="1"/>
  <c r="Y36" i="13" s="1"/>
  <c r="Y37" i="13" s="1"/>
  <c r="Y38" i="13" s="1"/>
  <c r="Y39" i="13" s="1"/>
  <c r="Y40" i="13" s="1"/>
  <c r="AC34" i="13"/>
  <c r="AC35" i="13" s="1"/>
  <c r="AC36" i="13" s="1"/>
  <c r="AC37" i="13" s="1"/>
  <c r="AC38" i="13" s="1"/>
  <c r="AC39" i="13" s="1"/>
  <c r="AC40" i="13" s="1"/>
  <c r="G30" i="13"/>
  <c r="H30" i="13"/>
  <c r="I30" i="13"/>
  <c r="J30" i="13"/>
  <c r="N30" i="13"/>
  <c r="P30" i="13"/>
  <c r="Q30" i="13"/>
  <c r="R30" i="13"/>
  <c r="Y30" i="13"/>
  <c r="Z30" i="13"/>
  <c r="AA30" i="13"/>
  <c r="AB30" i="13"/>
  <c r="AB31" i="13" s="1"/>
  <c r="AB32" i="13" s="1"/>
  <c r="AB33" i="13" s="1"/>
  <c r="AB34" i="13" s="1"/>
  <c r="AB35" i="13" s="1"/>
  <c r="AB36" i="13" s="1"/>
  <c r="AB37" i="13" s="1"/>
  <c r="AB38" i="13" s="1"/>
  <c r="AB39" i="13" s="1"/>
  <c r="AB40" i="13" s="1"/>
  <c r="AC30" i="13"/>
  <c r="AD30" i="13"/>
  <c r="D30" i="13"/>
  <c r="D31" i="12"/>
  <c r="D32" i="12" s="1"/>
  <c r="D33" i="12" s="1"/>
  <c r="D34" i="12" s="1"/>
  <c r="D35" i="12" s="1"/>
  <c r="D36" i="12" s="1"/>
  <c r="D37" i="12" s="1"/>
  <c r="D38" i="12" s="1"/>
  <c r="D39" i="12" s="1"/>
  <c r="D40" i="12" s="1"/>
  <c r="G31" i="12"/>
  <c r="H31" i="12"/>
  <c r="H32" i="12" s="1"/>
  <c r="H33" i="12" s="1"/>
  <c r="H34" i="12" s="1"/>
  <c r="H35" i="12" s="1"/>
  <c r="H36" i="12" s="1"/>
  <c r="H37" i="12" s="1"/>
  <c r="H38" i="12" s="1"/>
  <c r="H39" i="12" s="1"/>
  <c r="H40" i="12" s="1"/>
  <c r="I31" i="12"/>
  <c r="J31" i="12"/>
  <c r="J32" i="12" s="1"/>
  <c r="N31" i="12"/>
  <c r="N32" i="12" s="1"/>
  <c r="P31" i="12"/>
  <c r="P32" i="12" s="1"/>
  <c r="P33" i="12" s="1"/>
  <c r="P34" i="12" s="1"/>
  <c r="P35" i="12" s="1"/>
  <c r="P36" i="12" s="1"/>
  <c r="P37" i="12" s="1"/>
  <c r="P38" i="12" s="1"/>
  <c r="P39" i="12" s="1"/>
  <c r="P40" i="12" s="1"/>
  <c r="Q31" i="12"/>
  <c r="R31" i="12"/>
  <c r="R32" i="12" s="1"/>
  <c r="Y31" i="12"/>
  <c r="Z31" i="12"/>
  <c r="Z32" i="12" s="1"/>
  <c r="AA31" i="12"/>
  <c r="AC31" i="12"/>
  <c r="AD31" i="12"/>
  <c r="AD32" i="12" s="1"/>
  <c r="G32" i="12"/>
  <c r="G33" i="12" s="1"/>
  <c r="G34" i="12" s="1"/>
  <c r="G35" i="12" s="1"/>
  <c r="G36" i="12" s="1"/>
  <c r="G37" i="12" s="1"/>
  <c r="G38" i="12" s="1"/>
  <c r="G39" i="12" s="1"/>
  <c r="G40" i="12" s="1"/>
  <c r="I32" i="12"/>
  <c r="I33" i="12" s="1"/>
  <c r="Q32" i="12"/>
  <c r="Q33" i="12" s="1"/>
  <c r="Y32" i="12"/>
  <c r="Y33" i="12" s="1"/>
  <c r="AA32" i="12"/>
  <c r="AA33" i="12" s="1"/>
  <c r="AA34" i="12" s="1"/>
  <c r="AA35" i="12" s="1"/>
  <c r="AA36" i="12" s="1"/>
  <c r="AA37" i="12" s="1"/>
  <c r="AA38" i="12" s="1"/>
  <c r="AA39" i="12" s="1"/>
  <c r="AA40" i="12" s="1"/>
  <c r="AC32" i="12"/>
  <c r="AC33" i="12" s="1"/>
  <c r="J33" i="12"/>
  <c r="J34" i="12" s="1"/>
  <c r="J35" i="12" s="1"/>
  <c r="J36" i="12" s="1"/>
  <c r="J37" i="12" s="1"/>
  <c r="J38" i="12" s="1"/>
  <c r="J39" i="12" s="1"/>
  <c r="J40" i="12" s="1"/>
  <c r="N33" i="12"/>
  <c r="N34" i="12" s="1"/>
  <c r="N35" i="12" s="1"/>
  <c r="N36" i="12" s="1"/>
  <c r="N37" i="12" s="1"/>
  <c r="N38" i="12" s="1"/>
  <c r="N39" i="12" s="1"/>
  <c r="N40" i="12" s="1"/>
  <c r="R33" i="12"/>
  <c r="R34" i="12" s="1"/>
  <c r="R35" i="12" s="1"/>
  <c r="R36" i="12" s="1"/>
  <c r="R37" i="12" s="1"/>
  <c r="R38" i="12" s="1"/>
  <c r="R39" i="12" s="1"/>
  <c r="R40" i="12" s="1"/>
  <c r="Z33" i="12"/>
  <c r="Z34" i="12" s="1"/>
  <c r="Z35" i="12" s="1"/>
  <c r="Z36" i="12" s="1"/>
  <c r="Z37" i="12" s="1"/>
  <c r="Z38" i="12" s="1"/>
  <c r="Z39" i="12" s="1"/>
  <c r="Z40" i="12" s="1"/>
  <c r="AD33" i="12"/>
  <c r="AD34" i="12" s="1"/>
  <c r="AD35" i="12" s="1"/>
  <c r="AD36" i="12" s="1"/>
  <c r="AD37" i="12" s="1"/>
  <c r="AD38" i="12" s="1"/>
  <c r="AD39" i="12" s="1"/>
  <c r="AD40" i="12" s="1"/>
  <c r="I34" i="12"/>
  <c r="I35" i="12" s="1"/>
  <c r="I36" i="12" s="1"/>
  <c r="I37" i="12" s="1"/>
  <c r="I38" i="12" s="1"/>
  <c r="I39" i="12" s="1"/>
  <c r="I40" i="12" s="1"/>
  <c r="Q34" i="12"/>
  <c r="Q35" i="12" s="1"/>
  <c r="Q36" i="12" s="1"/>
  <c r="Q37" i="12" s="1"/>
  <c r="Q38" i="12" s="1"/>
  <c r="Q39" i="12" s="1"/>
  <c r="Q40" i="12" s="1"/>
  <c r="Y34" i="12"/>
  <c r="Y35" i="12" s="1"/>
  <c r="Y36" i="12" s="1"/>
  <c r="Y37" i="12" s="1"/>
  <c r="Y38" i="12" s="1"/>
  <c r="Y39" i="12" s="1"/>
  <c r="Y40" i="12" s="1"/>
  <c r="AC34" i="12"/>
  <c r="AC35" i="12" s="1"/>
  <c r="AC36" i="12" s="1"/>
  <c r="AC37" i="12" s="1"/>
  <c r="AC38" i="12" s="1"/>
  <c r="AC39" i="12" s="1"/>
  <c r="AC40" i="12" s="1"/>
  <c r="G30" i="12"/>
  <c r="H30" i="12"/>
  <c r="I30" i="12"/>
  <c r="J30" i="12"/>
  <c r="N30" i="12"/>
  <c r="P30" i="12"/>
  <c r="Q30" i="12"/>
  <c r="R30" i="12"/>
  <c r="Y30" i="12"/>
  <c r="Z30" i="12"/>
  <c r="AA30" i="12"/>
  <c r="AB30" i="12"/>
  <c r="AB31" i="12" s="1"/>
  <c r="AB32" i="12" s="1"/>
  <c r="AB33" i="12" s="1"/>
  <c r="AB34" i="12" s="1"/>
  <c r="AB35" i="12" s="1"/>
  <c r="AB36" i="12" s="1"/>
  <c r="AB37" i="12" s="1"/>
  <c r="AB38" i="12" s="1"/>
  <c r="AB39" i="12" s="1"/>
  <c r="AB40" i="12" s="1"/>
  <c r="AC30" i="12"/>
  <c r="AD30" i="12"/>
  <c r="D30" i="12"/>
  <c r="D31" i="11"/>
  <c r="D32" i="11" s="1"/>
  <c r="D33" i="11" s="1"/>
  <c r="D34" i="11" s="1"/>
  <c r="D35" i="11" s="1"/>
  <c r="D36" i="11" s="1"/>
  <c r="D37" i="11" s="1"/>
  <c r="D38" i="11" s="1"/>
  <c r="D39" i="11" s="1"/>
  <c r="D40" i="11" s="1"/>
  <c r="G31" i="11"/>
  <c r="H31" i="11"/>
  <c r="H32" i="11" s="1"/>
  <c r="H33" i="11" s="1"/>
  <c r="H34" i="11" s="1"/>
  <c r="H35" i="11" s="1"/>
  <c r="H36" i="11" s="1"/>
  <c r="H37" i="11" s="1"/>
  <c r="H38" i="11" s="1"/>
  <c r="H39" i="11" s="1"/>
  <c r="H40" i="11" s="1"/>
  <c r="I31" i="11"/>
  <c r="J31" i="11"/>
  <c r="J32" i="11" s="1"/>
  <c r="N31" i="11"/>
  <c r="N32" i="11" s="1"/>
  <c r="P31" i="11"/>
  <c r="P32" i="11" s="1"/>
  <c r="P33" i="11" s="1"/>
  <c r="P34" i="11" s="1"/>
  <c r="P35" i="11" s="1"/>
  <c r="P36" i="11" s="1"/>
  <c r="P37" i="11" s="1"/>
  <c r="P38" i="11" s="1"/>
  <c r="P39" i="11" s="1"/>
  <c r="P40" i="11" s="1"/>
  <c r="Q31" i="11"/>
  <c r="R31" i="11"/>
  <c r="R32" i="11" s="1"/>
  <c r="Y31" i="11"/>
  <c r="Z31" i="11"/>
  <c r="Z32" i="11" s="1"/>
  <c r="AA31" i="11"/>
  <c r="AC31" i="11"/>
  <c r="AD31" i="11"/>
  <c r="AD32" i="11" s="1"/>
  <c r="G32" i="11"/>
  <c r="G33" i="11" s="1"/>
  <c r="G34" i="11" s="1"/>
  <c r="G35" i="11" s="1"/>
  <c r="G36" i="11" s="1"/>
  <c r="G37" i="11" s="1"/>
  <c r="G38" i="11" s="1"/>
  <c r="G39" i="11" s="1"/>
  <c r="G40" i="11" s="1"/>
  <c r="I32" i="11"/>
  <c r="I33" i="11" s="1"/>
  <c r="Q32" i="11"/>
  <c r="Q33" i="11" s="1"/>
  <c r="Y32" i="11"/>
  <c r="Y33" i="11" s="1"/>
  <c r="AA32" i="11"/>
  <c r="AA33" i="11" s="1"/>
  <c r="AA34" i="11" s="1"/>
  <c r="AA35" i="11" s="1"/>
  <c r="AA36" i="11" s="1"/>
  <c r="AA37" i="11" s="1"/>
  <c r="AA38" i="11" s="1"/>
  <c r="AA39" i="11" s="1"/>
  <c r="AA40" i="11" s="1"/>
  <c r="AC32" i="11"/>
  <c r="AC33" i="11" s="1"/>
  <c r="J33" i="11"/>
  <c r="J34" i="11" s="1"/>
  <c r="J35" i="11" s="1"/>
  <c r="J36" i="11" s="1"/>
  <c r="J37" i="11" s="1"/>
  <c r="J38" i="11" s="1"/>
  <c r="J39" i="11" s="1"/>
  <c r="J40" i="11" s="1"/>
  <c r="N33" i="11"/>
  <c r="N34" i="11" s="1"/>
  <c r="N35" i="11" s="1"/>
  <c r="N36" i="11" s="1"/>
  <c r="N37" i="11" s="1"/>
  <c r="N38" i="11" s="1"/>
  <c r="N39" i="11" s="1"/>
  <c r="N40" i="11" s="1"/>
  <c r="R33" i="11"/>
  <c r="R34" i="11" s="1"/>
  <c r="R35" i="11" s="1"/>
  <c r="R36" i="11" s="1"/>
  <c r="R37" i="11" s="1"/>
  <c r="R38" i="11" s="1"/>
  <c r="R39" i="11" s="1"/>
  <c r="R40" i="11" s="1"/>
  <c r="Z33" i="11"/>
  <c r="Z34" i="11" s="1"/>
  <c r="Z35" i="11" s="1"/>
  <c r="Z36" i="11" s="1"/>
  <c r="Z37" i="11" s="1"/>
  <c r="Z38" i="11" s="1"/>
  <c r="Z39" i="11" s="1"/>
  <c r="Z40" i="11" s="1"/>
  <c r="AD33" i="11"/>
  <c r="AD34" i="11" s="1"/>
  <c r="AD35" i="11" s="1"/>
  <c r="AD36" i="11" s="1"/>
  <c r="AD37" i="11" s="1"/>
  <c r="AD38" i="11" s="1"/>
  <c r="AD39" i="11" s="1"/>
  <c r="AD40" i="11" s="1"/>
  <c r="I34" i="11"/>
  <c r="I35" i="11" s="1"/>
  <c r="I36" i="11" s="1"/>
  <c r="I37" i="11" s="1"/>
  <c r="I38" i="11" s="1"/>
  <c r="I39" i="11" s="1"/>
  <c r="I40" i="11" s="1"/>
  <c r="Q34" i="11"/>
  <c r="Q35" i="11" s="1"/>
  <c r="Q36" i="11" s="1"/>
  <c r="Q37" i="11" s="1"/>
  <c r="Q38" i="11" s="1"/>
  <c r="Q39" i="11" s="1"/>
  <c r="Q40" i="11" s="1"/>
  <c r="Y34" i="11"/>
  <c r="Y35" i="11" s="1"/>
  <c r="Y36" i="11" s="1"/>
  <c r="Y37" i="11" s="1"/>
  <c r="Y38" i="11" s="1"/>
  <c r="Y39" i="11" s="1"/>
  <c r="Y40" i="11" s="1"/>
  <c r="AC34" i="11"/>
  <c r="AC35" i="11" s="1"/>
  <c r="AC36" i="11" s="1"/>
  <c r="AC37" i="11" s="1"/>
  <c r="AC38" i="11" s="1"/>
  <c r="AC39" i="11" s="1"/>
  <c r="AC40" i="11" s="1"/>
  <c r="G30" i="11"/>
  <c r="H30" i="11"/>
  <c r="I30" i="11"/>
  <c r="J30" i="11"/>
  <c r="N30" i="11"/>
  <c r="P30" i="11"/>
  <c r="Q30" i="11"/>
  <c r="R30" i="11"/>
  <c r="Y30" i="11"/>
  <c r="Z30" i="11"/>
  <c r="AA30" i="11"/>
  <c r="AB30" i="11"/>
  <c r="AB31" i="11" s="1"/>
  <c r="AB32" i="11" s="1"/>
  <c r="AB33" i="11" s="1"/>
  <c r="AB34" i="11" s="1"/>
  <c r="AB35" i="11" s="1"/>
  <c r="AB36" i="11" s="1"/>
  <c r="AB37" i="11" s="1"/>
  <c r="AB38" i="11" s="1"/>
  <c r="AB39" i="11" s="1"/>
  <c r="AB40" i="11" s="1"/>
  <c r="AC30" i="11"/>
  <c r="AD30" i="11"/>
  <c r="D30" i="11"/>
  <c r="D31" i="10"/>
  <c r="G31" i="10"/>
  <c r="H31" i="10"/>
  <c r="I31" i="10"/>
  <c r="J31" i="10"/>
  <c r="D32" i="10"/>
  <c r="G32" i="10"/>
  <c r="H32" i="10"/>
  <c r="I32" i="10"/>
  <c r="J32" i="10"/>
  <c r="D33" i="10"/>
  <c r="G33" i="10"/>
  <c r="H33" i="10"/>
  <c r="I33" i="10"/>
  <c r="J33" i="10"/>
  <c r="D34" i="10"/>
  <c r="G34" i="10"/>
  <c r="H34" i="10"/>
  <c r="I34" i="10"/>
  <c r="J34" i="10"/>
  <c r="D35" i="10"/>
  <c r="G35" i="10"/>
  <c r="H35" i="10"/>
  <c r="I35" i="10"/>
  <c r="J35" i="10"/>
  <c r="D36" i="10"/>
  <c r="G36" i="10"/>
  <c r="H36" i="10"/>
  <c r="I36" i="10"/>
  <c r="J36" i="10"/>
  <c r="D37" i="10"/>
  <c r="G37" i="10"/>
  <c r="H37" i="10"/>
  <c r="I37" i="10"/>
  <c r="J37" i="10"/>
  <c r="D38" i="10"/>
  <c r="G38" i="10"/>
  <c r="H38" i="10"/>
  <c r="I38" i="10"/>
  <c r="J38" i="10"/>
  <c r="D39" i="10"/>
  <c r="G39" i="10"/>
  <c r="H39" i="10"/>
  <c r="I39" i="10"/>
  <c r="J39" i="10"/>
  <c r="D40" i="10"/>
  <c r="G40" i="10"/>
  <c r="H40" i="10"/>
  <c r="I40" i="10"/>
  <c r="J40" i="10"/>
  <c r="P31" i="10"/>
  <c r="Q31" i="10"/>
  <c r="R31" i="10"/>
  <c r="Y31" i="10"/>
  <c r="Z31" i="10"/>
  <c r="AA31" i="10"/>
  <c r="AC31" i="10"/>
  <c r="AD31" i="10"/>
  <c r="P32" i="10"/>
  <c r="Q32" i="10"/>
  <c r="R32" i="10"/>
  <c r="Y32" i="10"/>
  <c r="Z32" i="10"/>
  <c r="AA32" i="10"/>
  <c r="AC32" i="10"/>
  <c r="AD32" i="10"/>
  <c r="P33" i="10"/>
  <c r="Q33" i="10"/>
  <c r="R33" i="10"/>
  <c r="Y33" i="10"/>
  <c r="Z33" i="10"/>
  <c r="AA33" i="10"/>
  <c r="AC33" i="10"/>
  <c r="AD33" i="10"/>
  <c r="P34" i="10"/>
  <c r="Q34" i="10"/>
  <c r="R34" i="10"/>
  <c r="Y34" i="10"/>
  <c r="Z34" i="10"/>
  <c r="AA34" i="10"/>
  <c r="AC34" i="10"/>
  <c r="AD34" i="10"/>
  <c r="P35" i="10"/>
  <c r="Q35" i="10"/>
  <c r="R35" i="10"/>
  <c r="Y35" i="10"/>
  <c r="Z35" i="10"/>
  <c r="AA35" i="10"/>
  <c r="AC35" i="10"/>
  <c r="AD35" i="10"/>
  <c r="P36" i="10"/>
  <c r="Q36" i="10"/>
  <c r="R36" i="10"/>
  <c r="Y36" i="10"/>
  <c r="Z36" i="10"/>
  <c r="AA36" i="10"/>
  <c r="AC36" i="10"/>
  <c r="AD36" i="10"/>
  <c r="P37" i="10"/>
  <c r="Q37" i="10"/>
  <c r="R37" i="10"/>
  <c r="Y37" i="10"/>
  <c r="Z37" i="10"/>
  <c r="AA37" i="10"/>
  <c r="AC37" i="10"/>
  <c r="AD37" i="10"/>
  <c r="P38" i="10"/>
  <c r="Q38" i="10"/>
  <c r="R38" i="10"/>
  <c r="Y38" i="10"/>
  <c r="Z38" i="10"/>
  <c r="AA38" i="10"/>
  <c r="AC38" i="10"/>
  <c r="AD38" i="10"/>
  <c r="P39" i="10"/>
  <c r="Q39" i="10"/>
  <c r="R39" i="10"/>
  <c r="Y39" i="10"/>
  <c r="Z39" i="10"/>
  <c r="AA39" i="10"/>
  <c r="AC39" i="10"/>
  <c r="AD39" i="10"/>
  <c r="P40" i="10"/>
  <c r="Q40" i="10"/>
  <c r="R40" i="10"/>
  <c r="Y40" i="10"/>
  <c r="Z40" i="10"/>
  <c r="AA40" i="10"/>
  <c r="AC40" i="10"/>
  <c r="AD40" i="10"/>
  <c r="P30" i="10"/>
  <c r="Q30" i="10"/>
  <c r="R30" i="10"/>
  <c r="Y30" i="10"/>
  <c r="Z30" i="10"/>
  <c r="AA30" i="10"/>
  <c r="AB30" i="10"/>
  <c r="AB31" i="10" s="1"/>
  <c r="AB32" i="10" s="1"/>
  <c r="AB33" i="10" s="1"/>
  <c r="AB34" i="10" s="1"/>
  <c r="AB35" i="10" s="1"/>
  <c r="AB36" i="10" s="1"/>
  <c r="AB37" i="10" s="1"/>
  <c r="AB38" i="10" s="1"/>
  <c r="AB39" i="10" s="1"/>
  <c r="AB40" i="10" s="1"/>
  <c r="AC30" i="10"/>
  <c r="AD30" i="10"/>
  <c r="N30" i="10"/>
  <c r="J30" i="10"/>
  <c r="I30" i="10"/>
  <c r="H30" i="10"/>
  <c r="G30" i="10"/>
  <c r="D30" i="10"/>
  <c r="D31" i="9"/>
  <c r="G31" i="9"/>
  <c r="G32" i="9" s="1"/>
  <c r="H31" i="9"/>
  <c r="I31" i="9"/>
  <c r="I32" i="9" s="1"/>
  <c r="J31" i="9"/>
  <c r="N31" i="9"/>
  <c r="P31" i="9"/>
  <c r="Q31" i="9"/>
  <c r="Q32" i="9" s="1"/>
  <c r="R31" i="9"/>
  <c r="Y31" i="9"/>
  <c r="Y32" i="9" s="1"/>
  <c r="Z31" i="9"/>
  <c r="AA31" i="9"/>
  <c r="AA32" i="9" s="1"/>
  <c r="AC31" i="9"/>
  <c r="AC32" i="9" s="1"/>
  <c r="AD31" i="9"/>
  <c r="D32" i="9"/>
  <c r="D33" i="9" s="1"/>
  <c r="H32" i="9"/>
  <c r="H33" i="9" s="1"/>
  <c r="J32" i="9"/>
  <c r="J33" i="9" s="1"/>
  <c r="J34" i="9" s="1"/>
  <c r="J35" i="9" s="1"/>
  <c r="J36" i="9" s="1"/>
  <c r="J37" i="9" s="1"/>
  <c r="N32" i="9"/>
  <c r="N33" i="9" s="1"/>
  <c r="N34" i="9" s="1"/>
  <c r="N35" i="9" s="1"/>
  <c r="N36" i="9" s="1"/>
  <c r="N37" i="9" s="1"/>
  <c r="P32" i="9"/>
  <c r="P33" i="9" s="1"/>
  <c r="R32" i="9"/>
  <c r="R33" i="9" s="1"/>
  <c r="R34" i="9" s="1"/>
  <c r="R35" i="9" s="1"/>
  <c r="R36" i="9" s="1"/>
  <c r="R37" i="9" s="1"/>
  <c r="Z32" i="9"/>
  <c r="Z33" i="9" s="1"/>
  <c r="Z34" i="9" s="1"/>
  <c r="Z35" i="9" s="1"/>
  <c r="Z36" i="9" s="1"/>
  <c r="Z37" i="9" s="1"/>
  <c r="AD32" i="9"/>
  <c r="AD33" i="9" s="1"/>
  <c r="AD34" i="9" s="1"/>
  <c r="AD35" i="9" s="1"/>
  <c r="AD36" i="9" s="1"/>
  <c r="AD37" i="9" s="1"/>
  <c r="G33" i="9"/>
  <c r="G34" i="9" s="1"/>
  <c r="I33" i="9"/>
  <c r="I34" i="9" s="1"/>
  <c r="I35" i="9" s="1"/>
  <c r="I36" i="9" s="1"/>
  <c r="I37" i="9" s="1"/>
  <c r="I38" i="9" s="1"/>
  <c r="Q33" i="9"/>
  <c r="Q34" i="9" s="1"/>
  <c r="Q35" i="9" s="1"/>
  <c r="Q36" i="9" s="1"/>
  <c r="Q37" i="9" s="1"/>
  <c r="Q38" i="9" s="1"/>
  <c r="Y33" i="9"/>
  <c r="Y34" i="9" s="1"/>
  <c r="Y35" i="9" s="1"/>
  <c r="Y36" i="9" s="1"/>
  <c r="AA33" i="9"/>
  <c r="AA34" i="9" s="1"/>
  <c r="AC33" i="9"/>
  <c r="AC34" i="9" s="1"/>
  <c r="AC35" i="9" s="1"/>
  <c r="AC36" i="9" s="1"/>
  <c r="D34" i="9"/>
  <c r="D35" i="9" s="1"/>
  <c r="D36" i="9" s="1"/>
  <c r="D37" i="9" s="1"/>
  <c r="H34" i="9"/>
  <c r="H35" i="9" s="1"/>
  <c r="H36" i="9" s="1"/>
  <c r="H37" i="9" s="1"/>
  <c r="H38" i="9" s="1"/>
  <c r="H39" i="9" s="1"/>
  <c r="H40" i="9" s="1"/>
  <c r="P34" i="9"/>
  <c r="P35" i="9" s="1"/>
  <c r="P36" i="9" s="1"/>
  <c r="P37" i="9" s="1"/>
  <c r="P38" i="9" s="1"/>
  <c r="P39" i="9" s="1"/>
  <c r="P40" i="9" s="1"/>
  <c r="G35" i="9"/>
  <c r="G36" i="9" s="1"/>
  <c r="G37" i="9" s="1"/>
  <c r="G38" i="9" s="1"/>
  <c r="AA35" i="9"/>
  <c r="AA36" i="9" s="1"/>
  <c r="AA37" i="9" s="1"/>
  <c r="AA38" i="9" s="1"/>
  <c r="AA39" i="9" s="1"/>
  <c r="AA40" i="9" s="1"/>
  <c r="Y37" i="9"/>
  <c r="Y38" i="9" s="1"/>
  <c r="AC37" i="9"/>
  <c r="AC38" i="9" s="1"/>
  <c r="D38" i="9"/>
  <c r="D39" i="9" s="1"/>
  <c r="J38" i="9"/>
  <c r="J39" i="9" s="1"/>
  <c r="J40" i="9" s="1"/>
  <c r="N38" i="9"/>
  <c r="N39" i="9" s="1"/>
  <c r="N40" i="9" s="1"/>
  <c r="R38" i="9"/>
  <c r="R39" i="9" s="1"/>
  <c r="R40" i="9" s="1"/>
  <c r="Z38" i="9"/>
  <c r="Z39" i="9" s="1"/>
  <c r="Z40" i="9" s="1"/>
  <c r="AD38" i="9"/>
  <c r="AD39" i="9" s="1"/>
  <c r="AD40" i="9" s="1"/>
  <c r="G39" i="9"/>
  <c r="G40" i="9" s="1"/>
  <c r="I39" i="9"/>
  <c r="I40" i="9" s="1"/>
  <c r="Q39" i="9"/>
  <c r="Q40" i="9" s="1"/>
  <c r="Y39" i="9"/>
  <c r="Y40" i="9" s="1"/>
  <c r="AC39" i="9"/>
  <c r="AC40" i="9" s="1"/>
  <c r="D40" i="9"/>
  <c r="G30" i="9"/>
  <c r="H30" i="9"/>
  <c r="I30" i="9"/>
  <c r="J30" i="9"/>
  <c r="N30" i="9"/>
  <c r="P30" i="9"/>
  <c r="Q30" i="9"/>
  <c r="R30" i="9"/>
  <c r="Y30" i="9"/>
  <c r="Z30" i="9"/>
  <c r="AA30" i="9"/>
  <c r="AB30" i="9"/>
  <c r="AB31" i="9" s="1"/>
  <c r="AB32" i="9" s="1"/>
  <c r="AB33" i="9" s="1"/>
  <c r="AB34" i="9" s="1"/>
  <c r="AB35" i="9" s="1"/>
  <c r="AB36" i="9" s="1"/>
  <c r="AB37" i="9" s="1"/>
  <c r="AB38" i="9" s="1"/>
  <c r="AB39" i="9" s="1"/>
  <c r="AB40" i="9" s="1"/>
  <c r="AC30" i="9"/>
  <c r="AD30" i="9"/>
  <c r="D30" i="9"/>
  <c r="D31" i="8"/>
  <c r="G31" i="8"/>
  <c r="G32" i="8" s="1"/>
  <c r="H31" i="8"/>
  <c r="I31" i="8"/>
  <c r="I32" i="8" s="1"/>
  <c r="I33" i="8" s="1"/>
  <c r="I34" i="8" s="1"/>
  <c r="I35" i="8" s="1"/>
  <c r="I36" i="8" s="1"/>
  <c r="I37" i="8" s="1"/>
  <c r="I38" i="8" s="1"/>
  <c r="I39" i="8" s="1"/>
  <c r="I40" i="8" s="1"/>
  <c r="J31" i="8"/>
  <c r="N31" i="8"/>
  <c r="P31" i="8"/>
  <c r="Q31" i="8"/>
  <c r="Q32" i="8" s="1"/>
  <c r="Q33" i="8" s="1"/>
  <c r="Q34" i="8" s="1"/>
  <c r="Q35" i="8" s="1"/>
  <c r="Q36" i="8" s="1"/>
  <c r="Q37" i="8" s="1"/>
  <c r="Q38" i="8" s="1"/>
  <c r="Q39" i="8" s="1"/>
  <c r="Q40" i="8" s="1"/>
  <c r="R31" i="8"/>
  <c r="Y31" i="8"/>
  <c r="Y32" i="8" s="1"/>
  <c r="Y33" i="8" s="1"/>
  <c r="Y34" i="8" s="1"/>
  <c r="Y35" i="8" s="1"/>
  <c r="Y36" i="8" s="1"/>
  <c r="Y37" i="8" s="1"/>
  <c r="Y38" i="8" s="1"/>
  <c r="Y39" i="8" s="1"/>
  <c r="Y40" i="8" s="1"/>
  <c r="Z31" i="8"/>
  <c r="AA31" i="8"/>
  <c r="AA32" i="8" s="1"/>
  <c r="AC31" i="8"/>
  <c r="AC32" i="8" s="1"/>
  <c r="AC33" i="8" s="1"/>
  <c r="AC34" i="8" s="1"/>
  <c r="AC35" i="8" s="1"/>
  <c r="AC36" i="8" s="1"/>
  <c r="AC37" i="8" s="1"/>
  <c r="AC38" i="8" s="1"/>
  <c r="AC39" i="8" s="1"/>
  <c r="AC40" i="8" s="1"/>
  <c r="AD31" i="8"/>
  <c r="D32" i="8"/>
  <c r="D33" i="8" s="1"/>
  <c r="D34" i="8" s="1"/>
  <c r="D35" i="8" s="1"/>
  <c r="D36" i="8" s="1"/>
  <c r="D37" i="8" s="1"/>
  <c r="D38" i="8" s="1"/>
  <c r="D39" i="8" s="1"/>
  <c r="D40" i="8" s="1"/>
  <c r="H32" i="8"/>
  <c r="H33" i="8" s="1"/>
  <c r="H34" i="8" s="1"/>
  <c r="H35" i="8" s="1"/>
  <c r="H36" i="8" s="1"/>
  <c r="H37" i="8" s="1"/>
  <c r="H38" i="8" s="1"/>
  <c r="H39" i="8" s="1"/>
  <c r="H40" i="8" s="1"/>
  <c r="J32" i="8"/>
  <c r="J33" i="8" s="1"/>
  <c r="N32" i="8"/>
  <c r="N33" i="8" s="1"/>
  <c r="P32" i="8"/>
  <c r="P33" i="8" s="1"/>
  <c r="P34" i="8" s="1"/>
  <c r="P35" i="8" s="1"/>
  <c r="P36" i="8" s="1"/>
  <c r="P37" i="8" s="1"/>
  <c r="P38" i="8" s="1"/>
  <c r="P39" i="8" s="1"/>
  <c r="P40" i="8" s="1"/>
  <c r="R32" i="8"/>
  <c r="R33" i="8" s="1"/>
  <c r="Z32" i="8"/>
  <c r="Z33" i="8" s="1"/>
  <c r="AD32" i="8"/>
  <c r="AD33" i="8" s="1"/>
  <c r="G33" i="8"/>
  <c r="G34" i="8" s="1"/>
  <c r="G35" i="8" s="1"/>
  <c r="G36" i="8" s="1"/>
  <c r="G37" i="8" s="1"/>
  <c r="G38" i="8" s="1"/>
  <c r="G39" i="8" s="1"/>
  <c r="G40" i="8" s="1"/>
  <c r="AA33" i="8"/>
  <c r="AA34" i="8" s="1"/>
  <c r="AA35" i="8" s="1"/>
  <c r="AA36" i="8" s="1"/>
  <c r="AA37" i="8" s="1"/>
  <c r="AA38" i="8" s="1"/>
  <c r="AA39" i="8" s="1"/>
  <c r="AA40" i="8" s="1"/>
  <c r="J34" i="8"/>
  <c r="J35" i="8" s="1"/>
  <c r="J36" i="8" s="1"/>
  <c r="J37" i="8" s="1"/>
  <c r="J38" i="8" s="1"/>
  <c r="J39" i="8" s="1"/>
  <c r="J40" i="8" s="1"/>
  <c r="N34" i="8"/>
  <c r="N35" i="8" s="1"/>
  <c r="N36" i="8" s="1"/>
  <c r="N37" i="8" s="1"/>
  <c r="N38" i="8" s="1"/>
  <c r="N39" i="8" s="1"/>
  <c r="N40" i="8" s="1"/>
  <c r="R34" i="8"/>
  <c r="R35" i="8" s="1"/>
  <c r="R36" i="8" s="1"/>
  <c r="R37" i="8" s="1"/>
  <c r="R38" i="8" s="1"/>
  <c r="R39" i="8" s="1"/>
  <c r="R40" i="8" s="1"/>
  <c r="Z34" i="8"/>
  <c r="Z35" i="8" s="1"/>
  <c r="Z36" i="8" s="1"/>
  <c r="Z37" i="8" s="1"/>
  <c r="Z38" i="8" s="1"/>
  <c r="Z39" i="8" s="1"/>
  <c r="Z40" i="8" s="1"/>
  <c r="AD34" i="8"/>
  <c r="AD35" i="8" s="1"/>
  <c r="AD36" i="8" s="1"/>
  <c r="AD37" i="8" s="1"/>
  <c r="AD38" i="8" s="1"/>
  <c r="AD39" i="8" s="1"/>
  <c r="AD40" i="8" s="1"/>
  <c r="G30" i="8"/>
  <c r="H30" i="8"/>
  <c r="I30" i="8"/>
  <c r="J30" i="8"/>
  <c r="N30" i="8"/>
  <c r="P30" i="8"/>
  <c r="Q30" i="8"/>
  <c r="R30" i="8"/>
  <c r="Y30" i="8"/>
  <c r="Z30" i="8"/>
  <c r="AA30" i="8"/>
  <c r="AB30" i="8"/>
  <c r="AB31" i="8" s="1"/>
  <c r="AB32" i="8" s="1"/>
  <c r="AB33" i="8" s="1"/>
  <c r="AB34" i="8" s="1"/>
  <c r="AB35" i="8" s="1"/>
  <c r="AB36" i="8" s="1"/>
  <c r="AB37" i="8" s="1"/>
  <c r="AB38" i="8" s="1"/>
  <c r="AB39" i="8" s="1"/>
  <c r="AB40" i="8" s="1"/>
  <c r="AC30" i="8"/>
  <c r="AD30" i="8"/>
  <c r="D30" i="8"/>
  <c r="D31" i="7"/>
  <c r="G31" i="7"/>
  <c r="G32" i="7" s="1"/>
  <c r="H31" i="7"/>
  <c r="I31" i="7"/>
  <c r="I32" i="7" s="1"/>
  <c r="I33" i="7" s="1"/>
  <c r="I34" i="7" s="1"/>
  <c r="I35" i="7" s="1"/>
  <c r="I36" i="7" s="1"/>
  <c r="I37" i="7" s="1"/>
  <c r="I38" i="7" s="1"/>
  <c r="I39" i="7" s="1"/>
  <c r="I40" i="7" s="1"/>
  <c r="J31" i="7"/>
  <c r="N31" i="7"/>
  <c r="P31" i="7"/>
  <c r="Q31" i="7"/>
  <c r="Q32" i="7" s="1"/>
  <c r="Q33" i="7" s="1"/>
  <c r="Q34" i="7" s="1"/>
  <c r="Q35" i="7" s="1"/>
  <c r="Q36" i="7" s="1"/>
  <c r="Q37" i="7" s="1"/>
  <c r="Q38" i="7" s="1"/>
  <c r="Q39" i="7" s="1"/>
  <c r="Q40" i="7" s="1"/>
  <c r="R31" i="7"/>
  <c r="Y31" i="7"/>
  <c r="Y32" i="7" s="1"/>
  <c r="Y33" i="7" s="1"/>
  <c r="Y34" i="7" s="1"/>
  <c r="Y35" i="7" s="1"/>
  <c r="Y36" i="7" s="1"/>
  <c r="Y37" i="7" s="1"/>
  <c r="Y38" i="7" s="1"/>
  <c r="Y39" i="7" s="1"/>
  <c r="Y40" i="7" s="1"/>
  <c r="Z31" i="7"/>
  <c r="AA31" i="7"/>
  <c r="AA32" i="7" s="1"/>
  <c r="AC31" i="7"/>
  <c r="AC32" i="7" s="1"/>
  <c r="AC33" i="7" s="1"/>
  <c r="AC34" i="7" s="1"/>
  <c r="AC35" i="7" s="1"/>
  <c r="AC36" i="7" s="1"/>
  <c r="AC37" i="7" s="1"/>
  <c r="AC38" i="7" s="1"/>
  <c r="AC39" i="7" s="1"/>
  <c r="AC40" i="7" s="1"/>
  <c r="AD31" i="7"/>
  <c r="D32" i="7"/>
  <c r="D33" i="7" s="1"/>
  <c r="D34" i="7" s="1"/>
  <c r="D35" i="7" s="1"/>
  <c r="D36" i="7" s="1"/>
  <c r="D37" i="7" s="1"/>
  <c r="D38" i="7" s="1"/>
  <c r="D39" i="7" s="1"/>
  <c r="D40" i="7" s="1"/>
  <c r="H32" i="7"/>
  <c r="H33" i="7" s="1"/>
  <c r="H34" i="7" s="1"/>
  <c r="H35" i="7" s="1"/>
  <c r="H36" i="7" s="1"/>
  <c r="H37" i="7" s="1"/>
  <c r="H38" i="7" s="1"/>
  <c r="H39" i="7" s="1"/>
  <c r="H40" i="7" s="1"/>
  <c r="J32" i="7"/>
  <c r="J33" i="7" s="1"/>
  <c r="N32" i="7"/>
  <c r="N33" i="7" s="1"/>
  <c r="P32" i="7"/>
  <c r="P33" i="7" s="1"/>
  <c r="P34" i="7" s="1"/>
  <c r="P35" i="7" s="1"/>
  <c r="P36" i="7" s="1"/>
  <c r="P37" i="7" s="1"/>
  <c r="P38" i="7" s="1"/>
  <c r="P39" i="7" s="1"/>
  <c r="P40" i="7" s="1"/>
  <c r="R32" i="7"/>
  <c r="R33" i="7" s="1"/>
  <c r="Z32" i="7"/>
  <c r="Z33" i="7" s="1"/>
  <c r="AD32" i="7"/>
  <c r="AD33" i="7" s="1"/>
  <c r="G33" i="7"/>
  <c r="G34" i="7" s="1"/>
  <c r="G35" i="7" s="1"/>
  <c r="G36" i="7" s="1"/>
  <c r="G37" i="7" s="1"/>
  <c r="G38" i="7" s="1"/>
  <c r="G39" i="7" s="1"/>
  <c r="G40" i="7" s="1"/>
  <c r="AA33" i="7"/>
  <c r="AA34" i="7" s="1"/>
  <c r="AA35" i="7" s="1"/>
  <c r="AA36" i="7" s="1"/>
  <c r="AA37" i="7" s="1"/>
  <c r="AA38" i="7" s="1"/>
  <c r="AA39" i="7" s="1"/>
  <c r="AA40" i="7" s="1"/>
  <c r="J34" i="7"/>
  <c r="J35" i="7" s="1"/>
  <c r="J36" i="7" s="1"/>
  <c r="J37" i="7" s="1"/>
  <c r="J38" i="7" s="1"/>
  <c r="J39" i="7" s="1"/>
  <c r="J40" i="7" s="1"/>
  <c r="N34" i="7"/>
  <c r="N35" i="7" s="1"/>
  <c r="N36" i="7" s="1"/>
  <c r="N37" i="7" s="1"/>
  <c r="N38" i="7" s="1"/>
  <c r="N39" i="7" s="1"/>
  <c r="N40" i="7" s="1"/>
  <c r="R34" i="7"/>
  <c r="R35" i="7" s="1"/>
  <c r="R36" i="7" s="1"/>
  <c r="R37" i="7" s="1"/>
  <c r="R38" i="7" s="1"/>
  <c r="R39" i="7" s="1"/>
  <c r="R40" i="7" s="1"/>
  <c r="Z34" i="7"/>
  <c r="Z35" i="7" s="1"/>
  <c r="Z36" i="7" s="1"/>
  <c r="Z37" i="7" s="1"/>
  <c r="Z38" i="7" s="1"/>
  <c r="Z39" i="7" s="1"/>
  <c r="Z40" i="7" s="1"/>
  <c r="AD34" i="7"/>
  <c r="AD35" i="7" s="1"/>
  <c r="AD36" i="7" s="1"/>
  <c r="AD37" i="7" s="1"/>
  <c r="AD38" i="7" s="1"/>
  <c r="AD39" i="7" s="1"/>
  <c r="AD40" i="7" s="1"/>
  <c r="G30" i="7"/>
  <c r="H30" i="7"/>
  <c r="I30" i="7"/>
  <c r="J30" i="7"/>
  <c r="N30" i="7"/>
  <c r="P30" i="7"/>
  <c r="Q30" i="7"/>
  <c r="R30" i="7"/>
  <c r="Y30" i="7"/>
  <c r="Z30" i="7"/>
  <c r="AA30" i="7"/>
  <c r="AB30" i="7"/>
  <c r="AB31" i="7" s="1"/>
  <c r="AB32" i="7" s="1"/>
  <c r="AB33" i="7" s="1"/>
  <c r="AB34" i="7" s="1"/>
  <c r="AB35" i="7" s="1"/>
  <c r="AB36" i="7" s="1"/>
  <c r="AB37" i="7" s="1"/>
  <c r="AB38" i="7" s="1"/>
  <c r="AB39" i="7" s="1"/>
  <c r="AB40" i="7" s="1"/>
  <c r="AC30" i="7"/>
  <c r="AD30" i="7"/>
  <c r="D30" i="7"/>
  <c r="D31" i="6"/>
  <c r="D32" i="6" s="1"/>
  <c r="D33" i="6" s="1"/>
  <c r="D34" i="6" s="1"/>
  <c r="D35" i="6" s="1"/>
  <c r="D36" i="6" s="1"/>
  <c r="D37" i="6" s="1"/>
  <c r="D38" i="6" s="1"/>
  <c r="D39" i="6" s="1"/>
  <c r="D40" i="6" s="1"/>
  <c r="G31" i="6"/>
  <c r="H31" i="6"/>
  <c r="H32" i="6" s="1"/>
  <c r="H33" i="6" s="1"/>
  <c r="H34" i="6" s="1"/>
  <c r="H35" i="6" s="1"/>
  <c r="H36" i="6" s="1"/>
  <c r="H37" i="6" s="1"/>
  <c r="H38" i="6" s="1"/>
  <c r="H39" i="6" s="1"/>
  <c r="H40" i="6" s="1"/>
  <c r="I31" i="6"/>
  <c r="J31" i="6"/>
  <c r="J32" i="6" s="1"/>
  <c r="N31" i="6"/>
  <c r="N32" i="6" s="1"/>
  <c r="P31" i="6"/>
  <c r="P32" i="6" s="1"/>
  <c r="P33" i="6" s="1"/>
  <c r="P34" i="6" s="1"/>
  <c r="P35" i="6" s="1"/>
  <c r="P36" i="6" s="1"/>
  <c r="P37" i="6" s="1"/>
  <c r="P38" i="6" s="1"/>
  <c r="P39" i="6" s="1"/>
  <c r="P40" i="6" s="1"/>
  <c r="Q31" i="6"/>
  <c r="R31" i="6"/>
  <c r="R32" i="6" s="1"/>
  <c r="Y31" i="6"/>
  <c r="Z31" i="6"/>
  <c r="Z32" i="6" s="1"/>
  <c r="AA31" i="6"/>
  <c r="AC31" i="6"/>
  <c r="AD31" i="6"/>
  <c r="AD32" i="6" s="1"/>
  <c r="G32" i="6"/>
  <c r="G33" i="6" s="1"/>
  <c r="G34" i="6" s="1"/>
  <c r="G35" i="6" s="1"/>
  <c r="G36" i="6" s="1"/>
  <c r="G37" i="6" s="1"/>
  <c r="G38" i="6" s="1"/>
  <c r="G39" i="6" s="1"/>
  <c r="G40" i="6" s="1"/>
  <c r="I32" i="6"/>
  <c r="I33" i="6" s="1"/>
  <c r="Q32" i="6"/>
  <c r="Q33" i="6" s="1"/>
  <c r="Y32" i="6"/>
  <c r="Y33" i="6" s="1"/>
  <c r="AA32" i="6"/>
  <c r="AA33" i="6" s="1"/>
  <c r="AA34" i="6" s="1"/>
  <c r="AA35" i="6" s="1"/>
  <c r="AA36" i="6" s="1"/>
  <c r="AA37" i="6" s="1"/>
  <c r="AA38" i="6" s="1"/>
  <c r="AA39" i="6" s="1"/>
  <c r="AA40" i="6" s="1"/>
  <c r="AC32" i="6"/>
  <c r="AC33" i="6" s="1"/>
  <c r="J33" i="6"/>
  <c r="J34" i="6" s="1"/>
  <c r="J35" i="6" s="1"/>
  <c r="J36" i="6" s="1"/>
  <c r="J37" i="6" s="1"/>
  <c r="J38" i="6" s="1"/>
  <c r="J39" i="6" s="1"/>
  <c r="J40" i="6" s="1"/>
  <c r="N33" i="6"/>
  <c r="N34" i="6" s="1"/>
  <c r="N35" i="6" s="1"/>
  <c r="N36" i="6" s="1"/>
  <c r="N37" i="6" s="1"/>
  <c r="N38" i="6" s="1"/>
  <c r="N39" i="6" s="1"/>
  <c r="N40" i="6" s="1"/>
  <c r="R33" i="6"/>
  <c r="R34" i="6" s="1"/>
  <c r="R35" i="6" s="1"/>
  <c r="R36" i="6" s="1"/>
  <c r="R37" i="6" s="1"/>
  <c r="R38" i="6" s="1"/>
  <c r="R39" i="6" s="1"/>
  <c r="R40" i="6" s="1"/>
  <c r="Z33" i="6"/>
  <c r="Z34" i="6" s="1"/>
  <c r="Z35" i="6" s="1"/>
  <c r="Z36" i="6" s="1"/>
  <c r="Z37" i="6" s="1"/>
  <c r="Z38" i="6" s="1"/>
  <c r="Z39" i="6" s="1"/>
  <c r="Z40" i="6" s="1"/>
  <c r="AD33" i="6"/>
  <c r="AD34" i="6" s="1"/>
  <c r="AD35" i="6" s="1"/>
  <c r="AD36" i="6" s="1"/>
  <c r="AD37" i="6" s="1"/>
  <c r="AD38" i="6" s="1"/>
  <c r="AD39" i="6" s="1"/>
  <c r="AD40" i="6" s="1"/>
  <c r="I34" i="6"/>
  <c r="I35" i="6" s="1"/>
  <c r="I36" i="6" s="1"/>
  <c r="I37" i="6" s="1"/>
  <c r="I38" i="6" s="1"/>
  <c r="I39" i="6" s="1"/>
  <c r="I40" i="6" s="1"/>
  <c r="Q34" i="6"/>
  <c r="Q35" i="6" s="1"/>
  <c r="Q36" i="6" s="1"/>
  <c r="Q37" i="6" s="1"/>
  <c r="Q38" i="6" s="1"/>
  <c r="Q39" i="6" s="1"/>
  <c r="Q40" i="6" s="1"/>
  <c r="Y34" i="6"/>
  <c r="Y35" i="6" s="1"/>
  <c r="Y36" i="6" s="1"/>
  <c r="Y37" i="6" s="1"/>
  <c r="Y38" i="6" s="1"/>
  <c r="Y39" i="6" s="1"/>
  <c r="Y40" i="6" s="1"/>
  <c r="AC34" i="6"/>
  <c r="AC35" i="6" s="1"/>
  <c r="AC36" i="6" s="1"/>
  <c r="AC37" i="6" s="1"/>
  <c r="AC38" i="6" s="1"/>
  <c r="AC39" i="6" s="1"/>
  <c r="AC40" i="6" s="1"/>
  <c r="G30" i="6"/>
  <c r="H30" i="6"/>
  <c r="I30" i="6"/>
  <c r="J30" i="6"/>
  <c r="N30" i="6"/>
  <c r="P30" i="6"/>
  <c r="Q30" i="6"/>
  <c r="R30" i="6"/>
  <c r="Y30" i="6"/>
  <c r="Z30" i="6"/>
  <c r="AA30" i="6"/>
  <c r="AB30" i="6"/>
  <c r="AB31" i="6" s="1"/>
  <c r="AB32" i="6" s="1"/>
  <c r="AB33" i="6" s="1"/>
  <c r="AB34" i="6" s="1"/>
  <c r="AB35" i="6" s="1"/>
  <c r="AB36" i="6" s="1"/>
  <c r="AB37" i="6" s="1"/>
  <c r="AB38" i="6" s="1"/>
  <c r="AB39" i="6" s="1"/>
  <c r="AB40" i="6" s="1"/>
  <c r="AC30" i="6"/>
  <c r="AD30" i="6"/>
  <c r="D30" i="6"/>
  <c r="D31" i="5"/>
  <c r="D32" i="5" s="1"/>
  <c r="G31" i="5"/>
  <c r="H31" i="5"/>
  <c r="H32" i="5" s="1"/>
  <c r="I31" i="5"/>
  <c r="J31" i="5"/>
  <c r="J32" i="5" s="1"/>
  <c r="N31" i="5"/>
  <c r="N32" i="5" s="1"/>
  <c r="P31" i="5"/>
  <c r="P32" i="5" s="1"/>
  <c r="Q31" i="5"/>
  <c r="R31" i="5"/>
  <c r="R32" i="5" s="1"/>
  <c r="Y31" i="5"/>
  <c r="Z31" i="5"/>
  <c r="Z32" i="5" s="1"/>
  <c r="AA31" i="5"/>
  <c r="AC31" i="5"/>
  <c r="AD31" i="5"/>
  <c r="AD32" i="5" s="1"/>
  <c r="G32" i="5"/>
  <c r="G33" i="5" s="1"/>
  <c r="I32" i="5"/>
  <c r="I33" i="5" s="1"/>
  <c r="I34" i="5" s="1"/>
  <c r="I35" i="5" s="1"/>
  <c r="I36" i="5" s="1"/>
  <c r="I37" i="5" s="1"/>
  <c r="Q32" i="5"/>
  <c r="Q33" i="5" s="1"/>
  <c r="Q34" i="5" s="1"/>
  <c r="Q35" i="5" s="1"/>
  <c r="Q36" i="5" s="1"/>
  <c r="Q37" i="5" s="1"/>
  <c r="Y32" i="5"/>
  <c r="Y33" i="5" s="1"/>
  <c r="Y34" i="5" s="1"/>
  <c r="Y35" i="5" s="1"/>
  <c r="Y36" i="5" s="1"/>
  <c r="Y37" i="5" s="1"/>
  <c r="AA32" i="5"/>
  <c r="AA33" i="5" s="1"/>
  <c r="AC32" i="5"/>
  <c r="AC33" i="5" s="1"/>
  <c r="AC34" i="5" s="1"/>
  <c r="AC35" i="5" s="1"/>
  <c r="AC36" i="5" s="1"/>
  <c r="AC37" i="5" s="1"/>
  <c r="D33" i="5"/>
  <c r="D34" i="5" s="1"/>
  <c r="D35" i="5" s="1"/>
  <c r="D36" i="5" s="1"/>
  <c r="D37" i="5" s="1"/>
  <c r="D38" i="5" s="1"/>
  <c r="H33" i="5"/>
  <c r="H34" i="5" s="1"/>
  <c r="H35" i="5" s="1"/>
  <c r="H36" i="5" s="1"/>
  <c r="H37" i="5" s="1"/>
  <c r="H38" i="5" s="1"/>
  <c r="J33" i="5"/>
  <c r="J34" i="5" s="1"/>
  <c r="N33" i="5"/>
  <c r="N34" i="5" s="1"/>
  <c r="P33" i="5"/>
  <c r="P34" i="5" s="1"/>
  <c r="P35" i="5" s="1"/>
  <c r="P36" i="5" s="1"/>
  <c r="P37" i="5" s="1"/>
  <c r="P38" i="5" s="1"/>
  <c r="R33" i="5"/>
  <c r="R34" i="5" s="1"/>
  <c r="Z33" i="5"/>
  <c r="Z34" i="5" s="1"/>
  <c r="AD33" i="5"/>
  <c r="AD34" i="5" s="1"/>
  <c r="G34" i="5"/>
  <c r="G35" i="5" s="1"/>
  <c r="G36" i="5" s="1"/>
  <c r="G37" i="5" s="1"/>
  <c r="AA34" i="5"/>
  <c r="AA35" i="5" s="1"/>
  <c r="AA36" i="5" s="1"/>
  <c r="AA37" i="5" s="1"/>
  <c r="J35" i="5"/>
  <c r="J36" i="5" s="1"/>
  <c r="J37" i="5" s="1"/>
  <c r="J38" i="5" s="1"/>
  <c r="N35" i="5"/>
  <c r="N36" i="5" s="1"/>
  <c r="N37" i="5" s="1"/>
  <c r="N38" i="5" s="1"/>
  <c r="R35" i="5"/>
  <c r="R36" i="5" s="1"/>
  <c r="R37" i="5" s="1"/>
  <c r="R38" i="5" s="1"/>
  <c r="Z35" i="5"/>
  <c r="Z36" i="5" s="1"/>
  <c r="Z37" i="5" s="1"/>
  <c r="Z38" i="5" s="1"/>
  <c r="AD35" i="5"/>
  <c r="AD36" i="5" s="1"/>
  <c r="AD37" i="5"/>
  <c r="AD38" i="5" s="1"/>
  <c r="G38" i="5"/>
  <c r="G39" i="5" s="1"/>
  <c r="G40" i="5" s="1"/>
  <c r="I38" i="5"/>
  <c r="I39" i="5" s="1"/>
  <c r="Q38" i="5"/>
  <c r="Q39" i="5" s="1"/>
  <c r="Y38" i="5"/>
  <c r="Y39" i="5" s="1"/>
  <c r="AA38" i="5"/>
  <c r="AA39" i="5" s="1"/>
  <c r="AA40" i="5" s="1"/>
  <c r="AC38" i="5"/>
  <c r="AC39" i="5" s="1"/>
  <c r="D39" i="5"/>
  <c r="D40" i="5" s="1"/>
  <c r="H39" i="5"/>
  <c r="H40" i="5" s="1"/>
  <c r="J39" i="5"/>
  <c r="J40" i="5" s="1"/>
  <c r="N39" i="5"/>
  <c r="N40" i="5" s="1"/>
  <c r="P39" i="5"/>
  <c r="P40" i="5" s="1"/>
  <c r="R39" i="5"/>
  <c r="R40" i="5" s="1"/>
  <c r="Z39" i="5"/>
  <c r="Z40" i="5" s="1"/>
  <c r="AD39" i="5"/>
  <c r="AD40" i="5" s="1"/>
  <c r="I40" i="5"/>
  <c r="Q40" i="5"/>
  <c r="Y40" i="5"/>
  <c r="AC40" i="5"/>
  <c r="G30" i="5"/>
  <c r="H30" i="5"/>
  <c r="I30" i="5"/>
  <c r="J30" i="5"/>
  <c r="N30" i="5"/>
  <c r="P30" i="5"/>
  <c r="Q30" i="5"/>
  <c r="R30" i="5"/>
  <c r="Y30" i="5"/>
  <c r="Z30" i="5"/>
  <c r="AA30" i="5"/>
  <c r="AB30" i="5"/>
  <c r="AB31" i="5" s="1"/>
  <c r="AB32" i="5" s="1"/>
  <c r="AB33" i="5" s="1"/>
  <c r="AB34" i="5" s="1"/>
  <c r="AB35" i="5" s="1"/>
  <c r="AB36" i="5" s="1"/>
  <c r="AB37" i="5" s="1"/>
  <c r="AB38" i="5" s="1"/>
  <c r="AB39" i="5" s="1"/>
  <c r="AB40" i="5" s="1"/>
  <c r="AC30" i="5"/>
  <c r="AD30" i="5"/>
  <c r="D30" i="5"/>
  <c r="D31" i="4"/>
  <c r="D32" i="4" s="1"/>
  <c r="G31" i="4"/>
  <c r="H31" i="4"/>
  <c r="H32" i="4" s="1"/>
  <c r="I31" i="4"/>
  <c r="J31" i="4"/>
  <c r="J32" i="4" s="1"/>
  <c r="N31" i="4"/>
  <c r="N32" i="4" s="1"/>
  <c r="P31" i="4"/>
  <c r="P32" i="4" s="1"/>
  <c r="Q31" i="4"/>
  <c r="R31" i="4"/>
  <c r="R32" i="4" s="1"/>
  <c r="Y31" i="4"/>
  <c r="Z31" i="4"/>
  <c r="Z32" i="4" s="1"/>
  <c r="AA31" i="4"/>
  <c r="AC31" i="4"/>
  <c r="AD31" i="4"/>
  <c r="AD32" i="4" s="1"/>
  <c r="G32" i="4"/>
  <c r="G33" i="4" s="1"/>
  <c r="I32" i="4"/>
  <c r="I33" i="4" s="1"/>
  <c r="I34" i="4" s="1"/>
  <c r="I35" i="4" s="1"/>
  <c r="I36" i="4" s="1"/>
  <c r="I37" i="4" s="1"/>
  <c r="Q32" i="4"/>
  <c r="Q33" i="4" s="1"/>
  <c r="Q34" i="4" s="1"/>
  <c r="Q35" i="4" s="1"/>
  <c r="Q36" i="4" s="1"/>
  <c r="Q37" i="4" s="1"/>
  <c r="Y32" i="4"/>
  <c r="Y33" i="4" s="1"/>
  <c r="Y34" i="4" s="1"/>
  <c r="Y35" i="4" s="1"/>
  <c r="Y36" i="4" s="1"/>
  <c r="Y37" i="4" s="1"/>
  <c r="AA32" i="4"/>
  <c r="AA33" i="4" s="1"/>
  <c r="AC32" i="4"/>
  <c r="AC33" i="4" s="1"/>
  <c r="AC34" i="4" s="1"/>
  <c r="AC35" i="4" s="1"/>
  <c r="AC36" i="4" s="1"/>
  <c r="AC37" i="4" s="1"/>
  <c r="D33" i="4"/>
  <c r="D34" i="4" s="1"/>
  <c r="D35" i="4" s="1"/>
  <c r="D36" i="4" s="1"/>
  <c r="D37" i="4" s="1"/>
  <c r="D38" i="4" s="1"/>
  <c r="H33" i="4"/>
  <c r="H34" i="4" s="1"/>
  <c r="H35" i="4" s="1"/>
  <c r="H36" i="4" s="1"/>
  <c r="H37" i="4" s="1"/>
  <c r="H38" i="4" s="1"/>
  <c r="J33" i="4"/>
  <c r="J34" i="4" s="1"/>
  <c r="N33" i="4"/>
  <c r="N34" i="4" s="1"/>
  <c r="P33" i="4"/>
  <c r="P34" i="4" s="1"/>
  <c r="P35" i="4" s="1"/>
  <c r="P36" i="4" s="1"/>
  <c r="P37" i="4" s="1"/>
  <c r="P38" i="4" s="1"/>
  <c r="R33" i="4"/>
  <c r="R34" i="4" s="1"/>
  <c r="Z33" i="4"/>
  <c r="Z34" i="4" s="1"/>
  <c r="AD33" i="4"/>
  <c r="AD34" i="4" s="1"/>
  <c r="G34" i="4"/>
  <c r="G35" i="4" s="1"/>
  <c r="G36" i="4" s="1"/>
  <c r="G37" i="4" s="1"/>
  <c r="AA34" i="4"/>
  <c r="AA35" i="4" s="1"/>
  <c r="AA36" i="4" s="1"/>
  <c r="AA37" i="4" s="1"/>
  <c r="J35" i="4"/>
  <c r="J36" i="4" s="1"/>
  <c r="J37" i="4" s="1"/>
  <c r="J38" i="4" s="1"/>
  <c r="N35" i="4"/>
  <c r="N36" i="4" s="1"/>
  <c r="N37" i="4" s="1"/>
  <c r="N38" i="4" s="1"/>
  <c r="R35" i="4"/>
  <c r="R36" i="4" s="1"/>
  <c r="R37" i="4" s="1"/>
  <c r="R38" i="4" s="1"/>
  <c r="Z35" i="4"/>
  <c r="Z36" i="4" s="1"/>
  <c r="Z37" i="4" s="1"/>
  <c r="Z38" i="4" s="1"/>
  <c r="AD35" i="4"/>
  <c r="AD36" i="4" s="1"/>
  <c r="AD37" i="4"/>
  <c r="AD38" i="4" s="1"/>
  <c r="G38" i="4"/>
  <c r="G39" i="4" s="1"/>
  <c r="G40" i="4" s="1"/>
  <c r="I38" i="4"/>
  <c r="I39" i="4" s="1"/>
  <c r="Q38" i="4"/>
  <c r="Q39" i="4" s="1"/>
  <c r="Y38" i="4"/>
  <c r="Y39" i="4" s="1"/>
  <c r="AA38" i="4"/>
  <c r="AA39" i="4" s="1"/>
  <c r="AA40" i="4" s="1"/>
  <c r="AC38" i="4"/>
  <c r="AC39" i="4" s="1"/>
  <c r="D39" i="4"/>
  <c r="D40" i="4" s="1"/>
  <c r="H39" i="4"/>
  <c r="H40" i="4" s="1"/>
  <c r="J39" i="4"/>
  <c r="J40" i="4" s="1"/>
  <c r="N39" i="4"/>
  <c r="N40" i="4" s="1"/>
  <c r="P39" i="4"/>
  <c r="P40" i="4" s="1"/>
  <c r="R39" i="4"/>
  <c r="R40" i="4" s="1"/>
  <c r="Z39" i="4"/>
  <c r="Z40" i="4" s="1"/>
  <c r="AD39" i="4"/>
  <c r="AD40" i="4" s="1"/>
  <c r="I40" i="4"/>
  <c r="Q40" i="4"/>
  <c r="Y40" i="4"/>
  <c r="AC40" i="4"/>
  <c r="G30" i="4"/>
  <c r="H30" i="4"/>
  <c r="I30" i="4"/>
  <c r="J30" i="4"/>
  <c r="N30" i="4"/>
  <c r="P30" i="4"/>
  <c r="Q30" i="4"/>
  <c r="R30" i="4"/>
  <c r="Y30" i="4"/>
  <c r="Z30" i="4"/>
  <c r="AA30" i="4"/>
  <c r="AB30" i="4"/>
  <c r="AB31" i="4" s="1"/>
  <c r="AB32" i="4" s="1"/>
  <c r="AB33" i="4" s="1"/>
  <c r="AB34" i="4" s="1"/>
  <c r="AB35" i="4" s="1"/>
  <c r="AB36" i="4" s="1"/>
  <c r="AB37" i="4" s="1"/>
  <c r="AB38" i="4" s="1"/>
  <c r="AB39" i="4" s="1"/>
  <c r="AB40" i="4" s="1"/>
  <c r="AC30" i="4"/>
  <c r="AD30" i="4"/>
  <c r="D30" i="4"/>
  <c r="P30" i="2"/>
  <c r="P31" i="2" s="1"/>
  <c r="Q30" i="2"/>
  <c r="R30" i="2"/>
  <c r="R31" i="2" s="1"/>
  <c r="Y30" i="2"/>
  <c r="Z30" i="2"/>
  <c r="Z31" i="2" s="1"/>
  <c r="AA30" i="2"/>
  <c r="AB30" i="2"/>
  <c r="AB31" i="2" s="1"/>
  <c r="AC30" i="2"/>
  <c r="AD30" i="2"/>
  <c r="AD31" i="2" s="1"/>
  <c r="Q31" i="2"/>
  <c r="Q32" i="2" s="1"/>
  <c r="Q33" i="2" s="1"/>
  <c r="Q34" i="2" s="1"/>
  <c r="Q35" i="2" s="1"/>
  <c r="Q36" i="2" s="1"/>
  <c r="Q37" i="2" s="1"/>
  <c r="Q38" i="2" s="1"/>
  <c r="Q39" i="2" s="1"/>
  <c r="Q40" i="2" s="1"/>
  <c r="Y31" i="2"/>
  <c r="Y32" i="2" s="1"/>
  <c r="Y33" i="2" s="1"/>
  <c r="Y34" i="2" s="1"/>
  <c r="Y35" i="2" s="1"/>
  <c r="Y36" i="2" s="1"/>
  <c r="Y37" i="2" s="1"/>
  <c r="Y38" i="2" s="1"/>
  <c r="Y39" i="2" s="1"/>
  <c r="Y40" i="2" s="1"/>
  <c r="AA31" i="2"/>
  <c r="AA32" i="2" s="1"/>
  <c r="AC31" i="2"/>
  <c r="AC32" i="2" s="1"/>
  <c r="AC33" i="2" s="1"/>
  <c r="AC34" i="2" s="1"/>
  <c r="AC35" i="2" s="1"/>
  <c r="AC36" i="2" s="1"/>
  <c r="AC37" i="2" s="1"/>
  <c r="AC38" i="2" s="1"/>
  <c r="AC39" i="2" s="1"/>
  <c r="AC40" i="2" s="1"/>
  <c r="P32" i="2"/>
  <c r="P33" i="2" s="1"/>
  <c r="P34" i="2" s="1"/>
  <c r="P35" i="2" s="1"/>
  <c r="P36" i="2" s="1"/>
  <c r="P37" i="2" s="1"/>
  <c r="P38" i="2" s="1"/>
  <c r="P39" i="2" s="1"/>
  <c r="P40" i="2" s="1"/>
  <c r="R32" i="2"/>
  <c r="R33" i="2" s="1"/>
  <c r="Z32" i="2"/>
  <c r="Z33" i="2" s="1"/>
  <c r="AB32" i="2"/>
  <c r="AB33" i="2" s="1"/>
  <c r="AB34" i="2" s="1"/>
  <c r="AB35" i="2" s="1"/>
  <c r="AB36" i="2" s="1"/>
  <c r="AB37" i="2" s="1"/>
  <c r="AB38" i="2" s="1"/>
  <c r="AB39" i="2" s="1"/>
  <c r="AB40" i="2" s="1"/>
  <c r="AD32" i="2"/>
  <c r="AD33" i="2" s="1"/>
  <c r="AA33" i="2"/>
  <c r="AA34" i="2" s="1"/>
  <c r="AA35" i="2" s="1"/>
  <c r="AA36" i="2" s="1"/>
  <c r="AA37" i="2" s="1"/>
  <c r="AA38" i="2" s="1"/>
  <c r="AA39" i="2" s="1"/>
  <c r="AA40" i="2" s="1"/>
  <c r="R34" i="2"/>
  <c r="R35" i="2" s="1"/>
  <c r="R36" i="2" s="1"/>
  <c r="R37" i="2" s="1"/>
  <c r="R38" i="2" s="1"/>
  <c r="R39" i="2" s="1"/>
  <c r="R40" i="2" s="1"/>
  <c r="Z34" i="2"/>
  <c r="Z35" i="2" s="1"/>
  <c r="Z36" i="2" s="1"/>
  <c r="Z37" i="2" s="1"/>
  <c r="Z38" i="2" s="1"/>
  <c r="Z39" i="2" s="1"/>
  <c r="Z40" i="2" s="1"/>
  <c r="AD34" i="2"/>
  <c r="AD35" i="2" s="1"/>
  <c r="AD36" i="2" s="1"/>
  <c r="AD37" i="2" s="1"/>
  <c r="AD38" i="2" s="1"/>
  <c r="AD39" i="2" s="1"/>
  <c r="AD40" i="2" s="1"/>
  <c r="G30" i="2"/>
  <c r="G31" i="2" s="1"/>
  <c r="G32" i="2" s="1"/>
  <c r="G33" i="2" s="1"/>
  <c r="G34" i="2" s="1"/>
  <c r="G35" i="2" s="1"/>
  <c r="G36" i="2" s="1"/>
  <c r="G37" i="2" s="1"/>
  <c r="H30" i="2"/>
  <c r="I30" i="2"/>
  <c r="I31" i="2" s="1"/>
  <c r="I32" i="2" s="1"/>
  <c r="I33" i="2" s="1"/>
  <c r="I34" i="2" s="1"/>
  <c r="I35" i="2" s="1"/>
  <c r="I36" i="2" s="1"/>
  <c r="I37" i="2" s="1"/>
  <c r="I38" i="2" s="1"/>
  <c r="I39" i="2" s="1"/>
  <c r="I40" i="2" s="1"/>
  <c r="J30" i="2"/>
  <c r="N30" i="2"/>
  <c r="H31" i="2"/>
  <c r="H32" i="2" s="1"/>
  <c r="H33" i="2" s="1"/>
  <c r="H34" i="2" s="1"/>
  <c r="H35" i="2" s="1"/>
  <c r="H36" i="2" s="1"/>
  <c r="H37" i="2" s="1"/>
  <c r="H38" i="2" s="1"/>
  <c r="J31" i="2"/>
  <c r="J32" i="2" s="1"/>
  <c r="J33" i="2" s="1"/>
  <c r="J34" i="2" s="1"/>
  <c r="J35" i="2" s="1"/>
  <c r="J36" i="2" s="1"/>
  <c r="N31" i="2"/>
  <c r="N32" i="2" s="1"/>
  <c r="N33" i="2" s="1"/>
  <c r="N34" i="2" s="1"/>
  <c r="N35" i="2" s="1"/>
  <c r="N36" i="2" s="1"/>
  <c r="J37" i="2"/>
  <c r="J38" i="2" s="1"/>
  <c r="J39" i="2" s="1"/>
  <c r="J40" i="2" s="1"/>
  <c r="N37" i="2"/>
  <c r="N38" i="2" s="1"/>
  <c r="N39" i="2" s="1"/>
  <c r="N40" i="2" s="1"/>
  <c r="G38" i="2"/>
  <c r="G39" i="2" s="1"/>
  <c r="G40" i="2" s="1"/>
  <c r="H39" i="2"/>
  <c r="H40" i="2" s="1"/>
  <c r="D31" i="2"/>
  <c r="D32" i="2" s="1"/>
  <c r="D33" i="2" s="1"/>
  <c r="D34" i="2" s="1"/>
  <c r="D35" i="2" s="1"/>
  <c r="D36" i="2" s="1"/>
  <c r="D37" i="2" s="1"/>
  <c r="D38" i="2" s="1"/>
  <c r="D39" i="2" s="1"/>
  <c r="D40" i="2" s="1"/>
  <c r="D30" i="2"/>
  <c r="D32" i="1"/>
  <c r="G32" i="1"/>
  <c r="G33" i="1" s="1"/>
  <c r="H32" i="1"/>
  <c r="I32" i="1"/>
  <c r="I33" i="1" s="1"/>
  <c r="I34" i="1" s="1"/>
  <c r="I35" i="1" s="1"/>
  <c r="I36" i="1" s="1"/>
  <c r="I37" i="1" s="1"/>
  <c r="I38" i="1" s="1"/>
  <c r="I39" i="1" s="1"/>
  <c r="I40" i="1" s="1"/>
  <c r="J32" i="1"/>
  <c r="N32" i="1"/>
  <c r="P32" i="1"/>
  <c r="Q32" i="1"/>
  <c r="Q33" i="1" s="1"/>
  <c r="Q34" i="1" s="1"/>
  <c r="Q35" i="1" s="1"/>
  <c r="Q36" i="1" s="1"/>
  <c r="Q37" i="1" s="1"/>
  <c r="Q38" i="1" s="1"/>
  <c r="Q39" i="1" s="1"/>
  <c r="Q40" i="1" s="1"/>
  <c r="R32" i="1"/>
  <c r="Y32" i="1"/>
  <c r="Y33" i="1" s="1"/>
  <c r="Y34" i="1" s="1"/>
  <c r="Y35" i="1" s="1"/>
  <c r="Y36" i="1" s="1"/>
  <c r="Y37" i="1" s="1"/>
  <c r="Y38" i="1" s="1"/>
  <c r="Y39" i="1" s="1"/>
  <c r="Y40" i="1" s="1"/>
  <c r="Z32" i="1"/>
  <c r="AA32" i="1"/>
  <c r="AA33" i="1" s="1"/>
  <c r="AC32" i="1"/>
  <c r="AC33" i="1" s="1"/>
  <c r="AC34" i="1" s="1"/>
  <c r="AC35" i="1" s="1"/>
  <c r="AC36" i="1" s="1"/>
  <c r="AC37" i="1" s="1"/>
  <c r="AC38" i="1" s="1"/>
  <c r="AC39" i="1" s="1"/>
  <c r="AC40" i="1" s="1"/>
  <c r="AD32" i="1"/>
  <c r="D33" i="1"/>
  <c r="D34" i="1" s="1"/>
  <c r="D35" i="1" s="1"/>
  <c r="D36" i="1" s="1"/>
  <c r="D37" i="1" s="1"/>
  <c r="D38" i="1" s="1"/>
  <c r="D39" i="1" s="1"/>
  <c r="D40" i="1" s="1"/>
  <c r="H33" i="1"/>
  <c r="H34" i="1" s="1"/>
  <c r="H35" i="1" s="1"/>
  <c r="H36" i="1" s="1"/>
  <c r="H37" i="1" s="1"/>
  <c r="H38" i="1" s="1"/>
  <c r="H39" i="1" s="1"/>
  <c r="H40" i="1" s="1"/>
  <c r="J33" i="1"/>
  <c r="J34" i="1" s="1"/>
  <c r="N33" i="1"/>
  <c r="N34" i="1" s="1"/>
  <c r="P33" i="1"/>
  <c r="P34" i="1" s="1"/>
  <c r="P35" i="1" s="1"/>
  <c r="P36" i="1" s="1"/>
  <c r="P37" i="1" s="1"/>
  <c r="P38" i="1" s="1"/>
  <c r="P39" i="1" s="1"/>
  <c r="P40" i="1" s="1"/>
  <c r="R33" i="1"/>
  <c r="R34" i="1" s="1"/>
  <c r="Z33" i="1"/>
  <c r="Z34" i="1" s="1"/>
  <c r="AD33" i="1"/>
  <c r="AD34" i="1" s="1"/>
  <c r="G34" i="1"/>
  <c r="G35" i="1" s="1"/>
  <c r="G36" i="1" s="1"/>
  <c r="G37" i="1" s="1"/>
  <c r="G38" i="1" s="1"/>
  <c r="G39" i="1" s="1"/>
  <c r="G40" i="1" s="1"/>
  <c r="AA34" i="1"/>
  <c r="AA35" i="1" s="1"/>
  <c r="AA36" i="1" s="1"/>
  <c r="AA37" i="1" s="1"/>
  <c r="AA38" i="1" s="1"/>
  <c r="AA39" i="1" s="1"/>
  <c r="AA40" i="1" s="1"/>
  <c r="J35" i="1"/>
  <c r="J36" i="1" s="1"/>
  <c r="J37" i="1" s="1"/>
  <c r="J38" i="1" s="1"/>
  <c r="J39" i="1" s="1"/>
  <c r="J40" i="1" s="1"/>
  <c r="N35" i="1"/>
  <c r="N36" i="1" s="1"/>
  <c r="N37" i="1" s="1"/>
  <c r="N38" i="1" s="1"/>
  <c r="N39" i="1" s="1"/>
  <c r="N40" i="1" s="1"/>
  <c r="R35" i="1"/>
  <c r="R36" i="1" s="1"/>
  <c r="R37" i="1" s="1"/>
  <c r="R38" i="1" s="1"/>
  <c r="R39" i="1" s="1"/>
  <c r="R40" i="1" s="1"/>
  <c r="Z35" i="1"/>
  <c r="Z36" i="1" s="1"/>
  <c r="Z37" i="1" s="1"/>
  <c r="Z38" i="1" s="1"/>
  <c r="Z39" i="1" s="1"/>
  <c r="Z40" i="1" s="1"/>
  <c r="AD35" i="1"/>
  <c r="AD36" i="1" s="1"/>
  <c r="AD37" i="1" s="1"/>
  <c r="AD38" i="1" s="1"/>
  <c r="AD39" i="1" s="1"/>
  <c r="AD40" i="1" s="1"/>
  <c r="D31" i="1"/>
  <c r="G31" i="1"/>
  <c r="H31" i="1"/>
  <c r="I31" i="1"/>
  <c r="J31" i="1"/>
  <c r="N31" i="1"/>
  <c r="P31" i="1"/>
  <c r="Q31" i="1"/>
  <c r="R31" i="1"/>
  <c r="Y31" i="1"/>
  <c r="Z31" i="1"/>
  <c r="AA31" i="1"/>
  <c r="AC31" i="1"/>
  <c r="AD31" i="1"/>
  <c r="P30" i="1"/>
  <c r="Q30" i="1"/>
  <c r="R30" i="1"/>
  <c r="Y30" i="1"/>
  <c r="Z30" i="1"/>
  <c r="AA30" i="1"/>
  <c r="AB30" i="1"/>
  <c r="AB31" i="1" s="1"/>
  <c r="AB32" i="1" s="1"/>
  <c r="AB33" i="1" s="1"/>
  <c r="AB34" i="1" s="1"/>
  <c r="AB35" i="1" s="1"/>
  <c r="AB36" i="1" s="1"/>
  <c r="AB37" i="1" s="1"/>
  <c r="AB38" i="1" s="1"/>
  <c r="AB39" i="1" s="1"/>
  <c r="AB40" i="1" s="1"/>
  <c r="AC30" i="1"/>
  <c r="AD30" i="1"/>
  <c r="G30" i="1"/>
  <c r="H30" i="1"/>
  <c r="I30" i="1"/>
  <c r="J30" i="1"/>
  <c r="N30" i="1"/>
  <c r="D30" i="1"/>
  <c r="D73" i="1" l="1"/>
  <c r="G29" i="38"/>
  <c r="H29" i="38"/>
  <c r="I29" i="38"/>
  <c r="J29" i="38"/>
  <c r="N29" i="38"/>
  <c r="P29" i="38"/>
  <c r="Q29" i="38"/>
  <c r="R29" i="38"/>
  <c r="Y29" i="38"/>
  <c r="Z29" i="38"/>
  <c r="AA29" i="38"/>
  <c r="AC29" i="38"/>
  <c r="AD29" i="38"/>
  <c r="D29" i="38"/>
  <c r="G29" i="37"/>
  <c r="H29" i="37"/>
  <c r="I29" i="37"/>
  <c r="J29" i="37"/>
  <c r="N29" i="37"/>
  <c r="P29" i="37"/>
  <c r="Q29" i="37"/>
  <c r="R29" i="37"/>
  <c r="Y29" i="37"/>
  <c r="Z29" i="37"/>
  <c r="AA29" i="37"/>
  <c r="AC29" i="37"/>
  <c r="AD29" i="37"/>
  <c r="D29" i="37"/>
  <c r="G29" i="36"/>
  <c r="H29" i="36"/>
  <c r="I29" i="36"/>
  <c r="J29" i="36"/>
  <c r="N29" i="36"/>
  <c r="P29" i="36"/>
  <c r="Q29" i="36"/>
  <c r="R29" i="36"/>
  <c r="Y29" i="36"/>
  <c r="Z29" i="36"/>
  <c r="AA29" i="36"/>
  <c r="AC29" i="36"/>
  <c r="AD29" i="36"/>
  <c r="D29" i="36"/>
  <c r="G29" i="35"/>
  <c r="H29" i="35"/>
  <c r="I29" i="35"/>
  <c r="J29" i="35"/>
  <c r="N29" i="35"/>
  <c r="P29" i="35"/>
  <c r="Q29" i="35"/>
  <c r="R29" i="35"/>
  <c r="Y29" i="35"/>
  <c r="Z29" i="35"/>
  <c r="AA29" i="35"/>
  <c r="AC29" i="35"/>
  <c r="AD29" i="35"/>
  <c r="D29" i="35"/>
  <c r="G29" i="34"/>
  <c r="H29" i="34"/>
  <c r="I29" i="34"/>
  <c r="J29" i="34"/>
  <c r="N29" i="34"/>
  <c r="P29" i="34"/>
  <c r="Q29" i="34"/>
  <c r="R29" i="34"/>
  <c r="Y29" i="34"/>
  <c r="Z29" i="34"/>
  <c r="AA29" i="34"/>
  <c r="AC29" i="34"/>
  <c r="AD29" i="34"/>
  <c r="D29" i="34"/>
  <c r="G29" i="33"/>
  <c r="H29" i="33"/>
  <c r="I29" i="33"/>
  <c r="J29" i="33"/>
  <c r="N29" i="33"/>
  <c r="P29" i="33"/>
  <c r="Q29" i="33"/>
  <c r="R29" i="33"/>
  <c r="Y29" i="33"/>
  <c r="Z29" i="33"/>
  <c r="AA29" i="33"/>
  <c r="AC29" i="33"/>
  <c r="AD29" i="33"/>
  <c r="D29" i="33"/>
  <c r="G29" i="32"/>
  <c r="H29" i="32"/>
  <c r="I29" i="32"/>
  <c r="J29" i="32"/>
  <c r="N29" i="32"/>
  <c r="P29" i="32"/>
  <c r="Q29" i="32"/>
  <c r="R29" i="32"/>
  <c r="Y29" i="32"/>
  <c r="Z29" i="32"/>
  <c r="AA29" i="32"/>
  <c r="AC29" i="32"/>
  <c r="AD29" i="32"/>
  <c r="D29" i="32"/>
  <c r="G29" i="31"/>
  <c r="H29" i="31"/>
  <c r="I29" i="31"/>
  <c r="J29" i="31"/>
  <c r="N29" i="31"/>
  <c r="P29" i="31"/>
  <c r="Q29" i="31"/>
  <c r="R29" i="31"/>
  <c r="Y29" i="31"/>
  <c r="Z29" i="31"/>
  <c r="AA29" i="31"/>
  <c r="AC29" i="31"/>
  <c r="AD29" i="31"/>
  <c r="D29" i="31"/>
  <c r="G29" i="30"/>
  <c r="H29" i="30"/>
  <c r="I29" i="30"/>
  <c r="J29" i="30"/>
  <c r="N29" i="30"/>
  <c r="P29" i="30"/>
  <c r="Q29" i="30"/>
  <c r="R29" i="30"/>
  <c r="Y29" i="30"/>
  <c r="Z29" i="30"/>
  <c r="AA29" i="30"/>
  <c r="AC29" i="30"/>
  <c r="AD29" i="30"/>
  <c r="D29" i="30"/>
  <c r="G29" i="29"/>
  <c r="H29" i="29"/>
  <c r="I29" i="29"/>
  <c r="J29" i="29"/>
  <c r="N29" i="29"/>
  <c r="P29" i="29"/>
  <c r="Q29" i="29"/>
  <c r="R29" i="29"/>
  <c r="Y29" i="29"/>
  <c r="Z29" i="29"/>
  <c r="AA29" i="29"/>
  <c r="AC29" i="29"/>
  <c r="AD29" i="29"/>
  <c r="D29" i="29"/>
  <c r="G29" i="28"/>
  <c r="H29" i="28"/>
  <c r="I29" i="28"/>
  <c r="J29" i="28"/>
  <c r="N29" i="28"/>
  <c r="P29" i="28"/>
  <c r="Q29" i="28"/>
  <c r="R29" i="28"/>
  <c r="Y29" i="28"/>
  <c r="Z29" i="28"/>
  <c r="AA29" i="28"/>
  <c r="AC29" i="28"/>
  <c r="AD29" i="28"/>
  <c r="D29" i="28"/>
  <c r="G29" i="27"/>
  <c r="H29" i="27"/>
  <c r="I29" i="27"/>
  <c r="J29" i="27"/>
  <c r="N29" i="27"/>
  <c r="P29" i="27"/>
  <c r="Q29" i="27"/>
  <c r="R29" i="27"/>
  <c r="Y29" i="27"/>
  <c r="Z29" i="27"/>
  <c r="AA29" i="27"/>
  <c r="AC29" i="27"/>
  <c r="AD29" i="27"/>
  <c r="D29" i="27"/>
  <c r="G29" i="26"/>
  <c r="H29" i="26"/>
  <c r="I29" i="26"/>
  <c r="J29" i="26"/>
  <c r="N29" i="26"/>
  <c r="P29" i="26"/>
  <c r="Q29" i="26"/>
  <c r="R29" i="26"/>
  <c r="Y29" i="26"/>
  <c r="Z29" i="26"/>
  <c r="AA29" i="26"/>
  <c r="AC29" i="26"/>
  <c r="AD29" i="26"/>
  <c r="D29" i="26"/>
  <c r="G29" i="25"/>
  <c r="H29" i="25"/>
  <c r="I29" i="25"/>
  <c r="J29" i="25"/>
  <c r="N29" i="25"/>
  <c r="P29" i="25"/>
  <c r="Q29" i="25"/>
  <c r="R29" i="25"/>
  <c r="Y29" i="25"/>
  <c r="Z29" i="25"/>
  <c r="AA29" i="25"/>
  <c r="AC29" i="25"/>
  <c r="AD29" i="25"/>
  <c r="D29" i="25"/>
  <c r="G29" i="24"/>
  <c r="H29" i="24"/>
  <c r="I29" i="24"/>
  <c r="J29" i="24"/>
  <c r="N29" i="24"/>
  <c r="P29" i="24"/>
  <c r="Q29" i="24"/>
  <c r="R29" i="24"/>
  <c r="Y29" i="24"/>
  <c r="Z29" i="24"/>
  <c r="AA29" i="24"/>
  <c r="AC29" i="24"/>
  <c r="AD29" i="24"/>
  <c r="D29" i="24"/>
  <c r="G29" i="23"/>
  <c r="H29" i="23"/>
  <c r="I29" i="23"/>
  <c r="J29" i="23"/>
  <c r="N29" i="23"/>
  <c r="P29" i="23"/>
  <c r="Q29" i="23"/>
  <c r="R29" i="23"/>
  <c r="Y29" i="23"/>
  <c r="Z29" i="23"/>
  <c r="AA29" i="23"/>
  <c r="AC29" i="23"/>
  <c r="AD29" i="23"/>
  <c r="D29" i="23"/>
  <c r="G29" i="22"/>
  <c r="H29" i="22"/>
  <c r="I29" i="22"/>
  <c r="J29" i="22"/>
  <c r="N29" i="22"/>
  <c r="P29" i="22"/>
  <c r="Q29" i="22"/>
  <c r="R29" i="22"/>
  <c r="Y29" i="22"/>
  <c r="Z29" i="22"/>
  <c r="AA29" i="22"/>
  <c r="AC29" i="22"/>
  <c r="AD29" i="22"/>
  <c r="D29" i="22"/>
  <c r="G29" i="21"/>
  <c r="H29" i="21"/>
  <c r="I29" i="21"/>
  <c r="J29" i="21"/>
  <c r="N29" i="21"/>
  <c r="P29" i="21"/>
  <c r="Q29" i="21"/>
  <c r="R29" i="21"/>
  <c r="Y29" i="21"/>
  <c r="Z29" i="21"/>
  <c r="AA29" i="21"/>
  <c r="AC29" i="21"/>
  <c r="AD29" i="21"/>
  <c r="D29" i="21"/>
  <c r="G29" i="20"/>
  <c r="H29" i="20"/>
  <c r="I29" i="20"/>
  <c r="J29" i="20"/>
  <c r="N29" i="20"/>
  <c r="P29" i="20"/>
  <c r="Q29" i="20"/>
  <c r="R29" i="20"/>
  <c r="Y29" i="20"/>
  <c r="Z29" i="20"/>
  <c r="AA29" i="20"/>
  <c r="AC29" i="20"/>
  <c r="AD29" i="20"/>
  <c r="D29" i="20"/>
  <c r="G29" i="19"/>
  <c r="H29" i="19"/>
  <c r="I29" i="19"/>
  <c r="J29" i="19"/>
  <c r="N29" i="19"/>
  <c r="P29" i="19"/>
  <c r="Q29" i="19"/>
  <c r="R29" i="19"/>
  <c r="Y29" i="19"/>
  <c r="Z29" i="19"/>
  <c r="AA29" i="19"/>
  <c r="AC29" i="19"/>
  <c r="AD29" i="19"/>
  <c r="D29" i="19"/>
  <c r="G29" i="18"/>
  <c r="H29" i="18"/>
  <c r="I29" i="18"/>
  <c r="J29" i="18"/>
  <c r="N29" i="18"/>
  <c r="P29" i="18"/>
  <c r="Q29" i="18"/>
  <c r="R29" i="18"/>
  <c r="Y29" i="18"/>
  <c r="Z29" i="18"/>
  <c r="AA29" i="18"/>
  <c r="AC29" i="18"/>
  <c r="AD29" i="18"/>
  <c r="D29" i="18"/>
  <c r="G29" i="17"/>
  <c r="H29" i="17"/>
  <c r="I29" i="17"/>
  <c r="J29" i="17"/>
  <c r="N29" i="17"/>
  <c r="P29" i="17"/>
  <c r="Q29" i="17"/>
  <c r="R29" i="17"/>
  <c r="Y29" i="17"/>
  <c r="Z29" i="17"/>
  <c r="AA29" i="17"/>
  <c r="AC29" i="17"/>
  <c r="AD29" i="17"/>
  <c r="D29" i="17"/>
  <c r="G29" i="16"/>
  <c r="H29" i="16"/>
  <c r="I29" i="16"/>
  <c r="J29" i="16"/>
  <c r="N29" i="16"/>
  <c r="P29" i="16"/>
  <c r="Q29" i="16"/>
  <c r="R29" i="16"/>
  <c r="Y29" i="16"/>
  <c r="Z29" i="16"/>
  <c r="AA29" i="16"/>
  <c r="AC29" i="16"/>
  <c r="AD29" i="16"/>
  <c r="D29" i="16"/>
  <c r="G29" i="15"/>
  <c r="H29" i="15"/>
  <c r="I29" i="15"/>
  <c r="J29" i="15"/>
  <c r="N29" i="15"/>
  <c r="P29" i="15"/>
  <c r="Q29" i="15"/>
  <c r="R29" i="15"/>
  <c r="Y29" i="15"/>
  <c r="Z29" i="15"/>
  <c r="AA29" i="15"/>
  <c r="AC29" i="15"/>
  <c r="AD29" i="15"/>
  <c r="D29" i="15"/>
  <c r="G29" i="14"/>
  <c r="H29" i="14"/>
  <c r="I29" i="14"/>
  <c r="J29" i="14"/>
  <c r="N29" i="14"/>
  <c r="P29" i="14"/>
  <c r="Q29" i="14"/>
  <c r="R29" i="14"/>
  <c r="Y29" i="14"/>
  <c r="Z29" i="14"/>
  <c r="AA29" i="14"/>
  <c r="AC29" i="14"/>
  <c r="AD29" i="14"/>
  <c r="D29" i="14"/>
  <c r="G29" i="13"/>
  <c r="H29" i="13"/>
  <c r="I29" i="13"/>
  <c r="J29" i="13"/>
  <c r="N29" i="13"/>
  <c r="P29" i="13"/>
  <c r="Q29" i="13"/>
  <c r="R29" i="13"/>
  <c r="Y29" i="13"/>
  <c r="Z29" i="13"/>
  <c r="AA29" i="13"/>
  <c r="AC29" i="13"/>
  <c r="AD29" i="13"/>
  <c r="D29" i="13"/>
  <c r="G29" i="12"/>
  <c r="H29" i="12"/>
  <c r="I29" i="12"/>
  <c r="J29" i="12"/>
  <c r="N29" i="12"/>
  <c r="P29" i="12"/>
  <c r="Q29" i="12"/>
  <c r="R29" i="12"/>
  <c r="Y29" i="12"/>
  <c r="Z29" i="12"/>
  <c r="AA29" i="12"/>
  <c r="AC29" i="12"/>
  <c r="AD29" i="12"/>
  <c r="D29" i="12"/>
  <c r="G29" i="11"/>
  <c r="H29" i="11"/>
  <c r="I29" i="11"/>
  <c r="J29" i="11"/>
  <c r="N29" i="11"/>
  <c r="P29" i="11"/>
  <c r="Q29" i="11"/>
  <c r="R29" i="11"/>
  <c r="Y29" i="11"/>
  <c r="Z29" i="11"/>
  <c r="AA29" i="11"/>
  <c r="AC29" i="11"/>
  <c r="AD29" i="11"/>
  <c r="D29" i="11"/>
  <c r="G29" i="10"/>
  <c r="H29" i="10"/>
  <c r="I29" i="10"/>
  <c r="J29" i="10"/>
  <c r="N29" i="10"/>
  <c r="P29" i="10"/>
  <c r="Q29" i="10"/>
  <c r="R29" i="10"/>
  <c r="Y29" i="10"/>
  <c r="Z29" i="10"/>
  <c r="AA29" i="10"/>
  <c r="AC29" i="10"/>
  <c r="AD29" i="10"/>
  <c r="D29" i="10"/>
  <c r="G29" i="9"/>
  <c r="H29" i="9"/>
  <c r="I29" i="9"/>
  <c r="J29" i="9"/>
  <c r="N29" i="9"/>
  <c r="P29" i="9"/>
  <c r="Q29" i="9"/>
  <c r="R29" i="9"/>
  <c r="Y29" i="9"/>
  <c r="Z29" i="9"/>
  <c r="AA29" i="9"/>
  <c r="AC29" i="9"/>
  <c r="AD29" i="9"/>
  <c r="D29" i="9"/>
  <c r="G29" i="8"/>
  <c r="H29" i="8"/>
  <c r="I29" i="8"/>
  <c r="J29" i="8"/>
  <c r="N29" i="8"/>
  <c r="P29" i="8"/>
  <c r="Q29" i="8"/>
  <c r="R29" i="8"/>
  <c r="Y29" i="8"/>
  <c r="Z29" i="8"/>
  <c r="AA29" i="8"/>
  <c r="AC29" i="8"/>
  <c r="AD29" i="8"/>
  <c r="D29" i="8"/>
  <c r="G29" i="7"/>
  <c r="H29" i="7"/>
  <c r="I29" i="7"/>
  <c r="J29" i="7"/>
  <c r="N29" i="7"/>
  <c r="P29" i="7"/>
  <c r="Q29" i="7"/>
  <c r="R29" i="7"/>
  <c r="Y29" i="7"/>
  <c r="Z29" i="7"/>
  <c r="AA29" i="7"/>
  <c r="AC29" i="7"/>
  <c r="AD29" i="7"/>
  <c r="D29" i="7"/>
  <c r="G29" i="6"/>
  <c r="H29" i="6"/>
  <c r="I29" i="6"/>
  <c r="J29" i="6"/>
  <c r="N29" i="6"/>
  <c r="P29" i="6"/>
  <c r="Q29" i="6"/>
  <c r="R29" i="6"/>
  <c r="Y29" i="6"/>
  <c r="Z29" i="6"/>
  <c r="AA29" i="6"/>
  <c r="AC29" i="6"/>
  <c r="AD29" i="6"/>
  <c r="D29" i="6"/>
  <c r="G29" i="5"/>
  <c r="H29" i="5"/>
  <c r="I29" i="5"/>
  <c r="J29" i="5"/>
  <c r="N29" i="5"/>
  <c r="P29" i="5"/>
  <c r="Q29" i="5"/>
  <c r="R29" i="5"/>
  <c r="Y29" i="5"/>
  <c r="Z29" i="5"/>
  <c r="AA29" i="5"/>
  <c r="AC29" i="5"/>
  <c r="AD29" i="5"/>
  <c r="D29" i="5"/>
  <c r="G29" i="4"/>
  <c r="H29" i="4"/>
  <c r="I29" i="4"/>
  <c r="J29" i="4"/>
  <c r="N29" i="4"/>
  <c r="P29" i="4"/>
  <c r="Q29" i="4"/>
  <c r="R29" i="4"/>
  <c r="Y29" i="4"/>
  <c r="Z29" i="4"/>
  <c r="AA29" i="4"/>
  <c r="AC29" i="4"/>
  <c r="AD29" i="4"/>
  <c r="D29" i="4"/>
  <c r="D29" i="3"/>
  <c r="G29" i="2"/>
  <c r="H29" i="2"/>
  <c r="I29" i="2"/>
  <c r="J29" i="2"/>
  <c r="N29" i="2"/>
  <c r="P29" i="2"/>
  <c r="Q29" i="2"/>
  <c r="R29" i="2"/>
  <c r="Y29" i="2"/>
  <c r="Z29" i="2"/>
  <c r="AA29" i="2"/>
  <c r="AC29" i="2"/>
  <c r="AD29" i="2"/>
  <c r="D29" i="2"/>
  <c r="G29" i="1"/>
  <c r="H29" i="1"/>
  <c r="I29" i="1"/>
  <c r="J29" i="1"/>
  <c r="N29" i="1"/>
  <c r="P29" i="1"/>
  <c r="Q29" i="1"/>
  <c r="R29" i="1"/>
  <c r="Y29" i="1"/>
  <c r="Z29" i="1"/>
  <c r="AA29" i="1"/>
  <c r="AC29" i="1"/>
  <c r="AD29" i="1"/>
  <c r="D29" i="1"/>
  <c r="AL107" i="1" l="1"/>
  <c r="AK107" i="1"/>
  <c r="AI107" i="1"/>
  <c r="AH107" i="1"/>
  <c r="AG107" i="1"/>
  <c r="AL85" i="1"/>
  <c r="AK85" i="1"/>
  <c r="AI85" i="1"/>
  <c r="AH85" i="1"/>
  <c r="AG85" i="1"/>
  <c r="AN84" i="1"/>
  <c r="R12" i="4" l="1"/>
  <c r="R13" i="4"/>
  <c r="AP5" i="42" l="1"/>
  <c r="AQ5" i="42" s="1"/>
  <c r="AP6" i="42"/>
  <c r="AQ6" i="42" s="1"/>
  <c r="AP7" i="42"/>
  <c r="AQ7" i="42" s="1"/>
  <c r="AP8" i="42"/>
  <c r="AQ8" i="42" s="1"/>
  <c r="AP9" i="42"/>
  <c r="AQ9" i="42" s="1"/>
  <c r="AR9" i="42" s="1"/>
  <c r="AP10" i="42"/>
  <c r="AQ10" i="42" s="1"/>
  <c r="AR10" i="42" s="1"/>
  <c r="AP11" i="42"/>
  <c r="AQ11" i="42" s="1"/>
  <c r="AP12" i="42"/>
  <c r="AQ12" i="42" s="1"/>
  <c r="AP13" i="42"/>
  <c r="AQ13" i="42" s="1"/>
  <c r="AP14" i="42"/>
  <c r="AQ14" i="42" s="1"/>
  <c r="AP15" i="42"/>
  <c r="AQ15" i="42" s="1"/>
  <c r="AP16" i="42"/>
  <c r="AQ16" i="42" s="1"/>
  <c r="AP17" i="42"/>
  <c r="AQ17" i="42" s="1"/>
  <c r="AP18" i="42"/>
  <c r="AQ18" i="42" s="1"/>
  <c r="AP19" i="42"/>
  <c r="AQ19" i="42" s="1"/>
  <c r="AP20" i="42"/>
  <c r="AQ20" i="42" s="1"/>
  <c r="AP21" i="42"/>
  <c r="AQ21" i="42" s="1"/>
  <c r="AP22" i="42"/>
  <c r="AQ22" i="42" s="1"/>
  <c r="AP23" i="42"/>
  <c r="AQ23" i="42" s="1"/>
  <c r="AP24" i="42"/>
  <c r="AQ24" i="42" s="1"/>
  <c r="AP25" i="42"/>
  <c r="AQ25" i="42" s="1"/>
  <c r="AP26" i="42"/>
  <c r="AQ26" i="42" s="1"/>
  <c r="AP27" i="42"/>
  <c r="AQ27" i="42" s="1"/>
  <c r="AP28" i="42"/>
  <c r="AQ28" i="42" s="1"/>
  <c r="AR28" i="42" s="1"/>
  <c r="AP29" i="42"/>
  <c r="AQ29" i="42" s="1"/>
  <c r="AP30" i="42"/>
  <c r="AQ30" i="42" s="1"/>
  <c r="AP31" i="42"/>
  <c r="AQ31" i="42" s="1"/>
  <c r="AR31" i="42" s="1"/>
  <c r="AP32" i="42"/>
  <c r="AQ32" i="42" s="1"/>
  <c r="AP33" i="42"/>
  <c r="AQ33" i="42" s="1"/>
  <c r="AP34" i="42"/>
  <c r="AQ34" i="42" s="1"/>
  <c r="AP35" i="42"/>
  <c r="AQ35" i="42" s="1"/>
  <c r="AP36" i="42"/>
  <c r="AQ36" i="42" s="1"/>
  <c r="AP37" i="42"/>
  <c r="AQ37" i="42" s="1"/>
  <c r="AR37" i="42" s="1"/>
  <c r="AP38" i="42"/>
  <c r="AQ38" i="42" s="1"/>
  <c r="AP39" i="42"/>
  <c r="AQ39" i="42" s="1"/>
  <c r="AP40" i="42"/>
  <c r="AQ40" i="42" s="1"/>
  <c r="AP41" i="42"/>
  <c r="AQ41" i="42" s="1"/>
  <c r="AP4" i="42"/>
  <c r="AP42" i="42" l="1"/>
  <c r="AQ4" i="42"/>
  <c r="AQ42" i="42" l="1"/>
  <c r="C91" i="38" l="1"/>
  <c r="C68" i="38"/>
  <c r="C45" i="38"/>
  <c r="C24" i="38"/>
  <c r="C91" i="37"/>
  <c r="C68" i="37"/>
  <c r="C45" i="37"/>
  <c r="C24" i="37"/>
  <c r="C91" i="36"/>
  <c r="C68" i="36"/>
  <c r="C45" i="36"/>
  <c r="C24" i="36"/>
  <c r="C91" i="35"/>
  <c r="C68" i="35"/>
  <c r="C45" i="35"/>
  <c r="C24" i="35"/>
  <c r="C91" i="33"/>
  <c r="C68" i="33"/>
  <c r="C91" i="34"/>
  <c r="C68" i="34"/>
  <c r="C45" i="34"/>
  <c r="C24" i="34"/>
  <c r="C45" i="33"/>
  <c r="C24" i="33"/>
  <c r="C91" i="32"/>
  <c r="C68" i="32"/>
  <c r="C45" i="32"/>
  <c r="C24" i="32"/>
  <c r="C91" i="31"/>
  <c r="C68" i="31"/>
  <c r="C45" i="31"/>
  <c r="C24" i="31"/>
  <c r="C91" i="30"/>
  <c r="C68" i="30"/>
  <c r="C45" i="30"/>
  <c r="C24" i="30"/>
  <c r="C91" i="29"/>
  <c r="C68" i="29"/>
  <c r="C45" i="29"/>
  <c r="C24" i="29"/>
  <c r="C91" i="28"/>
  <c r="C68" i="28"/>
  <c r="C45" i="28"/>
  <c r="C24" i="28"/>
  <c r="C91" i="27"/>
  <c r="C68" i="27"/>
  <c r="C45" i="27"/>
  <c r="C24" i="27"/>
  <c r="C91" i="26"/>
  <c r="C68" i="26"/>
  <c r="C45" i="26"/>
  <c r="C24" i="26"/>
  <c r="C91" i="25"/>
  <c r="C68" i="25"/>
  <c r="C45" i="25"/>
  <c r="C24" i="25"/>
  <c r="C91" i="24"/>
  <c r="C68" i="24"/>
  <c r="C45" i="24"/>
  <c r="C24" i="24"/>
  <c r="C91" i="23"/>
  <c r="C68" i="23"/>
  <c r="C45" i="23"/>
  <c r="C24" i="23"/>
  <c r="C91" i="22"/>
  <c r="C68" i="22"/>
  <c r="C45" i="22"/>
  <c r="C24" i="22"/>
  <c r="C91" i="21"/>
  <c r="C68" i="21"/>
  <c r="C45" i="21"/>
  <c r="C24" i="21"/>
  <c r="C91" i="20"/>
  <c r="C68" i="20"/>
  <c r="C45" i="20"/>
  <c r="C24" i="20"/>
  <c r="C91" i="18"/>
  <c r="C68" i="18"/>
  <c r="C45" i="18"/>
  <c r="C24" i="18"/>
  <c r="C91" i="17"/>
  <c r="C68" i="17"/>
  <c r="C45" i="17"/>
  <c r="C24" i="17"/>
  <c r="C91" i="16"/>
  <c r="C68" i="16"/>
  <c r="C45" i="16"/>
  <c r="C24" i="16"/>
  <c r="C91" i="15"/>
  <c r="C68" i="15"/>
  <c r="C45" i="15"/>
  <c r="C24" i="15"/>
  <c r="C91" i="14"/>
  <c r="C68" i="14"/>
  <c r="C45" i="14"/>
  <c r="C24" i="14"/>
  <c r="C91" i="13"/>
  <c r="C68" i="13"/>
  <c r="C45" i="13"/>
  <c r="C24" i="13"/>
  <c r="C91" i="11"/>
  <c r="C68" i="11"/>
  <c r="C45" i="11"/>
  <c r="C24" i="11"/>
  <c r="C91" i="10"/>
  <c r="C68" i="10"/>
  <c r="C45" i="10"/>
  <c r="C24" i="10"/>
  <c r="C91" i="7"/>
  <c r="C68" i="7"/>
  <c r="C45" i="7"/>
  <c r="C24" i="7"/>
  <c r="C91" i="6"/>
  <c r="C68" i="6"/>
  <c r="C45" i="6"/>
  <c r="C24" i="6"/>
  <c r="C91" i="5"/>
  <c r="C91" i="8"/>
  <c r="C68" i="8"/>
  <c r="C45" i="8"/>
  <c r="C91" i="9"/>
  <c r="C68" i="9"/>
  <c r="C45" i="9"/>
  <c r="C24" i="9"/>
  <c r="C68" i="5"/>
  <c r="C45" i="5"/>
  <c r="C24" i="5"/>
  <c r="C24" i="2"/>
  <c r="G6" i="42" l="1"/>
  <c r="G8" i="42"/>
  <c r="G9" i="42"/>
  <c r="G10" i="42"/>
  <c r="G11" i="42"/>
  <c r="G13" i="42"/>
  <c r="G14" i="42"/>
  <c r="G15" i="42"/>
  <c r="G16" i="42"/>
  <c r="G18" i="42"/>
  <c r="G19" i="42"/>
  <c r="G20" i="42"/>
  <c r="G21" i="42"/>
  <c r="G22" i="42"/>
  <c r="G23" i="42"/>
  <c r="G24" i="42"/>
  <c r="G25" i="42"/>
  <c r="G26" i="42"/>
  <c r="G27" i="42"/>
  <c r="G28" i="42"/>
  <c r="G29" i="42"/>
  <c r="G30" i="42"/>
  <c r="G31" i="42"/>
  <c r="G32" i="42"/>
  <c r="G33" i="42"/>
  <c r="G34" i="42"/>
  <c r="G35" i="42"/>
  <c r="G36" i="42"/>
  <c r="G37" i="42"/>
  <c r="G38" i="42"/>
  <c r="G39" i="42"/>
  <c r="G40" i="42"/>
  <c r="G41" i="42"/>
  <c r="AM50" i="32" l="1"/>
  <c r="AM29" i="32"/>
  <c r="R12" i="2"/>
  <c r="R13" i="2"/>
  <c r="R14" i="2"/>
  <c r="R8" i="8" l="1"/>
  <c r="D20" i="2" l="1"/>
  <c r="E20" i="2"/>
  <c r="F20" i="2"/>
  <c r="R8" i="1"/>
  <c r="U8" i="1"/>
  <c r="AN8" i="1"/>
  <c r="R9" i="1"/>
  <c r="U9" i="1"/>
  <c r="AJ9" i="1"/>
  <c r="AN9" i="1"/>
  <c r="R10" i="1"/>
  <c r="U10" i="1"/>
  <c r="AJ10" i="1"/>
  <c r="AN10" i="1"/>
  <c r="R11" i="1"/>
  <c r="R76" i="1" s="1"/>
  <c r="U11" i="1"/>
  <c r="AJ11" i="1"/>
  <c r="AN11" i="1"/>
  <c r="R12" i="1"/>
  <c r="R77" i="1" s="1"/>
  <c r="U12" i="1"/>
  <c r="AJ12" i="1"/>
  <c r="AN12" i="1"/>
  <c r="R13" i="1"/>
  <c r="R78" i="1" s="1"/>
  <c r="U13" i="1"/>
  <c r="AJ13" i="1"/>
  <c r="AN13" i="1"/>
  <c r="R14" i="1"/>
  <c r="R79" i="1" s="1"/>
  <c r="U14" i="1"/>
  <c r="AJ14" i="1"/>
  <c r="AN14" i="1"/>
  <c r="R15" i="1"/>
  <c r="U15" i="1"/>
  <c r="AJ15" i="1"/>
  <c r="AM15" i="1" s="1"/>
  <c r="AN15" i="1"/>
  <c r="R16" i="1"/>
  <c r="R81" i="1" s="1"/>
  <c r="U16" i="1"/>
  <c r="AJ16" i="1"/>
  <c r="AN16" i="1"/>
  <c r="R17" i="1"/>
  <c r="R82" i="1" s="1"/>
  <c r="U17" i="1"/>
  <c r="AJ17" i="1"/>
  <c r="AN17" i="1"/>
  <c r="R18" i="1"/>
  <c r="R83" i="1" s="1"/>
  <c r="U18" i="1"/>
  <c r="AJ18" i="1"/>
  <c r="AN18" i="1"/>
  <c r="R19" i="1"/>
  <c r="R84" i="1" s="1"/>
  <c r="U19" i="1"/>
  <c r="AJ19" i="1"/>
  <c r="AN19" i="1"/>
  <c r="D20" i="1"/>
  <c r="E20" i="1"/>
  <c r="F20" i="1"/>
  <c r="G20" i="1"/>
  <c r="G4" i="42" s="1"/>
  <c r="H20" i="1"/>
  <c r="I20" i="1"/>
  <c r="J20" i="1"/>
  <c r="K20" i="1"/>
  <c r="L20" i="1"/>
  <c r="M20" i="1"/>
  <c r="N20" i="1"/>
  <c r="O20" i="1"/>
  <c r="P20" i="1"/>
  <c r="Q20" i="1"/>
  <c r="S20" i="1"/>
  <c r="T20" i="1"/>
  <c r="V20" i="1"/>
  <c r="W20" i="1"/>
  <c r="X20" i="1"/>
  <c r="Y20" i="1"/>
  <c r="Z20" i="1"/>
  <c r="AA20" i="1"/>
  <c r="AB20" i="1"/>
  <c r="AC20" i="1"/>
  <c r="AD20" i="1"/>
  <c r="AE20" i="1"/>
  <c r="AF20" i="1"/>
  <c r="AG20" i="1"/>
  <c r="AH20" i="1"/>
  <c r="AI20" i="1"/>
  <c r="AK20" i="1"/>
  <c r="AL20" i="1"/>
  <c r="AN29" i="1"/>
  <c r="AN30" i="1"/>
  <c r="AN31" i="1"/>
  <c r="AN32" i="1"/>
  <c r="AN33" i="1"/>
  <c r="AN34" i="1"/>
  <c r="AN35" i="1"/>
  <c r="AN36" i="1"/>
  <c r="AN37" i="1"/>
  <c r="AN38" i="1"/>
  <c r="AN39" i="1"/>
  <c r="AN40" i="1"/>
  <c r="D41" i="1"/>
  <c r="G41" i="1"/>
  <c r="H41" i="1"/>
  <c r="I41" i="1"/>
  <c r="J41" i="1"/>
  <c r="N41" i="1"/>
  <c r="P41" i="1"/>
  <c r="Q41" i="1"/>
  <c r="R41" i="1"/>
  <c r="Y41" i="1"/>
  <c r="Z41" i="1"/>
  <c r="AA41" i="1"/>
  <c r="AB41" i="1"/>
  <c r="AC41" i="1"/>
  <c r="AD41" i="1"/>
  <c r="AG41" i="1"/>
  <c r="AH41" i="1"/>
  <c r="AI41" i="1"/>
  <c r="AK41" i="1"/>
  <c r="AL41" i="1"/>
  <c r="C45" i="1"/>
  <c r="AN50" i="1"/>
  <c r="AM50" i="1" s="1"/>
  <c r="AJ51" i="1"/>
  <c r="AM51" i="1" s="1"/>
  <c r="AN51" i="1"/>
  <c r="AJ52" i="1"/>
  <c r="AN52" i="1"/>
  <c r="AJ53" i="1"/>
  <c r="AN53" i="1"/>
  <c r="AJ54" i="1"/>
  <c r="AN54" i="1"/>
  <c r="AJ55" i="1"/>
  <c r="AN55" i="1"/>
  <c r="AJ56" i="1"/>
  <c r="AN56" i="1"/>
  <c r="AJ57" i="1"/>
  <c r="AN57" i="1"/>
  <c r="AJ58" i="1"/>
  <c r="AN58" i="1"/>
  <c r="AJ59" i="1"/>
  <c r="AM59" i="1" s="1"/>
  <c r="AN59" i="1"/>
  <c r="AJ60" i="1"/>
  <c r="AN60" i="1"/>
  <c r="AJ61" i="1"/>
  <c r="AN61" i="1"/>
  <c r="D62" i="1"/>
  <c r="E62" i="1"/>
  <c r="F62" i="1"/>
  <c r="G62" i="1"/>
  <c r="H62" i="1"/>
  <c r="I62" i="1"/>
  <c r="J62" i="1"/>
  <c r="K62" i="1"/>
  <c r="L62" i="1"/>
  <c r="M62" i="1"/>
  <c r="N62" i="1"/>
  <c r="O62" i="1"/>
  <c r="P62" i="1"/>
  <c r="Q62" i="1"/>
  <c r="R62" i="1"/>
  <c r="S62" i="1"/>
  <c r="T62" i="1"/>
  <c r="U62" i="1"/>
  <c r="V62" i="1"/>
  <c r="W62" i="1"/>
  <c r="X62" i="1"/>
  <c r="Y62" i="1"/>
  <c r="Z62" i="1"/>
  <c r="AA62" i="1"/>
  <c r="AB62" i="1"/>
  <c r="AC62" i="1"/>
  <c r="AD62" i="1"/>
  <c r="AE62" i="1"/>
  <c r="AF62" i="1"/>
  <c r="AG62" i="1"/>
  <c r="AH62" i="1"/>
  <c r="AI62" i="1"/>
  <c r="AK62" i="1"/>
  <c r="AL62" i="1"/>
  <c r="C68" i="1"/>
  <c r="E73" i="1"/>
  <c r="G73" i="1"/>
  <c r="H73" i="1"/>
  <c r="I73" i="1"/>
  <c r="J73" i="1"/>
  <c r="N73" i="1"/>
  <c r="P73" i="1"/>
  <c r="Q73" i="1"/>
  <c r="Y73" i="1"/>
  <c r="Z73" i="1"/>
  <c r="AA73" i="1"/>
  <c r="AB73" i="1"/>
  <c r="AC73" i="1"/>
  <c r="AD73" i="1"/>
  <c r="AG73" i="1"/>
  <c r="AG96" i="1" s="1"/>
  <c r="AH73" i="1"/>
  <c r="AI73" i="1"/>
  <c r="AI96" i="1" s="1"/>
  <c r="AK73" i="1"/>
  <c r="AK96" i="1" s="1"/>
  <c r="AL73" i="1"/>
  <c r="AL96" i="1" s="1"/>
  <c r="D74" i="1"/>
  <c r="D97" i="1" s="1"/>
  <c r="G74" i="1"/>
  <c r="G97" i="1" s="1"/>
  <c r="H74" i="1"/>
  <c r="H97" i="1" s="1"/>
  <c r="I74" i="1"/>
  <c r="I97" i="1" s="1"/>
  <c r="J74" i="1"/>
  <c r="J97" i="1" s="1"/>
  <c r="N74" i="1"/>
  <c r="N97" i="1" s="1"/>
  <c r="P74" i="1"/>
  <c r="P97" i="1" s="1"/>
  <c r="Q74" i="1"/>
  <c r="Q97" i="1" s="1"/>
  <c r="Y74" i="1"/>
  <c r="Y97" i="1" s="1"/>
  <c r="Z74" i="1"/>
  <c r="Z97" i="1" s="1"/>
  <c r="AA74" i="1"/>
  <c r="AA97" i="1" s="1"/>
  <c r="AB74" i="1"/>
  <c r="AB97" i="1" s="1"/>
  <c r="AC74" i="1"/>
  <c r="AC97" i="1" s="1"/>
  <c r="AD74" i="1"/>
  <c r="AD97" i="1" s="1"/>
  <c r="AG74" i="1"/>
  <c r="AH74" i="1"/>
  <c r="AH97" i="1" s="1"/>
  <c r="AI74" i="1"/>
  <c r="AK74" i="1"/>
  <c r="AL74" i="1"/>
  <c r="D75" i="1"/>
  <c r="D98" i="1" s="1"/>
  <c r="G75" i="1"/>
  <c r="H75" i="1"/>
  <c r="H98" i="1" s="1"/>
  <c r="I75" i="1"/>
  <c r="I98" i="1" s="1"/>
  <c r="J75" i="1"/>
  <c r="J98" i="1" s="1"/>
  <c r="N75" i="1"/>
  <c r="P75" i="1"/>
  <c r="P98" i="1" s="1"/>
  <c r="Q75" i="1"/>
  <c r="Q98" i="1" s="1"/>
  <c r="R75" i="1"/>
  <c r="Y75" i="1"/>
  <c r="Y98" i="1" s="1"/>
  <c r="Z75" i="1"/>
  <c r="Z98" i="1" s="1"/>
  <c r="AA75" i="1"/>
  <c r="AB75" i="1"/>
  <c r="AB98" i="1" s="1"/>
  <c r="AC75" i="1"/>
  <c r="AC98" i="1" s="1"/>
  <c r="AD75" i="1"/>
  <c r="AD98" i="1" s="1"/>
  <c r="AG75" i="1"/>
  <c r="AG98" i="1" s="1"/>
  <c r="AH75" i="1"/>
  <c r="AH98" i="1" s="1"/>
  <c r="AI75" i="1"/>
  <c r="AI98" i="1" s="1"/>
  <c r="AK75" i="1"/>
  <c r="AL75" i="1"/>
  <c r="D76" i="1"/>
  <c r="D99" i="1" s="1"/>
  <c r="G76" i="1"/>
  <c r="G99" i="1" s="1"/>
  <c r="H76" i="1"/>
  <c r="I76" i="1"/>
  <c r="I99" i="1" s="1"/>
  <c r="J76" i="1"/>
  <c r="J99" i="1" s="1"/>
  <c r="N76" i="1"/>
  <c r="N99" i="1" s="1"/>
  <c r="P76" i="1"/>
  <c r="Q76" i="1"/>
  <c r="Q99" i="1" s="1"/>
  <c r="Y76" i="1"/>
  <c r="Y99" i="1" s="1"/>
  <c r="Z76" i="1"/>
  <c r="Z99" i="1" s="1"/>
  <c r="AA76" i="1"/>
  <c r="AA99" i="1" s="1"/>
  <c r="AB76" i="1"/>
  <c r="AB99" i="1" s="1"/>
  <c r="AC76" i="1"/>
  <c r="AC99" i="1" s="1"/>
  <c r="AD76" i="1"/>
  <c r="AG76" i="1"/>
  <c r="AG99" i="1" s="1"/>
  <c r="AH76" i="1"/>
  <c r="AH99" i="1" s="1"/>
  <c r="AI76" i="1"/>
  <c r="AK76" i="1"/>
  <c r="AL76" i="1"/>
  <c r="AL99" i="1" s="1"/>
  <c r="D77" i="1"/>
  <c r="D100" i="1" s="1"/>
  <c r="G77" i="1"/>
  <c r="G100" i="1" s="1"/>
  <c r="H77" i="1"/>
  <c r="H100" i="1" s="1"/>
  <c r="I77" i="1"/>
  <c r="I100" i="1" s="1"/>
  <c r="J77" i="1"/>
  <c r="J100" i="1" s="1"/>
  <c r="N77" i="1"/>
  <c r="N100" i="1" s="1"/>
  <c r="P77" i="1"/>
  <c r="P100" i="1" s="1"/>
  <c r="Q77" i="1"/>
  <c r="Q100" i="1" s="1"/>
  <c r="Y77" i="1"/>
  <c r="Y100" i="1" s="1"/>
  <c r="Z77" i="1"/>
  <c r="Z100" i="1" s="1"/>
  <c r="AA77" i="1"/>
  <c r="AA100" i="1" s="1"/>
  <c r="AB77" i="1"/>
  <c r="AB100" i="1" s="1"/>
  <c r="AC77" i="1"/>
  <c r="AD77" i="1"/>
  <c r="AD100" i="1" s="1"/>
  <c r="AG77" i="1"/>
  <c r="AH77" i="1"/>
  <c r="AH100" i="1" s="1"/>
  <c r="AI77" i="1"/>
  <c r="AI100" i="1" s="1"/>
  <c r="AK77" i="1"/>
  <c r="AK100" i="1" s="1"/>
  <c r="AL77" i="1"/>
  <c r="D78" i="1"/>
  <c r="D101" i="1" s="1"/>
  <c r="G78" i="1"/>
  <c r="G101" i="1" s="1"/>
  <c r="H78" i="1"/>
  <c r="H101" i="1" s="1"/>
  <c r="I78" i="1"/>
  <c r="I101" i="1" s="1"/>
  <c r="J78" i="1"/>
  <c r="J101" i="1" s="1"/>
  <c r="N78" i="1"/>
  <c r="N101" i="1" s="1"/>
  <c r="P78" i="1"/>
  <c r="P101" i="1" s="1"/>
  <c r="Q78" i="1"/>
  <c r="Q101" i="1" s="1"/>
  <c r="Y78" i="1"/>
  <c r="Y101" i="1" s="1"/>
  <c r="Z78" i="1"/>
  <c r="Z101" i="1" s="1"/>
  <c r="AA78" i="1"/>
  <c r="AA101" i="1" s="1"/>
  <c r="AB78" i="1"/>
  <c r="AB101" i="1" s="1"/>
  <c r="AC78" i="1"/>
  <c r="AC101" i="1" s="1"/>
  <c r="AD78" i="1"/>
  <c r="AD101" i="1" s="1"/>
  <c r="AG78" i="1"/>
  <c r="AG101" i="1" s="1"/>
  <c r="AH78" i="1"/>
  <c r="AI78" i="1"/>
  <c r="AI101" i="1" s="1"/>
  <c r="AK78" i="1"/>
  <c r="AL78" i="1"/>
  <c r="AL101" i="1" s="1"/>
  <c r="D79" i="1"/>
  <c r="D102" i="1" s="1"/>
  <c r="G79" i="1"/>
  <c r="G102" i="1" s="1"/>
  <c r="H79" i="1"/>
  <c r="H102" i="1" s="1"/>
  <c r="I79" i="1"/>
  <c r="I102" i="1" s="1"/>
  <c r="J79" i="1"/>
  <c r="J102" i="1" s="1"/>
  <c r="N79" i="1"/>
  <c r="N102" i="1" s="1"/>
  <c r="P79" i="1"/>
  <c r="P102" i="1" s="1"/>
  <c r="Q79" i="1"/>
  <c r="Q102" i="1" s="1"/>
  <c r="Y79" i="1"/>
  <c r="Y102" i="1" s="1"/>
  <c r="Z79" i="1"/>
  <c r="Z102" i="1" s="1"/>
  <c r="AA79" i="1"/>
  <c r="AA102" i="1" s="1"/>
  <c r="AB79" i="1"/>
  <c r="AB102" i="1" s="1"/>
  <c r="AC79" i="1"/>
  <c r="AC102" i="1" s="1"/>
  <c r="AD79" i="1"/>
  <c r="AD102" i="1" s="1"/>
  <c r="AG79" i="1"/>
  <c r="AH79" i="1"/>
  <c r="AH102" i="1" s="1"/>
  <c r="AI79" i="1"/>
  <c r="AK79" i="1"/>
  <c r="AK102" i="1" s="1"/>
  <c r="AL79" i="1"/>
  <c r="D80" i="1"/>
  <c r="D103" i="1" s="1"/>
  <c r="G80" i="1"/>
  <c r="G103" i="1" s="1"/>
  <c r="H80" i="1"/>
  <c r="H103" i="1" s="1"/>
  <c r="I80" i="1"/>
  <c r="I103" i="1" s="1"/>
  <c r="J80" i="1"/>
  <c r="J103" i="1" s="1"/>
  <c r="N80" i="1"/>
  <c r="N103" i="1" s="1"/>
  <c r="P80" i="1"/>
  <c r="P103" i="1" s="1"/>
  <c r="Q80" i="1"/>
  <c r="Q103" i="1" s="1"/>
  <c r="R80" i="1"/>
  <c r="Y80" i="1"/>
  <c r="Y103" i="1" s="1"/>
  <c r="Z80" i="1"/>
  <c r="Z103" i="1" s="1"/>
  <c r="AA80" i="1"/>
  <c r="AA103" i="1" s="1"/>
  <c r="AB80" i="1"/>
  <c r="AB103" i="1" s="1"/>
  <c r="AC80" i="1"/>
  <c r="AC103" i="1" s="1"/>
  <c r="AD80" i="1"/>
  <c r="AD103" i="1" s="1"/>
  <c r="AG80" i="1"/>
  <c r="AH80" i="1"/>
  <c r="AI80" i="1"/>
  <c r="AK80" i="1"/>
  <c r="AL80" i="1"/>
  <c r="D81" i="1"/>
  <c r="D104" i="1" s="1"/>
  <c r="G81" i="1"/>
  <c r="G104" i="1" s="1"/>
  <c r="H81" i="1"/>
  <c r="H104" i="1" s="1"/>
  <c r="I81" i="1"/>
  <c r="I104" i="1" s="1"/>
  <c r="J81" i="1"/>
  <c r="N81" i="1"/>
  <c r="N104" i="1" s="1"/>
  <c r="P81" i="1"/>
  <c r="P104" i="1" s="1"/>
  <c r="Q81" i="1"/>
  <c r="Q104" i="1" s="1"/>
  <c r="Y81" i="1"/>
  <c r="Y104" i="1" s="1"/>
  <c r="Z81" i="1"/>
  <c r="Z104" i="1" s="1"/>
  <c r="AA81" i="1"/>
  <c r="AA104" i="1" s="1"/>
  <c r="AB81" i="1"/>
  <c r="AB104" i="1" s="1"/>
  <c r="AC81" i="1"/>
  <c r="AC104" i="1" s="1"/>
  <c r="AD81" i="1"/>
  <c r="AD104" i="1" s="1"/>
  <c r="AG81" i="1"/>
  <c r="AG104" i="1" s="1"/>
  <c r="AH81" i="1"/>
  <c r="AH104" i="1" s="1"/>
  <c r="AI81" i="1"/>
  <c r="AI104" i="1" s="1"/>
  <c r="AK81" i="1"/>
  <c r="AK104" i="1" s="1"/>
  <c r="AL81" i="1"/>
  <c r="D82" i="1"/>
  <c r="D105" i="1" s="1"/>
  <c r="G82" i="1"/>
  <c r="G105" i="1" s="1"/>
  <c r="H82" i="1"/>
  <c r="H105" i="1" s="1"/>
  <c r="I82" i="1"/>
  <c r="I105" i="1" s="1"/>
  <c r="J82" i="1"/>
  <c r="J105" i="1" s="1"/>
  <c r="N82" i="1"/>
  <c r="N105" i="1" s="1"/>
  <c r="P82" i="1"/>
  <c r="P105" i="1" s="1"/>
  <c r="Q82" i="1"/>
  <c r="Q105" i="1" s="1"/>
  <c r="Y82" i="1"/>
  <c r="Y105" i="1" s="1"/>
  <c r="Z82" i="1"/>
  <c r="Z105" i="1" s="1"/>
  <c r="AA82" i="1"/>
  <c r="AA105" i="1" s="1"/>
  <c r="AB82" i="1"/>
  <c r="AB105" i="1" s="1"/>
  <c r="AC82" i="1"/>
  <c r="AC105" i="1" s="1"/>
  <c r="AD82" i="1"/>
  <c r="AD105" i="1" s="1"/>
  <c r="AG82" i="1"/>
  <c r="AG105" i="1" s="1"/>
  <c r="AH82" i="1"/>
  <c r="AH105" i="1" s="1"/>
  <c r="AI82" i="1"/>
  <c r="AI105" i="1" s="1"/>
  <c r="AK82" i="1"/>
  <c r="AL82" i="1"/>
  <c r="D83" i="1"/>
  <c r="D106" i="1" s="1"/>
  <c r="G83" i="1"/>
  <c r="H83" i="1"/>
  <c r="H106" i="1" s="1"/>
  <c r="I83" i="1"/>
  <c r="J83" i="1"/>
  <c r="J106" i="1" s="1"/>
  <c r="N83" i="1"/>
  <c r="N106" i="1" s="1"/>
  <c r="P83" i="1"/>
  <c r="P106" i="1" s="1"/>
  <c r="Q83" i="1"/>
  <c r="Y83" i="1"/>
  <c r="Y106" i="1" s="1"/>
  <c r="Z83" i="1"/>
  <c r="Z106" i="1" s="1"/>
  <c r="AA83" i="1"/>
  <c r="AA106" i="1" s="1"/>
  <c r="AB83" i="1"/>
  <c r="AB106" i="1" s="1"/>
  <c r="AC83" i="1"/>
  <c r="AC106" i="1" s="1"/>
  <c r="AD83" i="1"/>
  <c r="AD106" i="1" s="1"/>
  <c r="AG83" i="1"/>
  <c r="AG106" i="1" s="1"/>
  <c r="AH83" i="1"/>
  <c r="AH106" i="1" s="1"/>
  <c r="AI83" i="1"/>
  <c r="AI106" i="1" s="1"/>
  <c r="AK83" i="1"/>
  <c r="AK106" i="1" s="1"/>
  <c r="AL83" i="1"/>
  <c r="D84" i="1"/>
  <c r="D107" i="1" s="1"/>
  <c r="G84" i="1"/>
  <c r="G107" i="1" s="1"/>
  <c r="H84" i="1"/>
  <c r="H107" i="1" s="1"/>
  <c r="I84" i="1"/>
  <c r="I107" i="1" s="1"/>
  <c r="J84" i="1"/>
  <c r="J107" i="1" s="1"/>
  <c r="N84" i="1"/>
  <c r="N107" i="1" s="1"/>
  <c r="P84" i="1"/>
  <c r="P107" i="1" s="1"/>
  <c r="Q84" i="1"/>
  <c r="Q107" i="1" s="1"/>
  <c r="Y84" i="1"/>
  <c r="Y107" i="1" s="1"/>
  <c r="Z84" i="1"/>
  <c r="Z107" i="1" s="1"/>
  <c r="AA84" i="1"/>
  <c r="AA107" i="1" s="1"/>
  <c r="AB84" i="1"/>
  <c r="AB107" i="1" s="1"/>
  <c r="AC84" i="1"/>
  <c r="AC107" i="1" s="1"/>
  <c r="AD84" i="1"/>
  <c r="AD107" i="1" s="1"/>
  <c r="AG84" i="1"/>
  <c r="AH84" i="1"/>
  <c r="AI84" i="1"/>
  <c r="AK84" i="1"/>
  <c r="AL84" i="1"/>
  <c r="C91" i="1"/>
  <c r="J96" i="1"/>
  <c r="P96" i="1"/>
  <c r="Z96" i="1"/>
  <c r="AD96" i="1"/>
  <c r="AH96" i="1"/>
  <c r="AG97" i="1"/>
  <c r="AI97" i="1"/>
  <c r="AL97" i="1"/>
  <c r="G98" i="1"/>
  <c r="AA98" i="1"/>
  <c r="AK98" i="1"/>
  <c r="H99" i="1"/>
  <c r="P99" i="1"/>
  <c r="AD99" i="1"/>
  <c r="AI99" i="1"/>
  <c r="AC100" i="1"/>
  <c r="AG100" i="1"/>
  <c r="AL100" i="1"/>
  <c r="AH101" i="1"/>
  <c r="AG102" i="1"/>
  <c r="AI102" i="1"/>
  <c r="AG103" i="1"/>
  <c r="AH103" i="1"/>
  <c r="AI103" i="1"/>
  <c r="AK103" i="1"/>
  <c r="AL103" i="1"/>
  <c r="J104" i="1"/>
  <c r="AL105" i="1"/>
  <c r="G106" i="1"/>
  <c r="I106" i="1"/>
  <c r="Q106" i="1"/>
  <c r="AD85" i="1" l="1"/>
  <c r="Z85" i="1"/>
  <c r="P85" i="1"/>
  <c r="J85" i="1"/>
  <c r="AC96" i="1"/>
  <c r="AC85" i="1"/>
  <c r="AA96" i="1"/>
  <c r="AA85" i="1"/>
  <c r="Y96" i="1"/>
  <c r="Y85" i="1"/>
  <c r="AB96" i="1"/>
  <c r="AB85" i="1"/>
  <c r="Q96" i="1"/>
  <c r="Q85" i="1"/>
  <c r="I96" i="1"/>
  <c r="I85" i="1"/>
  <c r="G96" i="1"/>
  <c r="G85" i="1"/>
  <c r="N96" i="1"/>
  <c r="N85" i="1"/>
  <c r="H96" i="1"/>
  <c r="H85" i="1"/>
  <c r="D96" i="1"/>
  <c r="D85" i="1"/>
  <c r="E96" i="1"/>
  <c r="R103" i="1"/>
  <c r="AN75" i="1"/>
  <c r="AM55" i="1"/>
  <c r="R100" i="1"/>
  <c r="R20" i="1"/>
  <c r="R99" i="1"/>
  <c r="R106" i="1"/>
  <c r="AN82" i="1"/>
  <c r="R105" i="1"/>
  <c r="R74" i="1"/>
  <c r="AM57" i="1"/>
  <c r="AN20" i="1"/>
  <c r="AM19" i="1"/>
  <c r="AM17" i="1"/>
  <c r="AM16" i="1"/>
  <c r="AJ62" i="1"/>
  <c r="R102" i="1"/>
  <c r="R101" i="1"/>
  <c r="AN76" i="1"/>
  <c r="AK99" i="1"/>
  <c r="AN99" i="1" s="1"/>
  <c r="AM61" i="1"/>
  <c r="AM53" i="1"/>
  <c r="R73" i="1"/>
  <c r="AJ8" i="1"/>
  <c r="AM8" i="1" s="1"/>
  <c r="AN103" i="1"/>
  <c r="R97" i="1"/>
  <c r="R96" i="1"/>
  <c r="AN80" i="1"/>
  <c r="AN78" i="1"/>
  <c r="R98" i="1"/>
  <c r="AN62" i="1"/>
  <c r="AM58" i="1"/>
  <c r="AM54" i="1"/>
  <c r="AN41" i="1"/>
  <c r="AM13" i="1"/>
  <c r="AM12" i="1"/>
  <c r="AN83" i="1"/>
  <c r="AN81" i="1"/>
  <c r="AN79" i="1"/>
  <c r="AN100" i="1"/>
  <c r="AN77" i="1"/>
  <c r="AM11" i="1"/>
  <c r="AM9" i="1"/>
  <c r="AN96" i="1"/>
  <c r="AN73" i="1"/>
  <c r="N98" i="1"/>
  <c r="R104" i="1"/>
  <c r="AN74" i="1"/>
  <c r="AM62" i="1"/>
  <c r="AL106" i="1"/>
  <c r="AN106" i="1" s="1"/>
  <c r="AK105" i="1"/>
  <c r="AN105" i="1" s="1"/>
  <c r="AL104" i="1"/>
  <c r="AN104" i="1" s="1"/>
  <c r="AL102" i="1"/>
  <c r="AN102" i="1" s="1"/>
  <c r="AK101" i="1"/>
  <c r="AN101" i="1" s="1"/>
  <c r="AL98" i="1"/>
  <c r="AN98" i="1" s="1"/>
  <c r="AK97" i="1"/>
  <c r="AM60" i="1"/>
  <c r="AM56" i="1"/>
  <c r="AM52" i="1"/>
  <c r="AM18" i="1"/>
  <c r="AM14" i="1"/>
  <c r="AM10" i="1"/>
  <c r="U20" i="1"/>
  <c r="S20" i="9"/>
  <c r="N20" i="9"/>
  <c r="R85" i="1" l="1"/>
  <c r="AJ20" i="1"/>
  <c r="AN97" i="1"/>
  <c r="AM20" i="1" l="1"/>
  <c r="AJ4" i="42"/>
  <c r="Y41" i="49" l="1"/>
  <c r="Z41" i="49"/>
  <c r="Y42" i="49"/>
  <c r="Z42" i="49"/>
  <c r="W6" i="43"/>
  <c r="U40" i="3" l="1"/>
  <c r="U30" i="3"/>
  <c r="U31" i="3"/>
  <c r="U32" i="3"/>
  <c r="U33" i="3"/>
  <c r="U34" i="3"/>
  <c r="U35" i="3"/>
  <c r="U36" i="3"/>
  <c r="U37" i="3"/>
  <c r="U38" i="3"/>
  <c r="U39" i="3"/>
  <c r="U29" i="3"/>
  <c r="AN50" i="6"/>
  <c r="AM50" i="6" s="1"/>
  <c r="AN29" i="6"/>
  <c r="AN29" i="4"/>
  <c r="AM50" i="38" l="1"/>
  <c r="AN50" i="38"/>
  <c r="AN29" i="38"/>
  <c r="AN50" i="37"/>
  <c r="AM50" i="37" s="1"/>
  <c r="AN29" i="37"/>
  <c r="AJ50" i="36"/>
  <c r="AN50" i="36"/>
  <c r="AN50" i="35"/>
  <c r="AN29" i="35"/>
  <c r="AN50" i="34"/>
  <c r="AN50" i="33"/>
  <c r="AM50" i="33" s="1"/>
  <c r="AN29" i="33"/>
  <c r="AM50" i="30"/>
  <c r="AN50" i="30"/>
  <c r="AN50" i="29" l="1"/>
  <c r="AM50" i="29" s="1"/>
  <c r="AN29" i="29"/>
  <c r="AN29" i="28"/>
  <c r="AN50" i="26"/>
  <c r="AM50" i="26" s="1"/>
  <c r="AN29" i="26"/>
  <c r="AN50" i="25"/>
  <c r="AN29" i="25"/>
  <c r="AN50" i="24"/>
  <c r="AM50" i="24" s="1"/>
  <c r="AN29" i="24"/>
  <c r="AJ50" i="23"/>
  <c r="AN50" i="23"/>
  <c r="AN29" i="23"/>
  <c r="AN50" i="22"/>
  <c r="AN29" i="22"/>
  <c r="AN50" i="21"/>
  <c r="AN29" i="21"/>
  <c r="AM50" i="20"/>
  <c r="AN50" i="20"/>
  <c r="AN29" i="20"/>
  <c r="AN50" i="19"/>
  <c r="AM50" i="19" s="1"/>
  <c r="AN29" i="19"/>
  <c r="AN50" i="18"/>
  <c r="AM50" i="18" s="1"/>
  <c r="AN29" i="18"/>
  <c r="AN29" i="17"/>
  <c r="AN30" i="17"/>
  <c r="AN31" i="17"/>
  <c r="AN29" i="16"/>
  <c r="AM50" i="16"/>
  <c r="AN50" i="16"/>
  <c r="AJ50" i="15"/>
  <c r="AN50" i="15"/>
  <c r="AN51" i="15"/>
  <c r="AN52" i="15"/>
  <c r="AN29" i="15"/>
  <c r="AN30" i="15"/>
  <c r="AN31" i="15"/>
  <c r="AN32" i="15"/>
  <c r="AN33" i="15"/>
  <c r="AN34" i="15"/>
  <c r="AN35" i="15"/>
  <c r="AN36" i="15"/>
  <c r="AN37" i="15"/>
  <c r="AN38" i="15"/>
  <c r="AN39" i="15"/>
  <c r="AM50" i="14"/>
  <c r="AN50" i="14"/>
  <c r="AN51" i="14"/>
  <c r="AN29" i="14"/>
  <c r="AJ50" i="13"/>
  <c r="AN50" i="13"/>
  <c r="AN29" i="13"/>
  <c r="AJ50" i="11"/>
  <c r="AM50" i="11" s="1"/>
  <c r="AN50" i="11"/>
  <c r="AN29" i="11"/>
  <c r="AM50" i="10"/>
  <c r="AN50" i="10"/>
  <c r="AN29" i="10"/>
  <c r="AK73" i="9"/>
  <c r="AJ50" i="9"/>
  <c r="AN50" i="9"/>
  <c r="AN29" i="9"/>
  <c r="AN30" i="9"/>
  <c r="AN50" i="8"/>
  <c r="AM50" i="8" s="1"/>
  <c r="AN29" i="8"/>
  <c r="AM50" i="7"/>
  <c r="AN50" i="7"/>
  <c r="AN29" i="7"/>
  <c r="AN29" i="2"/>
  <c r="AI41" i="49"/>
  <c r="AI42" i="49" s="1"/>
  <c r="AH41" i="49"/>
  <c r="AH42" i="49" s="1"/>
  <c r="AG41" i="49"/>
  <c r="AG42" i="49" s="1"/>
  <c r="AD41" i="49"/>
  <c r="AD42" i="49" s="1"/>
  <c r="AA41" i="49"/>
  <c r="AA42" i="49" s="1"/>
  <c r="Q41" i="49"/>
  <c r="Q42" i="49" s="1"/>
  <c r="P41" i="49"/>
  <c r="P42" i="49" s="1"/>
  <c r="N41" i="49"/>
  <c r="N42" i="49" s="1"/>
  <c r="J41" i="49"/>
  <c r="J42" i="49" s="1"/>
  <c r="I41" i="49"/>
  <c r="I42" i="49" s="1"/>
  <c r="H41" i="49"/>
  <c r="H42" i="49" s="1"/>
  <c r="G41" i="49"/>
  <c r="G42" i="49" s="1"/>
  <c r="D41" i="49"/>
  <c r="R41" i="49"/>
  <c r="R42" i="49" s="1"/>
  <c r="AC41" i="49"/>
  <c r="AC42" i="49" s="1"/>
  <c r="N51" i="48"/>
  <c r="N50" i="48"/>
  <c r="N49" i="48"/>
  <c r="T23" i="49" l="1"/>
  <c r="T29" i="21" s="1"/>
  <c r="T30" i="21" s="1"/>
  <c r="T31" i="21" s="1"/>
  <c r="T32" i="21" s="1"/>
  <c r="T33" i="21" s="1"/>
  <c r="T34" i="21" s="1"/>
  <c r="T35" i="21" s="1"/>
  <c r="T36" i="21" s="1"/>
  <c r="T37" i="21" s="1"/>
  <c r="T38" i="21" s="1"/>
  <c r="T39" i="21" s="1"/>
  <c r="T40" i="21" s="1"/>
  <c r="K15" i="49"/>
  <c r="K29" i="13" s="1"/>
  <c r="K30" i="13" s="1"/>
  <c r="K31" i="13" s="1"/>
  <c r="K32" i="13" s="1"/>
  <c r="K33" i="13" s="1"/>
  <c r="K34" i="13" s="1"/>
  <c r="K35" i="13" s="1"/>
  <c r="K36" i="13" s="1"/>
  <c r="K37" i="13" s="1"/>
  <c r="K38" i="13" s="1"/>
  <c r="K39" i="13" s="1"/>
  <c r="K40" i="13" s="1"/>
  <c r="L29" i="49"/>
  <c r="L29" i="27" s="1"/>
  <c r="L30" i="27" s="1"/>
  <c r="L31" i="27" s="1"/>
  <c r="L32" i="27" s="1"/>
  <c r="L33" i="27" s="1"/>
  <c r="L34" i="27" s="1"/>
  <c r="L35" i="27" s="1"/>
  <c r="L36" i="27" s="1"/>
  <c r="L37" i="27" s="1"/>
  <c r="L38" i="27" s="1"/>
  <c r="L39" i="27" s="1"/>
  <c r="L40" i="27" s="1"/>
  <c r="O21" i="49"/>
  <c r="O29" i="19" s="1"/>
  <c r="O30" i="19" s="1"/>
  <c r="O31" i="19" s="1"/>
  <c r="O32" i="19" s="1"/>
  <c r="O33" i="19" s="1"/>
  <c r="O34" i="19" s="1"/>
  <c r="O35" i="19" s="1"/>
  <c r="O36" i="19" s="1"/>
  <c r="O37" i="19" s="1"/>
  <c r="O38" i="19" s="1"/>
  <c r="O39" i="19" s="1"/>
  <c r="O40" i="19" s="1"/>
  <c r="X37" i="49"/>
  <c r="X29" i="35" s="1"/>
  <c r="X30" i="35" s="1"/>
  <c r="X31" i="35" s="1"/>
  <c r="X32" i="35" s="1"/>
  <c r="X33" i="35" s="1"/>
  <c r="X34" i="35" s="1"/>
  <c r="X35" i="35" s="1"/>
  <c r="X36" i="35" s="1"/>
  <c r="X37" i="35" s="1"/>
  <c r="X38" i="35" s="1"/>
  <c r="X39" i="35" s="1"/>
  <c r="X40" i="35" s="1"/>
  <c r="X35" i="49"/>
  <c r="X29" i="33" s="1"/>
  <c r="X30" i="33" s="1"/>
  <c r="X31" i="33" s="1"/>
  <c r="X32" i="33" s="1"/>
  <c r="X33" i="33" s="1"/>
  <c r="X34" i="33" s="1"/>
  <c r="X35" i="33" s="1"/>
  <c r="X36" i="33" s="1"/>
  <c r="X37" i="33" s="1"/>
  <c r="X38" i="33" s="1"/>
  <c r="X39" i="33" s="1"/>
  <c r="X40" i="33" s="1"/>
  <c r="S13" i="49"/>
  <c r="S29" i="11" s="1"/>
  <c r="S30" i="11" s="1"/>
  <c r="AM50" i="15"/>
  <c r="M14" i="49"/>
  <c r="M29" i="12" s="1"/>
  <c r="M30" i="12" s="1"/>
  <c r="M31" i="12" s="1"/>
  <c r="M32" i="12" s="1"/>
  <c r="M33" i="12" s="1"/>
  <c r="M34" i="12" s="1"/>
  <c r="M35" i="12" s="1"/>
  <c r="M36" i="12" s="1"/>
  <c r="M37" i="12" s="1"/>
  <c r="M38" i="12" s="1"/>
  <c r="M39" i="12" s="1"/>
  <c r="M40" i="12" s="1"/>
  <c r="E20" i="49"/>
  <c r="E29" i="18" s="1"/>
  <c r="E30" i="18" s="1"/>
  <c r="E31" i="18" s="1"/>
  <c r="E32" i="18" s="1"/>
  <c r="E33" i="18" s="1"/>
  <c r="E34" i="18" s="1"/>
  <c r="E35" i="18" s="1"/>
  <c r="E36" i="18" s="1"/>
  <c r="E37" i="18" s="1"/>
  <c r="E38" i="18" s="1"/>
  <c r="E39" i="18" s="1"/>
  <c r="E40" i="18" s="1"/>
  <c r="E28" i="49"/>
  <c r="E29" i="26" s="1"/>
  <c r="E30" i="26" s="1"/>
  <c r="E31" i="26" s="1"/>
  <c r="E32" i="26" s="1"/>
  <c r="E33" i="26" s="1"/>
  <c r="E34" i="26" s="1"/>
  <c r="E35" i="26" s="1"/>
  <c r="E36" i="26" s="1"/>
  <c r="E37" i="26" s="1"/>
  <c r="E38" i="26" s="1"/>
  <c r="E39" i="26" s="1"/>
  <c r="E40" i="26" s="1"/>
  <c r="F32" i="49"/>
  <c r="F29" i="30" s="1"/>
  <c r="F30" i="30" s="1"/>
  <c r="F31" i="30" s="1"/>
  <c r="F32" i="30" s="1"/>
  <c r="F33" i="30" s="1"/>
  <c r="F34" i="30" s="1"/>
  <c r="F35" i="30" s="1"/>
  <c r="F36" i="30" s="1"/>
  <c r="F37" i="30" s="1"/>
  <c r="F38" i="30" s="1"/>
  <c r="F39" i="30" s="1"/>
  <c r="F40" i="30" s="1"/>
  <c r="AF34" i="49"/>
  <c r="AF29" i="32" s="1"/>
  <c r="AF30" i="32" s="1"/>
  <c r="AF31" i="32" s="1"/>
  <c r="AF32" i="32" s="1"/>
  <c r="AF33" i="32" s="1"/>
  <c r="AF34" i="32" s="1"/>
  <c r="AF35" i="32" s="1"/>
  <c r="AF36" i="32" s="1"/>
  <c r="AF37" i="32" s="1"/>
  <c r="AF38" i="32" s="1"/>
  <c r="AF39" i="32" s="1"/>
  <c r="AF40" i="32" s="1"/>
  <c r="E36" i="49"/>
  <c r="E29" i="34" s="1"/>
  <c r="E30" i="34" s="1"/>
  <c r="E31" i="34" s="1"/>
  <c r="E32" i="34" s="1"/>
  <c r="E33" i="34" s="1"/>
  <c r="E34" i="34" s="1"/>
  <c r="E35" i="34" s="1"/>
  <c r="E36" i="34" s="1"/>
  <c r="E37" i="34" s="1"/>
  <c r="E38" i="34" s="1"/>
  <c r="E39" i="34" s="1"/>
  <c r="E40" i="34" s="1"/>
  <c r="K38" i="49"/>
  <c r="K29" i="36" s="1"/>
  <c r="K30" i="36" s="1"/>
  <c r="K31" i="36" s="1"/>
  <c r="K32" i="36" s="1"/>
  <c r="K33" i="36" s="1"/>
  <c r="K34" i="36" s="1"/>
  <c r="K35" i="36" s="1"/>
  <c r="K36" i="36" s="1"/>
  <c r="K37" i="36" s="1"/>
  <c r="K38" i="36" s="1"/>
  <c r="K39" i="36" s="1"/>
  <c r="K40" i="36" s="1"/>
  <c r="L40" i="49"/>
  <c r="L29" i="38" s="1"/>
  <c r="L30" i="38" s="1"/>
  <c r="L31" i="38" s="1"/>
  <c r="L32" i="38" s="1"/>
  <c r="L33" i="38" s="1"/>
  <c r="L34" i="38" s="1"/>
  <c r="L35" i="38" s="1"/>
  <c r="L36" i="38" s="1"/>
  <c r="L37" i="38" s="1"/>
  <c r="L38" i="38" s="1"/>
  <c r="L39" i="38" s="1"/>
  <c r="L40" i="38" s="1"/>
  <c r="AM50" i="9"/>
  <c r="AM50" i="13"/>
  <c r="AB41" i="49"/>
  <c r="AB42" i="49" s="1"/>
  <c r="K36" i="49"/>
  <c r="K29" i="34" s="1"/>
  <c r="K30" i="34" s="1"/>
  <c r="K31" i="34" s="1"/>
  <c r="K32" i="34" s="1"/>
  <c r="K33" i="34" s="1"/>
  <c r="K34" i="34" s="1"/>
  <c r="K35" i="34" s="1"/>
  <c r="K36" i="34" s="1"/>
  <c r="K37" i="34" s="1"/>
  <c r="K38" i="34" s="1"/>
  <c r="K39" i="34" s="1"/>
  <c r="K40" i="34" s="1"/>
  <c r="K37" i="49"/>
  <c r="K29" i="35" s="1"/>
  <c r="K30" i="35" s="1"/>
  <c r="K31" i="35" s="1"/>
  <c r="K32" i="35" s="1"/>
  <c r="K33" i="35" s="1"/>
  <c r="K34" i="35" s="1"/>
  <c r="K35" i="35" s="1"/>
  <c r="K36" i="35" s="1"/>
  <c r="K37" i="35" s="1"/>
  <c r="K38" i="35" s="1"/>
  <c r="K39" i="35" s="1"/>
  <c r="K40" i="35" s="1"/>
  <c r="V23" i="49"/>
  <c r="S31" i="11" l="1"/>
  <c r="O9" i="49"/>
  <c r="O29" i="7" s="1"/>
  <c r="O30" i="7" s="1"/>
  <c r="O31" i="7" s="1"/>
  <c r="O32" i="7" s="1"/>
  <c r="O33" i="7" s="1"/>
  <c r="O34" i="7" s="1"/>
  <c r="O35" i="7" s="1"/>
  <c r="O36" i="7" s="1"/>
  <c r="O37" i="7" s="1"/>
  <c r="O38" i="7" s="1"/>
  <c r="O39" i="7" s="1"/>
  <c r="O40" i="7" s="1"/>
  <c r="M29" i="49"/>
  <c r="M29" i="27" s="1"/>
  <c r="M30" i="27" s="1"/>
  <c r="M31" i="27" s="1"/>
  <c r="M32" i="27" s="1"/>
  <c r="M33" i="27" s="1"/>
  <c r="M34" i="27" s="1"/>
  <c r="M35" i="27" s="1"/>
  <c r="M36" i="27" s="1"/>
  <c r="M37" i="27" s="1"/>
  <c r="M38" i="27" s="1"/>
  <c r="M39" i="27" s="1"/>
  <c r="M40" i="27" s="1"/>
  <c r="F25" i="49"/>
  <c r="F29" i="23" s="1"/>
  <c r="F30" i="23" s="1"/>
  <c r="F31" i="23" s="1"/>
  <c r="F32" i="23" s="1"/>
  <c r="F33" i="23" s="1"/>
  <c r="F34" i="23" s="1"/>
  <c r="F35" i="23" s="1"/>
  <c r="F36" i="23" s="1"/>
  <c r="F37" i="23" s="1"/>
  <c r="F38" i="23" s="1"/>
  <c r="F39" i="23" s="1"/>
  <c r="F40" i="23" s="1"/>
  <c r="AE16" i="49"/>
  <c r="AE29" i="14" s="1"/>
  <c r="AE30" i="14" s="1"/>
  <c r="AE31" i="14" s="1"/>
  <c r="AE32" i="14" s="1"/>
  <c r="AE33" i="14" s="1"/>
  <c r="AE34" i="14" s="1"/>
  <c r="AE35" i="14" s="1"/>
  <c r="AE36" i="14" s="1"/>
  <c r="AE37" i="14" s="1"/>
  <c r="AE38" i="14" s="1"/>
  <c r="AE39" i="14" s="1"/>
  <c r="AE40" i="14" s="1"/>
  <c r="AE5" i="49"/>
  <c r="AF25" i="49"/>
  <c r="AF29" i="23" s="1"/>
  <c r="AF30" i="23" s="1"/>
  <c r="AF31" i="23" s="1"/>
  <c r="AF32" i="23" s="1"/>
  <c r="AF33" i="23" s="1"/>
  <c r="AF34" i="23" s="1"/>
  <c r="AF35" i="23" s="1"/>
  <c r="AF36" i="23" s="1"/>
  <c r="AF37" i="23" s="1"/>
  <c r="AF38" i="23" s="1"/>
  <c r="AF39" i="23" s="1"/>
  <c r="AF40" i="23" s="1"/>
  <c r="X23" i="49"/>
  <c r="X29" i="21" s="1"/>
  <c r="X30" i="21" s="1"/>
  <c r="X31" i="21" s="1"/>
  <c r="X32" i="21" s="1"/>
  <c r="X33" i="21" s="1"/>
  <c r="X34" i="21" s="1"/>
  <c r="X35" i="21" s="1"/>
  <c r="X36" i="21" s="1"/>
  <c r="X37" i="21" s="1"/>
  <c r="X38" i="21" s="1"/>
  <c r="X39" i="21" s="1"/>
  <c r="X40" i="21" s="1"/>
  <c r="T7" i="49"/>
  <c r="T29" i="5" s="1"/>
  <c r="T30" i="5" s="1"/>
  <c r="T31" i="5" s="1"/>
  <c r="T32" i="5" s="1"/>
  <c r="T33" i="5" s="1"/>
  <c r="T34" i="5" s="1"/>
  <c r="T35" i="5" s="1"/>
  <c r="T36" i="5" s="1"/>
  <c r="T37" i="5" s="1"/>
  <c r="T38" i="5" s="1"/>
  <c r="T39" i="5" s="1"/>
  <c r="T40" i="5" s="1"/>
  <c r="E7" i="49"/>
  <c r="E29" i="5" s="1"/>
  <c r="E30" i="5" s="1"/>
  <c r="E31" i="5" s="1"/>
  <c r="E32" i="5" s="1"/>
  <c r="E33" i="5" s="1"/>
  <c r="E34" i="5" s="1"/>
  <c r="E35" i="5" s="1"/>
  <c r="E36" i="5" s="1"/>
  <c r="E37" i="5" s="1"/>
  <c r="E38" i="5" s="1"/>
  <c r="E39" i="5" s="1"/>
  <c r="E40" i="5" s="1"/>
  <c r="V37" i="49"/>
  <c r="V29" i="35" s="1"/>
  <c r="V30" i="35" s="1"/>
  <c r="V31" i="35" s="1"/>
  <c r="V32" i="35" s="1"/>
  <c r="V33" i="35" s="1"/>
  <c r="V34" i="35" s="1"/>
  <c r="V35" i="35" s="1"/>
  <c r="V36" i="35" s="1"/>
  <c r="V37" i="35" s="1"/>
  <c r="V38" i="35" s="1"/>
  <c r="V39" i="35" s="1"/>
  <c r="V40" i="35" s="1"/>
  <c r="O7" i="49"/>
  <c r="O29" i="5" s="1"/>
  <c r="O30" i="5" s="1"/>
  <c r="O31" i="5" s="1"/>
  <c r="O32" i="5" s="1"/>
  <c r="O33" i="5" s="1"/>
  <c r="O34" i="5" s="1"/>
  <c r="O35" i="5" s="1"/>
  <c r="O36" i="5" s="1"/>
  <c r="O37" i="5" s="1"/>
  <c r="O38" i="5" s="1"/>
  <c r="O39" i="5" s="1"/>
  <c r="O40" i="5" s="1"/>
  <c r="M5" i="49"/>
  <c r="AE25" i="49"/>
  <c r="AE29" i="23" s="1"/>
  <c r="AE30" i="23" s="1"/>
  <c r="AE31" i="23" s="1"/>
  <c r="AE32" i="23" s="1"/>
  <c r="AE33" i="23" s="1"/>
  <c r="AE34" i="23" s="1"/>
  <c r="AE35" i="23" s="1"/>
  <c r="AE36" i="23" s="1"/>
  <c r="AE37" i="23" s="1"/>
  <c r="AE38" i="23" s="1"/>
  <c r="AE39" i="23" s="1"/>
  <c r="AE40" i="23" s="1"/>
  <c r="O37" i="49"/>
  <c r="O29" i="35" s="1"/>
  <c r="O30" i="35" s="1"/>
  <c r="O31" i="35" s="1"/>
  <c r="O32" i="35" s="1"/>
  <c r="O33" i="35" s="1"/>
  <c r="O34" i="35" s="1"/>
  <c r="O35" i="35" s="1"/>
  <c r="O36" i="35" s="1"/>
  <c r="O37" i="35" s="1"/>
  <c r="O38" i="35" s="1"/>
  <c r="O39" i="35" s="1"/>
  <c r="O40" i="35" s="1"/>
  <c r="V34" i="49"/>
  <c r="AL34" i="49" s="1"/>
  <c r="W39" i="49"/>
  <c r="T39" i="49"/>
  <c r="T29" i="37" s="1"/>
  <c r="T30" i="37" s="1"/>
  <c r="T31" i="37" s="1"/>
  <c r="T32" i="37" s="1"/>
  <c r="T33" i="37" s="1"/>
  <c r="T34" i="37" s="1"/>
  <c r="T35" i="37" s="1"/>
  <c r="T36" i="37" s="1"/>
  <c r="T37" i="37" s="1"/>
  <c r="T38" i="37" s="1"/>
  <c r="T39" i="37" s="1"/>
  <c r="T40" i="37" s="1"/>
  <c r="L15" i="49"/>
  <c r="L29" i="13" s="1"/>
  <c r="L30" i="13" s="1"/>
  <c r="L31" i="13" s="1"/>
  <c r="L32" i="13" s="1"/>
  <c r="L33" i="13" s="1"/>
  <c r="L34" i="13" s="1"/>
  <c r="L35" i="13" s="1"/>
  <c r="L36" i="13" s="1"/>
  <c r="L37" i="13" s="1"/>
  <c r="L38" i="13" s="1"/>
  <c r="L39" i="13" s="1"/>
  <c r="L40" i="13" s="1"/>
  <c r="E29" i="49"/>
  <c r="E29" i="27" s="1"/>
  <c r="E30" i="27" s="1"/>
  <c r="E31" i="27" s="1"/>
  <c r="E32" i="27" s="1"/>
  <c r="E33" i="27" s="1"/>
  <c r="E34" i="27" s="1"/>
  <c r="E35" i="27" s="1"/>
  <c r="E36" i="27" s="1"/>
  <c r="E37" i="27" s="1"/>
  <c r="E38" i="27" s="1"/>
  <c r="E39" i="27" s="1"/>
  <c r="E40" i="27" s="1"/>
  <c r="AE39" i="49"/>
  <c r="AE29" i="37" s="1"/>
  <c r="AE30" i="37" s="1"/>
  <c r="AE31" i="37" s="1"/>
  <c r="AE32" i="37" s="1"/>
  <c r="AE33" i="37" s="1"/>
  <c r="AE34" i="37" s="1"/>
  <c r="AE35" i="37" s="1"/>
  <c r="AE36" i="37" s="1"/>
  <c r="AE37" i="37" s="1"/>
  <c r="AE38" i="37" s="1"/>
  <c r="AE39" i="37" s="1"/>
  <c r="AE40" i="37" s="1"/>
  <c r="V15" i="49"/>
  <c r="AL15" i="49" s="1"/>
  <c r="V30" i="49"/>
  <c r="AL30" i="49" s="1"/>
  <c r="X15" i="49"/>
  <c r="X29" i="13" s="1"/>
  <c r="X30" i="13" s="1"/>
  <c r="X31" i="13" s="1"/>
  <c r="X32" i="13" s="1"/>
  <c r="X33" i="13" s="1"/>
  <c r="X34" i="13" s="1"/>
  <c r="X35" i="13" s="1"/>
  <c r="X36" i="13" s="1"/>
  <c r="X37" i="13" s="1"/>
  <c r="X38" i="13" s="1"/>
  <c r="X39" i="13" s="1"/>
  <c r="X40" i="13" s="1"/>
  <c r="M18" i="49"/>
  <c r="M29" i="16" s="1"/>
  <c r="M30" i="16" s="1"/>
  <c r="M31" i="16" s="1"/>
  <c r="M32" i="16" s="1"/>
  <c r="M33" i="16" s="1"/>
  <c r="M34" i="16" s="1"/>
  <c r="M35" i="16" s="1"/>
  <c r="M36" i="16" s="1"/>
  <c r="M37" i="16" s="1"/>
  <c r="M38" i="16" s="1"/>
  <c r="M39" i="16" s="1"/>
  <c r="M40" i="16" s="1"/>
  <c r="F7" i="49"/>
  <c r="F29" i="5" s="1"/>
  <c r="F30" i="5" s="1"/>
  <c r="F31" i="5" s="1"/>
  <c r="F32" i="5" s="1"/>
  <c r="F33" i="5" s="1"/>
  <c r="F34" i="5" s="1"/>
  <c r="F35" i="5" s="1"/>
  <c r="F36" i="5" s="1"/>
  <c r="F37" i="5" s="1"/>
  <c r="F38" i="5" s="1"/>
  <c r="F39" i="5" s="1"/>
  <c r="F40" i="5" s="1"/>
  <c r="F39" i="49"/>
  <c r="F29" i="37" s="1"/>
  <c r="F30" i="37" s="1"/>
  <c r="F31" i="37" s="1"/>
  <c r="F32" i="37" s="1"/>
  <c r="F33" i="37" s="1"/>
  <c r="F34" i="37" s="1"/>
  <c r="F35" i="37" s="1"/>
  <c r="F36" i="37" s="1"/>
  <c r="F37" i="37" s="1"/>
  <c r="F38" i="37" s="1"/>
  <c r="F39" i="37" s="1"/>
  <c r="F40" i="37" s="1"/>
  <c r="E15" i="49"/>
  <c r="E29" i="13" s="1"/>
  <c r="E30" i="13" s="1"/>
  <c r="E31" i="13" s="1"/>
  <c r="E32" i="13" s="1"/>
  <c r="E33" i="13" s="1"/>
  <c r="E34" i="13" s="1"/>
  <c r="E35" i="13" s="1"/>
  <c r="E36" i="13" s="1"/>
  <c r="E37" i="13" s="1"/>
  <c r="E38" i="13" s="1"/>
  <c r="E39" i="13" s="1"/>
  <c r="E40" i="13" s="1"/>
  <c r="X8" i="49"/>
  <c r="X29" i="6" s="1"/>
  <c r="X30" i="6" s="1"/>
  <c r="X31" i="6" s="1"/>
  <c r="X32" i="6" s="1"/>
  <c r="X33" i="6" s="1"/>
  <c r="X34" i="6" s="1"/>
  <c r="X35" i="6" s="1"/>
  <c r="X36" i="6" s="1"/>
  <c r="X37" i="6" s="1"/>
  <c r="X38" i="6" s="1"/>
  <c r="X39" i="6" s="1"/>
  <c r="X40" i="6" s="1"/>
  <c r="AF4" i="49"/>
  <c r="AF29" i="2" s="1"/>
  <c r="AF30" i="2" s="1"/>
  <c r="AF31" i="2" s="1"/>
  <c r="AF32" i="2" s="1"/>
  <c r="AF33" i="2" s="1"/>
  <c r="AF34" i="2" s="1"/>
  <c r="AF35" i="2" s="1"/>
  <c r="AF36" i="2" s="1"/>
  <c r="AF37" i="2" s="1"/>
  <c r="AF38" i="2" s="1"/>
  <c r="AF39" i="2" s="1"/>
  <c r="AF40" i="2" s="1"/>
  <c r="V17" i="49"/>
  <c r="AL17" i="49" s="1"/>
  <c r="T40" i="49"/>
  <c r="T29" i="38" s="1"/>
  <c r="T30" i="38" s="1"/>
  <c r="T31" i="38" s="1"/>
  <c r="T32" i="38" s="1"/>
  <c r="T33" i="38" s="1"/>
  <c r="T34" i="38" s="1"/>
  <c r="T35" i="38" s="1"/>
  <c r="T36" i="38" s="1"/>
  <c r="T37" i="38" s="1"/>
  <c r="T38" i="38" s="1"/>
  <c r="T39" i="38" s="1"/>
  <c r="T40" i="38" s="1"/>
  <c r="V12" i="49"/>
  <c r="V29" i="10" s="1"/>
  <c r="V30" i="10" s="1"/>
  <c r="V31" i="10" s="1"/>
  <c r="V32" i="10" s="1"/>
  <c r="V33" i="10" s="1"/>
  <c r="V34" i="10" s="1"/>
  <c r="V35" i="10" s="1"/>
  <c r="V36" i="10" s="1"/>
  <c r="V37" i="10" s="1"/>
  <c r="V38" i="10" s="1"/>
  <c r="V39" i="10" s="1"/>
  <c r="V40" i="10" s="1"/>
  <c r="AF3" i="49"/>
  <c r="AF16" i="49"/>
  <c r="AF29" i="14" s="1"/>
  <c r="AF30" i="14" s="1"/>
  <c r="AF31" i="14" s="1"/>
  <c r="AF32" i="14" s="1"/>
  <c r="AF33" i="14" s="1"/>
  <c r="AF34" i="14" s="1"/>
  <c r="AF35" i="14" s="1"/>
  <c r="AF36" i="14" s="1"/>
  <c r="AF37" i="14" s="1"/>
  <c r="AF38" i="14" s="1"/>
  <c r="AF39" i="14" s="1"/>
  <c r="AF40" i="14" s="1"/>
  <c r="AF28" i="49"/>
  <c r="AF29" i="26" s="1"/>
  <c r="AF30" i="26" s="1"/>
  <c r="AF31" i="26" s="1"/>
  <c r="AF32" i="26" s="1"/>
  <c r="AF33" i="26" s="1"/>
  <c r="AF34" i="26" s="1"/>
  <c r="AF35" i="26" s="1"/>
  <c r="AF36" i="26" s="1"/>
  <c r="AF37" i="26" s="1"/>
  <c r="AF38" i="26" s="1"/>
  <c r="AF39" i="26" s="1"/>
  <c r="AF40" i="26" s="1"/>
  <c r="O17" i="49"/>
  <c r="O29" i="15" s="1"/>
  <c r="O30" i="15" s="1"/>
  <c r="O31" i="15" s="1"/>
  <c r="O32" i="15" s="1"/>
  <c r="O33" i="15" s="1"/>
  <c r="O34" i="15" s="1"/>
  <c r="O35" i="15" s="1"/>
  <c r="O36" i="15" s="1"/>
  <c r="O37" i="15" s="1"/>
  <c r="O38" i="15" s="1"/>
  <c r="O39" i="15" s="1"/>
  <c r="O40" i="15" s="1"/>
  <c r="V32" i="49"/>
  <c r="V29" i="30" s="1"/>
  <c r="V30" i="30" s="1"/>
  <c r="V31" i="30" s="1"/>
  <c r="V32" i="30" s="1"/>
  <c r="V33" i="30" s="1"/>
  <c r="V34" i="30" s="1"/>
  <c r="V35" i="30" s="1"/>
  <c r="V36" i="30" s="1"/>
  <c r="V37" i="30" s="1"/>
  <c r="V38" i="30" s="1"/>
  <c r="V39" i="30" s="1"/>
  <c r="V40" i="30" s="1"/>
  <c r="V36" i="49"/>
  <c r="V29" i="34" s="1"/>
  <c r="V30" i="34" s="1"/>
  <c r="V31" i="34" s="1"/>
  <c r="V32" i="34" s="1"/>
  <c r="V33" i="34" s="1"/>
  <c r="V34" i="34" s="1"/>
  <c r="V35" i="34" s="1"/>
  <c r="V36" i="34" s="1"/>
  <c r="V37" i="34" s="1"/>
  <c r="V38" i="34" s="1"/>
  <c r="V39" i="34" s="1"/>
  <c r="V40" i="34" s="1"/>
  <c r="X16" i="49"/>
  <c r="X29" i="14" s="1"/>
  <c r="X30" i="14" s="1"/>
  <c r="X31" i="14" s="1"/>
  <c r="X32" i="14" s="1"/>
  <c r="X33" i="14" s="1"/>
  <c r="X34" i="14" s="1"/>
  <c r="X35" i="14" s="1"/>
  <c r="X36" i="14" s="1"/>
  <c r="X37" i="14" s="1"/>
  <c r="X38" i="14" s="1"/>
  <c r="X39" i="14" s="1"/>
  <c r="X40" i="14" s="1"/>
  <c r="W16" i="49"/>
  <c r="T36" i="49"/>
  <c r="T29" i="34" s="1"/>
  <c r="T30" i="34" s="1"/>
  <c r="T31" i="34" s="1"/>
  <c r="T32" i="34" s="1"/>
  <c r="T33" i="34" s="1"/>
  <c r="T34" i="34" s="1"/>
  <c r="T35" i="34" s="1"/>
  <c r="T36" i="34" s="1"/>
  <c r="T37" i="34" s="1"/>
  <c r="T38" i="34" s="1"/>
  <c r="T39" i="34" s="1"/>
  <c r="T40" i="34" s="1"/>
  <c r="S39" i="49"/>
  <c r="S29" i="37" s="1"/>
  <c r="S30" i="37" s="1"/>
  <c r="K39" i="49"/>
  <c r="K29" i="37" s="1"/>
  <c r="K30" i="37" s="1"/>
  <c r="K31" i="37" s="1"/>
  <c r="K32" i="37" s="1"/>
  <c r="K33" i="37" s="1"/>
  <c r="K34" i="37" s="1"/>
  <c r="K35" i="37" s="1"/>
  <c r="K36" i="37" s="1"/>
  <c r="K37" i="37" s="1"/>
  <c r="K38" i="37" s="1"/>
  <c r="K39" i="37" s="1"/>
  <c r="K40" i="37" s="1"/>
  <c r="E39" i="49"/>
  <c r="E29" i="37" s="1"/>
  <c r="E30" i="37" s="1"/>
  <c r="E31" i="37" s="1"/>
  <c r="E32" i="37" s="1"/>
  <c r="E33" i="37" s="1"/>
  <c r="E34" i="37" s="1"/>
  <c r="E35" i="37" s="1"/>
  <c r="E36" i="37" s="1"/>
  <c r="E37" i="37" s="1"/>
  <c r="E38" i="37" s="1"/>
  <c r="E39" i="37" s="1"/>
  <c r="E40" i="37" s="1"/>
  <c r="M39" i="49"/>
  <c r="M29" i="37" s="1"/>
  <c r="M30" i="37" s="1"/>
  <c r="M31" i="37" s="1"/>
  <c r="M32" i="37" s="1"/>
  <c r="M33" i="37" s="1"/>
  <c r="M34" i="37" s="1"/>
  <c r="M35" i="37" s="1"/>
  <c r="M36" i="37" s="1"/>
  <c r="M37" i="37" s="1"/>
  <c r="M38" i="37" s="1"/>
  <c r="M39" i="37" s="1"/>
  <c r="M40" i="37" s="1"/>
  <c r="X39" i="49"/>
  <c r="X29" i="37" s="1"/>
  <c r="X30" i="37" s="1"/>
  <c r="X31" i="37" s="1"/>
  <c r="X32" i="37" s="1"/>
  <c r="X33" i="37" s="1"/>
  <c r="X34" i="37" s="1"/>
  <c r="X35" i="37" s="1"/>
  <c r="X36" i="37" s="1"/>
  <c r="X37" i="37" s="1"/>
  <c r="X38" i="37" s="1"/>
  <c r="X39" i="37" s="1"/>
  <c r="X40" i="37" s="1"/>
  <c r="O39" i="49"/>
  <c r="O29" i="37" s="1"/>
  <c r="O30" i="37" s="1"/>
  <c r="O31" i="37" s="1"/>
  <c r="O32" i="37" s="1"/>
  <c r="O33" i="37" s="1"/>
  <c r="O34" i="37" s="1"/>
  <c r="O35" i="37" s="1"/>
  <c r="O36" i="37" s="1"/>
  <c r="O37" i="37" s="1"/>
  <c r="O38" i="37" s="1"/>
  <c r="O39" i="37" s="1"/>
  <c r="O40" i="37" s="1"/>
  <c r="L37" i="49"/>
  <c r="L29" i="35" s="1"/>
  <c r="L30" i="35" s="1"/>
  <c r="L31" i="35" s="1"/>
  <c r="L32" i="35" s="1"/>
  <c r="L33" i="35" s="1"/>
  <c r="L34" i="35" s="1"/>
  <c r="L35" i="35" s="1"/>
  <c r="L36" i="35" s="1"/>
  <c r="L37" i="35" s="1"/>
  <c r="L38" i="35" s="1"/>
  <c r="L39" i="35" s="1"/>
  <c r="L40" i="35" s="1"/>
  <c r="F37" i="49"/>
  <c r="F29" i="35" s="1"/>
  <c r="F30" i="35" s="1"/>
  <c r="F31" i="35" s="1"/>
  <c r="F32" i="35" s="1"/>
  <c r="F33" i="35" s="1"/>
  <c r="F34" i="35" s="1"/>
  <c r="F35" i="35" s="1"/>
  <c r="F36" i="35" s="1"/>
  <c r="F37" i="35" s="1"/>
  <c r="F38" i="35" s="1"/>
  <c r="F39" i="35" s="1"/>
  <c r="F40" i="35" s="1"/>
  <c r="T37" i="49"/>
  <c r="T29" i="35" s="1"/>
  <c r="T30" i="35" s="1"/>
  <c r="T31" i="35" s="1"/>
  <c r="T32" i="35" s="1"/>
  <c r="T33" i="35" s="1"/>
  <c r="T34" i="35" s="1"/>
  <c r="T35" i="35" s="1"/>
  <c r="T36" i="35" s="1"/>
  <c r="T37" i="35" s="1"/>
  <c r="T38" i="35" s="1"/>
  <c r="T39" i="35" s="1"/>
  <c r="T40" i="35" s="1"/>
  <c r="W37" i="49"/>
  <c r="AF37" i="49"/>
  <c r="AF29" i="35" s="1"/>
  <c r="AF30" i="35" s="1"/>
  <c r="AF31" i="35" s="1"/>
  <c r="AF32" i="35" s="1"/>
  <c r="AF33" i="35" s="1"/>
  <c r="AF34" i="35" s="1"/>
  <c r="AF35" i="35" s="1"/>
  <c r="AF36" i="35" s="1"/>
  <c r="AF37" i="35" s="1"/>
  <c r="AF38" i="35" s="1"/>
  <c r="AF39" i="35" s="1"/>
  <c r="AF40" i="35" s="1"/>
  <c r="AE37" i="49"/>
  <c r="AE29" i="35" s="1"/>
  <c r="AE30" i="35" s="1"/>
  <c r="AE31" i="35" s="1"/>
  <c r="AE32" i="35" s="1"/>
  <c r="AE33" i="35" s="1"/>
  <c r="AE34" i="35" s="1"/>
  <c r="AE35" i="35" s="1"/>
  <c r="AE36" i="35" s="1"/>
  <c r="AE37" i="35" s="1"/>
  <c r="AE38" i="35" s="1"/>
  <c r="AE39" i="35" s="1"/>
  <c r="AE40" i="35" s="1"/>
  <c r="K27" i="49"/>
  <c r="K29" i="25" s="1"/>
  <c r="K30" i="25" s="1"/>
  <c r="K31" i="25" s="1"/>
  <c r="K32" i="25" s="1"/>
  <c r="K33" i="25" s="1"/>
  <c r="K34" i="25" s="1"/>
  <c r="K35" i="25" s="1"/>
  <c r="K36" i="25" s="1"/>
  <c r="K37" i="25" s="1"/>
  <c r="K38" i="25" s="1"/>
  <c r="K39" i="25" s="1"/>
  <c r="K40" i="25" s="1"/>
  <c r="E27" i="49"/>
  <c r="E29" i="25" s="1"/>
  <c r="E30" i="25" s="1"/>
  <c r="E31" i="25" s="1"/>
  <c r="E32" i="25" s="1"/>
  <c r="E33" i="25" s="1"/>
  <c r="E34" i="25" s="1"/>
  <c r="E35" i="25" s="1"/>
  <c r="E36" i="25" s="1"/>
  <c r="E37" i="25" s="1"/>
  <c r="E38" i="25" s="1"/>
  <c r="E39" i="25" s="1"/>
  <c r="E40" i="25" s="1"/>
  <c r="L27" i="49"/>
  <c r="L29" i="25" s="1"/>
  <c r="L30" i="25" s="1"/>
  <c r="L31" i="25" s="1"/>
  <c r="L32" i="25" s="1"/>
  <c r="L33" i="25" s="1"/>
  <c r="L34" i="25" s="1"/>
  <c r="L35" i="25" s="1"/>
  <c r="L36" i="25" s="1"/>
  <c r="L37" i="25" s="1"/>
  <c r="L38" i="25" s="1"/>
  <c r="L39" i="25" s="1"/>
  <c r="L40" i="25" s="1"/>
  <c r="F27" i="49"/>
  <c r="F29" i="25" s="1"/>
  <c r="F30" i="25" s="1"/>
  <c r="F31" i="25" s="1"/>
  <c r="F32" i="25" s="1"/>
  <c r="F33" i="25" s="1"/>
  <c r="F34" i="25" s="1"/>
  <c r="F35" i="25" s="1"/>
  <c r="F36" i="25" s="1"/>
  <c r="F37" i="25" s="1"/>
  <c r="F38" i="25" s="1"/>
  <c r="F39" i="25" s="1"/>
  <c r="F40" i="25" s="1"/>
  <c r="M27" i="49"/>
  <c r="M29" i="25" s="1"/>
  <c r="M30" i="25" s="1"/>
  <c r="M31" i="25" s="1"/>
  <c r="M32" i="25" s="1"/>
  <c r="M33" i="25" s="1"/>
  <c r="M34" i="25" s="1"/>
  <c r="M35" i="25" s="1"/>
  <c r="M36" i="25" s="1"/>
  <c r="M37" i="25" s="1"/>
  <c r="M38" i="25" s="1"/>
  <c r="M39" i="25" s="1"/>
  <c r="M40" i="25" s="1"/>
  <c r="O27" i="49"/>
  <c r="O29" i="25" s="1"/>
  <c r="O30" i="25" s="1"/>
  <c r="O31" i="25" s="1"/>
  <c r="O32" i="25" s="1"/>
  <c r="O33" i="25" s="1"/>
  <c r="O34" i="25" s="1"/>
  <c r="O35" i="25" s="1"/>
  <c r="O36" i="25" s="1"/>
  <c r="O37" i="25" s="1"/>
  <c r="O38" i="25" s="1"/>
  <c r="O39" i="25" s="1"/>
  <c r="O40" i="25" s="1"/>
  <c r="AF27" i="49"/>
  <c r="AF29" i="25" s="1"/>
  <c r="AF30" i="25" s="1"/>
  <c r="AF31" i="25" s="1"/>
  <c r="AF32" i="25" s="1"/>
  <c r="AF33" i="25" s="1"/>
  <c r="AF34" i="25" s="1"/>
  <c r="AF35" i="25" s="1"/>
  <c r="AF36" i="25" s="1"/>
  <c r="AF37" i="25" s="1"/>
  <c r="AF38" i="25" s="1"/>
  <c r="AF39" i="25" s="1"/>
  <c r="AF40" i="25" s="1"/>
  <c r="AE27" i="49"/>
  <c r="AE29" i="25" s="1"/>
  <c r="AE30" i="25" s="1"/>
  <c r="AE31" i="25" s="1"/>
  <c r="AE32" i="25" s="1"/>
  <c r="AE33" i="25" s="1"/>
  <c r="AE34" i="25" s="1"/>
  <c r="AE35" i="25" s="1"/>
  <c r="AE36" i="25" s="1"/>
  <c r="AE37" i="25" s="1"/>
  <c r="AE38" i="25" s="1"/>
  <c r="AE39" i="25" s="1"/>
  <c r="AE40" i="25" s="1"/>
  <c r="S27" i="49"/>
  <c r="S29" i="25" s="1"/>
  <c r="S30" i="25" s="1"/>
  <c r="T25" i="49"/>
  <c r="T29" i="23" s="1"/>
  <c r="T30" i="23" s="1"/>
  <c r="T31" i="23" s="1"/>
  <c r="T32" i="23" s="1"/>
  <c r="T33" i="23" s="1"/>
  <c r="T34" i="23" s="1"/>
  <c r="T35" i="23" s="1"/>
  <c r="T36" i="23" s="1"/>
  <c r="T37" i="23" s="1"/>
  <c r="T38" i="23" s="1"/>
  <c r="T39" i="23" s="1"/>
  <c r="T40" i="23" s="1"/>
  <c r="X25" i="49"/>
  <c r="X29" i="23" s="1"/>
  <c r="X30" i="23" s="1"/>
  <c r="X31" i="23" s="1"/>
  <c r="X32" i="23" s="1"/>
  <c r="X33" i="23" s="1"/>
  <c r="X34" i="23" s="1"/>
  <c r="X35" i="23" s="1"/>
  <c r="X36" i="23" s="1"/>
  <c r="X37" i="23" s="1"/>
  <c r="X38" i="23" s="1"/>
  <c r="X39" i="23" s="1"/>
  <c r="X40" i="23" s="1"/>
  <c r="V25" i="49"/>
  <c r="V29" i="23" s="1"/>
  <c r="V30" i="23" s="1"/>
  <c r="V31" i="23" s="1"/>
  <c r="V32" i="23" s="1"/>
  <c r="V33" i="23" s="1"/>
  <c r="V34" i="23" s="1"/>
  <c r="V35" i="23" s="1"/>
  <c r="V36" i="23" s="1"/>
  <c r="V37" i="23" s="1"/>
  <c r="V38" i="23" s="1"/>
  <c r="V39" i="23" s="1"/>
  <c r="V40" i="23" s="1"/>
  <c r="S25" i="49"/>
  <c r="S29" i="23" s="1"/>
  <c r="S30" i="23" s="1"/>
  <c r="T29" i="49"/>
  <c r="T29" i="27" s="1"/>
  <c r="T30" i="27" s="1"/>
  <c r="T31" i="27" s="1"/>
  <c r="T32" i="27" s="1"/>
  <c r="T33" i="27" s="1"/>
  <c r="T34" i="27" s="1"/>
  <c r="T35" i="27" s="1"/>
  <c r="T36" i="27" s="1"/>
  <c r="T37" i="27" s="1"/>
  <c r="T38" i="27" s="1"/>
  <c r="T39" i="27" s="1"/>
  <c r="T40" i="27" s="1"/>
  <c r="X29" i="49"/>
  <c r="X29" i="27" s="1"/>
  <c r="X30" i="27" s="1"/>
  <c r="X31" i="27" s="1"/>
  <c r="X32" i="27" s="1"/>
  <c r="X33" i="27" s="1"/>
  <c r="X34" i="27" s="1"/>
  <c r="X35" i="27" s="1"/>
  <c r="X36" i="27" s="1"/>
  <c r="X37" i="27" s="1"/>
  <c r="X38" i="27" s="1"/>
  <c r="X39" i="27" s="1"/>
  <c r="X40" i="27" s="1"/>
  <c r="V29" i="49"/>
  <c r="AL29" i="49" s="1"/>
  <c r="AF29" i="49"/>
  <c r="AF29" i="27" s="1"/>
  <c r="AF30" i="27" s="1"/>
  <c r="AF31" i="27" s="1"/>
  <c r="AF32" i="27" s="1"/>
  <c r="AF33" i="27" s="1"/>
  <c r="AF34" i="27" s="1"/>
  <c r="AF35" i="27" s="1"/>
  <c r="AF36" i="27" s="1"/>
  <c r="AF37" i="27" s="1"/>
  <c r="AF38" i="27" s="1"/>
  <c r="AF39" i="27" s="1"/>
  <c r="AF40" i="27" s="1"/>
  <c r="T15" i="49"/>
  <c r="T29" i="13" s="1"/>
  <c r="T30" i="13" s="1"/>
  <c r="T31" i="13" s="1"/>
  <c r="T32" i="13" s="1"/>
  <c r="T33" i="13" s="1"/>
  <c r="T34" i="13" s="1"/>
  <c r="T35" i="13" s="1"/>
  <c r="T36" i="13" s="1"/>
  <c r="T37" i="13" s="1"/>
  <c r="T38" i="13" s="1"/>
  <c r="T39" i="13" s="1"/>
  <c r="T40" i="13" s="1"/>
  <c r="W15" i="49"/>
  <c r="M15" i="49"/>
  <c r="M29" i="13" s="1"/>
  <c r="M30" i="13" s="1"/>
  <c r="M31" i="13" s="1"/>
  <c r="M32" i="13" s="1"/>
  <c r="M33" i="13" s="1"/>
  <c r="M34" i="13" s="1"/>
  <c r="M35" i="13" s="1"/>
  <c r="M36" i="13" s="1"/>
  <c r="M37" i="13" s="1"/>
  <c r="M38" i="13" s="1"/>
  <c r="M39" i="13" s="1"/>
  <c r="M40" i="13" s="1"/>
  <c r="O15" i="49"/>
  <c r="O29" i="13" s="1"/>
  <c r="O30" i="13" s="1"/>
  <c r="O31" i="13" s="1"/>
  <c r="O32" i="13" s="1"/>
  <c r="O33" i="13" s="1"/>
  <c r="O34" i="13" s="1"/>
  <c r="O35" i="13" s="1"/>
  <c r="O36" i="13" s="1"/>
  <c r="O37" i="13" s="1"/>
  <c r="O38" i="13" s="1"/>
  <c r="O39" i="13" s="1"/>
  <c r="O40" i="13" s="1"/>
  <c r="AF15" i="49"/>
  <c r="AF29" i="13" s="1"/>
  <c r="AF30" i="13" s="1"/>
  <c r="AF31" i="13" s="1"/>
  <c r="AF32" i="13" s="1"/>
  <c r="AF33" i="13" s="1"/>
  <c r="AF34" i="13" s="1"/>
  <c r="AF35" i="13" s="1"/>
  <c r="AF36" i="13" s="1"/>
  <c r="AF37" i="13" s="1"/>
  <c r="AF38" i="13" s="1"/>
  <c r="AF39" i="13" s="1"/>
  <c r="AF40" i="13" s="1"/>
  <c r="AE15" i="49"/>
  <c r="AE29" i="13" s="1"/>
  <c r="AE30" i="13" s="1"/>
  <c r="AE31" i="13" s="1"/>
  <c r="AE32" i="13" s="1"/>
  <c r="AE33" i="13" s="1"/>
  <c r="AE34" i="13" s="1"/>
  <c r="AE35" i="13" s="1"/>
  <c r="AE36" i="13" s="1"/>
  <c r="AE37" i="13" s="1"/>
  <c r="AE38" i="13" s="1"/>
  <c r="AE39" i="13" s="1"/>
  <c r="AE40" i="13" s="1"/>
  <c r="W7" i="49"/>
  <c r="X7" i="49"/>
  <c r="X29" i="5" s="1"/>
  <c r="X30" i="5" s="1"/>
  <c r="X31" i="5" s="1"/>
  <c r="X32" i="5" s="1"/>
  <c r="X33" i="5" s="1"/>
  <c r="X34" i="5" s="1"/>
  <c r="X35" i="5" s="1"/>
  <c r="X36" i="5" s="1"/>
  <c r="X37" i="5" s="1"/>
  <c r="X38" i="5" s="1"/>
  <c r="X39" i="5" s="1"/>
  <c r="X40" i="5" s="1"/>
  <c r="V7" i="49"/>
  <c r="V29" i="5" s="1"/>
  <c r="V30" i="5" s="1"/>
  <c r="V31" i="5" s="1"/>
  <c r="V32" i="5" s="1"/>
  <c r="V33" i="5" s="1"/>
  <c r="V34" i="5" s="1"/>
  <c r="V35" i="5" s="1"/>
  <c r="V36" i="5" s="1"/>
  <c r="V37" i="5" s="1"/>
  <c r="V38" i="5" s="1"/>
  <c r="V39" i="5" s="1"/>
  <c r="V40" i="5" s="1"/>
  <c r="AF7" i="49"/>
  <c r="AF29" i="5" s="1"/>
  <c r="AF30" i="5" s="1"/>
  <c r="AF31" i="5" s="1"/>
  <c r="AF32" i="5" s="1"/>
  <c r="AF33" i="5" s="1"/>
  <c r="AF34" i="5" s="1"/>
  <c r="AF35" i="5" s="1"/>
  <c r="AF36" i="5" s="1"/>
  <c r="AF37" i="5" s="1"/>
  <c r="AF38" i="5" s="1"/>
  <c r="AF39" i="5" s="1"/>
  <c r="AF40" i="5" s="1"/>
  <c r="K23" i="49"/>
  <c r="K29" i="21" s="1"/>
  <c r="K30" i="21" s="1"/>
  <c r="K31" i="21" s="1"/>
  <c r="K32" i="21" s="1"/>
  <c r="K33" i="21" s="1"/>
  <c r="K34" i="21" s="1"/>
  <c r="K35" i="21" s="1"/>
  <c r="K36" i="21" s="1"/>
  <c r="K37" i="21" s="1"/>
  <c r="K38" i="21" s="1"/>
  <c r="K39" i="21" s="1"/>
  <c r="K40" i="21" s="1"/>
  <c r="E23" i="49"/>
  <c r="E29" i="21" s="1"/>
  <c r="E30" i="21" s="1"/>
  <c r="E31" i="21" s="1"/>
  <c r="E32" i="21" s="1"/>
  <c r="E33" i="21" s="1"/>
  <c r="E34" i="21" s="1"/>
  <c r="E35" i="21" s="1"/>
  <c r="E36" i="21" s="1"/>
  <c r="E37" i="21" s="1"/>
  <c r="E38" i="21" s="1"/>
  <c r="E39" i="21" s="1"/>
  <c r="E40" i="21" s="1"/>
  <c r="L23" i="49"/>
  <c r="L29" i="21" s="1"/>
  <c r="L30" i="21" s="1"/>
  <c r="L31" i="21" s="1"/>
  <c r="L32" i="21" s="1"/>
  <c r="L33" i="21" s="1"/>
  <c r="L34" i="21" s="1"/>
  <c r="L35" i="21" s="1"/>
  <c r="L36" i="21" s="1"/>
  <c r="L37" i="21" s="1"/>
  <c r="L38" i="21" s="1"/>
  <c r="L39" i="21" s="1"/>
  <c r="L40" i="21" s="1"/>
  <c r="F23" i="49"/>
  <c r="F29" i="21" s="1"/>
  <c r="F30" i="21" s="1"/>
  <c r="F31" i="21" s="1"/>
  <c r="F32" i="21" s="1"/>
  <c r="F33" i="21" s="1"/>
  <c r="F34" i="21" s="1"/>
  <c r="F35" i="21" s="1"/>
  <c r="F36" i="21" s="1"/>
  <c r="F37" i="21" s="1"/>
  <c r="F38" i="21" s="1"/>
  <c r="F39" i="21" s="1"/>
  <c r="F40" i="21" s="1"/>
  <c r="M23" i="49"/>
  <c r="M29" i="21" s="1"/>
  <c r="M30" i="21" s="1"/>
  <c r="M31" i="21" s="1"/>
  <c r="M32" i="21" s="1"/>
  <c r="M33" i="21" s="1"/>
  <c r="M34" i="21" s="1"/>
  <c r="M35" i="21" s="1"/>
  <c r="M36" i="21" s="1"/>
  <c r="M37" i="21" s="1"/>
  <c r="M38" i="21" s="1"/>
  <c r="M39" i="21" s="1"/>
  <c r="M40" i="21" s="1"/>
  <c r="O23" i="49"/>
  <c r="O29" i="21" s="1"/>
  <c r="O30" i="21" s="1"/>
  <c r="O31" i="21" s="1"/>
  <c r="O32" i="21" s="1"/>
  <c r="O33" i="21" s="1"/>
  <c r="O34" i="21" s="1"/>
  <c r="O35" i="21" s="1"/>
  <c r="O36" i="21" s="1"/>
  <c r="O37" i="21" s="1"/>
  <c r="O38" i="21" s="1"/>
  <c r="O39" i="21" s="1"/>
  <c r="O40" i="21" s="1"/>
  <c r="AF23" i="49"/>
  <c r="AF29" i="21" s="1"/>
  <c r="AF30" i="21" s="1"/>
  <c r="AF31" i="21" s="1"/>
  <c r="AF32" i="21" s="1"/>
  <c r="AF33" i="21" s="1"/>
  <c r="AF34" i="21" s="1"/>
  <c r="AF35" i="21" s="1"/>
  <c r="AF36" i="21" s="1"/>
  <c r="AF37" i="21" s="1"/>
  <c r="AF38" i="21" s="1"/>
  <c r="AF39" i="21" s="1"/>
  <c r="AF40" i="21" s="1"/>
  <c r="AE23" i="49"/>
  <c r="AE29" i="21" s="1"/>
  <c r="AE30" i="21" s="1"/>
  <c r="AE31" i="21" s="1"/>
  <c r="AE32" i="21" s="1"/>
  <c r="AE33" i="21" s="1"/>
  <c r="AE34" i="21" s="1"/>
  <c r="AE35" i="21" s="1"/>
  <c r="AE36" i="21" s="1"/>
  <c r="AE37" i="21" s="1"/>
  <c r="AE38" i="21" s="1"/>
  <c r="AE39" i="21" s="1"/>
  <c r="AE40" i="21" s="1"/>
  <c r="S23" i="49"/>
  <c r="S29" i="21" s="1"/>
  <c r="S30" i="21" s="1"/>
  <c r="S5" i="49"/>
  <c r="K5" i="49"/>
  <c r="E5" i="49"/>
  <c r="L5" i="49"/>
  <c r="F5" i="49"/>
  <c r="T5" i="49"/>
  <c r="X5" i="49"/>
  <c r="V5" i="49"/>
  <c r="AL5" i="49" s="1"/>
  <c r="AF5" i="49"/>
  <c r="S9" i="49"/>
  <c r="S29" i="7" s="1"/>
  <c r="S30" i="7" s="1"/>
  <c r="K9" i="49"/>
  <c r="K29" i="7" s="1"/>
  <c r="K30" i="7" s="1"/>
  <c r="K31" i="7" s="1"/>
  <c r="K32" i="7" s="1"/>
  <c r="K33" i="7" s="1"/>
  <c r="K34" i="7" s="1"/>
  <c r="K35" i="7" s="1"/>
  <c r="K36" i="7" s="1"/>
  <c r="K37" i="7" s="1"/>
  <c r="K38" i="7" s="1"/>
  <c r="K39" i="7" s="1"/>
  <c r="K40" i="7" s="1"/>
  <c r="E9" i="49"/>
  <c r="E29" i="7" s="1"/>
  <c r="E30" i="7" s="1"/>
  <c r="E31" i="7" s="1"/>
  <c r="E32" i="7" s="1"/>
  <c r="E33" i="7" s="1"/>
  <c r="E34" i="7" s="1"/>
  <c r="E35" i="7" s="1"/>
  <c r="E36" i="7" s="1"/>
  <c r="E37" i="7" s="1"/>
  <c r="E38" i="7" s="1"/>
  <c r="E39" i="7" s="1"/>
  <c r="E40" i="7" s="1"/>
  <c r="L9" i="49"/>
  <c r="L29" i="7" s="1"/>
  <c r="L30" i="7" s="1"/>
  <c r="L31" i="7" s="1"/>
  <c r="L32" i="7" s="1"/>
  <c r="L33" i="7" s="1"/>
  <c r="L34" i="7" s="1"/>
  <c r="L35" i="7" s="1"/>
  <c r="L36" i="7" s="1"/>
  <c r="L37" i="7" s="1"/>
  <c r="L38" i="7" s="1"/>
  <c r="L39" i="7" s="1"/>
  <c r="L40" i="7" s="1"/>
  <c r="F9" i="49"/>
  <c r="F29" i="7" s="1"/>
  <c r="F30" i="7" s="1"/>
  <c r="F31" i="7" s="1"/>
  <c r="F32" i="7" s="1"/>
  <c r="F33" i="7" s="1"/>
  <c r="F34" i="7" s="1"/>
  <c r="F35" i="7" s="1"/>
  <c r="F36" i="7" s="1"/>
  <c r="F37" i="7" s="1"/>
  <c r="F38" i="7" s="1"/>
  <c r="F39" i="7" s="1"/>
  <c r="F40" i="7" s="1"/>
  <c r="T9" i="49"/>
  <c r="T29" i="7" s="1"/>
  <c r="T30" i="7" s="1"/>
  <c r="T31" i="7" s="1"/>
  <c r="T32" i="7" s="1"/>
  <c r="T33" i="7" s="1"/>
  <c r="T34" i="7" s="1"/>
  <c r="T35" i="7" s="1"/>
  <c r="T36" i="7" s="1"/>
  <c r="T37" i="7" s="1"/>
  <c r="T38" i="7" s="1"/>
  <c r="T39" i="7" s="1"/>
  <c r="T40" i="7" s="1"/>
  <c r="X9" i="49"/>
  <c r="X29" i="7" s="1"/>
  <c r="X30" i="7" s="1"/>
  <c r="X31" i="7" s="1"/>
  <c r="X32" i="7" s="1"/>
  <c r="X33" i="7" s="1"/>
  <c r="X34" i="7" s="1"/>
  <c r="X35" i="7" s="1"/>
  <c r="X36" i="7" s="1"/>
  <c r="X37" i="7" s="1"/>
  <c r="X38" i="7" s="1"/>
  <c r="X39" i="7" s="1"/>
  <c r="X40" i="7" s="1"/>
  <c r="V9" i="49"/>
  <c r="V29" i="7" s="1"/>
  <c r="V30" i="7" s="1"/>
  <c r="V31" i="7" s="1"/>
  <c r="V32" i="7" s="1"/>
  <c r="V33" i="7" s="1"/>
  <c r="V34" i="7" s="1"/>
  <c r="V35" i="7" s="1"/>
  <c r="V36" i="7" s="1"/>
  <c r="V37" i="7" s="1"/>
  <c r="V38" i="7" s="1"/>
  <c r="V39" i="7" s="1"/>
  <c r="V40" i="7" s="1"/>
  <c r="AF9" i="49"/>
  <c r="AF29" i="7" s="1"/>
  <c r="AF30" i="7" s="1"/>
  <c r="AF31" i="7" s="1"/>
  <c r="AF32" i="7" s="1"/>
  <c r="AF33" i="7" s="1"/>
  <c r="AF34" i="7" s="1"/>
  <c r="AF35" i="7" s="1"/>
  <c r="AF36" i="7" s="1"/>
  <c r="AF37" i="7" s="1"/>
  <c r="AF38" i="7" s="1"/>
  <c r="AF39" i="7" s="1"/>
  <c r="AF40" i="7" s="1"/>
  <c r="V39" i="49"/>
  <c r="V29" i="37" s="1"/>
  <c r="V30" i="37" s="1"/>
  <c r="V31" i="37" s="1"/>
  <c r="V32" i="37" s="1"/>
  <c r="V33" i="37" s="1"/>
  <c r="V34" i="37" s="1"/>
  <c r="V35" i="37" s="1"/>
  <c r="V36" i="37" s="1"/>
  <c r="V37" i="37" s="1"/>
  <c r="V38" i="37" s="1"/>
  <c r="V39" i="37" s="1"/>
  <c r="V40" i="37" s="1"/>
  <c r="AE9" i="49"/>
  <c r="AE29" i="7" s="1"/>
  <c r="AE30" i="7" s="1"/>
  <c r="AE31" i="7" s="1"/>
  <c r="AE32" i="7" s="1"/>
  <c r="AE33" i="7" s="1"/>
  <c r="AE34" i="7" s="1"/>
  <c r="AE35" i="7" s="1"/>
  <c r="AE36" i="7" s="1"/>
  <c r="AE37" i="7" s="1"/>
  <c r="AE38" i="7" s="1"/>
  <c r="AE39" i="7" s="1"/>
  <c r="AE40" i="7" s="1"/>
  <c r="M9" i="49"/>
  <c r="M29" i="7" s="1"/>
  <c r="M30" i="7" s="1"/>
  <c r="M31" i="7" s="1"/>
  <c r="M32" i="7" s="1"/>
  <c r="M33" i="7" s="1"/>
  <c r="M34" i="7" s="1"/>
  <c r="M35" i="7" s="1"/>
  <c r="M36" i="7" s="1"/>
  <c r="M37" i="7" s="1"/>
  <c r="M38" i="7" s="1"/>
  <c r="M39" i="7" s="1"/>
  <c r="M40" i="7" s="1"/>
  <c r="AE7" i="49"/>
  <c r="AE29" i="5" s="1"/>
  <c r="AE30" i="5" s="1"/>
  <c r="AE31" i="5" s="1"/>
  <c r="AE32" i="5" s="1"/>
  <c r="AE33" i="5" s="1"/>
  <c r="AE34" i="5" s="1"/>
  <c r="AE35" i="5" s="1"/>
  <c r="AE36" i="5" s="1"/>
  <c r="AE37" i="5" s="1"/>
  <c r="AE38" i="5" s="1"/>
  <c r="AE39" i="5" s="1"/>
  <c r="AE40" i="5" s="1"/>
  <c r="M7" i="49"/>
  <c r="M29" i="5" s="1"/>
  <c r="M30" i="5" s="1"/>
  <c r="M31" i="5" s="1"/>
  <c r="M32" i="5" s="1"/>
  <c r="M33" i="5" s="1"/>
  <c r="M34" i="5" s="1"/>
  <c r="M35" i="5" s="1"/>
  <c r="M36" i="5" s="1"/>
  <c r="M37" i="5" s="1"/>
  <c r="M38" i="5" s="1"/>
  <c r="M39" i="5" s="1"/>
  <c r="M40" i="5" s="1"/>
  <c r="O5" i="49"/>
  <c r="AE29" i="49"/>
  <c r="AE29" i="27" s="1"/>
  <c r="AE30" i="27" s="1"/>
  <c r="AE31" i="27" s="1"/>
  <c r="AE32" i="27" s="1"/>
  <c r="AE33" i="27" s="1"/>
  <c r="AE34" i="27" s="1"/>
  <c r="AE35" i="27" s="1"/>
  <c r="AE36" i="27" s="1"/>
  <c r="AE37" i="27" s="1"/>
  <c r="AE38" i="27" s="1"/>
  <c r="AE39" i="27" s="1"/>
  <c r="AE40" i="27" s="1"/>
  <c r="AF39" i="49"/>
  <c r="AF29" i="37" s="1"/>
  <c r="AF30" i="37" s="1"/>
  <c r="AF31" i="37" s="1"/>
  <c r="AF32" i="37" s="1"/>
  <c r="AF33" i="37" s="1"/>
  <c r="AF34" i="37" s="1"/>
  <c r="AF35" i="37" s="1"/>
  <c r="AF36" i="37" s="1"/>
  <c r="AF37" i="37" s="1"/>
  <c r="AF38" i="37" s="1"/>
  <c r="AF39" i="37" s="1"/>
  <c r="AF40" i="37" s="1"/>
  <c r="O25" i="49"/>
  <c r="O29" i="23" s="1"/>
  <c r="O30" i="23" s="1"/>
  <c r="O31" i="23" s="1"/>
  <c r="O32" i="23" s="1"/>
  <c r="O33" i="23" s="1"/>
  <c r="O34" i="23" s="1"/>
  <c r="O35" i="23" s="1"/>
  <c r="O36" i="23" s="1"/>
  <c r="O37" i="23" s="1"/>
  <c r="O38" i="23" s="1"/>
  <c r="O39" i="23" s="1"/>
  <c r="O40" i="23" s="1"/>
  <c r="O29" i="49"/>
  <c r="O29" i="27" s="1"/>
  <c r="O30" i="27" s="1"/>
  <c r="O31" i="27" s="1"/>
  <c r="O32" i="27" s="1"/>
  <c r="O33" i="27" s="1"/>
  <c r="O34" i="27" s="1"/>
  <c r="O35" i="27" s="1"/>
  <c r="O36" i="27" s="1"/>
  <c r="O37" i="27" s="1"/>
  <c r="O38" i="27" s="1"/>
  <c r="O39" i="27" s="1"/>
  <c r="O40" i="27" s="1"/>
  <c r="V27" i="49"/>
  <c r="V29" i="25" s="1"/>
  <c r="V30" i="25" s="1"/>
  <c r="V31" i="25" s="1"/>
  <c r="V32" i="25" s="1"/>
  <c r="V33" i="25" s="1"/>
  <c r="V34" i="25" s="1"/>
  <c r="V35" i="25" s="1"/>
  <c r="V36" i="25" s="1"/>
  <c r="V37" i="25" s="1"/>
  <c r="V38" i="25" s="1"/>
  <c r="V39" i="25" s="1"/>
  <c r="V40" i="25" s="1"/>
  <c r="X27" i="49"/>
  <c r="X29" i="25" s="1"/>
  <c r="X30" i="25" s="1"/>
  <c r="X31" i="25" s="1"/>
  <c r="X32" i="25" s="1"/>
  <c r="X33" i="25" s="1"/>
  <c r="X34" i="25" s="1"/>
  <c r="X35" i="25" s="1"/>
  <c r="X36" i="25" s="1"/>
  <c r="X37" i="25" s="1"/>
  <c r="X38" i="25" s="1"/>
  <c r="X39" i="25" s="1"/>
  <c r="X40" i="25" s="1"/>
  <c r="M25" i="49"/>
  <c r="M29" i="23" s="1"/>
  <c r="M30" i="23" s="1"/>
  <c r="M31" i="23" s="1"/>
  <c r="M32" i="23" s="1"/>
  <c r="M33" i="23" s="1"/>
  <c r="M34" i="23" s="1"/>
  <c r="M35" i="23" s="1"/>
  <c r="M36" i="23" s="1"/>
  <c r="M37" i="23" s="1"/>
  <c r="M38" i="23" s="1"/>
  <c r="M39" i="23" s="1"/>
  <c r="M40" i="23" s="1"/>
  <c r="M37" i="49"/>
  <c r="M29" i="35" s="1"/>
  <c r="M30" i="35" s="1"/>
  <c r="M31" i="35" s="1"/>
  <c r="M32" i="35" s="1"/>
  <c r="M33" i="35" s="1"/>
  <c r="M34" i="35" s="1"/>
  <c r="M35" i="35" s="1"/>
  <c r="M36" i="35" s="1"/>
  <c r="M37" i="35" s="1"/>
  <c r="M38" i="35" s="1"/>
  <c r="M39" i="35" s="1"/>
  <c r="M40" i="35" s="1"/>
  <c r="W9" i="49"/>
  <c r="W29" i="49"/>
  <c r="T27" i="49"/>
  <c r="T29" i="25" s="1"/>
  <c r="T30" i="25" s="1"/>
  <c r="T31" i="25" s="1"/>
  <c r="T32" i="25" s="1"/>
  <c r="T33" i="25" s="1"/>
  <c r="T34" i="25" s="1"/>
  <c r="T35" i="25" s="1"/>
  <c r="T36" i="25" s="1"/>
  <c r="T37" i="25" s="1"/>
  <c r="T38" i="25" s="1"/>
  <c r="T39" i="25" s="1"/>
  <c r="T40" i="25" s="1"/>
  <c r="F15" i="49"/>
  <c r="F29" i="13" s="1"/>
  <c r="F30" i="13" s="1"/>
  <c r="F31" i="13" s="1"/>
  <c r="F32" i="13" s="1"/>
  <c r="F33" i="13" s="1"/>
  <c r="F34" i="13" s="1"/>
  <c r="F35" i="13" s="1"/>
  <c r="F36" i="13" s="1"/>
  <c r="F37" i="13" s="1"/>
  <c r="F38" i="13" s="1"/>
  <c r="F39" i="13" s="1"/>
  <c r="F40" i="13" s="1"/>
  <c r="F29" i="49"/>
  <c r="F29" i="27" s="1"/>
  <c r="F30" i="27" s="1"/>
  <c r="F31" i="27" s="1"/>
  <c r="F32" i="27" s="1"/>
  <c r="F33" i="27" s="1"/>
  <c r="F34" i="27" s="1"/>
  <c r="F35" i="27" s="1"/>
  <c r="F36" i="27" s="1"/>
  <c r="F37" i="27" s="1"/>
  <c r="F38" i="27" s="1"/>
  <c r="F39" i="27" s="1"/>
  <c r="F40" i="27" s="1"/>
  <c r="L7" i="49"/>
  <c r="L29" i="5" s="1"/>
  <c r="L30" i="5" s="1"/>
  <c r="L31" i="5" s="1"/>
  <c r="L32" i="5" s="1"/>
  <c r="L33" i="5" s="1"/>
  <c r="L34" i="5" s="1"/>
  <c r="L35" i="5" s="1"/>
  <c r="L36" i="5" s="1"/>
  <c r="L37" i="5" s="1"/>
  <c r="L38" i="5" s="1"/>
  <c r="L39" i="5" s="1"/>
  <c r="L40" i="5" s="1"/>
  <c r="L25" i="49"/>
  <c r="L29" i="23" s="1"/>
  <c r="L30" i="23" s="1"/>
  <c r="L31" i="23" s="1"/>
  <c r="L32" i="23" s="1"/>
  <c r="L33" i="23" s="1"/>
  <c r="L34" i="23" s="1"/>
  <c r="L35" i="23" s="1"/>
  <c r="L36" i="23" s="1"/>
  <c r="L37" i="23" s="1"/>
  <c r="L38" i="23" s="1"/>
  <c r="L39" i="23" s="1"/>
  <c r="L40" i="23" s="1"/>
  <c r="L39" i="49"/>
  <c r="L29" i="37" s="1"/>
  <c r="L30" i="37" s="1"/>
  <c r="L31" i="37" s="1"/>
  <c r="L32" i="37" s="1"/>
  <c r="L33" i="37" s="1"/>
  <c r="L34" i="37" s="1"/>
  <c r="L35" i="37" s="1"/>
  <c r="L36" i="37" s="1"/>
  <c r="L37" i="37" s="1"/>
  <c r="L38" i="37" s="1"/>
  <c r="L39" i="37" s="1"/>
  <c r="L40" i="37" s="1"/>
  <c r="E37" i="49"/>
  <c r="E29" i="35" s="1"/>
  <c r="E30" i="35" s="1"/>
  <c r="E31" i="35" s="1"/>
  <c r="E32" i="35" s="1"/>
  <c r="E33" i="35" s="1"/>
  <c r="E34" i="35" s="1"/>
  <c r="E35" i="35" s="1"/>
  <c r="E36" i="35" s="1"/>
  <c r="E37" i="35" s="1"/>
  <c r="E38" i="35" s="1"/>
  <c r="E39" i="35" s="1"/>
  <c r="E40" i="35" s="1"/>
  <c r="E25" i="49"/>
  <c r="E29" i="23" s="1"/>
  <c r="E30" i="23" s="1"/>
  <c r="E31" i="23" s="1"/>
  <c r="E32" i="23" s="1"/>
  <c r="E33" i="23" s="1"/>
  <c r="E34" i="23" s="1"/>
  <c r="E35" i="23" s="1"/>
  <c r="E36" i="23" s="1"/>
  <c r="E37" i="23" s="1"/>
  <c r="E38" i="23" s="1"/>
  <c r="E39" i="23" s="1"/>
  <c r="E40" i="23" s="1"/>
  <c r="K7" i="49"/>
  <c r="K29" i="5" s="1"/>
  <c r="K30" i="5" s="1"/>
  <c r="K31" i="5" s="1"/>
  <c r="K32" i="5" s="1"/>
  <c r="K33" i="5" s="1"/>
  <c r="K34" i="5" s="1"/>
  <c r="K35" i="5" s="1"/>
  <c r="K36" i="5" s="1"/>
  <c r="K37" i="5" s="1"/>
  <c r="K38" i="5" s="1"/>
  <c r="K39" i="5" s="1"/>
  <c r="K40" i="5" s="1"/>
  <c r="K25" i="49"/>
  <c r="K29" i="23" s="1"/>
  <c r="K30" i="23" s="1"/>
  <c r="K31" i="23" s="1"/>
  <c r="K32" i="23" s="1"/>
  <c r="K33" i="23" s="1"/>
  <c r="K34" i="23" s="1"/>
  <c r="K35" i="23" s="1"/>
  <c r="K36" i="23" s="1"/>
  <c r="K37" i="23" s="1"/>
  <c r="K38" i="23" s="1"/>
  <c r="K39" i="23" s="1"/>
  <c r="K40" i="23" s="1"/>
  <c r="K29" i="49"/>
  <c r="K29" i="27" s="1"/>
  <c r="K30" i="27" s="1"/>
  <c r="K31" i="27" s="1"/>
  <c r="K32" i="27" s="1"/>
  <c r="K33" i="27" s="1"/>
  <c r="K34" i="27" s="1"/>
  <c r="K35" i="27" s="1"/>
  <c r="K36" i="27" s="1"/>
  <c r="K37" i="27" s="1"/>
  <c r="K38" i="27" s="1"/>
  <c r="K39" i="27" s="1"/>
  <c r="K40" i="27" s="1"/>
  <c r="M34" i="49"/>
  <c r="M29" i="32" s="1"/>
  <c r="M30" i="32" s="1"/>
  <c r="M31" i="32" s="1"/>
  <c r="M32" i="32" s="1"/>
  <c r="M33" i="32" s="1"/>
  <c r="M34" i="32" s="1"/>
  <c r="M35" i="32" s="1"/>
  <c r="M36" i="32" s="1"/>
  <c r="M37" i="32" s="1"/>
  <c r="M38" i="32" s="1"/>
  <c r="M39" i="32" s="1"/>
  <c r="M40" i="32" s="1"/>
  <c r="V14" i="49"/>
  <c r="V29" i="12" s="1"/>
  <c r="V30" i="12" s="1"/>
  <c r="V31" i="12" s="1"/>
  <c r="V32" i="12" s="1"/>
  <c r="V33" i="12" s="1"/>
  <c r="V34" i="12" s="1"/>
  <c r="V35" i="12" s="1"/>
  <c r="V36" i="12" s="1"/>
  <c r="V37" i="12" s="1"/>
  <c r="V38" i="12" s="1"/>
  <c r="V39" i="12" s="1"/>
  <c r="V40" i="12" s="1"/>
  <c r="X13" i="49"/>
  <c r="X29" i="11" s="1"/>
  <c r="X30" i="11" s="1"/>
  <c r="X31" i="11" s="1"/>
  <c r="X32" i="11" s="1"/>
  <c r="X33" i="11" s="1"/>
  <c r="X34" i="11" s="1"/>
  <c r="X35" i="11" s="1"/>
  <c r="X36" i="11" s="1"/>
  <c r="X37" i="11" s="1"/>
  <c r="X38" i="11" s="1"/>
  <c r="X39" i="11" s="1"/>
  <c r="X40" i="11" s="1"/>
  <c r="X12" i="49"/>
  <c r="X29" i="10" s="1"/>
  <c r="V8" i="49"/>
  <c r="V29" i="6" s="1"/>
  <c r="V30" i="6" s="1"/>
  <c r="V31" i="6" s="1"/>
  <c r="V32" i="6" s="1"/>
  <c r="V33" i="6" s="1"/>
  <c r="V34" i="6" s="1"/>
  <c r="V35" i="6" s="1"/>
  <c r="V36" i="6" s="1"/>
  <c r="V37" i="6" s="1"/>
  <c r="V38" i="6" s="1"/>
  <c r="V39" i="6" s="1"/>
  <c r="V40" i="6" s="1"/>
  <c r="O35" i="49"/>
  <c r="O29" i="33" s="1"/>
  <c r="O30" i="33" s="1"/>
  <c r="O31" i="33" s="1"/>
  <c r="O32" i="33" s="1"/>
  <c r="O33" i="33" s="1"/>
  <c r="O34" i="33" s="1"/>
  <c r="O35" i="33" s="1"/>
  <c r="O36" i="33" s="1"/>
  <c r="O37" i="33" s="1"/>
  <c r="O38" i="33" s="1"/>
  <c r="O39" i="33" s="1"/>
  <c r="O40" i="33" s="1"/>
  <c r="M16" i="49"/>
  <c r="M29" i="14" s="1"/>
  <c r="M30" i="14" s="1"/>
  <c r="M31" i="14" s="1"/>
  <c r="M32" i="14" s="1"/>
  <c r="M33" i="14" s="1"/>
  <c r="M34" i="14" s="1"/>
  <c r="M35" i="14" s="1"/>
  <c r="M36" i="14" s="1"/>
  <c r="M37" i="14" s="1"/>
  <c r="M38" i="14" s="1"/>
  <c r="M39" i="14" s="1"/>
  <c r="M40" i="14" s="1"/>
  <c r="L4" i="49"/>
  <c r="L29" i="2" s="1"/>
  <c r="L30" i="2" s="1"/>
  <c r="L31" i="2" s="1"/>
  <c r="L32" i="2" s="1"/>
  <c r="L33" i="2" s="1"/>
  <c r="L34" i="2" s="1"/>
  <c r="L35" i="2" s="1"/>
  <c r="L36" i="2" s="1"/>
  <c r="L37" i="2" s="1"/>
  <c r="L38" i="2" s="1"/>
  <c r="L39" i="2" s="1"/>
  <c r="L40" i="2" s="1"/>
  <c r="L12" i="49"/>
  <c r="L29" i="10" s="1"/>
  <c r="L30" i="10" s="1"/>
  <c r="L31" i="10" s="1"/>
  <c r="L32" i="10" s="1"/>
  <c r="L33" i="10" s="1"/>
  <c r="L34" i="10" s="1"/>
  <c r="L35" i="10" s="1"/>
  <c r="L36" i="10" s="1"/>
  <c r="L37" i="10" s="1"/>
  <c r="L38" i="10" s="1"/>
  <c r="L39" i="10" s="1"/>
  <c r="L40" i="10" s="1"/>
  <c r="L36" i="49"/>
  <c r="L29" i="34" s="1"/>
  <c r="L30" i="34" s="1"/>
  <c r="L31" i="34" s="1"/>
  <c r="L32" i="34" s="1"/>
  <c r="L33" i="34" s="1"/>
  <c r="L34" i="34" s="1"/>
  <c r="L35" i="34" s="1"/>
  <c r="L36" i="34" s="1"/>
  <c r="L37" i="34" s="1"/>
  <c r="L38" i="34" s="1"/>
  <c r="L39" i="34" s="1"/>
  <c r="L40" i="34" s="1"/>
  <c r="L38" i="49"/>
  <c r="L29" i="36" s="1"/>
  <c r="L30" i="36" s="1"/>
  <c r="L31" i="36" s="1"/>
  <c r="L32" i="36" s="1"/>
  <c r="L33" i="36" s="1"/>
  <c r="L34" i="36" s="1"/>
  <c r="L35" i="36" s="1"/>
  <c r="L36" i="36" s="1"/>
  <c r="L37" i="36" s="1"/>
  <c r="L38" i="36" s="1"/>
  <c r="L39" i="36" s="1"/>
  <c r="L40" i="36" s="1"/>
  <c r="V13" i="49"/>
  <c r="V29" i="11" s="1"/>
  <c r="V30" i="11" s="1"/>
  <c r="V31" i="11" s="1"/>
  <c r="V32" i="11" s="1"/>
  <c r="V33" i="11" s="1"/>
  <c r="V34" i="11" s="1"/>
  <c r="V35" i="11" s="1"/>
  <c r="V36" i="11" s="1"/>
  <c r="V37" i="11" s="1"/>
  <c r="V38" i="11" s="1"/>
  <c r="V39" i="11" s="1"/>
  <c r="V40" i="11" s="1"/>
  <c r="AF12" i="49"/>
  <c r="AF29" i="10" s="1"/>
  <c r="AF30" i="10" s="1"/>
  <c r="AF31" i="10" s="1"/>
  <c r="AF32" i="10" s="1"/>
  <c r="AF33" i="10" s="1"/>
  <c r="AF34" i="10" s="1"/>
  <c r="AF35" i="10" s="1"/>
  <c r="AF36" i="10" s="1"/>
  <c r="AF37" i="10" s="1"/>
  <c r="AF38" i="10" s="1"/>
  <c r="AF39" i="10" s="1"/>
  <c r="AF40" i="10" s="1"/>
  <c r="AF8" i="49"/>
  <c r="AF29" i="6" s="1"/>
  <c r="AF30" i="6" s="1"/>
  <c r="AF31" i="6" s="1"/>
  <c r="AF32" i="6" s="1"/>
  <c r="AF33" i="6" s="1"/>
  <c r="AF34" i="6" s="1"/>
  <c r="AF35" i="6" s="1"/>
  <c r="AF36" i="6" s="1"/>
  <c r="AF37" i="6" s="1"/>
  <c r="AF38" i="6" s="1"/>
  <c r="AF39" i="6" s="1"/>
  <c r="AF40" i="6" s="1"/>
  <c r="V4" i="49"/>
  <c r="V29" i="2" s="1"/>
  <c r="V30" i="2" s="1"/>
  <c r="V31" i="2" s="1"/>
  <c r="V32" i="2" s="1"/>
  <c r="V33" i="2" s="1"/>
  <c r="V34" i="2" s="1"/>
  <c r="V35" i="2" s="1"/>
  <c r="V36" i="2" s="1"/>
  <c r="V37" i="2" s="1"/>
  <c r="V38" i="2" s="1"/>
  <c r="V39" i="2" s="1"/>
  <c r="V40" i="2" s="1"/>
  <c r="X4" i="49"/>
  <c r="X29" i="2" s="1"/>
  <c r="X30" i="2" s="1"/>
  <c r="X31" i="2" s="1"/>
  <c r="X32" i="2" s="1"/>
  <c r="X33" i="2" s="1"/>
  <c r="X34" i="2" s="1"/>
  <c r="X35" i="2" s="1"/>
  <c r="X36" i="2" s="1"/>
  <c r="X37" i="2" s="1"/>
  <c r="X38" i="2" s="1"/>
  <c r="X39" i="2" s="1"/>
  <c r="X40" i="2" s="1"/>
  <c r="AE17" i="49"/>
  <c r="AE29" i="15" s="1"/>
  <c r="AE30" i="15" s="1"/>
  <c r="AE31" i="15" s="1"/>
  <c r="AE32" i="15" s="1"/>
  <c r="AE33" i="15" s="1"/>
  <c r="AE34" i="15" s="1"/>
  <c r="AE35" i="15" s="1"/>
  <c r="AE36" i="15" s="1"/>
  <c r="AE37" i="15" s="1"/>
  <c r="AE38" i="15" s="1"/>
  <c r="AE39" i="15" s="1"/>
  <c r="AE40" i="15" s="1"/>
  <c r="AE24" i="49"/>
  <c r="AE29" i="22" s="1"/>
  <c r="AE30" i="22" s="1"/>
  <c r="AE31" i="22" s="1"/>
  <c r="AE32" i="22" s="1"/>
  <c r="AE33" i="22" s="1"/>
  <c r="AE34" i="22" s="1"/>
  <c r="AE35" i="22" s="1"/>
  <c r="AE36" i="22" s="1"/>
  <c r="AE37" i="22" s="1"/>
  <c r="AE38" i="22" s="1"/>
  <c r="AE39" i="22" s="1"/>
  <c r="AE40" i="22" s="1"/>
  <c r="AF17" i="49"/>
  <c r="AF29" i="15" s="1"/>
  <c r="AF30" i="15" s="1"/>
  <c r="AF31" i="15" s="1"/>
  <c r="AF32" i="15" s="1"/>
  <c r="AF33" i="15" s="1"/>
  <c r="AF34" i="15" s="1"/>
  <c r="AF35" i="15" s="1"/>
  <c r="AF36" i="15" s="1"/>
  <c r="AF37" i="15" s="1"/>
  <c r="AF38" i="15" s="1"/>
  <c r="AF39" i="15" s="1"/>
  <c r="AF40" i="15" s="1"/>
  <c r="AF24" i="49"/>
  <c r="AF29" i="22" s="1"/>
  <c r="AF30" i="22" s="1"/>
  <c r="AF31" i="22" s="1"/>
  <c r="AF32" i="22" s="1"/>
  <c r="AF33" i="22" s="1"/>
  <c r="AF34" i="22" s="1"/>
  <c r="AF35" i="22" s="1"/>
  <c r="AF36" i="22" s="1"/>
  <c r="AF37" i="22" s="1"/>
  <c r="AF38" i="22" s="1"/>
  <c r="AF39" i="22" s="1"/>
  <c r="AF40" i="22" s="1"/>
  <c r="O20" i="49"/>
  <c r="O29" i="18" s="1"/>
  <c r="O30" i="18" s="1"/>
  <c r="O31" i="18" s="1"/>
  <c r="O32" i="18" s="1"/>
  <c r="O33" i="18" s="1"/>
  <c r="O34" i="18" s="1"/>
  <c r="O35" i="18" s="1"/>
  <c r="O36" i="18" s="1"/>
  <c r="O37" i="18" s="1"/>
  <c r="O38" i="18" s="1"/>
  <c r="O39" i="18" s="1"/>
  <c r="O40" i="18" s="1"/>
  <c r="O28" i="49"/>
  <c r="O29" i="26" s="1"/>
  <c r="O30" i="26" s="1"/>
  <c r="O31" i="26" s="1"/>
  <c r="O32" i="26" s="1"/>
  <c r="O33" i="26" s="1"/>
  <c r="O34" i="26" s="1"/>
  <c r="O35" i="26" s="1"/>
  <c r="O36" i="26" s="1"/>
  <c r="O37" i="26" s="1"/>
  <c r="O38" i="26" s="1"/>
  <c r="O39" i="26" s="1"/>
  <c r="O40" i="26" s="1"/>
  <c r="O32" i="49"/>
  <c r="O29" i="30" s="1"/>
  <c r="O30" i="30" s="1"/>
  <c r="O31" i="30" s="1"/>
  <c r="O32" i="30" s="1"/>
  <c r="O33" i="30" s="1"/>
  <c r="O34" i="30" s="1"/>
  <c r="O35" i="30" s="1"/>
  <c r="O36" i="30" s="1"/>
  <c r="O37" i="30" s="1"/>
  <c r="O38" i="30" s="1"/>
  <c r="O39" i="30" s="1"/>
  <c r="O40" i="30" s="1"/>
  <c r="O36" i="49"/>
  <c r="O29" i="34" s="1"/>
  <c r="O30" i="34" s="1"/>
  <c r="O31" i="34" s="1"/>
  <c r="O32" i="34" s="1"/>
  <c r="O33" i="34" s="1"/>
  <c r="O34" i="34" s="1"/>
  <c r="O35" i="34" s="1"/>
  <c r="O36" i="34" s="1"/>
  <c r="O37" i="34" s="1"/>
  <c r="O38" i="34" s="1"/>
  <c r="O39" i="34" s="1"/>
  <c r="O40" i="34" s="1"/>
  <c r="X17" i="49"/>
  <c r="X29" i="15" s="1"/>
  <c r="X30" i="15" s="1"/>
  <c r="X31" i="15" s="1"/>
  <c r="X32" i="15" s="1"/>
  <c r="X33" i="15" s="1"/>
  <c r="X34" i="15" s="1"/>
  <c r="X35" i="15" s="1"/>
  <c r="X36" i="15" s="1"/>
  <c r="X37" i="15" s="1"/>
  <c r="X38" i="15" s="1"/>
  <c r="X39" i="15" s="1"/>
  <c r="X40" i="15" s="1"/>
  <c r="W17" i="49"/>
  <c r="W36" i="49"/>
  <c r="F20" i="49"/>
  <c r="F29" i="18" s="1"/>
  <c r="F30" i="18" s="1"/>
  <c r="F31" i="18" s="1"/>
  <c r="F32" i="18" s="1"/>
  <c r="F33" i="18" s="1"/>
  <c r="F34" i="18" s="1"/>
  <c r="F35" i="18" s="1"/>
  <c r="F36" i="18" s="1"/>
  <c r="F37" i="18" s="1"/>
  <c r="F38" i="18" s="1"/>
  <c r="F39" i="18" s="1"/>
  <c r="F40" i="18" s="1"/>
  <c r="F28" i="49"/>
  <c r="F29" i="26" s="1"/>
  <c r="F30" i="26" s="1"/>
  <c r="F31" i="26" s="1"/>
  <c r="F32" i="26" s="1"/>
  <c r="F33" i="26" s="1"/>
  <c r="F34" i="26" s="1"/>
  <c r="F35" i="26" s="1"/>
  <c r="F36" i="26" s="1"/>
  <c r="F37" i="26" s="1"/>
  <c r="F38" i="26" s="1"/>
  <c r="F39" i="26" s="1"/>
  <c r="F40" i="26" s="1"/>
  <c r="K17" i="49"/>
  <c r="K29" i="15" s="1"/>
  <c r="K30" i="15" s="1"/>
  <c r="K31" i="15" s="1"/>
  <c r="K32" i="15" s="1"/>
  <c r="K33" i="15" s="1"/>
  <c r="K34" i="15" s="1"/>
  <c r="K35" i="15" s="1"/>
  <c r="K36" i="15" s="1"/>
  <c r="K37" i="15" s="1"/>
  <c r="K38" i="15" s="1"/>
  <c r="K39" i="15" s="1"/>
  <c r="K40" i="15" s="1"/>
  <c r="AF13" i="49"/>
  <c r="AF29" i="11" s="1"/>
  <c r="AF30" i="11" s="1"/>
  <c r="AF31" i="11" s="1"/>
  <c r="AF32" i="11" s="1"/>
  <c r="AF33" i="11" s="1"/>
  <c r="AF34" i="11" s="1"/>
  <c r="AF35" i="11" s="1"/>
  <c r="AF36" i="11" s="1"/>
  <c r="AF37" i="11" s="1"/>
  <c r="AF38" i="11" s="1"/>
  <c r="AF39" i="11" s="1"/>
  <c r="AF40" i="11" s="1"/>
  <c r="AE11" i="49"/>
  <c r="AE29" i="9" s="1"/>
  <c r="AE30" i="9" s="1"/>
  <c r="AE31" i="9" s="1"/>
  <c r="AE32" i="9" s="1"/>
  <c r="AE33" i="9" s="1"/>
  <c r="AE34" i="9" s="1"/>
  <c r="AE35" i="9" s="1"/>
  <c r="AE36" i="9" s="1"/>
  <c r="AE37" i="9" s="1"/>
  <c r="AE38" i="9" s="1"/>
  <c r="AE39" i="9" s="1"/>
  <c r="AE40" i="9" s="1"/>
  <c r="M11" i="49"/>
  <c r="M29" i="9" s="1"/>
  <c r="M30" i="9" s="1"/>
  <c r="M31" i="9" s="1"/>
  <c r="M32" i="9" s="1"/>
  <c r="M33" i="9" s="1"/>
  <c r="M34" i="9" s="1"/>
  <c r="M35" i="9" s="1"/>
  <c r="M36" i="9" s="1"/>
  <c r="M37" i="9" s="1"/>
  <c r="M38" i="9" s="1"/>
  <c r="M39" i="9" s="1"/>
  <c r="M40" i="9" s="1"/>
  <c r="AE13" i="49"/>
  <c r="AE29" i="11" s="1"/>
  <c r="AE30" i="11" s="1"/>
  <c r="AE31" i="11" s="1"/>
  <c r="AE32" i="11" s="1"/>
  <c r="AE33" i="11" s="1"/>
  <c r="AE34" i="11" s="1"/>
  <c r="AE35" i="11" s="1"/>
  <c r="AE36" i="11" s="1"/>
  <c r="AE37" i="11" s="1"/>
  <c r="AE38" i="11" s="1"/>
  <c r="AE39" i="11" s="1"/>
  <c r="AE40" i="11" s="1"/>
  <c r="AE19" i="49"/>
  <c r="AE29" i="17" s="1"/>
  <c r="AE30" i="17" s="1"/>
  <c r="AE31" i="17" s="1"/>
  <c r="AE32" i="17" s="1"/>
  <c r="AE33" i="17" s="1"/>
  <c r="AE34" i="17" s="1"/>
  <c r="AE35" i="17" s="1"/>
  <c r="AE36" i="17" s="1"/>
  <c r="AE37" i="17" s="1"/>
  <c r="AE38" i="17" s="1"/>
  <c r="AE39" i="17" s="1"/>
  <c r="AE40" i="17" s="1"/>
  <c r="AF14" i="49"/>
  <c r="AF29" i="12" s="1"/>
  <c r="AF30" i="12" s="1"/>
  <c r="AF31" i="12" s="1"/>
  <c r="AF32" i="12" s="1"/>
  <c r="AF33" i="12" s="1"/>
  <c r="AF34" i="12" s="1"/>
  <c r="AF35" i="12" s="1"/>
  <c r="AF36" i="12" s="1"/>
  <c r="AF37" i="12" s="1"/>
  <c r="AF38" i="12" s="1"/>
  <c r="AF39" i="12" s="1"/>
  <c r="AF40" i="12" s="1"/>
  <c r="AF18" i="49"/>
  <c r="AF29" i="16" s="1"/>
  <c r="AF30" i="16" s="1"/>
  <c r="AF31" i="16" s="1"/>
  <c r="AF32" i="16" s="1"/>
  <c r="AF33" i="16" s="1"/>
  <c r="AF34" i="16" s="1"/>
  <c r="AF35" i="16" s="1"/>
  <c r="AF36" i="16" s="1"/>
  <c r="AF37" i="16" s="1"/>
  <c r="AF38" i="16" s="1"/>
  <c r="AF39" i="16" s="1"/>
  <c r="AF40" i="16" s="1"/>
  <c r="V22" i="49"/>
  <c r="AL22" i="49" s="1"/>
  <c r="X21" i="49"/>
  <c r="X29" i="19" s="1"/>
  <c r="X30" i="19" s="1"/>
  <c r="X31" i="19" s="1"/>
  <c r="X32" i="19" s="1"/>
  <c r="X33" i="19" s="1"/>
  <c r="X34" i="19" s="1"/>
  <c r="X35" i="19" s="1"/>
  <c r="X36" i="19" s="1"/>
  <c r="X37" i="19" s="1"/>
  <c r="X38" i="19" s="1"/>
  <c r="X39" i="19" s="1"/>
  <c r="X40" i="19" s="1"/>
  <c r="M17" i="49"/>
  <c r="M29" i="15" s="1"/>
  <c r="M30" i="15" s="1"/>
  <c r="M31" i="15" s="1"/>
  <c r="M32" i="15" s="1"/>
  <c r="M33" i="15" s="1"/>
  <c r="M34" i="15" s="1"/>
  <c r="M35" i="15" s="1"/>
  <c r="M36" i="15" s="1"/>
  <c r="M37" i="15" s="1"/>
  <c r="M38" i="15" s="1"/>
  <c r="M39" i="15" s="1"/>
  <c r="M40" i="15" s="1"/>
  <c r="M26" i="49"/>
  <c r="M29" i="24" s="1"/>
  <c r="M30" i="24" s="1"/>
  <c r="M31" i="24" s="1"/>
  <c r="M32" i="24" s="1"/>
  <c r="M33" i="24" s="1"/>
  <c r="M34" i="24" s="1"/>
  <c r="M35" i="24" s="1"/>
  <c r="M36" i="24" s="1"/>
  <c r="M37" i="24" s="1"/>
  <c r="M38" i="24" s="1"/>
  <c r="M39" i="24" s="1"/>
  <c r="M40" i="24" s="1"/>
  <c r="W3" i="49"/>
  <c r="W29" i="1" s="1"/>
  <c r="W30" i="1" s="1"/>
  <c r="W11" i="49"/>
  <c r="W21" i="49"/>
  <c r="W30" i="49"/>
  <c r="W29" i="28" s="1"/>
  <c r="W30" i="28" s="1"/>
  <c r="W31" i="28" s="1"/>
  <c r="W32" i="28" s="1"/>
  <c r="W33" i="28" s="1"/>
  <c r="W34" i="28" s="1"/>
  <c r="W35" i="28" s="1"/>
  <c r="W36" i="28" s="1"/>
  <c r="W37" i="28" s="1"/>
  <c r="W38" i="28" s="1"/>
  <c r="W39" i="28" s="1"/>
  <c r="W40" i="28" s="1"/>
  <c r="T17" i="49"/>
  <c r="T29" i="15" s="1"/>
  <c r="T30" i="15" s="1"/>
  <c r="T31" i="15" s="1"/>
  <c r="T32" i="15" s="1"/>
  <c r="T33" i="15" s="1"/>
  <c r="T34" i="15" s="1"/>
  <c r="T35" i="15" s="1"/>
  <c r="T36" i="15" s="1"/>
  <c r="T37" i="15" s="1"/>
  <c r="T38" i="15" s="1"/>
  <c r="T39" i="15" s="1"/>
  <c r="T40" i="15" s="1"/>
  <c r="F17" i="49"/>
  <c r="F29" i="15" s="1"/>
  <c r="F30" i="15" s="1"/>
  <c r="F31" i="15" s="1"/>
  <c r="F32" i="15" s="1"/>
  <c r="F33" i="15" s="1"/>
  <c r="F34" i="15" s="1"/>
  <c r="F35" i="15" s="1"/>
  <c r="F36" i="15" s="1"/>
  <c r="F37" i="15" s="1"/>
  <c r="F38" i="15" s="1"/>
  <c r="F39" i="15" s="1"/>
  <c r="F40" i="15" s="1"/>
  <c r="L17" i="49"/>
  <c r="L29" i="15" s="1"/>
  <c r="L30" i="15" s="1"/>
  <c r="L31" i="15" s="1"/>
  <c r="L32" i="15" s="1"/>
  <c r="L33" i="15" s="1"/>
  <c r="L34" i="15" s="1"/>
  <c r="L35" i="15" s="1"/>
  <c r="L36" i="15" s="1"/>
  <c r="L37" i="15" s="1"/>
  <c r="L38" i="15" s="1"/>
  <c r="L39" i="15" s="1"/>
  <c r="L40" i="15" s="1"/>
  <c r="E17" i="49"/>
  <c r="E29" i="15" s="1"/>
  <c r="E30" i="15" s="1"/>
  <c r="E31" i="15" s="1"/>
  <c r="E32" i="15" s="1"/>
  <c r="E33" i="15" s="1"/>
  <c r="E34" i="15" s="1"/>
  <c r="E35" i="15" s="1"/>
  <c r="E36" i="15" s="1"/>
  <c r="E37" i="15" s="1"/>
  <c r="E38" i="15" s="1"/>
  <c r="E39" i="15" s="1"/>
  <c r="E40" i="15" s="1"/>
  <c r="S7" i="49"/>
  <c r="S29" i="5" s="1"/>
  <c r="S30" i="5" s="1"/>
  <c r="S35" i="49"/>
  <c r="S29" i="33" s="1"/>
  <c r="S30" i="33" s="1"/>
  <c r="S33" i="49"/>
  <c r="S29" i="31" s="1"/>
  <c r="S30" i="31" s="1"/>
  <c r="O13" i="49"/>
  <c r="O29" i="11" s="1"/>
  <c r="O30" i="11" s="1"/>
  <c r="O31" i="11" s="1"/>
  <c r="O32" i="11" s="1"/>
  <c r="O33" i="11" s="1"/>
  <c r="O34" i="11" s="1"/>
  <c r="O35" i="11" s="1"/>
  <c r="O36" i="11" s="1"/>
  <c r="O37" i="11" s="1"/>
  <c r="O38" i="11" s="1"/>
  <c r="O39" i="11" s="1"/>
  <c r="O40" i="11" s="1"/>
  <c r="M13" i="49"/>
  <c r="M29" i="11" s="1"/>
  <c r="M30" i="11" s="1"/>
  <c r="M31" i="11" s="1"/>
  <c r="M32" i="11" s="1"/>
  <c r="M33" i="11" s="1"/>
  <c r="M34" i="11" s="1"/>
  <c r="M35" i="11" s="1"/>
  <c r="M36" i="11" s="1"/>
  <c r="M37" i="11" s="1"/>
  <c r="M38" i="11" s="1"/>
  <c r="M39" i="11" s="1"/>
  <c r="M40" i="11" s="1"/>
  <c r="O11" i="49"/>
  <c r="O29" i="9" s="1"/>
  <c r="O30" i="9" s="1"/>
  <c r="O31" i="9" s="1"/>
  <c r="O32" i="9" s="1"/>
  <c r="O33" i="9" s="1"/>
  <c r="O34" i="9" s="1"/>
  <c r="O35" i="9" s="1"/>
  <c r="O36" i="9" s="1"/>
  <c r="O37" i="9" s="1"/>
  <c r="O38" i="9" s="1"/>
  <c r="O39" i="9" s="1"/>
  <c r="O40" i="9" s="1"/>
  <c r="V10" i="49"/>
  <c r="AL10" i="49" s="1"/>
  <c r="V3" i="49"/>
  <c r="V29" i="1" s="1"/>
  <c r="V30" i="1" s="1"/>
  <c r="AE21" i="49"/>
  <c r="AE29" i="19" s="1"/>
  <c r="AE30" i="19" s="1"/>
  <c r="AE31" i="19" s="1"/>
  <c r="AE32" i="19" s="1"/>
  <c r="AE33" i="19" s="1"/>
  <c r="AE34" i="19" s="1"/>
  <c r="AE35" i="19" s="1"/>
  <c r="AE36" i="19" s="1"/>
  <c r="AE37" i="19" s="1"/>
  <c r="AE38" i="19" s="1"/>
  <c r="AE39" i="19" s="1"/>
  <c r="AE40" i="19" s="1"/>
  <c r="AE35" i="49"/>
  <c r="AE29" i="33" s="1"/>
  <c r="AE30" i="33" s="1"/>
  <c r="AE31" i="33" s="1"/>
  <c r="AE32" i="33" s="1"/>
  <c r="AE33" i="33" s="1"/>
  <c r="AE34" i="33" s="1"/>
  <c r="AE35" i="33" s="1"/>
  <c r="AE36" i="33" s="1"/>
  <c r="AE37" i="33" s="1"/>
  <c r="AE38" i="33" s="1"/>
  <c r="AE39" i="33" s="1"/>
  <c r="AE40" i="33" s="1"/>
  <c r="AF22" i="49"/>
  <c r="AF29" i="20" s="1"/>
  <c r="AF30" i="20" s="1"/>
  <c r="AF31" i="20" s="1"/>
  <c r="AF32" i="20" s="1"/>
  <c r="AF33" i="20" s="1"/>
  <c r="AF34" i="20" s="1"/>
  <c r="AF35" i="20" s="1"/>
  <c r="AF36" i="20" s="1"/>
  <c r="AF37" i="20" s="1"/>
  <c r="AF38" i="20" s="1"/>
  <c r="AF39" i="20" s="1"/>
  <c r="AF40" i="20" s="1"/>
  <c r="AF26" i="49"/>
  <c r="AF29" i="24" s="1"/>
  <c r="AF30" i="24" s="1"/>
  <c r="AF31" i="24" s="1"/>
  <c r="AF32" i="24" s="1"/>
  <c r="AF33" i="24" s="1"/>
  <c r="AF34" i="24" s="1"/>
  <c r="AF35" i="24" s="1"/>
  <c r="AF36" i="24" s="1"/>
  <c r="AF37" i="24" s="1"/>
  <c r="AF38" i="24" s="1"/>
  <c r="AF39" i="24" s="1"/>
  <c r="AF40" i="24" s="1"/>
  <c r="AF30" i="49"/>
  <c r="AF29" i="28" s="1"/>
  <c r="AF30" i="28" s="1"/>
  <c r="AF31" i="28" s="1"/>
  <c r="AF32" i="28" s="1"/>
  <c r="AF33" i="28" s="1"/>
  <c r="AF34" i="28" s="1"/>
  <c r="AF35" i="28" s="1"/>
  <c r="AF36" i="28" s="1"/>
  <c r="AF37" i="28" s="1"/>
  <c r="AF38" i="28" s="1"/>
  <c r="AF39" i="28" s="1"/>
  <c r="AF40" i="28" s="1"/>
  <c r="O19" i="49"/>
  <c r="O29" i="17" s="1"/>
  <c r="O30" i="17" s="1"/>
  <c r="O31" i="17" s="1"/>
  <c r="O32" i="17" s="1"/>
  <c r="O33" i="17" s="1"/>
  <c r="O34" i="17" s="1"/>
  <c r="O35" i="17" s="1"/>
  <c r="O36" i="17" s="1"/>
  <c r="O37" i="17" s="1"/>
  <c r="O38" i="17" s="1"/>
  <c r="O39" i="17" s="1"/>
  <c r="O40" i="17" s="1"/>
  <c r="V18" i="49"/>
  <c r="AL18" i="49" s="1"/>
  <c r="V26" i="49"/>
  <c r="V29" i="24" s="1"/>
  <c r="V30" i="24" s="1"/>
  <c r="V31" i="24" s="1"/>
  <c r="V32" i="24" s="1"/>
  <c r="V33" i="24" s="1"/>
  <c r="V34" i="24" s="1"/>
  <c r="V35" i="24" s="1"/>
  <c r="V36" i="24" s="1"/>
  <c r="V37" i="24" s="1"/>
  <c r="V38" i="24" s="1"/>
  <c r="V39" i="24" s="1"/>
  <c r="V40" i="24" s="1"/>
  <c r="X19" i="49"/>
  <c r="X29" i="17" s="1"/>
  <c r="X30" i="17" s="1"/>
  <c r="X31" i="17" s="1"/>
  <c r="X32" i="17" s="1"/>
  <c r="X33" i="17" s="1"/>
  <c r="X34" i="17" s="1"/>
  <c r="X35" i="17" s="1"/>
  <c r="X36" i="17" s="1"/>
  <c r="X37" i="17" s="1"/>
  <c r="X38" i="17" s="1"/>
  <c r="X39" i="17" s="1"/>
  <c r="X40" i="17" s="1"/>
  <c r="M22" i="49"/>
  <c r="M29" i="20" s="1"/>
  <c r="M30" i="20" s="1"/>
  <c r="M31" i="20" s="1"/>
  <c r="M32" i="20" s="1"/>
  <c r="M33" i="20" s="1"/>
  <c r="M34" i="20" s="1"/>
  <c r="M35" i="20" s="1"/>
  <c r="M36" i="20" s="1"/>
  <c r="M37" i="20" s="1"/>
  <c r="M38" i="20" s="1"/>
  <c r="M39" i="20" s="1"/>
  <c r="M40" i="20" s="1"/>
  <c r="M30" i="49"/>
  <c r="M29" i="28" s="1"/>
  <c r="M30" i="28" s="1"/>
  <c r="M31" i="28" s="1"/>
  <c r="M32" i="28" s="1"/>
  <c r="M33" i="28" s="1"/>
  <c r="M34" i="28" s="1"/>
  <c r="M35" i="28" s="1"/>
  <c r="M36" i="28" s="1"/>
  <c r="M37" i="28" s="1"/>
  <c r="M38" i="28" s="1"/>
  <c r="M39" i="28" s="1"/>
  <c r="M40" i="28" s="1"/>
  <c r="W34" i="49"/>
  <c r="W29" i="32" s="1"/>
  <c r="W30" i="32" s="1"/>
  <c r="W31" i="32" s="1"/>
  <c r="W32" i="32" s="1"/>
  <c r="W33" i="32" s="1"/>
  <c r="W34" i="32" s="1"/>
  <c r="W35" i="32" s="1"/>
  <c r="W36" i="32" s="1"/>
  <c r="W37" i="32" s="1"/>
  <c r="W38" i="32" s="1"/>
  <c r="W39" i="32" s="1"/>
  <c r="W40" i="32" s="1"/>
  <c r="K40" i="49"/>
  <c r="K29" i="38" s="1"/>
  <c r="K30" i="38" s="1"/>
  <c r="K31" i="38" s="1"/>
  <c r="K32" i="38" s="1"/>
  <c r="K33" i="38" s="1"/>
  <c r="K34" i="38" s="1"/>
  <c r="K35" i="38" s="1"/>
  <c r="K36" i="38" s="1"/>
  <c r="K37" i="38" s="1"/>
  <c r="K38" i="38" s="1"/>
  <c r="K39" i="38" s="1"/>
  <c r="K40" i="38" s="1"/>
  <c r="M40" i="49"/>
  <c r="M29" i="38" s="1"/>
  <c r="M30" i="38" s="1"/>
  <c r="M31" i="38" s="1"/>
  <c r="M32" i="38" s="1"/>
  <c r="M33" i="38" s="1"/>
  <c r="M34" i="38" s="1"/>
  <c r="M35" i="38" s="1"/>
  <c r="M36" i="38" s="1"/>
  <c r="M37" i="38" s="1"/>
  <c r="M38" i="38" s="1"/>
  <c r="M39" i="38" s="1"/>
  <c r="M40" i="38" s="1"/>
  <c r="X40" i="49"/>
  <c r="X29" i="38" s="1"/>
  <c r="X30" i="38" s="1"/>
  <c r="X31" i="38" s="1"/>
  <c r="X32" i="38" s="1"/>
  <c r="X33" i="38" s="1"/>
  <c r="X34" i="38" s="1"/>
  <c r="X35" i="38" s="1"/>
  <c r="X36" i="38" s="1"/>
  <c r="X37" i="38" s="1"/>
  <c r="X38" i="38" s="1"/>
  <c r="X39" i="38" s="1"/>
  <c r="X40" i="38" s="1"/>
  <c r="V40" i="49"/>
  <c r="V29" i="38" s="1"/>
  <c r="V30" i="38" s="1"/>
  <c r="V31" i="38" s="1"/>
  <c r="V32" i="38" s="1"/>
  <c r="V33" i="38" s="1"/>
  <c r="V34" i="38" s="1"/>
  <c r="V35" i="38" s="1"/>
  <c r="V36" i="38" s="1"/>
  <c r="V37" i="38" s="1"/>
  <c r="V38" i="38" s="1"/>
  <c r="V39" i="38" s="1"/>
  <c r="V40" i="38" s="1"/>
  <c r="E38" i="49"/>
  <c r="E29" i="36" s="1"/>
  <c r="E30" i="36" s="1"/>
  <c r="E31" i="36" s="1"/>
  <c r="E32" i="36" s="1"/>
  <c r="E33" i="36" s="1"/>
  <c r="E34" i="36" s="1"/>
  <c r="E35" i="36" s="1"/>
  <c r="E36" i="36" s="1"/>
  <c r="E37" i="36" s="1"/>
  <c r="E38" i="36" s="1"/>
  <c r="E39" i="36" s="1"/>
  <c r="E40" i="36" s="1"/>
  <c r="T38" i="49"/>
  <c r="T29" i="36" s="1"/>
  <c r="T30" i="36" s="1"/>
  <c r="T31" i="36" s="1"/>
  <c r="T32" i="36" s="1"/>
  <c r="T33" i="36" s="1"/>
  <c r="T34" i="36" s="1"/>
  <c r="T35" i="36" s="1"/>
  <c r="T36" i="36" s="1"/>
  <c r="T37" i="36" s="1"/>
  <c r="T38" i="36" s="1"/>
  <c r="T39" i="36" s="1"/>
  <c r="T40" i="36" s="1"/>
  <c r="W38" i="49"/>
  <c r="M38" i="49"/>
  <c r="M29" i="36" s="1"/>
  <c r="M30" i="36" s="1"/>
  <c r="M31" i="36" s="1"/>
  <c r="M32" i="36" s="1"/>
  <c r="M33" i="36" s="1"/>
  <c r="M34" i="36" s="1"/>
  <c r="M35" i="36" s="1"/>
  <c r="M36" i="36" s="1"/>
  <c r="M37" i="36" s="1"/>
  <c r="M38" i="36" s="1"/>
  <c r="M39" i="36" s="1"/>
  <c r="M40" i="36" s="1"/>
  <c r="X38" i="49"/>
  <c r="X29" i="36" s="1"/>
  <c r="X30" i="36" s="1"/>
  <c r="X31" i="36" s="1"/>
  <c r="X32" i="36" s="1"/>
  <c r="X33" i="36" s="1"/>
  <c r="X34" i="36" s="1"/>
  <c r="X35" i="36" s="1"/>
  <c r="X36" i="36" s="1"/>
  <c r="X37" i="36" s="1"/>
  <c r="X38" i="36" s="1"/>
  <c r="X39" i="36" s="1"/>
  <c r="X40" i="36" s="1"/>
  <c r="M36" i="49"/>
  <c r="M29" i="34" s="1"/>
  <c r="M30" i="34" s="1"/>
  <c r="M31" i="34" s="1"/>
  <c r="M32" i="34" s="1"/>
  <c r="M33" i="34" s="1"/>
  <c r="M34" i="34" s="1"/>
  <c r="M35" i="34" s="1"/>
  <c r="M36" i="34" s="1"/>
  <c r="M37" i="34" s="1"/>
  <c r="M38" i="34" s="1"/>
  <c r="M39" i="34" s="1"/>
  <c r="M40" i="34" s="1"/>
  <c r="X36" i="49"/>
  <c r="X29" i="34" s="1"/>
  <c r="X30" i="34" s="1"/>
  <c r="X31" i="34" s="1"/>
  <c r="X32" i="34" s="1"/>
  <c r="X33" i="34" s="1"/>
  <c r="X34" i="34" s="1"/>
  <c r="X35" i="34" s="1"/>
  <c r="X36" i="34" s="1"/>
  <c r="X37" i="34" s="1"/>
  <c r="X38" i="34" s="1"/>
  <c r="X39" i="34" s="1"/>
  <c r="X40" i="34" s="1"/>
  <c r="W32" i="49"/>
  <c r="M32" i="49"/>
  <c r="M29" i="30" s="1"/>
  <c r="M30" i="30" s="1"/>
  <c r="M31" i="30" s="1"/>
  <c r="M32" i="30" s="1"/>
  <c r="M33" i="30" s="1"/>
  <c r="M34" i="30" s="1"/>
  <c r="M35" i="30" s="1"/>
  <c r="M36" i="30" s="1"/>
  <c r="M37" i="30" s="1"/>
  <c r="M38" i="30" s="1"/>
  <c r="M39" i="30" s="1"/>
  <c r="M40" i="30" s="1"/>
  <c r="X32" i="49"/>
  <c r="X29" i="30" s="1"/>
  <c r="X30" i="30" s="1"/>
  <c r="X31" i="30" s="1"/>
  <c r="X32" i="30" s="1"/>
  <c r="X33" i="30" s="1"/>
  <c r="X34" i="30" s="1"/>
  <c r="X35" i="30" s="1"/>
  <c r="X36" i="30" s="1"/>
  <c r="X37" i="30" s="1"/>
  <c r="X38" i="30" s="1"/>
  <c r="X39" i="30" s="1"/>
  <c r="X40" i="30" s="1"/>
  <c r="W28" i="49"/>
  <c r="X28" i="49"/>
  <c r="X29" i="26" s="1"/>
  <c r="X30" i="26" s="1"/>
  <c r="X31" i="26" s="1"/>
  <c r="X32" i="26" s="1"/>
  <c r="X33" i="26" s="1"/>
  <c r="X34" i="26" s="1"/>
  <c r="X35" i="26" s="1"/>
  <c r="X36" i="26" s="1"/>
  <c r="X37" i="26" s="1"/>
  <c r="X38" i="26" s="1"/>
  <c r="X39" i="26" s="1"/>
  <c r="X40" i="26" s="1"/>
  <c r="V28" i="49"/>
  <c r="V29" i="26" s="1"/>
  <c r="V30" i="26" s="1"/>
  <c r="V31" i="26" s="1"/>
  <c r="V32" i="26" s="1"/>
  <c r="V33" i="26" s="1"/>
  <c r="V34" i="26" s="1"/>
  <c r="V35" i="26" s="1"/>
  <c r="V36" i="26" s="1"/>
  <c r="V37" i="26" s="1"/>
  <c r="V38" i="26" s="1"/>
  <c r="V39" i="26" s="1"/>
  <c r="V40" i="26" s="1"/>
  <c r="K24" i="49"/>
  <c r="K29" i="22" s="1"/>
  <c r="K30" i="22" s="1"/>
  <c r="K31" i="22" s="1"/>
  <c r="K32" i="22" s="1"/>
  <c r="K33" i="22" s="1"/>
  <c r="K34" i="22" s="1"/>
  <c r="K35" i="22" s="1"/>
  <c r="K36" i="22" s="1"/>
  <c r="K37" i="22" s="1"/>
  <c r="K38" i="22" s="1"/>
  <c r="K39" i="22" s="1"/>
  <c r="K40" i="22" s="1"/>
  <c r="E24" i="49"/>
  <c r="E29" i="22" s="1"/>
  <c r="E30" i="22" s="1"/>
  <c r="E31" i="22" s="1"/>
  <c r="E32" i="22" s="1"/>
  <c r="E33" i="22" s="1"/>
  <c r="E34" i="22" s="1"/>
  <c r="E35" i="22" s="1"/>
  <c r="E36" i="22" s="1"/>
  <c r="E37" i="22" s="1"/>
  <c r="E38" i="22" s="1"/>
  <c r="E39" i="22" s="1"/>
  <c r="E40" i="22" s="1"/>
  <c r="L24" i="49"/>
  <c r="L29" i="22" s="1"/>
  <c r="L30" i="22" s="1"/>
  <c r="L31" i="22" s="1"/>
  <c r="L32" i="22" s="1"/>
  <c r="L33" i="22" s="1"/>
  <c r="L34" i="22" s="1"/>
  <c r="L35" i="22" s="1"/>
  <c r="L36" i="22" s="1"/>
  <c r="L37" i="22" s="1"/>
  <c r="L38" i="22" s="1"/>
  <c r="L39" i="22" s="1"/>
  <c r="L40" i="22" s="1"/>
  <c r="F24" i="49"/>
  <c r="F29" i="22" s="1"/>
  <c r="F30" i="22" s="1"/>
  <c r="F31" i="22" s="1"/>
  <c r="F32" i="22" s="1"/>
  <c r="F33" i="22" s="1"/>
  <c r="F34" i="22" s="1"/>
  <c r="F35" i="22" s="1"/>
  <c r="F36" i="22" s="1"/>
  <c r="F37" i="22" s="1"/>
  <c r="F38" i="22" s="1"/>
  <c r="F39" i="22" s="1"/>
  <c r="F40" i="22" s="1"/>
  <c r="T24" i="49"/>
  <c r="T29" i="22" s="1"/>
  <c r="T30" i="22" s="1"/>
  <c r="T31" i="22" s="1"/>
  <c r="T32" i="22" s="1"/>
  <c r="T33" i="22" s="1"/>
  <c r="T34" i="22" s="1"/>
  <c r="T35" i="22" s="1"/>
  <c r="T36" i="22" s="1"/>
  <c r="T37" i="22" s="1"/>
  <c r="T38" i="22" s="1"/>
  <c r="T39" i="22" s="1"/>
  <c r="T40" i="22" s="1"/>
  <c r="V24" i="49"/>
  <c r="V29" i="22" s="1"/>
  <c r="V30" i="22" s="1"/>
  <c r="V31" i="22" s="1"/>
  <c r="V32" i="22" s="1"/>
  <c r="V33" i="22" s="1"/>
  <c r="V34" i="22" s="1"/>
  <c r="V35" i="22" s="1"/>
  <c r="V36" i="22" s="1"/>
  <c r="V37" i="22" s="1"/>
  <c r="V38" i="22" s="1"/>
  <c r="V39" i="22" s="1"/>
  <c r="V40" i="22" s="1"/>
  <c r="W20" i="49"/>
  <c r="M20" i="49"/>
  <c r="M29" i="18" s="1"/>
  <c r="M30" i="18" s="1"/>
  <c r="M31" i="18" s="1"/>
  <c r="M32" i="18" s="1"/>
  <c r="M33" i="18" s="1"/>
  <c r="M34" i="18" s="1"/>
  <c r="M35" i="18" s="1"/>
  <c r="M36" i="18" s="1"/>
  <c r="M37" i="18" s="1"/>
  <c r="M38" i="18" s="1"/>
  <c r="M39" i="18" s="1"/>
  <c r="M40" i="18" s="1"/>
  <c r="X20" i="49"/>
  <c r="X29" i="18" s="1"/>
  <c r="X30" i="18" s="1"/>
  <c r="X31" i="18" s="1"/>
  <c r="X32" i="18" s="1"/>
  <c r="X33" i="18" s="1"/>
  <c r="X34" i="18" s="1"/>
  <c r="X35" i="18" s="1"/>
  <c r="X36" i="18" s="1"/>
  <c r="X37" i="18" s="1"/>
  <c r="X38" i="18" s="1"/>
  <c r="X39" i="18" s="1"/>
  <c r="X40" i="18" s="1"/>
  <c r="K16" i="49"/>
  <c r="K29" i="14" s="1"/>
  <c r="K30" i="14" s="1"/>
  <c r="K31" i="14" s="1"/>
  <c r="K32" i="14" s="1"/>
  <c r="K33" i="14" s="1"/>
  <c r="K34" i="14" s="1"/>
  <c r="K35" i="14" s="1"/>
  <c r="K36" i="14" s="1"/>
  <c r="K37" i="14" s="1"/>
  <c r="K38" i="14" s="1"/>
  <c r="K39" i="14" s="1"/>
  <c r="K40" i="14" s="1"/>
  <c r="E16" i="49"/>
  <c r="E29" i="14" s="1"/>
  <c r="E30" i="14" s="1"/>
  <c r="E31" i="14" s="1"/>
  <c r="E32" i="14" s="1"/>
  <c r="E33" i="14" s="1"/>
  <c r="E34" i="14" s="1"/>
  <c r="E35" i="14" s="1"/>
  <c r="E36" i="14" s="1"/>
  <c r="E37" i="14" s="1"/>
  <c r="E38" i="14" s="1"/>
  <c r="E39" i="14" s="1"/>
  <c r="E40" i="14" s="1"/>
  <c r="L16" i="49"/>
  <c r="L29" i="14" s="1"/>
  <c r="L30" i="14" s="1"/>
  <c r="L31" i="14" s="1"/>
  <c r="L32" i="14" s="1"/>
  <c r="L33" i="14" s="1"/>
  <c r="L34" i="14" s="1"/>
  <c r="L35" i="14" s="1"/>
  <c r="L36" i="14" s="1"/>
  <c r="L37" i="14" s="1"/>
  <c r="L38" i="14" s="1"/>
  <c r="L39" i="14" s="1"/>
  <c r="L40" i="14" s="1"/>
  <c r="F16" i="49"/>
  <c r="F29" i="14" s="1"/>
  <c r="F30" i="14" s="1"/>
  <c r="F31" i="14" s="1"/>
  <c r="F32" i="14" s="1"/>
  <c r="F33" i="14" s="1"/>
  <c r="F34" i="14" s="1"/>
  <c r="F35" i="14" s="1"/>
  <c r="F36" i="14" s="1"/>
  <c r="F37" i="14" s="1"/>
  <c r="F38" i="14" s="1"/>
  <c r="F39" i="14" s="1"/>
  <c r="F40" i="14" s="1"/>
  <c r="T16" i="49"/>
  <c r="T29" i="14" s="1"/>
  <c r="T30" i="14" s="1"/>
  <c r="T31" i="14" s="1"/>
  <c r="T32" i="14" s="1"/>
  <c r="T33" i="14" s="1"/>
  <c r="T34" i="14" s="1"/>
  <c r="T35" i="14" s="1"/>
  <c r="T36" i="14" s="1"/>
  <c r="T37" i="14" s="1"/>
  <c r="T38" i="14" s="1"/>
  <c r="T39" i="14" s="1"/>
  <c r="T40" i="14" s="1"/>
  <c r="S16" i="49"/>
  <c r="S29" i="14" s="1"/>
  <c r="S30" i="14" s="1"/>
  <c r="V16" i="49"/>
  <c r="AL16" i="49" s="1"/>
  <c r="K8" i="49"/>
  <c r="K29" i="6" s="1"/>
  <c r="K30" i="6" s="1"/>
  <c r="K31" i="6" s="1"/>
  <c r="K32" i="6" s="1"/>
  <c r="K33" i="6" s="1"/>
  <c r="K34" i="6" s="1"/>
  <c r="K35" i="6" s="1"/>
  <c r="K36" i="6" s="1"/>
  <c r="K37" i="6" s="1"/>
  <c r="K38" i="6" s="1"/>
  <c r="K39" i="6" s="1"/>
  <c r="K40" i="6" s="1"/>
  <c r="E8" i="49"/>
  <c r="E29" i="6" s="1"/>
  <c r="E30" i="6" s="1"/>
  <c r="E31" i="6" s="1"/>
  <c r="E32" i="6" s="1"/>
  <c r="E33" i="6" s="1"/>
  <c r="E34" i="6" s="1"/>
  <c r="E35" i="6" s="1"/>
  <c r="E36" i="6" s="1"/>
  <c r="E37" i="6" s="1"/>
  <c r="E38" i="6" s="1"/>
  <c r="E39" i="6" s="1"/>
  <c r="E40" i="6" s="1"/>
  <c r="L8" i="49"/>
  <c r="L29" i="6" s="1"/>
  <c r="L30" i="6" s="1"/>
  <c r="L31" i="6" s="1"/>
  <c r="L32" i="6" s="1"/>
  <c r="L33" i="6" s="1"/>
  <c r="L34" i="6" s="1"/>
  <c r="L35" i="6" s="1"/>
  <c r="L36" i="6" s="1"/>
  <c r="L37" i="6" s="1"/>
  <c r="L38" i="6" s="1"/>
  <c r="L39" i="6" s="1"/>
  <c r="L40" i="6" s="1"/>
  <c r="F8" i="49"/>
  <c r="F29" i="6" s="1"/>
  <c r="F30" i="6" s="1"/>
  <c r="F31" i="6" s="1"/>
  <c r="F32" i="6" s="1"/>
  <c r="F33" i="6" s="1"/>
  <c r="F34" i="6" s="1"/>
  <c r="F35" i="6" s="1"/>
  <c r="F36" i="6" s="1"/>
  <c r="F37" i="6" s="1"/>
  <c r="F38" i="6" s="1"/>
  <c r="F39" i="6" s="1"/>
  <c r="F40" i="6" s="1"/>
  <c r="T8" i="49"/>
  <c r="T29" i="6" s="1"/>
  <c r="T30" i="6" s="1"/>
  <c r="T31" i="6" s="1"/>
  <c r="T32" i="6" s="1"/>
  <c r="T33" i="6" s="1"/>
  <c r="T34" i="6" s="1"/>
  <c r="T35" i="6" s="1"/>
  <c r="T36" i="6" s="1"/>
  <c r="T37" i="6" s="1"/>
  <c r="T38" i="6" s="1"/>
  <c r="T39" i="6" s="1"/>
  <c r="T40" i="6" s="1"/>
  <c r="O40" i="49"/>
  <c r="O29" i="38" s="1"/>
  <c r="O30" i="38" s="1"/>
  <c r="O31" i="38" s="1"/>
  <c r="O32" i="38" s="1"/>
  <c r="O33" i="38" s="1"/>
  <c r="O34" i="38" s="1"/>
  <c r="O35" i="38" s="1"/>
  <c r="O36" i="38" s="1"/>
  <c r="O37" i="38" s="1"/>
  <c r="O38" i="38" s="1"/>
  <c r="O39" i="38" s="1"/>
  <c r="O40" i="38" s="1"/>
  <c r="O38" i="49"/>
  <c r="O29" i="36" s="1"/>
  <c r="O30" i="36" s="1"/>
  <c r="O31" i="36" s="1"/>
  <c r="O32" i="36" s="1"/>
  <c r="O33" i="36" s="1"/>
  <c r="O34" i="36" s="1"/>
  <c r="O35" i="36" s="1"/>
  <c r="O36" i="36" s="1"/>
  <c r="O37" i="36" s="1"/>
  <c r="O38" i="36" s="1"/>
  <c r="O39" i="36" s="1"/>
  <c r="O40" i="36" s="1"/>
  <c r="AE12" i="49"/>
  <c r="AE29" i="10" s="1"/>
  <c r="AE30" i="10" s="1"/>
  <c r="AE31" i="10" s="1"/>
  <c r="AE32" i="10" s="1"/>
  <c r="AE33" i="10" s="1"/>
  <c r="AE34" i="10" s="1"/>
  <c r="AE35" i="10" s="1"/>
  <c r="AE36" i="10" s="1"/>
  <c r="AE37" i="10" s="1"/>
  <c r="AE38" i="10" s="1"/>
  <c r="AE39" i="10" s="1"/>
  <c r="AE40" i="10" s="1"/>
  <c r="O12" i="49"/>
  <c r="O29" i="10" s="1"/>
  <c r="O30" i="10" s="1"/>
  <c r="O31" i="10" s="1"/>
  <c r="O32" i="10" s="1"/>
  <c r="O33" i="10" s="1"/>
  <c r="O34" i="10" s="1"/>
  <c r="O35" i="10" s="1"/>
  <c r="O36" i="10" s="1"/>
  <c r="O37" i="10" s="1"/>
  <c r="O38" i="10" s="1"/>
  <c r="O39" i="10" s="1"/>
  <c r="O40" i="10" s="1"/>
  <c r="M12" i="49"/>
  <c r="M29" i="10" s="1"/>
  <c r="M30" i="10" s="1"/>
  <c r="M31" i="10" s="1"/>
  <c r="M32" i="10" s="1"/>
  <c r="M33" i="10" s="1"/>
  <c r="M34" i="10" s="1"/>
  <c r="M35" i="10" s="1"/>
  <c r="M36" i="10" s="1"/>
  <c r="M37" i="10" s="1"/>
  <c r="M38" i="10" s="1"/>
  <c r="M39" i="10" s="1"/>
  <c r="M40" i="10" s="1"/>
  <c r="AE8" i="49"/>
  <c r="AE29" i="6" s="1"/>
  <c r="AE30" i="6" s="1"/>
  <c r="AE31" i="6" s="1"/>
  <c r="AE32" i="6" s="1"/>
  <c r="AE33" i="6" s="1"/>
  <c r="AE34" i="6" s="1"/>
  <c r="AE35" i="6" s="1"/>
  <c r="AE36" i="6" s="1"/>
  <c r="AE37" i="6" s="1"/>
  <c r="AE38" i="6" s="1"/>
  <c r="AE39" i="6" s="1"/>
  <c r="AE40" i="6" s="1"/>
  <c r="O8" i="49"/>
  <c r="O29" i="6" s="1"/>
  <c r="O30" i="6" s="1"/>
  <c r="O31" i="6" s="1"/>
  <c r="O32" i="6" s="1"/>
  <c r="O33" i="6" s="1"/>
  <c r="O34" i="6" s="1"/>
  <c r="O35" i="6" s="1"/>
  <c r="O36" i="6" s="1"/>
  <c r="O37" i="6" s="1"/>
  <c r="O38" i="6" s="1"/>
  <c r="O39" i="6" s="1"/>
  <c r="O40" i="6" s="1"/>
  <c r="M8" i="49"/>
  <c r="M29" i="6" s="1"/>
  <c r="M30" i="6" s="1"/>
  <c r="M31" i="6" s="1"/>
  <c r="M32" i="6" s="1"/>
  <c r="M33" i="6" s="1"/>
  <c r="M34" i="6" s="1"/>
  <c r="M35" i="6" s="1"/>
  <c r="M36" i="6" s="1"/>
  <c r="M37" i="6" s="1"/>
  <c r="M38" i="6" s="1"/>
  <c r="M39" i="6" s="1"/>
  <c r="M40" i="6" s="1"/>
  <c r="AE4" i="49"/>
  <c r="AE29" i="2" s="1"/>
  <c r="AE30" i="2" s="1"/>
  <c r="AE31" i="2" s="1"/>
  <c r="AE32" i="2" s="1"/>
  <c r="AE33" i="2" s="1"/>
  <c r="AE34" i="2" s="1"/>
  <c r="AE35" i="2" s="1"/>
  <c r="AE36" i="2" s="1"/>
  <c r="AE37" i="2" s="1"/>
  <c r="AE38" i="2" s="1"/>
  <c r="AE39" i="2" s="1"/>
  <c r="AE40" i="2" s="1"/>
  <c r="O4" i="49"/>
  <c r="O29" i="2" s="1"/>
  <c r="O30" i="2" s="1"/>
  <c r="O31" i="2" s="1"/>
  <c r="O32" i="2" s="1"/>
  <c r="O33" i="2" s="1"/>
  <c r="O34" i="2" s="1"/>
  <c r="O35" i="2" s="1"/>
  <c r="O36" i="2" s="1"/>
  <c r="O37" i="2" s="1"/>
  <c r="O38" i="2" s="1"/>
  <c r="O39" i="2" s="1"/>
  <c r="O40" i="2" s="1"/>
  <c r="M4" i="49"/>
  <c r="M29" i="2" s="1"/>
  <c r="M30" i="2" s="1"/>
  <c r="M31" i="2" s="1"/>
  <c r="M32" i="2" s="1"/>
  <c r="M33" i="2" s="1"/>
  <c r="M34" i="2" s="1"/>
  <c r="M35" i="2" s="1"/>
  <c r="M36" i="2" s="1"/>
  <c r="M37" i="2" s="1"/>
  <c r="M38" i="2" s="1"/>
  <c r="M39" i="2" s="1"/>
  <c r="M40" i="2" s="1"/>
  <c r="AE20" i="49"/>
  <c r="AE29" i="18" s="1"/>
  <c r="AE30" i="18" s="1"/>
  <c r="AE31" i="18" s="1"/>
  <c r="AE32" i="18" s="1"/>
  <c r="AE33" i="18" s="1"/>
  <c r="AE34" i="18" s="1"/>
  <c r="AE35" i="18" s="1"/>
  <c r="AE36" i="18" s="1"/>
  <c r="AE37" i="18" s="1"/>
  <c r="AE38" i="18" s="1"/>
  <c r="AE39" i="18" s="1"/>
  <c r="AE40" i="18" s="1"/>
  <c r="AE28" i="49"/>
  <c r="AE29" i="26" s="1"/>
  <c r="AE30" i="26" s="1"/>
  <c r="AE31" i="26" s="1"/>
  <c r="AE32" i="26" s="1"/>
  <c r="AE33" i="26" s="1"/>
  <c r="AE34" i="26" s="1"/>
  <c r="AE35" i="26" s="1"/>
  <c r="AE36" i="26" s="1"/>
  <c r="AE37" i="26" s="1"/>
  <c r="AE38" i="26" s="1"/>
  <c r="AE39" i="26" s="1"/>
  <c r="AE40" i="26" s="1"/>
  <c r="AE32" i="49"/>
  <c r="AE29" i="30" s="1"/>
  <c r="AE30" i="30" s="1"/>
  <c r="AE31" i="30" s="1"/>
  <c r="AE32" i="30" s="1"/>
  <c r="AE33" i="30" s="1"/>
  <c r="AE34" i="30" s="1"/>
  <c r="AE35" i="30" s="1"/>
  <c r="AE36" i="30" s="1"/>
  <c r="AE37" i="30" s="1"/>
  <c r="AE38" i="30" s="1"/>
  <c r="AE39" i="30" s="1"/>
  <c r="AE40" i="30" s="1"/>
  <c r="AE36" i="49"/>
  <c r="AE29" i="34" s="1"/>
  <c r="AE30" i="34" s="1"/>
  <c r="AE31" i="34" s="1"/>
  <c r="AE32" i="34" s="1"/>
  <c r="AE33" i="34" s="1"/>
  <c r="AE34" i="34" s="1"/>
  <c r="AE35" i="34" s="1"/>
  <c r="AE36" i="34" s="1"/>
  <c r="AE37" i="34" s="1"/>
  <c r="AE38" i="34" s="1"/>
  <c r="AE39" i="34" s="1"/>
  <c r="AE40" i="34" s="1"/>
  <c r="AE38" i="49"/>
  <c r="AE29" i="36" s="1"/>
  <c r="AE30" i="36" s="1"/>
  <c r="AE31" i="36" s="1"/>
  <c r="AE32" i="36" s="1"/>
  <c r="AE33" i="36" s="1"/>
  <c r="AE34" i="36" s="1"/>
  <c r="AE35" i="36" s="1"/>
  <c r="AE36" i="36" s="1"/>
  <c r="AE37" i="36" s="1"/>
  <c r="AE38" i="36" s="1"/>
  <c r="AE39" i="36" s="1"/>
  <c r="AE40" i="36" s="1"/>
  <c r="AE40" i="49"/>
  <c r="AE29" i="38" s="1"/>
  <c r="AE30" i="38" s="1"/>
  <c r="AE31" i="38" s="1"/>
  <c r="AE32" i="38" s="1"/>
  <c r="AE33" i="38" s="1"/>
  <c r="AE34" i="38" s="1"/>
  <c r="AE35" i="38" s="1"/>
  <c r="AE36" i="38" s="1"/>
  <c r="AE37" i="38" s="1"/>
  <c r="AE38" i="38" s="1"/>
  <c r="AE39" i="38" s="1"/>
  <c r="AE40" i="38" s="1"/>
  <c r="AF20" i="49"/>
  <c r="AF29" i="18" s="1"/>
  <c r="AF30" i="18" s="1"/>
  <c r="AF31" i="18" s="1"/>
  <c r="AF32" i="18" s="1"/>
  <c r="AF33" i="18" s="1"/>
  <c r="AF34" i="18" s="1"/>
  <c r="AF35" i="18" s="1"/>
  <c r="AF36" i="18" s="1"/>
  <c r="AF37" i="18" s="1"/>
  <c r="AF38" i="18" s="1"/>
  <c r="AF39" i="18" s="1"/>
  <c r="AF40" i="18" s="1"/>
  <c r="AF32" i="49"/>
  <c r="AF29" i="30" s="1"/>
  <c r="AF30" i="30" s="1"/>
  <c r="AF31" i="30" s="1"/>
  <c r="AF32" i="30" s="1"/>
  <c r="AF33" i="30" s="1"/>
  <c r="AF34" i="30" s="1"/>
  <c r="AF35" i="30" s="1"/>
  <c r="AF36" i="30" s="1"/>
  <c r="AF37" i="30" s="1"/>
  <c r="AF38" i="30" s="1"/>
  <c r="AF39" i="30" s="1"/>
  <c r="AF40" i="30" s="1"/>
  <c r="AF36" i="49"/>
  <c r="AF29" i="34" s="1"/>
  <c r="AF30" i="34" s="1"/>
  <c r="AF31" i="34" s="1"/>
  <c r="AF32" i="34" s="1"/>
  <c r="AF33" i="34" s="1"/>
  <c r="AF34" i="34" s="1"/>
  <c r="AF35" i="34" s="1"/>
  <c r="AF36" i="34" s="1"/>
  <c r="AF37" i="34" s="1"/>
  <c r="AF38" i="34" s="1"/>
  <c r="AF39" i="34" s="1"/>
  <c r="AF40" i="34" s="1"/>
  <c r="AF38" i="49"/>
  <c r="AF29" i="36" s="1"/>
  <c r="AF30" i="36" s="1"/>
  <c r="AF31" i="36" s="1"/>
  <c r="AF32" i="36" s="1"/>
  <c r="AF33" i="36" s="1"/>
  <c r="AF34" i="36" s="1"/>
  <c r="AF35" i="36" s="1"/>
  <c r="AF36" i="36" s="1"/>
  <c r="AF37" i="36" s="1"/>
  <c r="AF38" i="36" s="1"/>
  <c r="AF39" i="36" s="1"/>
  <c r="AF40" i="36" s="1"/>
  <c r="AF40" i="49"/>
  <c r="AF29" i="38" s="1"/>
  <c r="AF30" i="38" s="1"/>
  <c r="AF31" i="38" s="1"/>
  <c r="AF32" i="38" s="1"/>
  <c r="AF33" i="38" s="1"/>
  <c r="AF34" i="38" s="1"/>
  <c r="AF35" i="38" s="1"/>
  <c r="AF36" i="38" s="1"/>
  <c r="AF37" i="38" s="1"/>
  <c r="AF38" i="38" s="1"/>
  <c r="AF39" i="38" s="1"/>
  <c r="AF40" i="38" s="1"/>
  <c r="O16" i="49"/>
  <c r="O29" i="14" s="1"/>
  <c r="O30" i="14" s="1"/>
  <c r="O31" i="14" s="1"/>
  <c r="O32" i="14" s="1"/>
  <c r="O33" i="14" s="1"/>
  <c r="O34" i="14" s="1"/>
  <c r="O35" i="14" s="1"/>
  <c r="O36" i="14" s="1"/>
  <c r="O37" i="14" s="1"/>
  <c r="O38" i="14" s="1"/>
  <c r="O39" i="14" s="1"/>
  <c r="O40" i="14" s="1"/>
  <c r="O24" i="49"/>
  <c r="O29" i="22" s="1"/>
  <c r="O30" i="22" s="1"/>
  <c r="O31" i="22" s="1"/>
  <c r="O32" i="22" s="1"/>
  <c r="O33" i="22" s="1"/>
  <c r="O34" i="22" s="1"/>
  <c r="O35" i="22" s="1"/>
  <c r="O36" i="22" s="1"/>
  <c r="O37" i="22" s="1"/>
  <c r="O38" i="22" s="1"/>
  <c r="O39" i="22" s="1"/>
  <c r="O40" i="22" s="1"/>
  <c r="V20" i="49"/>
  <c r="AL20" i="49" s="1"/>
  <c r="V38" i="49"/>
  <c r="AL38" i="49" s="1"/>
  <c r="X24" i="49"/>
  <c r="X29" i="22" s="1"/>
  <c r="M24" i="49"/>
  <c r="M29" i="22" s="1"/>
  <c r="M30" i="22" s="1"/>
  <c r="M31" i="22" s="1"/>
  <c r="M32" i="22" s="1"/>
  <c r="M33" i="22" s="1"/>
  <c r="M34" i="22" s="1"/>
  <c r="M35" i="22" s="1"/>
  <c r="M36" i="22" s="1"/>
  <c r="M37" i="22" s="1"/>
  <c r="M38" i="22" s="1"/>
  <c r="M39" i="22" s="1"/>
  <c r="M40" i="22" s="1"/>
  <c r="M28" i="49"/>
  <c r="M29" i="26" s="1"/>
  <c r="M30" i="26" s="1"/>
  <c r="M31" i="26" s="1"/>
  <c r="M32" i="26" s="1"/>
  <c r="M33" i="26" s="1"/>
  <c r="M34" i="26" s="1"/>
  <c r="M35" i="26" s="1"/>
  <c r="M36" i="26" s="1"/>
  <c r="M37" i="26" s="1"/>
  <c r="M38" i="26" s="1"/>
  <c r="M39" i="26" s="1"/>
  <c r="M40" i="26" s="1"/>
  <c r="S24" i="49"/>
  <c r="S29" i="22" s="1"/>
  <c r="S30" i="22" s="1"/>
  <c r="W8" i="49"/>
  <c r="W24" i="49"/>
  <c r="W40" i="49"/>
  <c r="T4" i="49"/>
  <c r="T29" i="2" s="1"/>
  <c r="T30" i="2" s="1"/>
  <c r="T31" i="2" s="1"/>
  <c r="T32" i="2" s="1"/>
  <c r="T33" i="2" s="1"/>
  <c r="T34" i="2" s="1"/>
  <c r="T35" i="2" s="1"/>
  <c r="T36" i="2" s="1"/>
  <c r="T37" i="2" s="1"/>
  <c r="T38" i="2" s="1"/>
  <c r="T39" i="2" s="1"/>
  <c r="T40" i="2" s="1"/>
  <c r="T12" i="49"/>
  <c r="T29" i="10" s="1"/>
  <c r="T30" i="10" s="1"/>
  <c r="T31" i="10" s="1"/>
  <c r="T32" i="10" s="1"/>
  <c r="T33" i="10" s="1"/>
  <c r="T34" i="10" s="1"/>
  <c r="T35" i="10" s="1"/>
  <c r="T36" i="10" s="1"/>
  <c r="T37" i="10" s="1"/>
  <c r="T38" i="10" s="1"/>
  <c r="T39" i="10" s="1"/>
  <c r="T40" i="10" s="1"/>
  <c r="T20" i="49"/>
  <c r="T29" i="18" s="1"/>
  <c r="T30" i="18" s="1"/>
  <c r="T31" i="18" s="1"/>
  <c r="T32" i="18" s="1"/>
  <c r="T33" i="18" s="1"/>
  <c r="T34" i="18" s="1"/>
  <c r="T35" i="18" s="1"/>
  <c r="T36" i="18" s="1"/>
  <c r="T37" i="18" s="1"/>
  <c r="T38" i="18" s="1"/>
  <c r="T39" i="18" s="1"/>
  <c r="T40" i="18" s="1"/>
  <c r="T28" i="49"/>
  <c r="T29" i="26" s="1"/>
  <c r="T30" i="26" s="1"/>
  <c r="T31" i="26" s="1"/>
  <c r="T32" i="26" s="1"/>
  <c r="T33" i="26" s="1"/>
  <c r="T34" i="26" s="1"/>
  <c r="T35" i="26" s="1"/>
  <c r="T36" i="26" s="1"/>
  <c r="T37" i="26" s="1"/>
  <c r="T38" i="26" s="1"/>
  <c r="T39" i="26" s="1"/>
  <c r="T40" i="26" s="1"/>
  <c r="T32" i="49"/>
  <c r="T29" i="30" s="1"/>
  <c r="T30" i="30" s="1"/>
  <c r="T31" i="30" s="1"/>
  <c r="T32" i="30" s="1"/>
  <c r="T33" i="30" s="1"/>
  <c r="T34" i="30" s="1"/>
  <c r="T35" i="30" s="1"/>
  <c r="T36" i="30" s="1"/>
  <c r="T37" i="30" s="1"/>
  <c r="T38" i="30" s="1"/>
  <c r="T39" i="30" s="1"/>
  <c r="T40" i="30" s="1"/>
  <c r="F4" i="49"/>
  <c r="F29" i="2" s="1"/>
  <c r="F30" i="2" s="1"/>
  <c r="F31" i="2" s="1"/>
  <c r="F32" i="2" s="1"/>
  <c r="F33" i="2" s="1"/>
  <c r="F34" i="2" s="1"/>
  <c r="F35" i="2" s="1"/>
  <c r="F36" i="2" s="1"/>
  <c r="F37" i="2" s="1"/>
  <c r="F38" i="2" s="1"/>
  <c r="F39" i="2" s="1"/>
  <c r="F40" i="2" s="1"/>
  <c r="F12" i="49"/>
  <c r="F29" i="10" s="1"/>
  <c r="F30" i="10" s="1"/>
  <c r="F31" i="10" s="1"/>
  <c r="F32" i="10" s="1"/>
  <c r="F33" i="10" s="1"/>
  <c r="F34" i="10" s="1"/>
  <c r="F35" i="10" s="1"/>
  <c r="F36" i="10" s="1"/>
  <c r="F37" i="10" s="1"/>
  <c r="F38" i="10" s="1"/>
  <c r="F39" i="10" s="1"/>
  <c r="F40" i="10" s="1"/>
  <c r="F36" i="49"/>
  <c r="F29" i="34" s="1"/>
  <c r="F30" i="34" s="1"/>
  <c r="F31" i="34" s="1"/>
  <c r="F32" i="34" s="1"/>
  <c r="F33" i="34" s="1"/>
  <c r="F34" i="34" s="1"/>
  <c r="F35" i="34" s="1"/>
  <c r="F36" i="34" s="1"/>
  <c r="F37" i="34" s="1"/>
  <c r="F38" i="34" s="1"/>
  <c r="F39" i="34" s="1"/>
  <c r="F40" i="34" s="1"/>
  <c r="F38" i="49"/>
  <c r="F29" i="36" s="1"/>
  <c r="F30" i="36" s="1"/>
  <c r="F31" i="36" s="1"/>
  <c r="F32" i="36" s="1"/>
  <c r="F33" i="36" s="1"/>
  <c r="F34" i="36" s="1"/>
  <c r="F35" i="36" s="1"/>
  <c r="F36" i="36" s="1"/>
  <c r="F37" i="36" s="1"/>
  <c r="F38" i="36" s="1"/>
  <c r="F39" i="36" s="1"/>
  <c r="F40" i="36" s="1"/>
  <c r="F40" i="49"/>
  <c r="F29" i="38" s="1"/>
  <c r="F30" i="38" s="1"/>
  <c r="F31" i="38" s="1"/>
  <c r="F32" i="38" s="1"/>
  <c r="F33" i="38" s="1"/>
  <c r="F34" i="38" s="1"/>
  <c r="F35" i="38" s="1"/>
  <c r="F36" i="38" s="1"/>
  <c r="F37" i="38" s="1"/>
  <c r="F38" i="38" s="1"/>
  <c r="F39" i="38" s="1"/>
  <c r="F40" i="38" s="1"/>
  <c r="L20" i="49"/>
  <c r="L29" i="18" s="1"/>
  <c r="L30" i="18" s="1"/>
  <c r="L31" i="18" s="1"/>
  <c r="L32" i="18" s="1"/>
  <c r="L33" i="18" s="1"/>
  <c r="L34" i="18" s="1"/>
  <c r="L35" i="18" s="1"/>
  <c r="L36" i="18" s="1"/>
  <c r="L37" i="18" s="1"/>
  <c r="L38" i="18" s="1"/>
  <c r="L39" i="18" s="1"/>
  <c r="L40" i="18" s="1"/>
  <c r="L28" i="49"/>
  <c r="L29" i="26" s="1"/>
  <c r="L30" i="26" s="1"/>
  <c r="L31" i="26" s="1"/>
  <c r="L32" i="26" s="1"/>
  <c r="L33" i="26" s="1"/>
  <c r="L34" i="26" s="1"/>
  <c r="L35" i="26" s="1"/>
  <c r="L36" i="26" s="1"/>
  <c r="L37" i="26" s="1"/>
  <c r="L38" i="26" s="1"/>
  <c r="L39" i="26" s="1"/>
  <c r="L40" i="26" s="1"/>
  <c r="L32" i="49"/>
  <c r="L29" i="30" s="1"/>
  <c r="L30" i="30" s="1"/>
  <c r="L31" i="30" s="1"/>
  <c r="L32" i="30" s="1"/>
  <c r="L33" i="30" s="1"/>
  <c r="L34" i="30" s="1"/>
  <c r="L35" i="30" s="1"/>
  <c r="L36" i="30" s="1"/>
  <c r="L37" i="30" s="1"/>
  <c r="L38" i="30" s="1"/>
  <c r="L39" i="30" s="1"/>
  <c r="L40" i="30" s="1"/>
  <c r="E4" i="49"/>
  <c r="E29" i="2" s="1"/>
  <c r="E30" i="2" s="1"/>
  <c r="E31" i="2" s="1"/>
  <c r="E32" i="2" s="1"/>
  <c r="E33" i="2" s="1"/>
  <c r="E34" i="2" s="1"/>
  <c r="E35" i="2" s="1"/>
  <c r="E36" i="2" s="1"/>
  <c r="E37" i="2" s="1"/>
  <c r="E38" i="2" s="1"/>
  <c r="E39" i="2" s="1"/>
  <c r="E40" i="2" s="1"/>
  <c r="E12" i="49"/>
  <c r="E29" i="10" s="1"/>
  <c r="E30" i="10" s="1"/>
  <c r="E31" i="10" s="1"/>
  <c r="E32" i="10" s="1"/>
  <c r="E33" i="10" s="1"/>
  <c r="E34" i="10" s="1"/>
  <c r="E35" i="10" s="1"/>
  <c r="E36" i="10" s="1"/>
  <c r="E37" i="10" s="1"/>
  <c r="E38" i="10" s="1"/>
  <c r="E39" i="10" s="1"/>
  <c r="E40" i="10" s="1"/>
  <c r="E40" i="49"/>
  <c r="E29" i="38" s="1"/>
  <c r="E30" i="38" s="1"/>
  <c r="E31" i="38" s="1"/>
  <c r="E32" i="38" s="1"/>
  <c r="E33" i="38" s="1"/>
  <c r="E34" i="38" s="1"/>
  <c r="E35" i="38" s="1"/>
  <c r="E36" i="38" s="1"/>
  <c r="E37" i="38" s="1"/>
  <c r="E38" i="38" s="1"/>
  <c r="E39" i="38" s="1"/>
  <c r="E40" i="38" s="1"/>
  <c r="E32" i="49"/>
  <c r="E29" i="30" s="1"/>
  <c r="E30" i="30" s="1"/>
  <c r="E31" i="30" s="1"/>
  <c r="E32" i="30" s="1"/>
  <c r="E33" i="30" s="1"/>
  <c r="E34" i="30" s="1"/>
  <c r="E35" i="30" s="1"/>
  <c r="E36" i="30" s="1"/>
  <c r="E37" i="30" s="1"/>
  <c r="E38" i="30" s="1"/>
  <c r="E39" i="30" s="1"/>
  <c r="E40" i="30" s="1"/>
  <c r="K4" i="49"/>
  <c r="K29" i="2" s="1"/>
  <c r="K30" i="2" s="1"/>
  <c r="K31" i="2" s="1"/>
  <c r="K32" i="2" s="1"/>
  <c r="K33" i="2" s="1"/>
  <c r="K34" i="2" s="1"/>
  <c r="K35" i="2" s="1"/>
  <c r="K36" i="2" s="1"/>
  <c r="K37" i="2" s="1"/>
  <c r="K38" i="2" s="1"/>
  <c r="K39" i="2" s="1"/>
  <c r="K40" i="2" s="1"/>
  <c r="K12" i="49"/>
  <c r="K29" i="10" s="1"/>
  <c r="K30" i="10" s="1"/>
  <c r="K31" i="10" s="1"/>
  <c r="K32" i="10" s="1"/>
  <c r="K33" i="10" s="1"/>
  <c r="K34" i="10" s="1"/>
  <c r="K35" i="10" s="1"/>
  <c r="K36" i="10" s="1"/>
  <c r="K37" i="10" s="1"/>
  <c r="K38" i="10" s="1"/>
  <c r="K39" i="10" s="1"/>
  <c r="K40" i="10" s="1"/>
  <c r="K20" i="49"/>
  <c r="K29" i="18" s="1"/>
  <c r="K30" i="18" s="1"/>
  <c r="K31" i="18" s="1"/>
  <c r="K32" i="18" s="1"/>
  <c r="K33" i="18" s="1"/>
  <c r="K34" i="18" s="1"/>
  <c r="K35" i="18" s="1"/>
  <c r="K36" i="18" s="1"/>
  <c r="K37" i="18" s="1"/>
  <c r="K38" i="18" s="1"/>
  <c r="K39" i="18" s="1"/>
  <c r="K40" i="18" s="1"/>
  <c r="K28" i="49"/>
  <c r="K29" i="26" s="1"/>
  <c r="K30" i="26" s="1"/>
  <c r="K31" i="26" s="1"/>
  <c r="K32" i="26" s="1"/>
  <c r="K33" i="26" s="1"/>
  <c r="K34" i="26" s="1"/>
  <c r="K35" i="26" s="1"/>
  <c r="K36" i="26" s="1"/>
  <c r="K37" i="26" s="1"/>
  <c r="K38" i="26" s="1"/>
  <c r="K39" i="26" s="1"/>
  <c r="K40" i="26" s="1"/>
  <c r="K32" i="49"/>
  <c r="K29" i="30" s="1"/>
  <c r="K30" i="30" s="1"/>
  <c r="K31" i="30" s="1"/>
  <c r="K32" i="30" s="1"/>
  <c r="K33" i="30" s="1"/>
  <c r="K34" i="30" s="1"/>
  <c r="K35" i="30" s="1"/>
  <c r="K36" i="30" s="1"/>
  <c r="K37" i="30" s="1"/>
  <c r="K38" i="30" s="1"/>
  <c r="K39" i="30" s="1"/>
  <c r="K40" i="30" s="1"/>
  <c r="K35" i="49"/>
  <c r="K29" i="33" s="1"/>
  <c r="K30" i="33" s="1"/>
  <c r="K31" i="33" s="1"/>
  <c r="K32" i="33" s="1"/>
  <c r="K33" i="33" s="1"/>
  <c r="K34" i="33" s="1"/>
  <c r="K35" i="33" s="1"/>
  <c r="K36" i="33" s="1"/>
  <c r="K37" i="33" s="1"/>
  <c r="K38" i="33" s="1"/>
  <c r="K39" i="33" s="1"/>
  <c r="K40" i="33" s="1"/>
  <c r="E35" i="49"/>
  <c r="E29" i="33" s="1"/>
  <c r="E30" i="33" s="1"/>
  <c r="E31" i="33" s="1"/>
  <c r="E32" i="33" s="1"/>
  <c r="E33" i="33" s="1"/>
  <c r="E34" i="33" s="1"/>
  <c r="E35" i="33" s="1"/>
  <c r="E36" i="33" s="1"/>
  <c r="E37" i="33" s="1"/>
  <c r="E38" i="33" s="1"/>
  <c r="E39" i="33" s="1"/>
  <c r="E40" i="33" s="1"/>
  <c r="L35" i="49"/>
  <c r="L29" i="33" s="1"/>
  <c r="L30" i="33" s="1"/>
  <c r="L31" i="33" s="1"/>
  <c r="L32" i="33" s="1"/>
  <c r="L33" i="33" s="1"/>
  <c r="L34" i="33" s="1"/>
  <c r="L35" i="33" s="1"/>
  <c r="L36" i="33" s="1"/>
  <c r="L37" i="33" s="1"/>
  <c r="L38" i="33" s="1"/>
  <c r="L39" i="33" s="1"/>
  <c r="L40" i="33" s="1"/>
  <c r="F35" i="49"/>
  <c r="F29" i="33" s="1"/>
  <c r="F30" i="33" s="1"/>
  <c r="F31" i="33" s="1"/>
  <c r="F32" i="33" s="1"/>
  <c r="F33" i="33" s="1"/>
  <c r="F34" i="33" s="1"/>
  <c r="F35" i="33" s="1"/>
  <c r="F36" i="33" s="1"/>
  <c r="F37" i="33" s="1"/>
  <c r="F38" i="33" s="1"/>
  <c r="F39" i="33" s="1"/>
  <c r="F40" i="33" s="1"/>
  <c r="T35" i="49"/>
  <c r="T29" i="33" s="1"/>
  <c r="T30" i="33" s="1"/>
  <c r="T31" i="33" s="1"/>
  <c r="T32" i="33" s="1"/>
  <c r="T33" i="33" s="1"/>
  <c r="T34" i="33" s="1"/>
  <c r="T35" i="33" s="1"/>
  <c r="T36" i="33" s="1"/>
  <c r="T37" i="33" s="1"/>
  <c r="T38" i="33" s="1"/>
  <c r="T39" i="33" s="1"/>
  <c r="T40" i="33" s="1"/>
  <c r="K21" i="49"/>
  <c r="K29" i="19" s="1"/>
  <c r="K30" i="19" s="1"/>
  <c r="K31" i="19" s="1"/>
  <c r="K32" i="19" s="1"/>
  <c r="K33" i="19" s="1"/>
  <c r="K34" i="19" s="1"/>
  <c r="K35" i="19" s="1"/>
  <c r="K36" i="19" s="1"/>
  <c r="K37" i="19" s="1"/>
  <c r="K38" i="19" s="1"/>
  <c r="K39" i="19" s="1"/>
  <c r="K40" i="19" s="1"/>
  <c r="E21" i="49"/>
  <c r="E29" i="19" s="1"/>
  <c r="E30" i="19" s="1"/>
  <c r="E31" i="19" s="1"/>
  <c r="E32" i="19" s="1"/>
  <c r="E33" i="19" s="1"/>
  <c r="E34" i="19" s="1"/>
  <c r="E35" i="19" s="1"/>
  <c r="E36" i="19" s="1"/>
  <c r="E37" i="19" s="1"/>
  <c r="E38" i="19" s="1"/>
  <c r="E39" i="19" s="1"/>
  <c r="E40" i="19" s="1"/>
  <c r="L21" i="49"/>
  <c r="L29" i="19" s="1"/>
  <c r="L30" i="19" s="1"/>
  <c r="L31" i="19" s="1"/>
  <c r="L32" i="19" s="1"/>
  <c r="L33" i="19" s="1"/>
  <c r="L34" i="19" s="1"/>
  <c r="L35" i="19" s="1"/>
  <c r="L36" i="19" s="1"/>
  <c r="L37" i="19" s="1"/>
  <c r="L38" i="19" s="1"/>
  <c r="L39" i="19" s="1"/>
  <c r="L40" i="19" s="1"/>
  <c r="F21" i="49"/>
  <c r="F29" i="19" s="1"/>
  <c r="F30" i="19" s="1"/>
  <c r="F31" i="19" s="1"/>
  <c r="F32" i="19" s="1"/>
  <c r="F33" i="19" s="1"/>
  <c r="F34" i="19" s="1"/>
  <c r="F35" i="19" s="1"/>
  <c r="F36" i="19" s="1"/>
  <c r="F37" i="19" s="1"/>
  <c r="F38" i="19" s="1"/>
  <c r="F39" i="19" s="1"/>
  <c r="F40" i="19" s="1"/>
  <c r="T21" i="49"/>
  <c r="T29" i="19" s="1"/>
  <c r="T30" i="19" s="1"/>
  <c r="T31" i="19" s="1"/>
  <c r="T32" i="19" s="1"/>
  <c r="T33" i="19" s="1"/>
  <c r="T34" i="19" s="1"/>
  <c r="T35" i="19" s="1"/>
  <c r="T36" i="19" s="1"/>
  <c r="T37" i="19" s="1"/>
  <c r="T38" i="19" s="1"/>
  <c r="T39" i="19" s="1"/>
  <c r="T40" i="19" s="1"/>
  <c r="K19" i="49"/>
  <c r="K29" i="17" s="1"/>
  <c r="K30" i="17" s="1"/>
  <c r="K31" i="17" s="1"/>
  <c r="K32" i="17" s="1"/>
  <c r="K33" i="17" s="1"/>
  <c r="K34" i="17" s="1"/>
  <c r="K35" i="17" s="1"/>
  <c r="K36" i="17" s="1"/>
  <c r="K37" i="17" s="1"/>
  <c r="K38" i="17" s="1"/>
  <c r="K39" i="17" s="1"/>
  <c r="K40" i="17" s="1"/>
  <c r="E19" i="49"/>
  <c r="E29" i="17" s="1"/>
  <c r="E30" i="17" s="1"/>
  <c r="E31" i="17" s="1"/>
  <c r="E32" i="17" s="1"/>
  <c r="E33" i="17" s="1"/>
  <c r="E34" i="17" s="1"/>
  <c r="E35" i="17" s="1"/>
  <c r="E36" i="17" s="1"/>
  <c r="E37" i="17" s="1"/>
  <c r="E38" i="17" s="1"/>
  <c r="E39" i="17" s="1"/>
  <c r="E40" i="17" s="1"/>
  <c r="L19" i="49"/>
  <c r="L29" i="17" s="1"/>
  <c r="L30" i="17" s="1"/>
  <c r="L31" i="17" s="1"/>
  <c r="L32" i="17" s="1"/>
  <c r="L33" i="17" s="1"/>
  <c r="L34" i="17" s="1"/>
  <c r="L35" i="17" s="1"/>
  <c r="L36" i="17" s="1"/>
  <c r="L37" i="17" s="1"/>
  <c r="L38" i="17" s="1"/>
  <c r="L39" i="17" s="1"/>
  <c r="L40" i="17" s="1"/>
  <c r="F19" i="49"/>
  <c r="F29" i="17" s="1"/>
  <c r="F30" i="17" s="1"/>
  <c r="F31" i="17" s="1"/>
  <c r="F32" i="17" s="1"/>
  <c r="F33" i="17" s="1"/>
  <c r="F34" i="17" s="1"/>
  <c r="F35" i="17" s="1"/>
  <c r="F36" i="17" s="1"/>
  <c r="F37" i="17" s="1"/>
  <c r="F38" i="17" s="1"/>
  <c r="F39" i="17" s="1"/>
  <c r="F40" i="17" s="1"/>
  <c r="T19" i="49"/>
  <c r="T29" i="17" s="1"/>
  <c r="T30" i="17" s="1"/>
  <c r="T31" i="17" s="1"/>
  <c r="T32" i="17" s="1"/>
  <c r="T33" i="17" s="1"/>
  <c r="T34" i="17" s="1"/>
  <c r="T35" i="17" s="1"/>
  <c r="T36" i="17" s="1"/>
  <c r="T37" i="17" s="1"/>
  <c r="T38" i="17" s="1"/>
  <c r="T39" i="17" s="1"/>
  <c r="T40" i="17" s="1"/>
  <c r="K11" i="49"/>
  <c r="K29" i="9" s="1"/>
  <c r="K30" i="9" s="1"/>
  <c r="K31" i="9" s="1"/>
  <c r="K32" i="9" s="1"/>
  <c r="K33" i="9" s="1"/>
  <c r="K34" i="9" s="1"/>
  <c r="K35" i="9" s="1"/>
  <c r="K36" i="9" s="1"/>
  <c r="K37" i="9" s="1"/>
  <c r="K38" i="9" s="1"/>
  <c r="K39" i="9" s="1"/>
  <c r="K40" i="9" s="1"/>
  <c r="E11" i="49"/>
  <c r="E29" i="9" s="1"/>
  <c r="L11" i="49"/>
  <c r="L29" i="9" s="1"/>
  <c r="L30" i="9" s="1"/>
  <c r="L31" i="9" s="1"/>
  <c r="L32" i="9" s="1"/>
  <c r="L33" i="9" s="1"/>
  <c r="L34" i="9" s="1"/>
  <c r="L35" i="9" s="1"/>
  <c r="L36" i="9" s="1"/>
  <c r="L37" i="9" s="1"/>
  <c r="L38" i="9" s="1"/>
  <c r="L39" i="9" s="1"/>
  <c r="L40" i="9" s="1"/>
  <c r="F11" i="49"/>
  <c r="F29" i="9" s="1"/>
  <c r="T11" i="49"/>
  <c r="T29" i="9" s="1"/>
  <c r="T30" i="9" s="1"/>
  <c r="T31" i="9" s="1"/>
  <c r="T32" i="9" s="1"/>
  <c r="T33" i="9" s="1"/>
  <c r="T34" i="9" s="1"/>
  <c r="T35" i="9" s="1"/>
  <c r="T36" i="9" s="1"/>
  <c r="T37" i="9" s="1"/>
  <c r="T38" i="9" s="1"/>
  <c r="T39" i="9" s="1"/>
  <c r="T40" i="9" s="1"/>
  <c r="K3" i="49"/>
  <c r="K29" i="1" s="1"/>
  <c r="K30" i="1" s="1"/>
  <c r="E3" i="49"/>
  <c r="L3" i="49"/>
  <c r="F3" i="49"/>
  <c r="F29" i="1" s="1"/>
  <c r="F30" i="1" s="1"/>
  <c r="T3" i="49"/>
  <c r="T29" i="1" s="1"/>
  <c r="T30" i="1" s="1"/>
  <c r="K13" i="49"/>
  <c r="K29" i="11" s="1"/>
  <c r="K30" i="11" s="1"/>
  <c r="K31" i="11" s="1"/>
  <c r="K32" i="11" s="1"/>
  <c r="K33" i="11" s="1"/>
  <c r="K34" i="11" s="1"/>
  <c r="K35" i="11" s="1"/>
  <c r="K36" i="11" s="1"/>
  <c r="K37" i="11" s="1"/>
  <c r="K38" i="11" s="1"/>
  <c r="K39" i="11" s="1"/>
  <c r="K40" i="11" s="1"/>
  <c r="E13" i="49"/>
  <c r="E29" i="11" s="1"/>
  <c r="E30" i="11" s="1"/>
  <c r="E31" i="11" s="1"/>
  <c r="E32" i="11" s="1"/>
  <c r="E33" i="11" s="1"/>
  <c r="E34" i="11" s="1"/>
  <c r="E35" i="11" s="1"/>
  <c r="E36" i="11" s="1"/>
  <c r="E37" i="11" s="1"/>
  <c r="E38" i="11" s="1"/>
  <c r="E39" i="11" s="1"/>
  <c r="E40" i="11" s="1"/>
  <c r="L13" i="49"/>
  <c r="L29" i="11" s="1"/>
  <c r="L30" i="11" s="1"/>
  <c r="L31" i="11" s="1"/>
  <c r="L32" i="11" s="1"/>
  <c r="L33" i="11" s="1"/>
  <c r="L34" i="11" s="1"/>
  <c r="L35" i="11" s="1"/>
  <c r="L36" i="11" s="1"/>
  <c r="L37" i="11" s="1"/>
  <c r="L38" i="11" s="1"/>
  <c r="L39" i="11" s="1"/>
  <c r="L40" i="11" s="1"/>
  <c r="F13" i="49"/>
  <c r="F29" i="11" s="1"/>
  <c r="F30" i="11" s="1"/>
  <c r="F31" i="11" s="1"/>
  <c r="F32" i="11" s="1"/>
  <c r="F33" i="11" s="1"/>
  <c r="F34" i="11" s="1"/>
  <c r="F35" i="11" s="1"/>
  <c r="F36" i="11" s="1"/>
  <c r="F37" i="11" s="1"/>
  <c r="F38" i="11" s="1"/>
  <c r="F39" i="11" s="1"/>
  <c r="F40" i="11" s="1"/>
  <c r="T13" i="49"/>
  <c r="T29" i="11" s="1"/>
  <c r="T30" i="11" s="1"/>
  <c r="T31" i="11" s="1"/>
  <c r="T32" i="11" s="1"/>
  <c r="T33" i="11" s="1"/>
  <c r="T34" i="11" s="1"/>
  <c r="T35" i="11" s="1"/>
  <c r="T36" i="11" s="1"/>
  <c r="T37" i="11" s="1"/>
  <c r="T38" i="11" s="1"/>
  <c r="T39" i="11" s="1"/>
  <c r="T40" i="11" s="1"/>
  <c r="S11" i="49"/>
  <c r="S29" i="9" s="1"/>
  <c r="S30" i="9" s="1"/>
  <c r="AF11" i="49"/>
  <c r="AF29" i="9" s="1"/>
  <c r="AF30" i="9" s="1"/>
  <c r="AF31" i="9" s="1"/>
  <c r="AF32" i="9" s="1"/>
  <c r="AF33" i="9" s="1"/>
  <c r="AF34" i="9" s="1"/>
  <c r="AF35" i="9" s="1"/>
  <c r="AF36" i="9" s="1"/>
  <c r="AF37" i="9" s="1"/>
  <c r="AF38" i="9" s="1"/>
  <c r="AF39" i="9" s="1"/>
  <c r="AF40" i="9" s="1"/>
  <c r="V11" i="49"/>
  <c r="AL11" i="49" s="1"/>
  <c r="X11" i="49"/>
  <c r="X29" i="9" s="1"/>
  <c r="X30" i="9" s="1"/>
  <c r="X31" i="9" s="1"/>
  <c r="X32" i="9" s="1"/>
  <c r="X33" i="9" s="1"/>
  <c r="X34" i="9" s="1"/>
  <c r="X35" i="9" s="1"/>
  <c r="X36" i="9" s="1"/>
  <c r="X37" i="9" s="1"/>
  <c r="X38" i="9" s="1"/>
  <c r="X39" i="9" s="1"/>
  <c r="X40" i="9" s="1"/>
  <c r="AE10" i="49"/>
  <c r="AE29" i="8" s="1"/>
  <c r="AE30" i="8" s="1"/>
  <c r="AE31" i="8" s="1"/>
  <c r="AE32" i="8" s="1"/>
  <c r="AE33" i="8" s="1"/>
  <c r="AE34" i="8" s="1"/>
  <c r="AE35" i="8" s="1"/>
  <c r="AE36" i="8" s="1"/>
  <c r="AE37" i="8" s="1"/>
  <c r="AE38" i="8" s="1"/>
  <c r="AE39" i="8" s="1"/>
  <c r="AE40" i="8" s="1"/>
  <c r="X10" i="49"/>
  <c r="X29" i="8" s="1"/>
  <c r="X30" i="8" s="1"/>
  <c r="X31" i="8" s="1"/>
  <c r="X32" i="8" s="1"/>
  <c r="X33" i="8" s="1"/>
  <c r="X34" i="8" s="1"/>
  <c r="X35" i="8" s="1"/>
  <c r="X36" i="8" s="1"/>
  <c r="X37" i="8" s="1"/>
  <c r="X38" i="8" s="1"/>
  <c r="X39" i="8" s="1"/>
  <c r="X40" i="8" s="1"/>
  <c r="AF6" i="49"/>
  <c r="AF29" i="4" s="1"/>
  <c r="AF30" i="4" s="1"/>
  <c r="AF31" i="4" s="1"/>
  <c r="AF32" i="4" s="1"/>
  <c r="AF33" i="4" s="1"/>
  <c r="AF34" i="4" s="1"/>
  <c r="AF35" i="4" s="1"/>
  <c r="AF36" i="4" s="1"/>
  <c r="AF37" i="4" s="1"/>
  <c r="AF38" i="4" s="1"/>
  <c r="AF39" i="4" s="1"/>
  <c r="AF40" i="4" s="1"/>
  <c r="AE3" i="49"/>
  <c r="AE29" i="1" s="1"/>
  <c r="AE30" i="1" s="1"/>
  <c r="O3" i="49"/>
  <c r="O29" i="1" s="1"/>
  <c r="O30" i="1" s="1"/>
  <c r="X3" i="49"/>
  <c r="X29" i="1" s="1"/>
  <c r="X30" i="1" s="1"/>
  <c r="AE31" i="49"/>
  <c r="AE29" i="29" s="1"/>
  <c r="AE30" i="29" s="1"/>
  <c r="AE31" i="29" s="1"/>
  <c r="AE32" i="29" s="1"/>
  <c r="AE33" i="29" s="1"/>
  <c r="AE34" i="29" s="1"/>
  <c r="AE35" i="29" s="1"/>
  <c r="AE36" i="29" s="1"/>
  <c r="AE37" i="29" s="1"/>
  <c r="AE38" i="29" s="1"/>
  <c r="AE39" i="29" s="1"/>
  <c r="AE40" i="29" s="1"/>
  <c r="AE33" i="49"/>
  <c r="AE29" i="31" s="1"/>
  <c r="AE30" i="31" s="1"/>
  <c r="AE31" i="31" s="1"/>
  <c r="AE32" i="31" s="1"/>
  <c r="AE33" i="31" s="1"/>
  <c r="AE34" i="31" s="1"/>
  <c r="AE35" i="31" s="1"/>
  <c r="AE36" i="31" s="1"/>
  <c r="AE37" i="31" s="1"/>
  <c r="AE38" i="31" s="1"/>
  <c r="AE39" i="31" s="1"/>
  <c r="AE40" i="31" s="1"/>
  <c r="AF19" i="49"/>
  <c r="AF29" i="17" s="1"/>
  <c r="AF30" i="17" s="1"/>
  <c r="AF31" i="17" s="1"/>
  <c r="AF32" i="17" s="1"/>
  <c r="AF33" i="17" s="1"/>
  <c r="AF34" i="17" s="1"/>
  <c r="AF35" i="17" s="1"/>
  <c r="AF36" i="17" s="1"/>
  <c r="AF37" i="17" s="1"/>
  <c r="AF38" i="17" s="1"/>
  <c r="AF39" i="17" s="1"/>
  <c r="AF40" i="17" s="1"/>
  <c r="AF21" i="49"/>
  <c r="AF29" i="19" s="1"/>
  <c r="AF30" i="19" s="1"/>
  <c r="AF31" i="19" s="1"/>
  <c r="AF32" i="19" s="1"/>
  <c r="AF33" i="19" s="1"/>
  <c r="AF34" i="19" s="1"/>
  <c r="AF35" i="19" s="1"/>
  <c r="AF36" i="19" s="1"/>
  <c r="AF37" i="19" s="1"/>
  <c r="AF38" i="19" s="1"/>
  <c r="AF39" i="19" s="1"/>
  <c r="AF40" i="19" s="1"/>
  <c r="AF31" i="49"/>
  <c r="AF29" i="29" s="1"/>
  <c r="AF30" i="29" s="1"/>
  <c r="AF31" i="29" s="1"/>
  <c r="AF32" i="29" s="1"/>
  <c r="AF33" i="29" s="1"/>
  <c r="AF34" i="29" s="1"/>
  <c r="AF35" i="29" s="1"/>
  <c r="AF36" i="29" s="1"/>
  <c r="AF37" i="29" s="1"/>
  <c r="AF38" i="29" s="1"/>
  <c r="AF39" i="29" s="1"/>
  <c r="AF40" i="29" s="1"/>
  <c r="AF33" i="49"/>
  <c r="AF29" i="31" s="1"/>
  <c r="AF30" i="31" s="1"/>
  <c r="AF31" i="31" s="1"/>
  <c r="AF32" i="31" s="1"/>
  <c r="AF33" i="31" s="1"/>
  <c r="AF34" i="31" s="1"/>
  <c r="AF35" i="31" s="1"/>
  <c r="AF36" i="31" s="1"/>
  <c r="AF37" i="31" s="1"/>
  <c r="AF38" i="31" s="1"/>
  <c r="AF39" i="31" s="1"/>
  <c r="AF40" i="31" s="1"/>
  <c r="AF35" i="49"/>
  <c r="AF29" i="33" s="1"/>
  <c r="AF30" i="33" s="1"/>
  <c r="AF31" i="33" s="1"/>
  <c r="AF32" i="33" s="1"/>
  <c r="AF33" i="33" s="1"/>
  <c r="AF34" i="33" s="1"/>
  <c r="AF35" i="33" s="1"/>
  <c r="AF36" i="33" s="1"/>
  <c r="AF37" i="33" s="1"/>
  <c r="AF38" i="33" s="1"/>
  <c r="AF39" i="33" s="1"/>
  <c r="AF40" i="33" s="1"/>
  <c r="O31" i="49"/>
  <c r="O29" i="29" s="1"/>
  <c r="O30" i="29" s="1"/>
  <c r="O31" i="29" s="1"/>
  <c r="O32" i="29" s="1"/>
  <c r="O33" i="29" s="1"/>
  <c r="O34" i="29" s="1"/>
  <c r="O35" i="29" s="1"/>
  <c r="O36" i="29" s="1"/>
  <c r="O37" i="29" s="1"/>
  <c r="O38" i="29" s="1"/>
  <c r="O39" i="29" s="1"/>
  <c r="O40" i="29" s="1"/>
  <c r="O33" i="49"/>
  <c r="O29" i="31" s="1"/>
  <c r="O30" i="31" s="1"/>
  <c r="O31" i="31" s="1"/>
  <c r="O32" i="31" s="1"/>
  <c r="O33" i="31" s="1"/>
  <c r="O34" i="31" s="1"/>
  <c r="O35" i="31" s="1"/>
  <c r="O36" i="31" s="1"/>
  <c r="O37" i="31" s="1"/>
  <c r="O38" i="31" s="1"/>
  <c r="O39" i="31" s="1"/>
  <c r="O40" i="31" s="1"/>
  <c r="V19" i="49"/>
  <c r="AL19" i="49" s="1"/>
  <c r="V21" i="49"/>
  <c r="V29" i="19" s="1"/>
  <c r="V30" i="19" s="1"/>
  <c r="V31" i="19" s="1"/>
  <c r="V32" i="19" s="1"/>
  <c r="V33" i="19" s="1"/>
  <c r="V34" i="19" s="1"/>
  <c r="V35" i="19" s="1"/>
  <c r="V36" i="19" s="1"/>
  <c r="V37" i="19" s="1"/>
  <c r="V38" i="19" s="1"/>
  <c r="V39" i="19" s="1"/>
  <c r="V40" i="19" s="1"/>
  <c r="V31" i="49"/>
  <c r="AL31" i="49" s="1"/>
  <c r="V33" i="49"/>
  <c r="V29" i="31" s="1"/>
  <c r="V30" i="31" s="1"/>
  <c r="V31" i="31" s="1"/>
  <c r="V32" i="31" s="1"/>
  <c r="V33" i="31" s="1"/>
  <c r="V34" i="31" s="1"/>
  <c r="V35" i="31" s="1"/>
  <c r="V36" i="31" s="1"/>
  <c r="V37" i="31" s="1"/>
  <c r="V38" i="31" s="1"/>
  <c r="V39" i="31" s="1"/>
  <c r="V40" i="31" s="1"/>
  <c r="V35" i="49"/>
  <c r="AL35" i="49" s="1"/>
  <c r="X31" i="49"/>
  <c r="X29" i="29" s="1"/>
  <c r="X30" i="29" s="1"/>
  <c r="X31" i="29" s="1"/>
  <c r="X32" i="29" s="1"/>
  <c r="X33" i="29" s="1"/>
  <c r="X34" i="29" s="1"/>
  <c r="X35" i="29" s="1"/>
  <c r="X36" i="29" s="1"/>
  <c r="X37" i="29" s="1"/>
  <c r="X38" i="29" s="1"/>
  <c r="X39" i="29" s="1"/>
  <c r="X40" i="29" s="1"/>
  <c r="X33" i="49"/>
  <c r="X29" i="31" s="1"/>
  <c r="X30" i="31" s="1"/>
  <c r="X31" i="31" s="1"/>
  <c r="X32" i="31" s="1"/>
  <c r="X33" i="31" s="1"/>
  <c r="X34" i="31" s="1"/>
  <c r="X35" i="31" s="1"/>
  <c r="X36" i="31" s="1"/>
  <c r="X37" i="31" s="1"/>
  <c r="X38" i="31" s="1"/>
  <c r="X39" i="31" s="1"/>
  <c r="X40" i="31" s="1"/>
  <c r="M19" i="49"/>
  <c r="M29" i="17" s="1"/>
  <c r="M30" i="17" s="1"/>
  <c r="M31" i="17" s="1"/>
  <c r="M32" i="17" s="1"/>
  <c r="M33" i="17" s="1"/>
  <c r="M34" i="17" s="1"/>
  <c r="M35" i="17" s="1"/>
  <c r="M36" i="17" s="1"/>
  <c r="M37" i="17" s="1"/>
  <c r="M38" i="17" s="1"/>
  <c r="M39" i="17" s="1"/>
  <c r="M40" i="17" s="1"/>
  <c r="M21" i="49"/>
  <c r="M29" i="19" s="1"/>
  <c r="M30" i="19" s="1"/>
  <c r="M31" i="19" s="1"/>
  <c r="M32" i="19" s="1"/>
  <c r="M33" i="19" s="1"/>
  <c r="M34" i="19" s="1"/>
  <c r="M35" i="19" s="1"/>
  <c r="M36" i="19" s="1"/>
  <c r="M37" i="19" s="1"/>
  <c r="M38" i="19" s="1"/>
  <c r="M39" i="19" s="1"/>
  <c r="M40" i="19" s="1"/>
  <c r="M31" i="49"/>
  <c r="M29" i="29" s="1"/>
  <c r="M30" i="29" s="1"/>
  <c r="M31" i="29" s="1"/>
  <c r="M32" i="29" s="1"/>
  <c r="M33" i="29" s="1"/>
  <c r="M34" i="29" s="1"/>
  <c r="M35" i="29" s="1"/>
  <c r="M36" i="29" s="1"/>
  <c r="M37" i="29" s="1"/>
  <c r="M38" i="29" s="1"/>
  <c r="M39" i="29" s="1"/>
  <c r="M40" i="29" s="1"/>
  <c r="M33" i="49"/>
  <c r="M29" i="31" s="1"/>
  <c r="M30" i="31" s="1"/>
  <c r="M31" i="31" s="1"/>
  <c r="M32" i="31" s="1"/>
  <c r="M33" i="31" s="1"/>
  <c r="M34" i="31" s="1"/>
  <c r="M35" i="31" s="1"/>
  <c r="M36" i="31" s="1"/>
  <c r="M37" i="31" s="1"/>
  <c r="M38" i="31" s="1"/>
  <c r="M39" i="31" s="1"/>
  <c r="M40" i="31" s="1"/>
  <c r="M35" i="49"/>
  <c r="M29" i="33" s="1"/>
  <c r="M30" i="33" s="1"/>
  <c r="M31" i="33" s="1"/>
  <c r="M32" i="33" s="1"/>
  <c r="M33" i="33" s="1"/>
  <c r="M34" i="33" s="1"/>
  <c r="M35" i="33" s="1"/>
  <c r="M36" i="33" s="1"/>
  <c r="M37" i="33" s="1"/>
  <c r="M38" i="33" s="1"/>
  <c r="M39" i="33" s="1"/>
  <c r="M40" i="33" s="1"/>
  <c r="S3" i="49"/>
  <c r="S29" i="1" s="1"/>
  <c r="W33" i="49"/>
  <c r="W35" i="49"/>
  <c r="T31" i="49"/>
  <c r="T29" i="29" s="1"/>
  <c r="T30" i="29" s="1"/>
  <c r="T31" i="29" s="1"/>
  <c r="T32" i="29" s="1"/>
  <c r="T33" i="29" s="1"/>
  <c r="T34" i="29" s="1"/>
  <c r="T35" i="29" s="1"/>
  <c r="T36" i="29" s="1"/>
  <c r="T37" i="29" s="1"/>
  <c r="T38" i="29" s="1"/>
  <c r="T39" i="29" s="1"/>
  <c r="T40" i="29" s="1"/>
  <c r="T33" i="49"/>
  <c r="T29" i="31" s="1"/>
  <c r="T30" i="31" s="1"/>
  <c r="T31" i="31" s="1"/>
  <c r="T32" i="31" s="1"/>
  <c r="T33" i="31" s="1"/>
  <c r="T34" i="31" s="1"/>
  <c r="T35" i="31" s="1"/>
  <c r="T36" i="31" s="1"/>
  <c r="T37" i="31" s="1"/>
  <c r="T38" i="31" s="1"/>
  <c r="T39" i="31" s="1"/>
  <c r="T40" i="31" s="1"/>
  <c r="F31" i="49"/>
  <c r="F29" i="29" s="1"/>
  <c r="F30" i="29" s="1"/>
  <c r="F31" i="29" s="1"/>
  <c r="F32" i="29" s="1"/>
  <c r="F33" i="29" s="1"/>
  <c r="F34" i="29" s="1"/>
  <c r="F35" i="29" s="1"/>
  <c r="F36" i="29" s="1"/>
  <c r="F37" i="29" s="1"/>
  <c r="F38" i="29" s="1"/>
  <c r="F39" i="29" s="1"/>
  <c r="F40" i="29" s="1"/>
  <c r="F33" i="49"/>
  <c r="F29" i="31" s="1"/>
  <c r="F30" i="31" s="1"/>
  <c r="F31" i="31" s="1"/>
  <c r="F32" i="31" s="1"/>
  <c r="F33" i="31" s="1"/>
  <c r="F34" i="31" s="1"/>
  <c r="F35" i="31" s="1"/>
  <c r="F36" i="31" s="1"/>
  <c r="F37" i="31" s="1"/>
  <c r="F38" i="31" s="1"/>
  <c r="F39" i="31" s="1"/>
  <c r="F40" i="31" s="1"/>
  <c r="L31" i="49"/>
  <c r="L29" i="29" s="1"/>
  <c r="L30" i="29" s="1"/>
  <c r="L31" i="29" s="1"/>
  <c r="L32" i="29" s="1"/>
  <c r="L33" i="29" s="1"/>
  <c r="L34" i="29" s="1"/>
  <c r="L35" i="29" s="1"/>
  <c r="L36" i="29" s="1"/>
  <c r="L37" i="29" s="1"/>
  <c r="L38" i="29" s="1"/>
  <c r="L39" i="29" s="1"/>
  <c r="L40" i="29" s="1"/>
  <c r="L33" i="49"/>
  <c r="L29" i="31" s="1"/>
  <c r="L30" i="31" s="1"/>
  <c r="L31" i="31" s="1"/>
  <c r="L32" i="31" s="1"/>
  <c r="L33" i="31" s="1"/>
  <c r="L34" i="31" s="1"/>
  <c r="L35" i="31" s="1"/>
  <c r="L36" i="31" s="1"/>
  <c r="L37" i="31" s="1"/>
  <c r="L38" i="31" s="1"/>
  <c r="L39" i="31" s="1"/>
  <c r="L40" i="31" s="1"/>
  <c r="E31" i="49"/>
  <c r="E29" i="29" s="1"/>
  <c r="E30" i="29" s="1"/>
  <c r="E31" i="29" s="1"/>
  <c r="E32" i="29" s="1"/>
  <c r="E33" i="29" s="1"/>
  <c r="E34" i="29" s="1"/>
  <c r="E35" i="29" s="1"/>
  <c r="E36" i="29" s="1"/>
  <c r="E37" i="29" s="1"/>
  <c r="E38" i="29" s="1"/>
  <c r="E39" i="29" s="1"/>
  <c r="E40" i="29" s="1"/>
  <c r="E33" i="49"/>
  <c r="E29" i="31" s="1"/>
  <c r="E30" i="31" s="1"/>
  <c r="E31" i="31" s="1"/>
  <c r="E32" i="31" s="1"/>
  <c r="E33" i="31" s="1"/>
  <c r="E34" i="31" s="1"/>
  <c r="E35" i="31" s="1"/>
  <c r="E36" i="31" s="1"/>
  <c r="E37" i="31" s="1"/>
  <c r="E38" i="31" s="1"/>
  <c r="E39" i="31" s="1"/>
  <c r="E40" i="31" s="1"/>
  <c r="K31" i="49"/>
  <c r="K29" i="29" s="1"/>
  <c r="K30" i="29" s="1"/>
  <c r="K31" i="29" s="1"/>
  <c r="K32" i="29" s="1"/>
  <c r="K33" i="29" s="1"/>
  <c r="K34" i="29" s="1"/>
  <c r="K35" i="29" s="1"/>
  <c r="K36" i="29" s="1"/>
  <c r="K37" i="29" s="1"/>
  <c r="K38" i="29" s="1"/>
  <c r="K39" i="29" s="1"/>
  <c r="K40" i="29" s="1"/>
  <c r="K33" i="49"/>
  <c r="K29" i="31" s="1"/>
  <c r="K30" i="31" s="1"/>
  <c r="K31" i="31" s="1"/>
  <c r="K32" i="31" s="1"/>
  <c r="K33" i="31" s="1"/>
  <c r="K34" i="31" s="1"/>
  <c r="K35" i="31" s="1"/>
  <c r="K36" i="31" s="1"/>
  <c r="K37" i="31" s="1"/>
  <c r="K38" i="31" s="1"/>
  <c r="K39" i="31" s="1"/>
  <c r="K40" i="31" s="1"/>
  <c r="M3" i="49"/>
  <c r="M29" i="1" s="1"/>
  <c r="M30" i="1" s="1"/>
  <c r="AL9" i="49"/>
  <c r="AL23" i="49"/>
  <c r="V29" i="21"/>
  <c r="V30" i="21" s="1"/>
  <c r="V31" i="21" s="1"/>
  <c r="V32" i="21" s="1"/>
  <c r="V33" i="21" s="1"/>
  <c r="V34" i="21" s="1"/>
  <c r="V35" i="21" s="1"/>
  <c r="V36" i="21" s="1"/>
  <c r="V37" i="21" s="1"/>
  <c r="V38" i="21" s="1"/>
  <c r="V39" i="21" s="1"/>
  <c r="V40" i="21" s="1"/>
  <c r="K34" i="49"/>
  <c r="K29" i="32" s="1"/>
  <c r="K30" i="32" s="1"/>
  <c r="K31" i="32" s="1"/>
  <c r="K32" i="32" s="1"/>
  <c r="K33" i="32" s="1"/>
  <c r="K34" i="32" s="1"/>
  <c r="K35" i="32" s="1"/>
  <c r="K36" i="32" s="1"/>
  <c r="K37" i="32" s="1"/>
  <c r="K38" i="32" s="1"/>
  <c r="K39" i="32" s="1"/>
  <c r="K40" i="32" s="1"/>
  <c r="E34" i="49"/>
  <c r="E29" i="32" s="1"/>
  <c r="E30" i="32" s="1"/>
  <c r="E31" i="32" s="1"/>
  <c r="E32" i="32" s="1"/>
  <c r="E33" i="32" s="1"/>
  <c r="E34" i="32" s="1"/>
  <c r="E35" i="32" s="1"/>
  <c r="E36" i="32" s="1"/>
  <c r="E37" i="32" s="1"/>
  <c r="E38" i="32" s="1"/>
  <c r="E39" i="32" s="1"/>
  <c r="E40" i="32" s="1"/>
  <c r="L34" i="49"/>
  <c r="L29" i="32" s="1"/>
  <c r="L30" i="32" s="1"/>
  <c r="L31" i="32" s="1"/>
  <c r="L32" i="32" s="1"/>
  <c r="L33" i="32" s="1"/>
  <c r="L34" i="32" s="1"/>
  <c r="L35" i="32" s="1"/>
  <c r="L36" i="32" s="1"/>
  <c r="L37" i="32" s="1"/>
  <c r="L38" i="32" s="1"/>
  <c r="L39" i="32" s="1"/>
  <c r="L40" i="32" s="1"/>
  <c r="F34" i="49"/>
  <c r="F29" i="32" s="1"/>
  <c r="F30" i="32" s="1"/>
  <c r="F31" i="32" s="1"/>
  <c r="F32" i="32" s="1"/>
  <c r="F33" i="32" s="1"/>
  <c r="F34" i="32" s="1"/>
  <c r="F35" i="32" s="1"/>
  <c r="F36" i="32" s="1"/>
  <c r="F37" i="32" s="1"/>
  <c r="F38" i="32" s="1"/>
  <c r="F39" i="32" s="1"/>
  <c r="F40" i="32" s="1"/>
  <c r="T34" i="49"/>
  <c r="T29" i="32" s="1"/>
  <c r="T30" i="32" s="1"/>
  <c r="T31" i="32" s="1"/>
  <c r="T32" i="32" s="1"/>
  <c r="T33" i="32" s="1"/>
  <c r="T34" i="32" s="1"/>
  <c r="T35" i="32" s="1"/>
  <c r="T36" i="32" s="1"/>
  <c r="T37" i="32" s="1"/>
  <c r="T38" i="32" s="1"/>
  <c r="T39" i="32" s="1"/>
  <c r="T40" i="32" s="1"/>
  <c r="X34" i="49"/>
  <c r="X29" i="32" s="1"/>
  <c r="X30" i="32" s="1"/>
  <c r="X31" i="32" s="1"/>
  <c r="X32" i="32" s="1"/>
  <c r="X33" i="32" s="1"/>
  <c r="X34" i="32" s="1"/>
  <c r="X35" i="32" s="1"/>
  <c r="X36" i="32" s="1"/>
  <c r="X37" i="32" s="1"/>
  <c r="X38" i="32" s="1"/>
  <c r="X39" i="32" s="1"/>
  <c r="X40" i="32" s="1"/>
  <c r="O34" i="49"/>
  <c r="O29" i="32" s="1"/>
  <c r="O30" i="32" s="1"/>
  <c r="O31" i="32" s="1"/>
  <c r="O32" i="32" s="1"/>
  <c r="O33" i="32" s="1"/>
  <c r="O34" i="32" s="1"/>
  <c r="O35" i="32" s="1"/>
  <c r="O36" i="32" s="1"/>
  <c r="O37" i="32" s="1"/>
  <c r="O38" i="32" s="1"/>
  <c r="O39" i="32" s="1"/>
  <c r="O40" i="32" s="1"/>
  <c r="AE34" i="49"/>
  <c r="AE29" i="32" s="1"/>
  <c r="AE30" i="32" s="1"/>
  <c r="AE31" i="32" s="1"/>
  <c r="AE32" i="32" s="1"/>
  <c r="AE33" i="32" s="1"/>
  <c r="AE34" i="32" s="1"/>
  <c r="AE35" i="32" s="1"/>
  <c r="AE36" i="32" s="1"/>
  <c r="AE37" i="32" s="1"/>
  <c r="AE38" i="32" s="1"/>
  <c r="AE39" i="32" s="1"/>
  <c r="AE40" i="32" s="1"/>
  <c r="K30" i="49"/>
  <c r="K29" i="28" s="1"/>
  <c r="K30" i="28" s="1"/>
  <c r="K31" i="28" s="1"/>
  <c r="K32" i="28" s="1"/>
  <c r="K33" i="28" s="1"/>
  <c r="K34" i="28" s="1"/>
  <c r="K35" i="28" s="1"/>
  <c r="K36" i="28" s="1"/>
  <c r="K37" i="28" s="1"/>
  <c r="K38" i="28" s="1"/>
  <c r="K39" i="28" s="1"/>
  <c r="K40" i="28" s="1"/>
  <c r="E30" i="49"/>
  <c r="E29" i="28" s="1"/>
  <c r="E30" i="28" s="1"/>
  <c r="E31" i="28" s="1"/>
  <c r="E32" i="28" s="1"/>
  <c r="E33" i="28" s="1"/>
  <c r="E34" i="28" s="1"/>
  <c r="E35" i="28" s="1"/>
  <c r="E36" i="28" s="1"/>
  <c r="E37" i="28" s="1"/>
  <c r="E38" i="28" s="1"/>
  <c r="E39" i="28" s="1"/>
  <c r="E40" i="28" s="1"/>
  <c r="L30" i="49"/>
  <c r="L29" i="28" s="1"/>
  <c r="L30" i="28" s="1"/>
  <c r="L31" i="28" s="1"/>
  <c r="L32" i="28" s="1"/>
  <c r="L33" i="28" s="1"/>
  <c r="L34" i="28" s="1"/>
  <c r="L35" i="28" s="1"/>
  <c r="L36" i="28" s="1"/>
  <c r="L37" i="28" s="1"/>
  <c r="L38" i="28" s="1"/>
  <c r="L39" i="28" s="1"/>
  <c r="L40" i="28" s="1"/>
  <c r="F30" i="49"/>
  <c r="F29" i="28" s="1"/>
  <c r="F30" i="28" s="1"/>
  <c r="F31" i="28" s="1"/>
  <c r="F32" i="28" s="1"/>
  <c r="F33" i="28" s="1"/>
  <c r="F34" i="28" s="1"/>
  <c r="F35" i="28" s="1"/>
  <c r="F36" i="28" s="1"/>
  <c r="F37" i="28" s="1"/>
  <c r="F38" i="28" s="1"/>
  <c r="F39" i="28" s="1"/>
  <c r="F40" i="28" s="1"/>
  <c r="T30" i="49"/>
  <c r="T29" i="28" s="1"/>
  <c r="T30" i="28" s="1"/>
  <c r="T31" i="28" s="1"/>
  <c r="T32" i="28" s="1"/>
  <c r="T33" i="28" s="1"/>
  <c r="T34" i="28" s="1"/>
  <c r="T35" i="28" s="1"/>
  <c r="T36" i="28" s="1"/>
  <c r="T37" i="28" s="1"/>
  <c r="T38" i="28" s="1"/>
  <c r="T39" i="28" s="1"/>
  <c r="T40" i="28" s="1"/>
  <c r="X30" i="49"/>
  <c r="X29" i="28" s="1"/>
  <c r="X30" i="28" s="1"/>
  <c r="X31" i="28" s="1"/>
  <c r="X32" i="28" s="1"/>
  <c r="X33" i="28" s="1"/>
  <c r="X34" i="28" s="1"/>
  <c r="X35" i="28" s="1"/>
  <c r="X36" i="28" s="1"/>
  <c r="X37" i="28" s="1"/>
  <c r="X38" i="28" s="1"/>
  <c r="X39" i="28" s="1"/>
  <c r="X40" i="28" s="1"/>
  <c r="O30" i="49"/>
  <c r="O29" i="28" s="1"/>
  <c r="O30" i="28" s="1"/>
  <c r="O31" i="28" s="1"/>
  <c r="O32" i="28" s="1"/>
  <c r="O33" i="28" s="1"/>
  <c r="O34" i="28" s="1"/>
  <c r="O35" i="28" s="1"/>
  <c r="O36" i="28" s="1"/>
  <c r="O37" i="28" s="1"/>
  <c r="O38" i="28" s="1"/>
  <c r="O39" i="28" s="1"/>
  <c r="O40" i="28" s="1"/>
  <c r="AE30" i="49"/>
  <c r="AE29" i="28" s="1"/>
  <c r="AE30" i="28" s="1"/>
  <c r="AE31" i="28" s="1"/>
  <c r="AE32" i="28" s="1"/>
  <c r="AE33" i="28" s="1"/>
  <c r="AE34" i="28" s="1"/>
  <c r="AE35" i="28" s="1"/>
  <c r="AE36" i="28" s="1"/>
  <c r="AE37" i="28" s="1"/>
  <c r="AE38" i="28" s="1"/>
  <c r="AE39" i="28" s="1"/>
  <c r="AE40" i="28" s="1"/>
  <c r="K26" i="49"/>
  <c r="K29" i="24" s="1"/>
  <c r="K30" i="24" s="1"/>
  <c r="K31" i="24" s="1"/>
  <c r="K32" i="24" s="1"/>
  <c r="K33" i="24" s="1"/>
  <c r="K34" i="24" s="1"/>
  <c r="K35" i="24" s="1"/>
  <c r="K36" i="24" s="1"/>
  <c r="K37" i="24" s="1"/>
  <c r="K38" i="24" s="1"/>
  <c r="K39" i="24" s="1"/>
  <c r="K40" i="24" s="1"/>
  <c r="E26" i="49"/>
  <c r="E29" i="24" s="1"/>
  <c r="E30" i="24" s="1"/>
  <c r="E31" i="24" s="1"/>
  <c r="E32" i="24" s="1"/>
  <c r="E33" i="24" s="1"/>
  <c r="E34" i="24" s="1"/>
  <c r="E35" i="24" s="1"/>
  <c r="E36" i="24" s="1"/>
  <c r="E37" i="24" s="1"/>
  <c r="E38" i="24" s="1"/>
  <c r="E39" i="24" s="1"/>
  <c r="E40" i="24" s="1"/>
  <c r="L26" i="49"/>
  <c r="L29" i="24" s="1"/>
  <c r="L30" i="24" s="1"/>
  <c r="L31" i="24" s="1"/>
  <c r="L32" i="24" s="1"/>
  <c r="L33" i="24" s="1"/>
  <c r="L34" i="24" s="1"/>
  <c r="L35" i="24" s="1"/>
  <c r="L36" i="24" s="1"/>
  <c r="L37" i="24" s="1"/>
  <c r="L38" i="24" s="1"/>
  <c r="L39" i="24" s="1"/>
  <c r="L40" i="24" s="1"/>
  <c r="F26" i="49"/>
  <c r="F29" i="24" s="1"/>
  <c r="F30" i="24" s="1"/>
  <c r="F31" i="24" s="1"/>
  <c r="F32" i="24" s="1"/>
  <c r="F33" i="24" s="1"/>
  <c r="F34" i="24" s="1"/>
  <c r="F35" i="24" s="1"/>
  <c r="F36" i="24" s="1"/>
  <c r="F37" i="24" s="1"/>
  <c r="F38" i="24" s="1"/>
  <c r="F39" i="24" s="1"/>
  <c r="F40" i="24" s="1"/>
  <c r="T26" i="49"/>
  <c r="T29" i="24" s="1"/>
  <c r="T30" i="24" s="1"/>
  <c r="T31" i="24" s="1"/>
  <c r="T32" i="24" s="1"/>
  <c r="T33" i="24" s="1"/>
  <c r="T34" i="24" s="1"/>
  <c r="T35" i="24" s="1"/>
  <c r="T36" i="24" s="1"/>
  <c r="T37" i="24" s="1"/>
  <c r="T38" i="24" s="1"/>
  <c r="T39" i="24" s="1"/>
  <c r="T40" i="24" s="1"/>
  <c r="W26" i="49"/>
  <c r="W29" i="24" s="1"/>
  <c r="W30" i="24" s="1"/>
  <c r="W31" i="24" s="1"/>
  <c r="W32" i="24" s="1"/>
  <c r="W33" i="24" s="1"/>
  <c r="W34" i="24" s="1"/>
  <c r="W35" i="24" s="1"/>
  <c r="W36" i="24" s="1"/>
  <c r="W37" i="24" s="1"/>
  <c r="W38" i="24" s="1"/>
  <c r="W39" i="24" s="1"/>
  <c r="W40" i="24" s="1"/>
  <c r="X26" i="49"/>
  <c r="X29" i="24" s="1"/>
  <c r="X30" i="24" s="1"/>
  <c r="X31" i="24" s="1"/>
  <c r="X32" i="24" s="1"/>
  <c r="X33" i="24" s="1"/>
  <c r="X34" i="24" s="1"/>
  <c r="X35" i="24" s="1"/>
  <c r="X36" i="24" s="1"/>
  <c r="X37" i="24" s="1"/>
  <c r="X38" i="24" s="1"/>
  <c r="X39" i="24" s="1"/>
  <c r="X40" i="24" s="1"/>
  <c r="O26" i="49"/>
  <c r="O29" i="24" s="1"/>
  <c r="O30" i="24" s="1"/>
  <c r="O31" i="24" s="1"/>
  <c r="O32" i="24" s="1"/>
  <c r="O33" i="24" s="1"/>
  <c r="O34" i="24" s="1"/>
  <c r="O35" i="24" s="1"/>
  <c r="O36" i="24" s="1"/>
  <c r="O37" i="24" s="1"/>
  <c r="O38" i="24" s="1"/>
  <c r="O39" i="24" s="1"/>
  <c r="O40" i="24" s="1"/>
  <c r="AE26" i="49"/>
  <c r="AE29" i="24" s="1"/>
  <c r="AE30" i="24" s="1"/>
  <c r="AE31" i="24" s="1"/>
  <c r="AE32" i="24" s="1"/>
  <c r="AE33" i="24" s="1"/>
  <c r="AE34" i="24" s="1"/>
  <c r="AE35" i="24" s="1"/>
  <c r="AE36" i="24" s="1"/>
  <c r="AE37" i="24" s="1"/>
  <c r="AE38" i="24" s="1"/>
  <c r="AE39" i="24" s="1"/>
  <c r="AE40" i="24" s="1"/>
  <c r="K22" i="49"/>
  <c r="K29" i="20" s="1"/>
  <c r="K30" i="20" s="1"/>
  <c r="K31" i="20" s="1"/>
  <c r="K32" i="20" s="1"/>
  <c r="K33" i="20" s="1"/>
  <c r="K34" i="20" s="1"/>
  <c r="K35" i="20" s="1"/>
  <c r="K36" i="20" s="1"/>
  <c r="K37" i="20" s="1"/>
  <c r="K38" i="20" s="1"/>
  <c r="K39" i="20" s="1"/>
  <c r="K40" i="20" s="1"/>
  <c r="E22" i="49"/>
  <c r="E29" i="20" s="1"/>
  <c r="E30" i="20" s="1"/>
  <c r="E31" i="20" s="1"/>
  <c r="E32" i="20" s="1"/>
  <c r="E33" i="20" s="1"/>
  <c r="E34" i="20" s="1"/>
  <c r="E35" i="20" s="1"/>
  <c r="E36" i="20" s="1"/>
  <c r="E37" i="20" s="1"/>
  <c r="E38" i="20" s="1"/>
  <c r="E39" i="20" s="1"/>
  <c r="E40" i="20" s="1"/>
  <c r="L22" i="49"/>
  <c r="L29" i="20" s="1"/>
  <c r="L30" i="20" s="1"/>
  <c r="L31" i="20" s="1"/>
  <c r="L32" i="20" s="1"/>
  <c r="L33" i="20" s="1"/>
  <c r="L34" i="20" s="1"/>
  <c r="L35" i="20" s="1"/>
  <c r="L36" i="20" s="1"/>
  <c r="L37" i="20" s="1"/>
  <c r="L38" i="20" s="1"/>
  <c r="L39" i="20" s="1"/>
  <c r="L40" i="20" s="1"/>
  <c r="F22" i="49"/>
  <c r="F29" i="20" s="1"/>
  <c r="F30" i="20" s="1"/>
  <c r="F31" i="20" s="1"/>
  <c r="F32" i="20" s="1"/>
  <c r="F33" i="20" s="1"/>
  <c r="F34" i="20" s="1"/>
  <c r="F35" i="20" s="1"/>
  <c r="F36" i="20" s="1"/>
  <c r="F37" i="20" s="1"/>
  <c r="F38" i="20" s="1"/>
  <c r="F39" i="20" s="1"/>
  <c r="F40" i="20" s="1"/>
  <c r="T22" i="49"/>
  <c r="T29" i="20" s="1"/>
  <c r="T30" i="20" s="1"/>
  <c r="T31" i="20" s="1"/>
  <c r="T32" i="20" s="1"/>
  <c r="T33" i="20" s="1"/>
  <c r="T34" i="20" s="1"/>
  <c r="T35" i="20" s="1"/>
  <c r="T36" i="20" s="1"/>
  <c r="T37" i="20" s="1"/>
  <c r="T38" i="20" s="1"/>
  <c r="T39" i="20" s="1"/>
  <c r="T40" i="20" s="1"/>
  <c r="W22" i="49"/>
  <c r="W29" i="20" s="1"/>
  <c r="W30" i="20" s="1"/>
  <c r="W31" i="20" s="1"/>
  <c r="W32" i="20" s="1"/>
  <c r="W33" i="20" s="1"/>
  <c r="W34" i="20" s="1"/>
  <c r="W35" i="20" s="1"/>
  <c r="W36" i="20" s="1"/>
  <c r="W37" i="20" s="1"/>
  <c r="W38" i="20" s="1"/>
  <c r="W39" i="20" s="1"/>
  <c r="W40" i="20" s="1"/>
  <c r="X22" i="49"/>
  <c r="X29" i="20" s="1"/>
  <c r="X30" i="20" s="1"/>
  <c r="X31" i="20" s="1"/>
  <c r="X32" i="20" s="1"/>
  <c r="X33" i="20" s="1"/>
  <c r="X34" i="20" s="1"/>
  <c r="X35" i="20" s="1"/>
  <c r="X36" i="20" s="1"/>
  <c r="X37" i="20" s="1"/>
  <c r="X38" i="20" s="1"/>
  <c r="X39" i="20" s="1"/>
  <c r="X40" i="20" s="1"/>
  <c r="O22" i="49"/>
  <c r="O29" i="20" s="1"/>
  <c r="O30" i="20" s="1"/>
  <c r="O31" i="20" s="1"/>
  <c r="O32" i="20" s="1"/>
  <c r="O33" i="20" s="1"/>
  <c r="O34" i="20" s="1"/>
  <c r="O35" i="20" s="1"/>
  <c r="O36" i="20" s="1"/>
  <c r="O37" i="20" s="1"/>
  <c r="O38" i="20" s="1"/>
  <c r="O39" i="20" s="1"/>
  <c r="O40" i="20" s="1"/>
  <c r="AE22" i="49"/>
  <c r="AE29" i="20" s="1"/>
  <c r="AE30" i="20" s="1"/>
  <c r="AE31" i="20" s="1"/>
  <c r="AE32" i="20" s="1"/>
  <c r="AE33" i="20" s="1"/>
  <c r="AE34" i="20" s="1"/>
  <c r="AE35" i="20" s="1"/>
  <c r="AE36" i="20" s="1"/>
  <c r="AE37" i="20" s="1"/>
  <c r="AE38" i="20" s="1"/>
  <c r="AE39" i="20" s="1"/>
  <c r="AE40" i="20" s="1"/>
  <c r="K18" i="49"/>
  <c r="K29" i="16" s="1"/>
  <c r="K30" i="16" s="1"/>
  <c r="K31" i="16" s="1"/>
  <c r="K32" i="16" s="1"/>
  <c r="K33" i="16" s="1"/>
  <c r="K34" i="16" s="1"/>
  <c r="K35" i="16" s="1"/>
  <c r="K36" i="16" s="1"/>
  <c r="K37" i="16" s="1"/>
  <c r="K38" i="16" s="1"/>
  <c r="K39" i="16" s="1"/>
  <c r="K40" i="16" s="1"/>
  <c r="E18" i="49"/>
  <c r="E29" i="16" s="1"/>
  <c r="E30" i="16" s="1"/>
  <c r="E31" i="16" s="1"/>
  <c r="E32" i="16" s="1"/>
  <c r="E33" i="16" s="1"/>
  <c r="E34" i="16" s="1"/>
  <c r="E35" i="16" s="1"/>
  <c r="E36" i="16" s="1"/>
  <c r="E37" i="16" s="1"/>
  <c r="E38" i="16" s="1"/>
  <c r="E39" i="16" s="1"/>
  <c r="E40" i="16" s="1"/>
  <c r="L18" i="49"/>
  <c r="L29" i="16" s="1"/>
  <c r="L30" i="16" s="1"/>
  <c r="L31" i="16" s="1"/>
  <c r="L32" i="16" s="1"/>
  <c r="L33" i="16" s="1"/>
  <c r="L34" i="16" s="1"/>
  <c r="L35" i="16" s="1"/>
  <c r="L36" i="16" s="1"/>
  <c r="L37" i="16" s="1"/>
  <c r="L38" i="16" s="1"/>
  <c r="L39" i="16" s="1"/>
  <c r="L40" i="16" s="1"/>
  <c r="F18" i="49"/>
  <c r="F29" i="16" s="1"/>
  <c r="F30" i="16" s="1"/>
  <c r="F31" i="16" s="1"/>
  <c r="F32" i="16" s="1"/>
  <c r="F33" i="16" s="1"/>
  <c r="F34" i="16" s="1"/>
  <c r="F35" i="16" s="1"/>
  <c r="F36" i="16" s="1"/>
  <c r="F37" i="16" s="1"/>
  <c r="F38" i="16" s="1"/>
  <c r="F39" i="16" s="1"/>
  <c r="F40" i="16" s="1"/>
  <c r="T18" i="49"/>
  <c r="T29" i="16" s="1"/>
  <c r="T30" i="16" s="1"/>
  <c r="T31" i="16" s="1"/>
  <c r="T32" i="16" s="1"/>
  <c r="T33" i="16" s="1"/>
  <c r="T34" i="16" s="1"/>
  <c r="T35" i="16" s="1"/>
  <c r="T36" i="16" s="1"/>
  <c r="T37" i="16" s="1"/>
  <c r="T38" i="16" s="1"/>
  <c r="T39" i="16" s="1"/>
  <c r="T40" i="16" s="1"/>
  <c r="W18" i="49"/>
  <c r="W29" i="16" s="1"/>
  <c r="W30" i="16" s="1"/>
  <c r="W31" i="16" s="1"/>
  <c r="W32" i="16" s="1"/>
  <c r="W33" i="16" s="1"/>
  <c r="W34" i="16" s="1"/>
  <c r="W35" i="16" s="1"/>
  <c r="W36" i="16" s="1"/>
  <c r="W37" i="16" s="1"/>
  <c r="W38" i="16" s="1"/>
  <c r="W39" i="16" s="1"/>
  <c r="W40" i="16" s="1"/>
  <c r="X18" i="49"/>
  <c r="X29" i="16" s="1"/>
  <c r="X30" i="16" s="1"/>
  <c r="X31" i="16" s="1"/>
  <c r="X32" i="16" s="1"/>
  <c r="X33" i="16" s="1"/>
  <c r="X34" i="16" s="1"/>
  <c r="X35" i="16" s="1"/>
  <c r="X36" i="16" s="1"/>
  <c r="X37" i="16" s="1"/>
  <c r="X38" i="16" s="1"/>
  <c r="X39" i="16" s="1"/>
  <c r="X40" i="16" s="1"/>
  <c r="O18" i="49"/>
  <c r="O29" i="16" s="1"/>
  <c r="O30" i="16" s="1"/>
  <c r="O31" i="16" s="1"/>
  <c r="O32" i="16" s="1"/>
  <c r="O33" i="16" s="1"/>
  <c r="O34" i="16" s="1"/>
  <c r="O35" i="16" s="1"/>
  <c r="O36" i="16" s="1"/>
  <c r="O37" i="16" s="1"/>
  <c r="O38" i="16" s="1"/>
  <c r="O39" i="16" s="1"/>
  <c r="O40" i="16" s="1"/>
  <c r="AE18" i="49"/>
  <c r="AE29" i="16" s="1"/>
  <c r="AE30" i="16" s="1"/>
  <c r="AE31" i="16" s="1"/>
  <c r="AE32" i="16" s="1"/>
  <c r="AE33" i="16" s="1"/>
  <c r="AE34" i="16" s="1"/>
  <c r="AE35" i="16" s="1"/>
  <c r="AE36" i="16" s="1"/>
  <c r="AE37" i="16" s="1"/>
  <c r="AE38" i="16" s="1"/>
  <c r="AE39" i="16" s="1"/>
  <c r="AE40" i="16" s="1"/>
  <c r="K14" i="49"/>
  <c r="K29" i="12" s="1"/>
  <c r="K30" i="12" s="1"/>
  <c r="K31" i="12" s="1"/>
  <c r="K32" i="12" s="1"/>
  <c r="K33" i="12" s="1"/>
  <c r="K34" i="12" s="1"/>
  <c r="K35" i="12" s="1"/>
  <c r="K36" i="12" s="1"/>
  <c r="K37" i="12" s="1"/>
  <c r="K38" i="12" s="1"/>
  <c r="K39" i="12" s="1"/>
  <c r="K40" i="12" s="1"/>
  <c r="E14" i="49"/>
  <c r="E29" i="12" s="1"/>
  <c r="E30" i="12" s="1"/>
  <c r="E31" i="12" s="1"/>
  <c r="E32" i="12" s="1"/>
  <c r="E33" i="12" s="1"/>
  <c r="E34" i="12" s="1"/>
  <c r="E35" i="12" s="1"/>
  <c r="E36" i="12" s="1"/>
  <c r="E37" i="12" s="1"/>
  <c r="E38" i="12" s="1"/>
  <c r="E39" i="12" s="1"/>
  <c r="E40" i="12" s="1"/>
  <c r="L14" i="49"/>
  <c r="L29" i="12" s="1"/>
  <c r="L30" i="12" s="1"/>
  <c r="L31" i="12" s="1"/>
  <c r="L32" i="12" s="1"/>
  <c r="L33" i="12" s="1"/>
  <c r="L34" i="12" s="1"/>
  <c r="L35" i="12" s="1"/>
  <c r="L36" i="12" s="1"/>
  <c r="L37" i="12" s="1"/>
  <c r="L38" i="12" s="1"/>
  <c r="L39" i="12" s="1"/>
  <c r="L40" i="12" s="1"/>
  <c r="F14" i="49"/>
  <c r="F29" i="12" s="1"/>
  <c r="F30" i="12" s="1"/>
  <c r="F31" i="12" s="1"/>
  <c r="F32" i="12" s="1"/>
  <c r="F33" i="12" s="1"/>
  <c r="F34" i="12" s="1"/>
  <c r="F35" i="12" s="1"/>
  <c r="F36" i="12" s="1"/>
  <c r="F37" i="12" s="1"/>
  <c r="F38" i="12" s="1"/>
  <c r="F39" i="12" s="1"/>
  <c r="F40" i="12" s="1"/>
  <c r="T14" i="49"/>
  <c r="T29" i="12" s="1"/>
  <c r="T30" i="12" s="1"/>
  <c r="T31" i="12" s="1"/>
  <c r="T32" i="12" s="1"/>
  <c r="T33" i="12" s="1"/>
  <c r="T34" i="12" s="1"/>
  <c r="T35" i="12" s="1"/>
  <c r="T36" i="12" s="1"/>
  <c r="T37" i="12" s="1"/>
  <c r="T38" i="12" s="1"/>
  <c r="T39" i="12" s="1"/>
  <c r="T40" i="12" s="1"/>
  <c r="W14" i="49"/>
  <c r="W29" i="12" s="1"/>
  <c r="W30" i="12" s="1"/>
  <c r="W31" i="12" s="1"/>
  <c r="W32" i="12" s="1"/>
  <c r="W33" i="12" s="1"/>
  <c r="W34" i="12" s="1"/>
  <c r="W35" i="12" s="1"/>
  <c r="W36" i="12" s="1"/>
  <c r="W37" i="12" s="1"/>
  <c r="W38" i="12" s="1"/>
  <c r="W39" i="12" s="1"/>
  <c r="W40" i="12" s="1"/>
  <c r="X14" i="49"/>
  <c r="X29" i="12" s="1"/>
  <c r="X30" i="12" s="1"/>
  <c r="X31" i="12" s="1"/>
  <c r="X32" i="12" s="1"/>
  <c r="X33" i="12" s="1"/>
  <c r="X34" i="12" s="1"/>
  <c r="X35" i="12" s="1"/>
  <c r="X36" i="12" s="1"/>
  <c r="X37" i="12" s="1"/>
  <c r="X38" i="12" s="1"/>
  <c r="X39" i="12" s="1"/>
  <c r="X40" i="12" s="1"/>
  <c r="O14" i="49"/>
  <c r="O29" i="12" s="1"/>
  <c r="O30" i="12" s="1"/>
  <c r="O31" i="12" s="1"/>
  <c r="O32" i="12" s="1"/>
  <c r="O33" i="12" s="1"/>
  <c r="O34" i="12" s="1"/>
  <c r="O35" i="12" s="1"/>
  <c r="O36" i="12" s="1"/>
  <c r="O37" i="12" s="1"/>
  <c r="O38" i="12" s="1"/>
  <c r="O39" i="12" s="1"/>
  <c r="O40" i="12" s="1"/>
  <c r="AE14" i="49"/>
  <c r="AE29" i="12" s="1"/>
  <c r="AE30" i="12" s="1"/>
  <c r="AE31" i="12" s="1"/>
  <c r="AE32" i="12" s="1"/>
  <c r="AE33" i="12" s="1"/>
  <c r="AE34" i="12" s="1"/>
  <c r="AE35" i="12" s="1"/>
  <c r="AE36" i="12" s="1"/>
  <c r="AE37" i="12" s="1"/>
  <c r="AE38" i="12" s="1"/>
  <c r="AE39" i="12" s="1"/>
  <c r="AE40" i="12" s="1"/>
  <c r="K10" i="49"/>
  <c r="K29" i="8" s="1"/>
  <c r="K30" i="8" s="1"/>
  <c r="K31" i="8" s="1"/>
  <c r="K32" i="8" s="1"/>
  <c r="K33" i="8" s="1"/>
  <c r="K34" i="8" s="1"/>
  <c r="K35" i="8" s="1"/>
  <c r="K36" i="8" s="1"/>
  <c r="K37" i="8" s="1"/>
  <c r="K38" i="8" s="1"/>
  <c r="K39" i="8" s="1"/>
  <c r="K40" i="8" s="1"/>
  <c r="E10" i="49"/>
  <c r="E29" i="8" s="1"/>
  <c r="E30" i="8" s="1"/>
  <c r="E31" i="8" s="1"/>
  <c r="E32" i="8" s="1"/>
  <c r="E33" i="8" s="1"/>
  <c r="E34" i="8" s="1"/>
  <c r="E35" i="8" s="1"/>
  <c r="E36" i="8" s="1"/>
  <c r="E37" i="8" s="1"/>
  <c r="E38" i="8" s="1"/>
  <c r="E39" i="8" s="1"/>
  <c r="E40" i="8" s="1"/>
  <c r="L10" i="49"/>
  <c r="L29" i="8" s="1"/>
  <c r="L30" i="8" s="1"/>
  <c r="L31" i="8" s="1"/>
  <c r="L32" i="8" s="1"/>
  <c r="L33" i="8" s="1"/>
  <c r="L34" i="8" s="1"/>
  <c r="L35" i="8" s="1"/>
  <c r="L36" i="8" s="1"/>
  <c r="L37" i="8" s="1"/>
  <c r="L38" i="8" s="1"/>
  <c r="L39" i="8" s="1"/>
  <c r="L40" i="8" s="1"/>
  <c r="F10" i="49"/>
  <c r="F29" i="8" s="1"/>
  <c r="F30" i="8" s="1"/>
  <c r="F31" i="8" s="1"/>
  <c r="F32" i="8" s="1"/>
  <c r="F33" i="8" s="1"/>
  <c r="F34" i="8" s="1"/>
  <c r="F35" i="8" s="1"/>
  <c r="F36" i="8" s="1"/>
  <c r="F37" i="8" s="1"/>
  <c r="F38" i="8" s="1"/>
  <c r="F39" i="8" s="1"/>
  <c r="F40" i="8" s="1"/>
  <c r="T10" i="49"/>
  <c r="T29" i="8" s="1"/>
  <c r="T30" i="8" s="1"/>
  <c r="T31" i="8" s="1"/>
  <c r="T32" i="8" s="1"/>
  <c r="T33" i="8" s="1"/>
  <c r="T34" i="8" s="1"/>
  <c r="T35" i="8" s="1"/>
  <c r="T36" i="8" s="1"/>
  <c r="T37" i="8" s="1"/>
  <c r="T38" i="8" s="1"/>
  <c r="T39" i="8" s="1"/>
  <c r="T40" i="8" s="1"/>
  <c r="M10" i="49"/>
  <c r="M29" i="8" s="1"/>
  <c r="M30" i="8" s="1"/>
  <c r="M31" i="8" s="1"/>
  <c r="M32" i="8" s="1"/>
  <c r="M33" i="8" s="1"/>
  <c r="M34" i="8" s="1"/>
  <c r="M35" i="8" s="1"/>
  <c r="M36" i="8" s="1"/>
  <c r="M37" i="8" s="1"/>
  <c r="M38" i="8" s="1"/>
  <c r="M39" i="8" s="1"/>
  <c r="M40" i="8" s="1"/>
  <c r="O10" i="49"/>
  <c r="O29" i="8" s="1"/>
  <c r="O30" i="8" s="1"/>
  <c r="O31" i="8" s="1"/>
  <c r="O32" i="8" s="1"/>
  <c r="O33" i="8" s="1"/>
  <c r="O34" i="8" s="1"/>
  <c r="O35" i="8" s="1"/>
  <c r="O36" i="8" s="1"/>
  <c r="O37" i="8" s="1"/>
  <c r="O38" i="8" s="1"/>
  <c r="O39" i="8" s="1"/>
  <c r="O40" i="8" s="1"/>
  <c r="K6" i="49"/>
  <c r="K29" i="4" s="1"/>
  <c r="K30" i="4" s="1"/>
  <c r="K31" i="4" s="1"/>
  <c r="K32" i="4" s="1"/>
  <c r="K33" i="4" s="1"/>
  <c r="K34" i="4" s="1"/>
  <c r="K35" i="4" s="1"/>
  <c r="K36" i="4" s="1"/>
  <c r="K37" i="4" s="1"/>
  <c r="K38" i="4" s="1"/>
  <c r="K39" i="4" s="1"/>
  <c r="K40" i="4" s="1"/>
  <c r="E6" i="49"/>
  <c r="E29" i="4" s="1"/>
  <c r="E30" i="4" s="1"/>
  <c r="E31" i="4" s="1"/>
  <c r="E32" i="4" s="1"/>
  <c r="E33" i="4" s="1"/>
  <c r="E34" i="4" s="1"/>
  <c r="E35" i="4" s="1"/>
  <c r="E36" i="4" s="1"/>
  <c r="E37" i="4" s="1"/>
  <c r="E38" i="4" s="1"/>
  <c r="E39" i="4" s="1"/>
  <c r="E40" i="4" s="1"/>
  <c r="L6" i="49"/>
  <c r="L29" i="4" s="1"/>
  <c r="L30" i="4" s="1"/>
  <c r="L31" i="4" s="1"/>
  <c r="L32" i="4" s="1"/>
  <c r="L33" i="4" s="1"/>
  <c r="L34" i="4" s="1"/>
  <c r="L35" i="4" s="1"/>
  <c r="L36" i="4" s="1"/>
  <c r="L37" i="4" s="1"/>
  <c r="L38" i="4" s="1"/>
  <c r="L39" i="4" s="1"/>
  <c r="L40" i="4" s="1"/>
  <c r="F6" i="49"/>
  <c r="F29" i="4" s="1"/>
  <c r="F30" i="4" s="1"/>
  <c r="F31" i="4" s="1"/>
  <c r="F32" i="4" s="1"/>
  <c r="F33" i="4" s="1"/>
  <c r="F34" i="4" s="1"/>
  <c r="F35" i="4" s="1"/>
  <c r="F36" i="4" s="1"/>
  <c r="F37" i="4" s="1"/>
  <c r="F38" i="4" s="1"/>
  <c r="F39" i="4" s="1"/>
  <c r="F40" i="4" s="1"/>
  <c r="T6" i="49"/>
  <c r="T29" i="4" s="1"/>
  <c r="T30" i="4" s="1"/>
  <c r="T31" i="4" s="1"/>
  <c r="T32" i="4" s="1"/>
  <c r="T33" i="4" s="1"/>
  <c r="T34" i="4" s="1"/>
  <c r="T35" i="4" s="1"/>
  <c r="T36" i="4" s="1"/>
  <c r="T37" i="4" s="1"/>
  <c r="T38" i="4" s="1"/>
  <c r="T39" i="4" s="1"/>
  <c r="T40" i="4" s="1"/>
  <c r="W6" i="49"/>
  <c r="W29" i="4" s="1"/>
  <c r="W30" i="4" s="1"/>
  <c r="W31" i="4" s="1"/>
  <c r="W32" i="4" s="1"/>
  <c r="W33" i="4" s="1"/>
  <c r="W34" i="4" s="1"/>
  <c r="W35" i="4" s="1"/>
  <c r="W36" i="4" s="1"/>
  <c r="W37" i="4" s="1"/>
  <c r="W38" i="4" s="1"/>
  <c r="W39" i="4" s="1"/>
  <c r="W40" i="4" s="1"/>
  <c r="M6" i="49"/>
  <c r="M29" i="4" s="1"/>
  <c r="M30" i="4" s="1"/>
  <c r="M31" i="4" s="1"/>
  <c r="M32" i="4" s="1"/>
  <c r="M33" i="4" s="1"/>
  <c r="M34" i="4" s="1"/>
  <c r="M35" i="4" s="1"/>
  <c r="M36" i="4" s="1"/>
  <c r="M37" i="4" s="1"/>
  <c r="M38" i="4" s="1"/>
  <c r="M39" i="4" s="1"/>
  <c r="M40" i="4" s="1"/>
  <c r="O6" i="49"/>
  <c r="O29" i="4" s="1"/>
  <c r="O30" i="4" s="1"/>
  <c r="O31" i="4" s="1"/>
  <c r="O32" i="4" s="1"/>
  <c r="O33" i="4" s="1"/>
  <c r="O34" i="4" s="1"/>
  <c r="O35" i="4" s="1"/>
  <c r="O36" i="4" s="1"/>
  <c r="O37" i="4" s="1"/>
  <c r="O38" i="4" s="1"/>
  <c r="O39" i="4" s="1"/>
  <c r="O40" i="4" s="1"/>
  <c r="AE6" i="49"/>
  <c r="AE29" i="4" s="1"/>
  <c r="AE30" i="4" s="1"/>
  <c r="AE31" i="4" s="1"/>
  <c r="AE32" i="4" s="1"/>
  <c r="AE33" i="4" s="1"/>
  <c r="AE34" i="4" s="1"/>
  <c r="AE35" i="4" s="1"/>
  <c r="AE36" i="4" s="1"/>
  <c r="AE37" i="4" s="1"/>
  <c r="AE38" i="4" s="1"/>
  <c r="AE39" i="4" s="1"/>
  <c r="AE40" i="4" s="1"/>
  <c r="AF10" i="49"/>
  <c r="V6" i="49"/>
  <c r="X6" i="49"/>
  <c r="X29" i="4" s="1"/>
  <c r="X30" i="4" s="1"/>
  <c r="X31" i="4" s="1"/>
  <c r="X32" i="4" s="1"/>
  <c r="X33" i="4" s="1"/>
  <c r="X34" i="4" s="1"/>
  <c r="X35" i="4" s="1"/>
  <c r="X36" i="4" s="1"/>
  <c r="X37" i="4" s="1"/>
  <c r="X38" i="4" s="1"/>
  <c r="X39" i="4" s="1"/>
  <c r="X40" i="4" s="1"/>
  <c r="W4" i="49"/>
  <c r="W10" i="49"/>
  <c r="W29" i="8" s="1"/>
  <c r="W30" i="8" s="1"/>
  <c r="W31" i="8" s="1"/>
  <c r="W32" i="8" s="1"/>
  <c r="W33" i="8" s="1"/>
  <c r="W34" i="8" s="1"/>
  <c r="W35" i="8" s="1"/>
  <c r="W36" i="8" s="1"/>
  <c r="W37" i="8" s="1"/>
  <c r="W38" i="8" s="1"/>
  <c r="W39" i="8" s="1"/>
  <c r="W40" i="8" s="1"/>
  <c r="W12" i="49"/>
  <c r="W5" i="49"/>
  <c r="W13" i="49"/>
  <c r="W19" i="49"/>
  <c r="W25" i="49"/>
  <c r="V29" i="15" l="1"/>
  <c r="V30" i="15" s="1"/>
  <c r="V31" i="15" s="1"/>
  <c r="V32" i="15" s="1"/>
  <c r="V33" i="15" s="1"/>
  <c r="V34" i="15" s="1"/>
  <c r="V35" i="15" s="1"/>
  <c r="V36" i="15" s="1"/>
  <c r="V37" i="15" s="1"/>
  <c r="V38" i="15" s="1"/>
  <c r="V39" i="15" s="1"/>
  <c r="V40" i="15" s="1"/>
  <c r="X31" i="1"/>
  <c r="X74" i="1"/>
  <c r="X97" i="1" s="1"/>
  <c r="AE31" i="1"/>
  <c r="AE74" i="1"/>
  <c r="AE97" i="1" s="1"/>
  <c r="F31" i="1"/>
  <c r="F74" i="1"/>
  <c r="F97" i="1" s="1"/>
  <c r="AJ30" i="11"/>
  <c r="M31" i="1"/>
  <c r="M74" i="1"/>
  <c r="M97" i="1" s="1"/>
  <c r="O31" i="1"/>
  <c r="O74" i="1"/>
  <c r="O97" i="1" s="1"/>
  <c r="T31" i="1"/>
  <c r="T74" i="1"/>
  <c r="T97" i="1" s="1"/>
  <c r="K31" i="1"/>
  <c r="K74" i="1"/>
  <c r="K97" i="1" s="1"/>
  <c r="F73" i="9"/>
  <c r="F30" i="9"/>
  <c r="F31" i="9" s="1"/>
  <c r="F32" i="9" s="1"/>
  <c r="F33" i="9" s="1"/>
  <c r="F34" i="9" s="1"/>
  <c r="F35" i="9" s="1"/>
  <c r="F36" i="9" s="1"/>
  <c r="F37" i="9" s="1"/>
  <c r="F38" i="9" s="1"/>
  <c r="F39" i="9" s="1"/>
  <c r="F40" i="9" s="1"/>
  <c r="E73" i="9"/>
  <c r="E30" i="9"/>
  <c r="E31" i="9" s="1"/>
  <c r="E32" i="9" s="1"/>
  <c r="E33" i="9" s="1"/>
  <c r="E34" i="9" s="1"/>
  <c r="E35" i="9" s="1"/>
  <c r="E36" i="9" s="1"/>
  <c r="E37" i="9" s="1"/>
  <c r="E38" i="9" s="1"/>
  <c r="E39" i="9" s="1"/>
  <c r="E40" i="9" s="1"/>
  <c r="X30" i="22"/>
  <c r="X31" i="22" s="1"/>
  <c r="X32" i="22" s="1"/>
  <c r="X33" i="22" s="1"/>
  <c r="X34" i="22" s="1"/>
  <c r="X35" i="22" s="1"/>
  <c r="X36" i="22" s="1"/>
  <c r="X37" i="22" s="1"/>
  <c r="X38" i="22" s="1"/>
  <c r="X39" i="22" s="1"/>
  <c r="X40" i="22" s="1"/>
  <c r="V31" i="1"/>
  <c r="V74" i="1"/>
  <c r="V97" i="1" s="1"/>
  <c r="W31" i="1"/>
  <c r="W74" i="1"/>
  <c r="X30" i="10"/>
  <c r="X31" i="10" s="1"/>
  <c r="X32" i="10" s="1"/>
  <c r="X33" i="10" s="1"/>
  <c r="X34" i="10" s="1"/>
  <c r="X35" i="10" s="1"/>
  <c r="X36" i="10" s="1"/>
  <c r="X37" i="10" s="1"/>
  <c r="X38" i="10" s="1"/>
  <c r="X39" i="10" s="1"/>
  <c r="X40" i="10" s="1"/>
  <c r="S31" i="31"/>
  <c r="AJ30" i="31"/>
  <c r="S31" i="5"/>
  <c r="AJ30" i="5"/>
  <c r="S31" i="7"/>
  <c r="AJ30" i="7"/>
  <c r="S31" i="21"/>
  <c r="AJ30" i="21"/>
  <c r="S31" i="23"/>
  <c r="AJ30" i="23"/>
  <c r="S31" i="25"/>
  <c r="AJ30" i="25"/>
  <c r="S31" i="37"/>
  <c r="AJ30" i="37"/>
  <c r="S30" i="1"/>
  <c r="S31" i="9"/>
  <c r="AJ30" i="9"/>
  <c r="AM30" i="9" s="1"/>
  <c r="S31" i="22"/>
  <c r="AJ30" i="22"/>
  <c r="S31" i="14"/>
  <c r="AJ30" i="14"/>
  <c r="S31" i="33"/>
  <c r="AJ30" i="33"/>
  <c r="S32" i="11"/>
  <c r="AJ31" i="11"/>
  <c r="V29" i="32"/>
  <c r="V30" i="32" s="1"/>
  <c r="V31" i="32" s="1"/>
  <c r="V32" i="32" s="1"/>
  <c r="V33" i="32" s="1"/>
  <c r="V34" i="32" s="1"/>
  <c r="V35" i="32" s="1"/>
  <c r="V36" i="32" s="1"/>
  <c r="V37" i="32" s="1"/>
  <c r="V38" i="32" s="1"/>
  <c r="V39" i="32" s="1"/>
  <c r="V40" i="32" s="1"/>
  <c r="S15" i="49"/>
  <c r="S29" i="13" s="1"/>
  <c r="AL12" i="49"/>
  <c r="R6" i="48"/>
  <c r="R30" i="48"/>
  <c r="S31" i="49"/>
  <c r="S29" i="29" s="1"/>
  <c r="S30" i="29" s="1"/>
  <c r="V29" i="28"/>
  <c r="V30" i="28" s="1"/>
  <c r="V31" i="28" s="1"/>
  <c r="V32" i="28" s="1"/>
  <c r="V33" i="28" s="1"/>
  <c r="V34" i="28" s="1"/>
  <c r="V35" i="28" s="1"/>
  <c r="V36" i="28" s="1"/>
  <c r="V37" i="28" s="1"/>
  <c r="V38" i="28" s="1"/>
  <c r="V39" i="28" s="1"/>
  <c r="V40" i="28" s="1"/>
  <c r="AL37" i="49"/>
  <c r="V29" i="36"/>
  <c r="V30" i="36" s="1"/>
  <c r="V31" i="36" s="1"/>
  <c r="V32" i="36" s="1"/>
  <c r="V33" i="36" s="1"/>
  <c r="V34" i="36" s="1"/>
  <c r="V35" i="36" s="1"/>
  <c r="V36" i="36" s="1"/>
  <c r="V37" i="36" s="1"/>
  <c r="V38" i="36" s="1"/>
  <c r="V39" i="36" s="1"/>
  <c r="V40" i="36" s="1"/>
  <c r="V29" i="13"/>
  <c r="V30" i="13" s="1"/>
  <c r="V31" i="13" s="1"/>
  <c r="V32" i="13" s="1"/>
  <c r="V33" i="13" s="1"/>
  <c r="V34" i="13" s="1"/>
  <c r="V35" i="13" s="1"/>
  <c r="V36" i="13" s="1"/>
  <c r="V37" i="13" s="1"/>
  <c r="V38" i="13" s="1"/>
  <c r="V39" i="13" s="1"/>
  <c r="V40" i="13" s="1"/>
  <c r="S32" i="49"/>
  <c r="S29" i="30" s="1"/>
  <c r="S17" i="49"/>
  <c r="S29" i="15" s="1"/>
  <c r="AL14" i="49"/>
  <c r="AL4" i="49"/>
  <c r="AL36" i="49"/>
  <c r="AL8" i="49"/>
  <c r="AL13" i="49"/>
  <c r="AJ29" i="37"/>
  <c r="S28" i="49"/>
  <c r="S29" i="26" s="1"/>
  <c r="S21" i="49"/>
  <c r="S29" i="19" s="1"/>
  <c r="AL32" i="49"/>
  <c r="AL39" i="49"/>
  <c r="AL27" i="49"/>
  <c r="AL7" i="49"/>
  <c r="V29" i="33"/>
  <c r="V30" i="33" s="1"/>
  <c r="V31" i="33" s="1"/>
  <c r="V32" i="33" s="1"/>
  <c r="V33" i="33" s="1"/>
  <c r="V34" i="33" s="1"/>
  <c r="V35" i="33" s="1"/>
  <c r="V36" i="33" s="1"/>
  <c r="V37" i="33" s="1"/>
  <c r="V38" i="33" s="1"/>
  <c r="V39" i="33" s="1"/>
  <c r="V40" i="33" s="1"/>
  <c r="V29" i="17"/>
  <c r="V30" i="17" s="1"/>
  <c r="V31" i="17" s="1"/>
  <c r="V32" i="17" s="1"/>
  <c r="V33" i="17" s="1"/>
  <c r="V34" i="17" s="1"/>
  <c r="V35" i="17" s="1"/>
  <c r="V36" i="17" s="1"/>
  <c r="V37" i="17" s="1"/>
  <c r="V38" i="17" s="1"/>
  <c r="V39" i="17" s="1"/>
  <c r="V40" i="17" s="1"/>
  <c r="AJ29" i="5"/>
  <c r="AJ5" i="49"/>
  <c r="AJ29" i="7"/>
  <c r="AM29" i="7" s="1"/>
  <c r="R24" i="48"/>
  <c r="R16" i="48"/>
  <c r="R28" i="48"/>
  <c r="R38" i="48"/>
  <c r="W27" i="49"/>
  <c r="W29" i="25" s="1"/>
  <c r="W30" i="25" s="1"/>
  <c r="W31" i="25" s="1"/>
  <c r="W32" i="25" s="1"/>
  <c r="W33" i="25" s="1"/>
  <c r="W34" i="25" s="1"/>
  <c r="W35" i="25" s="1"/>
  <c r="W36" i="25" s="1"/>
  <c r="W37" i="25" s="1"/>
  <c r="W38" i="25" s="1"/>
  <c r="W39" i="25" s="1"/>
  <c r="W40" i="25" s="1"/>
  <c r="W23" i="49"/>
  <c r="W29" i="21" s="1"/>
  <c r="W30" i="21" s="1"/>
  <c r="W31" i="21" s="1"/>
  <c r="W32" i="21" s="1"/>
  <c r="W33" i="21" s="1"/>
  <c r="W34" i="21" s="1"/>
  <c r="W35" i="21" s="1"/>
  <c r="W36" i="21" s="1"/>
  <c r="W37" i="21" s="1"/>
  <c r="W38" i="21" s="1"/>
  <c r="W39" i="21" s="1"/>
  <c r="W40" i="21" s="1"/>
  <c r="R10" i="48"/>
  <c r="R8" i="48"/>
  <c r="S37" i="49"/>
  <c r="S29" i="35" s="1"/>
  <c r="S19" i="49"/>
  <c r="S29" i="17" s="1"/>
  <c r="AJ29" i="21"/>
  <c r="AM29" i="21" s="1"/>
  <c r="AJ29" i="23"/>
  <c r="AJ29" i="25"/>
  <c r="S29" i="49"/>
  <c r="S29" i="27" s="1"/>
  <c r="V29" i="18"/>
  <c r="V30" i="18" s="1"/>
  <c r="V31" i="18" s="1"/>
  <c r="V32" i="18" s="1"/>
  <c r="V33" i="18" s="1"/>
  <c r="V34" i="18" s="1"/>
  <c r="V35" i="18" s="1"/>
  <c r="V36" i="18" s="1"/>
  <c r="V37" i="18" s="1"/>
  <c r="V38" i="18" s="1"/>
  <c r="V39" i="18" s="1"/>
  <c r="V40" i="18" s="1"/>
  <c r="V29" i="27"/>
  <c r="V30" i="27" s="1"/>
  <c r="V31" i="27" s="1"/>
  <c r="V32" i="27" s="1"/>
  <c r="V33" i="27" s="1"/>
  <c r="V34" i="27" s="1"/>
  <c r="V35" i="27" s="1"/>
  <c r="V36" i="27" s="1"/>
  <c r="V37" i="27" s="1"/>
  <c r="V38" i="27" s="1"/>
  <c r="V39" i="27" s="1"/>
  <c r="V40" i="27" s="1"/>
  <c r="AL25" i="49"/>
  <c r="R26" i="48"/>
  <c r="R14" i="48"/>
  <c r="U5" i="49"/>
  <c r="AK5" i="49" s="1"/>
  <c r="R40" i="48"/>
  <c r="AJ7" i="49"/>
  <c r="AL28" i="49"/>
  <c r="V29" i="14"/>
  <c r="V30" i="14" s="1"/>
  <c r="V31" i="14" s="1"/>
  <c r="V32" i="14" s="1"/>
  <c r="V33" i="14" s="1"/>
  <c r="V34" i="14" s="1"/>
  <c r="V35" i="14" s="1"/>
  <c r="V36" i="14" s="1"/>
  <c r="V37" i="14" s="1"/>
  <c r="V38" i="14" s="1"/>
  <c r="V39" i="14" s="1"/>
  <c r="V40" i="14" s="1"/>
  <c r="AL21" i="49"/>
  <c r="R18" i="48"/>
  <c r="V29" i="20"/>
  <c r="V30" i="20" s="1"/>
  <c r="V31" i="20" s="1"/>
  <c r="V32" i="20" s="1"/>
  <c r="V33" i="20" s="1"/>
  <c r="V34" i="20" s="1"/>
  <c r="V35" i="20" s="1"/>
  <c r="V36" i="20" s="1"/>
  <c r="V37" i="20" s="1"/>
  <c r="V38" i="20" s="1"/>
  <c r="V39" i="20" s="1"/>
  <c r="V40" i="20" s="1"/>
  <c r="V29" i="16"/>
  <c r="V30" i="16" s="1"/>
  <c r="V31" i="16" s="1"/>
  <c r="V32" i="16" s="1"/>
  <c r="V33" i="16" s="1"/>
  <c r="V34" i="16" s="1"/>
  <c r="V35" i="16" s="1"/>
  <c r="V36" i="16" s="1"/>
  <c r="V37" i="16" s="1"/>
  <c r="V38" i="16" s="1"/>
  <c r="V39" i="16" s="1"/>
  <c r="V40" i="16" s="1"/>
  <c r="V29" i="8"/>
  <c r="V30" i="8" s="1"/>
  <c r="V31" i="8" s="1"/>
  <c r="V32" i="8" s="1"/>
  <c r="V33" i="8" s="1"/>
  <c r="V34" i="8" s="1"/>
  <c r="V35" i="8" s="1"/>
  <c r="V36" i="8" s="1"/>
  <c r="V37" i="8" s="1"/>
  <c r="V38" i="8" s="1"/>
  <c r="V39" i="8" s="1"/>
  <c r="V40" i="8" s="1"/>
  <c r="S8" i="49"/>
  <c r="S29" i="6" s="1"/>
  <c r="AL40" i="49"/>
  <c r="AL26" i="49"/>
  <c r="S73" i="1"/>
  <c r="V29" i="29"/>
  <c r="V30" i="29" s="1"/>
  <c r="V31" i="29" s="1"/>
  <c r="V32" i="29" s="1"/>
  <c r="V33" i="29" s="1"/>
  <c r="V34" i="29" s="1"/>
  <c r="V35" i="29" s="1"/>
  <c r="V36" i="29" s="1"/>
  <c r="V37" i="29" s="1"/>
  <c r="V38" i="29" s="1"/>
  <c r="V39" i="29" s="1"/>
  <c r="V40" i="29" s="1"/>
  <c r="V29" i="9"/>
  <c r="V30" i="9" s="1"/>
  <c r="V31" i="9" s="1"/>
  <c r="V32" i="9" s="1"/>
  <c r="V33" i="9" s="1"/>
  <c r="V34" i="9" s="1"/>
  <c r="V35" i="9" s="1"/>
  <c r="V36" i="9" s="1"/>
  <c r="V37" i="9" s="1"/>
  <c r="V38" i="9" s="1"/>
  <c r="V39" i="9" s="1"/>
  <c r="V40" i="9" s="1"/>
  <c r="AJ29" i="22"/>
  <c r="AJ29" i="14"/>
  <c r="AM29" i="14" s="1"/>
  <c r="R9" i="48"/>
  <c r="AJ9" i="49"/>
  <c r="AJ35" i="49"/>
  <c r="AJ29" i="11"/>
  <c r="AM29" i="11" s="1"/>
  <c r="AJ29" i="9"/>
  <c r="AM29" i="9" s="1"/>
  <c r="AJ29" i="31"/>
  <c r="R21" i="48"/>
  <c r="S20" i="49"/>
  <c r="S29" i="18" s="1"/>
  <c r="S36" i="49"/>
  <c r="AJ36" i="49" s="1"/>
  <c r="AJ29" i="29"/>
  <c r="AJ29" i="33"/>
  <c r="AL24" i="49"/>
  <c r="R36" i="48"/>
  <c r="R32" i="48"/>
  <c r="R4" i="48"/>
  <c r="R33" i="48"/>
  <c r="R37" i="48"/>
  <c r="R22" i="48"/>
  <c r="R20" i="48"/>
  <c r="R12" i="48"/>
  <c r="R34" i="48"/>
  <c r="W31" i="49"/>
  <c r="W29" i="29" s="1"/>
  <c r="W30" i="29" s="1"/>
  <c r="W31" i="29" s="1"/>
  <c r="W32" i="29" s="1"/>
  <c r="W33" i="29" s="1"/>
  <c r="W34" i="29" s="1"/>
  <c r="W35" i="29" s="1"/>
  <c r="W36" i="29" s="1"/>
  <c r="W37" i="29" s="1"/>
  <c r="W38" i="29" s="1"/>
  <c r="W39" i="29" s="1"/>
  <c r="W40" i="29" s="1"/>
  <c r="R29" i="48"/>
  <c r="R25" i="48"/>
  <c r="R17" i="48"/>
  <c r="R13" i="48"/>
  <c r="R5" i="48"/>
  <c r="AJ13" i="49"/>
  <c r="AJ23" i="49"/>
  <c r="S4" i="49"/>
  <c r="S12" i="49"/>
  <c r="S29" i="10" s="1"/>
  <c r="AL33" i="49"/>
  <c r="AJ21" i="49"/>
  <c r="AJ11" i="49"/>
  <c r="AJ33" i="49"/>
  <c r="AJ25" i="49"/>
  <c r="AJ15" i="49"/>
  <c r="AJ27" i="49"/>
  <c r="AJ28" i="49"/>
  <c r="AJ16" i="49"/>
  <c r="AJ24" i="49"/>
  <c r="AJ39" i="49"/>
  <c r="K73" i="1"/>
  <c r="T73" i="1"/>
  <c r="V73" i="1"/>
  <c r="X73" i="1"/>
  <c r="W73" i="1"/>
  <c r="U35" i="49"/>
  <c r="W29" i="33"/>
  <c r="W30" i="33" s="1"/>
  <c r="W31" i="33" s="1"/>
  <c r="W32" i="33" s="1"/>
  <c r="W33" i="33" s="1"/>
  <c r="W34" i="33" s="1"/>
  <c r="W35" i="33" s="1"/>
  <c r="W36" i="33" s="1"/>
  <c r="W37" i="33" s="1"/>
  <c r="W38" i="33" s="1"/>
  <c r="W39" i="33" s="1"/>
  <c r="W40" i="33" s="1"/>
  <c r="U29" i="49"/>
  <c r="W29" i="27"/>
  <c r="W30" i="27" s="1"/>
  <c r="W31" i="27" s="1"/>
  <c r="W32" i="27" s="1"/>
  <c r="W33" i="27" s="1"/>
  <c r="W34" i="27" s="1"/>
  <c r="W35" i="27" s="1"/>
  <c r="W36" i="27" s="1"/>
  <c r="W37" i="27" s="1"/>
  <c r="W38" i="27" s="1"/>
  <c r="W39" i="27" s="1"/>
  <c r="W40" i="27" s="1"/>
  <c r="U20" i="49"/>
  <c r="W29" i="18"/>
  <c r="W30" i="18" s="1"/>
  <c r="W31" i="18" s="1"/>
  <c r="W32" i="18" s="1"/>
  <c r="W33" i="18" s="1"/>
  <c r="W34" i="18" s="1"/>
  <c r="W35" i="18" s="1"/>
  <c r="W36" i="18" s="1"/>
  <c r="W37" i="18" s="1"/>
  <c r="W38" i="18" s="1"/>
  <c r="W39" i="18" s="1"/>
  <c r="W40" i="18" s="1"/>
  <c r="U16" i="49"/>
  <c r="W29" i="14"/>
  <c r="W30" i="14" s="1"/>
  <c r="W31" i="14" s="1"/>
  <c r="W32" i="14" s="1"/>
  <c r="W33" i="14" s="1"/>
  <c r="W34" i="14" s="1"/>
  <c r="W35" i="14" s="1"/>
  <c r="W36" i="14" s="1"/>
  <c r="W37" i="14" s="1"/>
  <c r="W38" i="14" s="1"/>
  <c r="W39" i="14" s="1"/>
  <c r="W40" i="14" s="1"/>
  <c r="E41" i="49"/>
  <c r="E42" i="49" s="1"/>
  <c r="E29" i="1"/>
  <c r="E30" i="1" s="1"/>
  <c r="F73" i="1"/>
  <c r="M73" i="1"/>
  <c r="AF41" i="49"/>
  <c r="AF42" i="49" s="1"/>
  <c r="AF29" i="1"/>
  <c r="AF30" i="1" s="1"/>
  <c r="O73" i="1"/>
  <c r="U32" i="49"/>
  <c r="W29" i="30"/>
  <c r="W30" i="30" s="1"/>
  <c r="W31" i="30" s="1"/>
  <c r="W32" i="30" s="1"/>
  <c r="W33" i="30" s="1"/>
  <c r="W34" i="30" s="1"/>
  <c r="W35" i="30" s="1"/>
  <c r="W36" i="30" s="1"/>
  <c r="W37" i="30" s="1"/>
  <c r="W38" i="30" s="1"/>
  <c r="W39" i="30" s="1"/>
  <c r="W40" i="30" s="1"/>
  <c r="U40" i="49"/>
  <c r="W29" i="38"/>
  <c r="W30" i="38" s="1"/>
  <c r="W31" i="38" s="1"/>
  <c r="W32" i="38" s="1"/>
  <c r="W33" i="38" s="1"/>
  <c r="W34" i="38" s="1"/>
  <c r="W35" i="38" s="1"/>
  <c r="W36" i="38" s="1"/>
  <c r="W37" i="38" s="1"/>
  <c r="W38" i="38" s="1"/>
  <c r="W39" i="38" s="1"/>
  <c r="W40" i="38" s="1"/>
  <c r="U36" i="49"/>
  <c r="W29" i="34"/>
  <c r="W30" i="34" s="1"/>
  <c r="W31" i="34" s="1"/>
  <c r="W32" i="34" s="1"/>
  <c r="W33" i="34" s="1"/>
  <c r="W34" i="34" s="1"/>
  <c r="W35" i="34" s="1"/>
  <c r="W36" i="34" s="1"/>
  <c r="W37" i="34" s="1"/>
  <c r="W38" i="34" s="1"/>
  <c r="W39" i="34" s="1"/>
  <c r="W40" i="34" s="1"/>
  <c r="U25" i="49"/>
  <c r="W29" i="23"/>
  <c r="W30" i="23" s="1"/>
  <c r="W31" i="23" s="1"/>
  <c r="W32" i="23" s="1"/>
  <c r="W33" i="23" s="1"/>
  <c r="W34" i="23" s="1"/>
  <c r="W35" i="23" s="1"/>
  <c r="W36" i="23" s="1"/>
  <c r="W37" i="23" s="1"/>
  <c r="W38" i="23" s="1"/>
  <c r="W39" i="23" s="1"/>
  <c r="W40" i="23" s="1"/>
  <c r="U21" i="49"/>
  <c r="W29" i="19"/>
  <c r="W30" i="19" s="1"/>
  <c r="W31" i="19" s="1"/>
  <c r="W32" i="19" s="1"/>
  <c r="W33" i="19" s="1"/>
  <c r="W34" i="19" s="1"/>
  <c r="W35" i="19" s="1"/>
  <c r="W36" i="19" s="1"/>
  <c r="W37" i="19" s="1"/>
  <c r="W38" i="19" s="1"/>
  <c r="W39" i="19" s="1"/>
  <c r="W40" i="19" s="1"/>
  <c r="U19" i="49"/>
  <c r="W29" i="17"/>
  <c r="W30" i="17" s="1"/>
  <c r="W31" i="17" s="1"/>
  <c r="W32" i="17" s="1"/>
  <c r="W33" i="17" s="1"/>
  <c r="W34" i="17" s="1"/>
  <c r="W35" i="17" s="1"/>
  <c r="W36" i="17" s="1"/>
  <c r="W37" i="17" s="1"/>
  <c r="W38" i="17" s="1"/>
  <c r="W39" i="17" s="1"/>
  <c r="W40" i="17" s="1"/>
  <c r="U17" i="49"/>
  <c r="W29" i="15"/>
  <c r="W30" i="15" s="1"/>
  <c r="W31" i="15" s="1"/>
  <c r="W32" i="15" s="1"/>
  <c r="W33" i="15" s="1"/>
  <c r="W34" i="15" s="1"/>
  <c r="W35" i="15" s="1"/>
  <c r="W36" i="15" s="1"/>
  <c r="W37" i="15" s="1"/>
  <c r="W38" i="15" s="1"/>
  <c r="W39" i="15" s="1"/>
  <c r="W40" i="15" s="1"/>
  <c r="U15" i="49"/>
  <c r="W29" i="13"/>
  <c r="W30" i="13" s="1"/>
  <c r="W31" i="13" s="1"/>
  <c r="W32" i="13" s="1"/>
  <c r="W33" i="13" s="1"/>
  <c r="W34" i="13" s="1"/>
  <c r="W35" i="13" s="1"/>
  <c r="W36" i="13" s="1"/>
  <c r="W37" i="13" s="1"/>
  <c r="W38" i="13" s="1"/>
  <c r="W39" i="13" s="1"/>
  <c r="W40" i="13" s="1"/>
  <c r="U13" i="49"/>
  <c r="W29" i="11"/>
  <c r="W30" i="11" s="1"/>
  <c r="W31" i="11" s="1"/>
  <c r="W32" i="11" s="1"/>
  <c r="W33" i="11" s="1"/>
  <c r="W34" i="11" s="1"/>
  <c r="W35" i="11" s="1"/>
  <c r="W36" i="11" s="1"/>
  <c r="W37" i="11" s="1"/>
  <c r="W38" i="11" s="1"/>
  <c r="W39" i="11" s="1"/>
  <c r="W40" i="11" s="1"/>
  <c r="U37" i="49"/>
  <c r="W29" i="35"/>
  <c r="W30" i="35" s="1"/>
  <c r="W31" i="35" s="1"/>
  <c r="W32" i="35" s="1"/>
  <c r="W33" i="35" s="1"/>
  <c r="W34" i="35" s="1"/>
  <c r="W35" i="35" s="1"/>
  <c r="W36" i="35" s="1"/>
  <c r="W37" i="35" s="1"/>
  <c r="W38" i="35" s="1"/>
  <c r="W39" i="35" s="1"/>
  <c r="W40" i="35" s="1"/>
  <c r="U11" i="49"/>
  <c r="W29" i="9"/>
  <c r="W30" i="9" s="1"/>
  <c r="W31" i="9" s="1"/>
  <c r="W32" i="9" s="1"/>
  <c r="W33" i="9" s="1"/>
  <c r="W34" i="9" s="1"/>
  <c r="W35" i="9" s="1"/>
  <c r="W36" i="9" s="1"/>
  <c r="W37" i="9" s="1"/>
  <c r="W38" i="9" s="1"/>
  <c r="W39" i="9" s="1"/>
  <c r="W40" i="9" s="1"/>
  <c r="U9" i="49"/>
  <c r="W29" i="7"/>
  <c r="W30" i="7" s="1"/>
  <c r="W31" i="7" s="1"/>
  <c r="W32" i="7" s="1"/>
  <c r="W33" i="7" s="1"/>
  <c r="W34" i="7" s="1"/>
  <c r="W35" i="7" s="1"/>
  <c r="W36" i="7" s="1"/>
  <c r="W37" i="7" s="1"/>
  <c r="W38" i="7" s="1"/>
  <c r="W39" i="7" s="1"/>
  <c r="W40" i="7" s="1"/>
  <c r="U7" i="49"/>
  <c r="W29" i="5"/>
  <c r="W30" i="5" s="1"/>
  <c r="W31" i="5" s="1"/>
  <c r="W32" i="5" s="1"/>
  <c r="W33" i="5" s="1"/>
  <c r="W34" i="5" s="1"/>
  <c r="W35" i="5" s="1"/>
  <c r="W36" i="5" s="1"/>
  <c r="W37" i="5" s="1"/>
  <c r="W38" i="5" s="1"/>
  <c r="W39" i="5" s="1"/>
  <c r="W40" i="5" s="1"/>
  <c r="U38" i="49"/>
  <c r="W29" i="36"/>
  <c r="W30" i="36" s="1"/>
  <c r="W31" i="36" s="1"/>
  <c r="W32" i="36" s="1"/>
  <c r="W33" i="36" s="1"/>
  <c r="W34" i="36" s="1"/>
  <c r="W35" i="36" s="1"/>
  <c r="W36" i="36" s="1"/>
  <c r="W37" i="36" s="1"/>
  <c r="W38" i="36" s="1"/>
  <c r="W39" i="36" s="1"/>
  <c r="W40" i="36" s="1"/>
  <c r="U28" i="49"/>
  <c r="W29" i="26"/>
  <c r="W30" i="26" s="1"/>
  <c r="W31" i="26" s="1"/>
  <c r="W32" i="26" s="1"/>
  <c r="W33" i="26" s="1"/>
  <c r="W34" i="26" s="1"/>
  <c r="W35" i="26" s="1"/>
  <c r="W36" i="26" s="1"/>
  <c r="W37" i="26" s="1"/>
  <c r="W38" i="26" s="1"/>
  <c r="W39" i="26" s="1"/>
  <c r="W40" i="26" s="1"/>
  <c r="U24" i="49"/>
  <c r="W29" i="22"/>
  <c r="U39" i="49"/>
  <c r="W29" i="37"/>
  <c r="W30" i="37" s="1"/>
  <c r="W31" i="37" s="1"/>
  <c r="W32" i="37" s="1"/>
  <c r="W33" i="37" s="1"/>
  <c r="W34" i="37" s="1"/>
  <c r="W35" i="37" s="1"/>
  <c r="W36" i="37" s="1"/>
  <c r="W37" i="37" s="1"/>
  <c r="W38" i="37" s="1"/>
  <c r="W39" i="37" s="1"/>
  <c r="W40" i="37" s="1"/>
  <c r="U12" i="49"/>
  <c r="W29" i="10"/>
  <c r="W30" i="10" s="1"/>
  <c r="W31" i="10" s="1"/>
  <c r="W32" i="10" s="1"/>
  <c r="W33" i="10" s="1"/>
  <c r="W34" i="10" s="1"/>
  <c r="W35" i="10" s="1"/>
  <c r="W36" i="10" s="1"/>
  <c r="W37" i="10" s="1"/>
  <c r="W38" i="10" s="1"/>
  <c r="W39" i="10" s="1"/>
  <c r="W40" i="10" s="1"/>
  <c r="U4" i="49"/>
  <c r="W29" i="2"/>
  <c r="W30" i="2" s="1"/>
  <c r="W31" i="2" s="1"/>
  <c r="W32" i="2" s="1"/>
  <c r="W33" i="2" s="1"/>
  <c r="W34" i="2" s="1"/>
  <c r="W35" i="2" s="1"/>
  <c r="W36" i="2" s="1"/>
  <c r="W37" i="2" s="1"/>
  <c r="W38" i="2" s="1"/>
  <c r="W39" i="2" s="1"/>
  <c r="W40" i="2" s="1"/>
  <c r="AL6" i="49"/>
  <c r="V29" i="4"/>
  <c r="V30" i="4" s="1"/>
  <c r="V31" i="4" s="1"/>
  <c r="V32" i="4" s="1"/>
  <c r="V33" i="4" s="1"/>
  <c r="V34" i="4" s="1"/>
  <c r="V35" i="4" s="1"/>
  <c r="V36" i="4" s="1"/>
  <c r="V37" i="4" s="1"/>
  <c r="V38" i="4" s="1"/>
  <c r="V39" i="4" s="1"/>
  <c r="V40" i="4" s="1"/>
  <c r="U10" i="49"/>
  <c r="AF29" i="8"/>
  <c r="AF30" i="8" s="1"/>
  <c r="AF31" i="8" s="1"/>
  <c r="AF32" i="8" s="1"/>
  <c r="AF33" i="8" s="1"/>
  <c r="AF34" i="8" s="1"/>
  <c r="AF35" i="8" s="1"/>
  <c r="AF36" i="8" s="1"/>
  <c r="AF37" i="8" s="1"/>
  <c r="AF38" i="8" s="1"/>
  <c r="AF39" i="8" s="1"/>
  <c r="AF40" i="8" s="1"/>
  <c r="L41" i="49"/>
  <c r="L42" i="49" s="1"/>
  <c r="L29" i="1"/>
  <c r="L30" i="1" s="1"/>
  <c r="AE73" i="1"/>
  <c r="U33" i="49"/>
  <c r="W29" i="31"/>
  <c r="W30" i="31" s="1"/>
  <c r="W31" i="31" s="1"/>
  <c r="W32" i="31" s="1"/>
  <c r="W33" i="31" s="1"/>
  <c r="W34" i="31" s="1"/>
  <c r="W35" i="31" s="1"/>
  <c r="W36" i="31" s="1"/>
  <c r="W37" i="31" s="1"/>
  <c r="W38" i="31" s="1"/>
  <c r="W39" i="31" s="1"/>
  <c r="W40" i="31" s="1"/>
  <c r="U8" i="49"/>
  <c r="W29" i="6"/>
  <c r="W30" i="6" s="1"/>
  <c r="W31" i="6" s="1"/>
  <c r="W32" i="6" s="1"/>
  <c r="W33" i="6" s="1"/>
  <c r="W34" i="6" s="1"/>
  <c r="W35" i="6" s="1"/>
  <c r="W36" i="6" s="1"/>
  <c r="W37" i="6" s="1"/>
  <c r="W38" i="6" s="1"/>
  <c r="W39" i="6" s="1"/>
  <c r="W40" i="6" s="1"/>
  <c r="U6" i="49"/>
  <c r="U14" i="49"/>
  <c r="U22" i="49"/>
  <c r="U30" i="49"/>
  <c r="U34" i="49"/>
  <c r="AE41" i="49"/>
  <c r="AE42" i="49" s="1"/>
  <c r="U18" i="49"/>
  <c r="U26" i="49"/>
  <c r="T41" i="49"/>
  <c r="T42" i="49" s="1"/>
  <c r="S38" i="49"/>
  <c r="S40" i="49"/>
  <c r="S29" i="38" s="1"/>
  <c r="S10" i="49"/>
  <c r="S29" i="8" s="1"/>
  <c r="S18" i="49"/>
  <c r="S29" i="16" s="1"/>
  <c r="S26" i="49"/>
  <c r="S29" i="24" s="1"/>
  <c r="S6" i="49"/>
  <c r="S29" i="4" s="1"/>
  <c r="S14" i="49"/>
  <c r="S29" i="12" s="1"/>
  <c r="S22" i="49"/>
  <c r="S29" i="20" s="1"/>
  <c r="S30" i="49"/>
  <c r="S29" i="28" s="1"/>
  <c r="S34" i="49"/>
  <c r="S29" i="32" s="1"/>
  <c r="S30" i="32" s="1"/>
  <c r="S31" i="32" s="1"/>
  <c r="S32" i="32" s="1"/>
  <c r="S33" i="32" s="1"/>
  <c r="S34" i="32" s="1"/>
  <c r="S35" i="32" s="1"/>
  <c r="S36" i="32" s="1"/>
  <c r="S37" i="32" s="1"/>
  <c r="S38" i="32" s="1"/>
  <c r="S39" i="32" s="1"/>
  <c r="S40" i="32" s="1"/>
  <c r="F41" i="49"/>
  <c r="F42" i="49" s="1"/>
  <c r="O41" i="49"/>
  <c r="O42" i="49" s="1"/>
  <c r="AL3" i="49"/>
  <c r="V41" i="49"/>
  <c r="U3" i="49"/>
  <c r="U29" i="1" s="1"/>
  <c r="X41" i="49"/>
  <c r="X42" i="49" s="1"/>
  <c r="K41" i="49"/>
  <c r="K42" i="49" s="1"/>
  <c r="AJ3" i="49"/>
  <c r="M41" i="49"/>
  <c r="R7" i="48"/>
  <c r="R19" i="48"/>
  <c r="R27" i="48"/>
  <c r="R35" i="48"/>
  <c r="R31" i="48"/>
  <c r="R41" i="48"/>
  <c r="R23" i="48"/>
  <c r="R15" i="48"/>
  <c r="R11" i="48"/>
  <c r="R39" i="48"/>
  <c r="P20" i="28"/>
  <c r="Q20" i="19"/>
  <c r="AJ18" i="49" l="1"/>
  <c r="L31" i="1"/>
  <c r="L74" i="1"/>
  <c r="L97" i="1" s="1"/>
  <c r="AF31" i="1"/>
  <c r="AF74" i="1"/>
  <c r="AF97" i="1" s="1"/>
  <c r="E31" i="1"/>
  <c r="E74" i="1"/>
  <c r="X41" i="10"/>
  <c r="W32" i="1"/>
  <c r="W75" i="1"/>
  <c r="V32" i="1"/>
  <c r="V75" i="1"/>
  <c r="V98" i="1" s="1"/>
  <c r="X41" i="22"/>
  <c r="K32" i="1"/>
  <c r="K75" i="1"/>
  <c r="K98" i="1" s="1"/>
  <c r="T32" i="1"/>
  <c r="T75" i="1"/>
  <c r="T98" i="1" s="1"/>
  <c r="O32" i="1"/>
  <c r="O75" i="1"/>
  <c r="O98" i="1" s="1"/>
  <c r="M32" i="1"/>
  <c r="M75" i="1"/>
  <c r="M98" i="1" s="1"/>
  <c r="W30" i="22"/>
  <c r="W31" i="22" s="1"/>
  <c r="W32" i="22" s="1"/>
  <c r="W33" i="22" s="1"/>
  <c r="W34" i="22" s="1"/>
  <c r="W35" i="22" s="1"/>
  <c r="W36" i="22" s="1"/>
  <c r="W37" i="22" s="1"/>
  <c r="W38" i="22" s="1"/>
  <c r="W39" i="22" s="1"/>
  <c r="W40" i="22" s="1"/>
  <c r="U30" i="1"/>
  <c r="U31" i="1" s="1"/>
  <c r="U32" i="1" s="1"/>
  <c r="U33" i="1" s="1"/>
  <c r="U34" i="1" s="1"/>
  <c r="U35" i="1" s="1"/>
  <c r="U36" i="1" s="1"/>
  <c r="U37" i="1" s="1"/>
  <c r="U38" i="1" s="1"/>
  <c r="U39" i="1" s="1"/>
  <c r="U40" i="1" s="1"/>
  <c r="W97" i="1"/>
  <c r="U74" i="1"/>
  <c r="F32" i="1"/>
  <c r="F75" i="1"/>
  <c r="F98" i="1" s="1"/>
  <c r="AE32" i="1"/>
  <c r="AE75" i="1"/>
  <c r="AE98" i="1" s="1"/>
  <c r="X32" i="1"/>
  <c r="X75" i="1"/>
  <c r="X98" i="1" s="1"/>
  <c r="AJ29" i="28"/>
  <c r="S30" i="28"/>
  <c r="AJ29" i="12"/>
  <c r="S30" i="12"/>
  <c r="AJ29" i="4"/>
  <c r="S30" i="4"/>
  <c r="AJ29" i="16"/>
  <c r="S30" i="16"/>
  <c r="AJ29" i="8"/>
  <c r="AM29" i="8" s="1"/>
  <c r="S30" i="8"/>
  <c r="AJ29" i="38"/>
  <c r="S30" i="38"/>
  <c r="AJ29" i="18"/>
  <c r="S30" i="18"/>
  <c r="AJ29" i="6"/>
  <c r="AM29" i="6" s="1"/>
  <c r="S30" i="6"/>
  <c r="AJ29" i="27"/>
  <c r="S30" i="27"/>
  <c r="AJ29" i="17"/>
  <c r="S30" i="17"/>
  <c r="AM29" i="5"/>
  <c r="AJ29" i="19"/>
  <c r="AM29" i="19" s="1"/>
  <c r="S30" i="19"/>
  <c r="AJ29" i="26"/>
  <c r="S30" i="26"/>
  <c r="AJ29" i="15"/>
  <c r="S30" i="15"/>
  <c r="S31" i="29"/>
  <c r="AJ30" i="29"/>
  <c r="AJ29" i="13"/>
  <c r="AM29" i="13" s="1"/>
  <c r="S30" i="13"/>
  <c r="S31" i="1"/>
  <c r="AJ30" i="1"/>
  <c r="AM30" i="1" s="1"/>
  <c r="S74" i="1"/>
  <c r="AJ29" i="20"/>
  <c r="S30" i="20"/>
  <c r="AJ29" i="24"/>
  <c r="S30" i="24"/>
  <c r="AJ29" i="10"/>
  <c r="AM29" i="10" s="1"/>
  <c r="S30" i="10"/>
  <c r="AJ29" i="35"/>
  <c r="S30" i="35"/>
  <c r="AJ29" i="30"/>
  <c r="S30" i="30"/>
  <c r="S33" i="11"/>
  <c r="AJ32" i="11"/>
  <c r="S32" i="33"/>
  <c r="AJ31" i="33"/>
  <c r="S32" i="14"/>
  <c r="AJ31" i="14"/>
  <c r="S32" i="22"/>
  <c r="AJ31" i="22"/>
  <c r="S32" i="9"/>
  <c r="AJ31" i="9"/>
  <c r="S32" i="37"/>
  <c r="AJ31" i="37"/>
  <c r="S32" i="25"/>
  <c r="AJ31" i="25"/>
  <c r="S32" i="23"/>
  <c r="AJ31" i="23"/>
  <c r="S32" i="21"/>
  <c r="AJ31" i="21"/>
  <c r="S32" i="7"/>
  <c r="AJ31" i="7"/>
  <c r="S32" i="5"/>
  <c r="AJ31" i="5"/>
  <c r="S32" i="31"/>
  <c r="AJ31" i="31"/>
  <c r="AJ17" i="49"/>
  <c r="AJ37" i="49"/>
  <c r="U27" i="49"/>
  <c r="AK27" i="49" s="1"/>
  <c r="AJ31" i="49"/>
  <c r="U23" i="49"/>
  <c r="AK23" i="49" s="1"/>
  <c r="AJ19" i="49"/>
  <c r="AJ29" i="49"/>
  <c r="AJ32" i="49"/>
  <c r="S96" i="1"/>
  <c r="U31" i="49"/>
  <c r="AK31" i="49" s="1"/>
  <c r="N48" i="48"/>
  <c r="N52" i="48" s="1"/>
  <c r="AJ8" i="49"/>
  <c r="S29" i="34"/>
  <c r="W41" i="49"/>
  <c r="W42" i="49" s="1"/>
  <c r="AJ20" i="49"/>
  <c r="AJ12" i="49"/>
  <c r="S29" i="2"/>
  <c r="AJ4" i="49"/>
  <c r="AJ30" i="49"/>
  <c r="AJ14" i="49"/>
  <c r="AJ34" i="49"/>
  <c r="AJ26" i="49"/>
  <c r="AJ6" i="49"/>
  <c r="AJ22" i="49"/>
  <c r="AJ10" i="49"/>
  <c r="AM29" i="4"/>
  <c r="AJ38" i="49"/>
  <c r="S29" i="36"/>
  <c r="AK18" i="49"/>
  <c r="U29" i="16"/>
  <c r="U30" i="16" s="1"/>
  <c r="U31" i="16" s="1"/>
  <c r="U32" i="16" s="1"/>
  <c r="U33" i="16" s="1"/>
  <c r="U34" i="16" s="1"/>
  <c r="U35" i="16" s="1"/>
  <c r="U36" i="16" s="1"/>
  <c r="U37" i="16" s="1"/>
  <c r="U38" i="16" s="1"/>
  <c r="U39" i="16" s="1"/>
  <c r="U40" i="16" s="1"/>
  <c r="AK34" i="49"/>
  <c r="U29" i="32"/>
  <c r="U30" i="32" s="1"/>
  <c r="U31" i="32" s="1"/>
  <c r="U32" i="32" s="1"/>
  <c r="U33" i="32" s="1"/>
  <c r="U34" i="32" s="1"/>
  <c r="U35" i="32" s="1"/>
  <c r="U36" i="32" s="1"/>
  <c r="U37" i="32" s="1"/>
  <c r="U38" i="32" s="1"/>
  <c r="U39" i="32" s="1"/>
  <c r="U40" i="32" s="1"/>
  <c r="AK22" i="49"/>
  <c r="U29" i="20"/>
  <c r="U30" i="20" s="1"/>
  <c r="U31" i="20" s="1"/>
  <c r="U32" i="20" s="1"/>
  <c r="U33" i="20" s="1"/>
  <c r="U34" i="20" s="1"/>
  <c r="U35" i="20" s="1"/>
  <c r="U36" i="20" s="1"/>
  <c r="U37" i="20" s="1"/>
  <c r="U38" i="20" s="1"/>
  <c r="U39" i="20" s="1"/>
  <c r="U40" i="20" s="1"/>
  <c r="AK6" i="49"/>
  <c r="U29" i="4"/>
  <c r="U30" i="4" s="1"/>
  <c r="U31" i="4" s="1"/>
  <c r="U32" i="4" s="1"/>
  <c r="U33" i="4" s="1"/>
  <c r="U34" i="4" s="1"/>
  <c r="U35" i="4" s="1"/>
  <c r="U36" i="4" s="1"/>
  <c r="U37" i="4" s="1"/>
  <c r="U38" i="4" s="1"/>
  <c r="U39" i="4" s="1"/>
  <c r="U40" i="4" s="1"/>
  <c r="AK8" i="49"/>
  <c r="U29" i="6"/>
  <c r="U30" i="6" s="1"/>
  <c r="U31" i="6" s="1"/>
  <c r="U32" i="6" s="1"/>
  <c r="U33" i="6" s="1"/>
  <c r="U34" i="6" s="1"/>
  <c r="U35" i="6" s="1"/>
  <c r="U36" i="6" s="1"/>
  <c r="U37" i="6" s="1"/>
  <c r="U38" i="6" s="1"/>
  <c r="U39" i="6" s="1"/>
  <c r="U40" i="6" s="1"/>
  <c r="AK33" i="49"/>
  <c r="U29" i="31"/>
  <c r="U30" i="31" s="1"/>
  <c r="U31" i="31" s="1"/>
  <c r="U32" i="31" s="1"/>
  <c r="U33" i="31" s="1"/>
  <c r="U34" i="31" s="1"/>
  <c r="U35" i="31" s="1"/>
  <c r="U36" i="31" s="1"/>
  <c r="U37" i="31" s="1"/>
  <c r="U38" i="31" s="1"/>
  <c r="U39" i="31" s="1"/>
  <c r="U40" i="31" s="1"/>
  <c r="O96" i="1"/>
  <c r="AF73" i="1"/>
  <c r="U73" i="1" s="1"/>
  <c r="M96" i="1"/>
  <c r="AJ29" i="1"/>
  <c r="W96" i="1"/>
  <c r="X96" i="1"/>
  <c r="V96" i="1"/>
  <c r="T96" i="1"/>
  <c r="K96" i="1"/>
  <c r="AK26" i="49"/>
  <c r="U29" i="24"/>
  <c r="U30" i="24" s="1"/>
  <c r="U31" i="24" s="1"/>
  <c r="U32" i="24" s="1"/>
  <c r="U33" i="24" s="1"/>
  <c r="U34" i="24" s="1"/>
  <c r="U35" i="24" s="1"/>
  <c r="U36" i="24" s="1"/>
  <c r="U37" i="24" s="1"/>
  <c r="U38" i="24" s="1"/>
  <c r="U39" i="24" s="1"/>
  <c r="U40" i="24" s="1"/>
  <c r="AK30" i="49"/>
  <c r="U29" i="28"/>
  <c r="U30" i="28" s="1"/>
  <c r="U31" i="28" s="1"/>
  <c r="U32" i="28" s="1"/>
  <c r="U33" i="28" s="1"/>
  <c r="U34" i="28" s="1"/>
  <c r="U35" i="28" s="1"/>
  <c r="U36" i="28" s="1"/>
  <c r="U37" i="28" s="1"/>
  <c r="U38" i="28" s="1"/>
  <c r="U39" i="28" s="1"/>
  <c r="U40" i="28" s="1"/>
  <c r="AK14" i="49"/>
  <c r="U29" i="12"/>
  <c r="U30" i="12" s="1"/>
  <c r="U31" i="12" s="1"/>
  <c r="U32" i="12" s="1"/>
  <c r="U33" i="12" s="1"/>
  <c r="U34" i="12" s="1"/>
  <c r="U35" i="12" s="1"/>
  <c r="U36" i="12" s="1"/>
  <c r="U37" i="12" s="1"/>
  <c r="U38" i="12" s="1"/>
  <c r="U39" i="12" s="1"/>
  <c r="U40" i="12" s="1"/>
  <c r="AE96" i="1"/>
  <c r="L73" i="1"/>
  <c r="AK10" i="49"/>
  <c r="U29" i="8"/>
  <c r="U30" i="8" s="1"/>
  <c r="U31" i="8" s="1"/>
  <c r="U32" i="8" s="1"/>
  <c r="U33" i="8" s="1"/>
  <c r="U34" i="8" s="1"/>
  <c r="U35" i="8" s="1"/>
  <c r="U36" i="8" s="1"/>
  <c r="U37" i="8" s="1"/>
  <c r="U38" i="8" s="1"/>
  <c r="U39" i="8" s="1"/>
  <c r="U40" i="8" s="1"/>
  <c r="AK4" i="49"/>
  <c r="U29" i="2"/>
  <c r="U30" i="2" s="1"/>
  <c r="U31" i="2" s="1"/>
  <c r="U32" i="2" s="1"/>
  <c r="U33" i="2" s="1"/>
  <c r="U34" i="2" s="1"/>
  <c r="U35" i="2" s="1"/>
  <c r="U36" i="2" s="1"/>
  <c r="U37" i="2" s="1"/>
  <c r="U38" i="2" s="1"/>
  <c r="U39" i="2" s="1"/>
  <c r="U40" i="2" s="1"/>
  <c r="AK12" i="49"/>
  <c r="U29" i="10"/>
  <c r="U30" i="10" s="1"/>
  <c r="U31" i="10" s="1"/>
  <c r="U32" i="10" s="1"/>
  <c r="U33" i="10" s="1"/>
  <c r="U34" i="10" s="1"/>
  <c r="U35" i="10" s="1"/>
  <c r="U36" i="10" s="1"/>
  <c r="U37" i="10" s="1"/>
  <c r="U38" i="10" s="1"/>
  <c r="U39" i="10" s="1"/>
  <c r="U40" i="10" s="1"/>
  <c r="AK39" i="49"/>
  <c r="U29" i="37"/>
  <c r="U30" i="37" s="1"/>
  <c r="U31" i="37" s="1"/>
  <c r="U32" i="37" s="1"/>
  <c r="U33" i="37" s="1"/>
  <c r="U34" i="37" s="1"/>
  <c r="U35" i="37" s="1"/>
  <c r="U36" i="37" s="1"/>
  <c r="U37" i="37" s="1"/>
  <c r="U38" i="37" s="1"/>
  <c r="U39" i="37" s="1"/>
  <c r="U40" i="37" s="1"/>
  <c r="AK24" i="49"/>
  <c r="U29" i="22"/>
  <c r="U30" i="22" s="1"/>
  <c r="U31" i="22" s="1"/>
  <c r="U32" i="22" s="1"/>
  <c r="U33" i="22" s="1"/>
  <c r="U34" i="22" s="1"/>
  <c r="U35" i="22" s="1"/>
  <c r="U36" i="22" s="1"/>
  <c r="U37" i="22" s="1"/>
  <c r="U38" i="22" s="1"/>
  <c r="U39" i="22" s="1"/>
  <c r="U40" i="22" s="1"/>
  <c r="AK28" i="49"/>
  <c r="U29" i="26"/>
  <c r="U30" i="26" s="1"/>
  <c r="U31" i="26" s="1"/>
  <c r="U32" i="26" s="1"/>
  <c r="U33" i="26" s="1"/>
  <c r="U34" i="26" s="1"/>
  <c r="U35" i="26" s="1"/>
  <c r="U36" i="26" s="1"/>
  <c r="U37" i="26" s="1"/>
  <c r="U38" i="26" s="1"/>
  <c r="U39" i="26" s="1"/>
  <c r="U40" i="26" s="1"/>
  <c r="AK38" i="49"/>
  <c r="U29" i="36"/>
  <c r="U30" i="36" s="1"/>
  <c r="U31" i="36" s="1"/>
  <c r="U32" i="36" s="1"/>
  <c r="U33" i="36" s="1"/>
  <c r="U34" i="36" s="1"/>
  <c r="U35" i="36" s="1"/>
  <c r="U36" i="36" s="1"/>
  <c r="U37" i="36" s="1"/>
  <c r="U38" i="36" s="1"/>
  <c r="U39" i="36" s="1"/>
  <c r="U40" i="36" s="1"/>
  <c r="AK7" i="49"/>
  <c r="U29" i="5"/>
  <c r="U30" i="5" s="1"/>
  <c r="U31" i="5" s="1"/>
  <c r="U32" i="5" s="1"/>
  <c r="U33" i="5" s="1"/>
  <c r="U34" i="5" s="1"/>
  <c r="U35" i="5" s="1"/>
  <c r="U36" i="5" s="1"/>
  <c r="U37" i="5" s="1"/>
  <c r="U38" i="5" s="1"/>
  <c r="U39" i="5" s="1"/>
  <c r="U40" i="5" s="1"/>
  <c r="AK9" i="49"/>
  <c r="U29" i="7"/>
  <c r="U30" i="7" s="1"/>
  <c r="U31" i="7" s="1"/>
  <c r="U32" i="7" s="1"/>
  <c r="U33" i="7" s="1"/>
  <c r="U34" i="7" s="1"/>
  <c r="U35" i="7" s="1"/>
  <c r="U36" i="7" s="1"/>
  <c r="U37" i="7" s="1"/>
  <c r="U38" i="7" s="1"/>
  <c r="U39" i="7" s="1"/>
  <c r="U40" i="7" s="1"/>
  <c r="AK11" i="49"/>
  <c r="U29" i="9"/>
  <c r="U30" i="9" s="1"/>
  <c r="U31" i="9" s="1"/>
  <c r="U32" i="9" s="1"/>
  <c r="U33" i="9" s="1"/>
  <c r="U34" i="9" s="1"/>
  <c r="U35" i="9" s="1"/>
  <c r="U36" i="9" s="1"/>
  <c r="U37" i="9" s="1"/>
  <c r="U38" i="9" s="1"/>
  <c r="U39" i="9" s="1"/>
  <c r="U40" i="9" s="1"/>
  <c r="AK37" i="49"/>
  <c r="U29" i="35"/>
  <c r="U30" i="35" s="1"/>
  <c r="U31" i="35" s="1"/>
  <c r="U32" i="35" s="1"/>
  <c r="U33" i="35" s="1"/>
  <c r="U34" i="35" s="1"/>
  <c r="U35" i="35" s="1"/>
  <c r="U36" i="35" s="1"/>
  <c r="U37" i="35" s="1"/>
  <c r="U38" i="35" s="1"/>
  <c r="U39" i="35" s="1"/>
  <c r="U40" i="35" s="1"/>
  <c r="AK13" i="49"/>
  <c r="U29" i="11"/>
  <c r="U30" i="11" s="1"/>
  <c r="U31" i="11" s="1"/>
  <c r="U32" i="11" s="1"/>
  <c r="U33" i="11" s="1"/>
  <c r="U34" i="11" s="1"/>
  <c r="U35" i="11" s="1"/>
  <c r="U36" i="11" s="1"/>
  <c r="U37" i="11" s="1"/>
  <c r="U38" i="11" s="1"/>
  <c r="U39" i="11" s="1"/>
  <c r="U40" i="11" s="1"/>
  <c r="AK15" i="49"/>
  <c r="U29" i="13"/>
  <c r="U30" i="13" s="1"/>
  <c r="U31" i="13" s="1"/>
  <c r="U32" i="13" s="1"/>
  <c r="U33" i="13" s="1"/>
  <c r="U34" i="13" s="1"/>
  <c r="U35" i="13" s="1"/>
  <c r="U36" i="13" s="1"/>
  <c r="U37" i="13" s="1"/>
  <c r="U38" i="13" s="1"/>
  <c r="U39" i="13" s="1"/>
  <c r="U40" i="13" s="1"/>
  <c r="AK17" i="49"/>
  <c r="U29" i="15"/>
  <c r="U30" i="15" s="1"/>
  <c r="U31" i="15" s="1"/>
  <c r="U32" i="15" s="1"/>
  <c r="U33" i="15" s="1"/>
  <c r="U34" i="15" s="1"/>
  <c r="U35" i="15" s="1"/>
  <c r="U36" i="15" s="1"/>
  <c r="U37" i="15" s="1"/>
  <c r="U38" i="15" s="1"/>
  <c r="U39" i="15" s="1"/>
  <c r="U40" i="15" s="1"/>
  <c r="AK19" i="49"/>
  <c r="U29" i="17"/>
  <c r="U30" i="17" s="1"/>
  <c r="U31" i="17" s="1"/>
  <c r="U32" i="17" s="1"/>
  <c r="U33" i="17" s="1"/>
  <c r="U34" i="17" s="1"/>
  <c r="U35" i="17" s="1"/>
  <c r="U36" i="17" s="1"/>
  <c r="U37" i="17" s="1"/>
  <c r="U38" i="17" s="1"/>
  <c r="U39" i="17" s="1"/>
  <c r="U40" i="17" s="1"/>
  <c r="AK21" i="49"/>
  <c r="U29" i="19"/>
  <c r="U30" i="19" s="1"/>
  <c r="U31" i="19" s="1"/>
  <c r="U32" i="19" s="1"/>
  <c r="U33" i="19" s="1"/>
  <c r="U34" i="19" s="1"/>
  <c r="U35" i="19" s="1"/>
  <c r="U36" i="19" s="1"/>
  <c r="U37" i="19" s="1"/>
  <c r="U38" i="19" s="1"/>
  <c r="U39" i="19" s="1"/>
  <c r="U40" i="19" s="1"/>
  <c r="AK25" i="49"/>
  <c r="U29" i="23"/>
  <c r="U30" i="23" s="1"/>
  <c r="U31" i="23" s="1"/>
  <c r="U32" i="23" s="1"/>
  <c r="U33" i="23" s="1"/>
  <c r="U34" i="23" s="1"/>
  <c r="U35" i="23" s="1"/>
  <c r="U36" i="23" s="1"/>
  <c r="U37" i="23" s="1"/>
  <c r="U38" i="23" s="1"/>
  <c r="U39" i="23" s="1"/>
  <c r="U40" i="23" s="1"/>
  <c r="AK36" i="49"/>
  <c r="U29" i="34"/>
  <c r="U30" i="34" s="1"/>
  <c r="U31" i="34" s="1"/>
  <c r="U32" i="34" s="1"/>
  <c r="U33" i="34" s="1"/>
  <c r="U34" i="34" s="1"/>
  <c r="U35" i="34" s="1"/>
  <c r="U36" i="34" s="1"/>
  <c r="U37" i="34" s="1"/>
  <c r="U38" i="34" s="1"/>
  <c r="U39" i="34" s="1"/>
  <c r="U40" i="34" s="1"/>
  <c r="AK40" i="49"/>
  <c r="U29" i="38"/>
  <c r="U30" i="38" s="1"/>
  <c r="U31" i="38" s="1"/>
  <c r="U32" i="38" s="1"/>
  <c r="U33" i="38" s="1"/>
  <c r="U34" i="38" s="1"/>
  <c r="U35" i="38" s="1"/>
  <c r="U36" i="38" s="1"/>
  <c r="U37" i="38" s="1"/>
  <c r="U38" i="38" s="1"/>
  <c r="U39" i="38" s="1"/>
  <c r="U40" i="38" s="1"/>
  <c r="AK32" i="49"/>
  <c r="U29" i="30"/>
  <c r="U30" i="30" s="1"/>
  <c r="U31" i="30" s="1"/>
  <c r="U32" i="30" s="1"/>
  <c r="U33" i="30" s="1"/>
  <c r="U34" i="30" s="1"/>
  <c r="U35" i="30" s="1"/>
  <c r="U36" i="30" s="1"/>
  <c r="U37" i="30" s="1"/>
  <c r="U38" i="30" s="1"/>
  <c r="U39" i="30" s="1"/>
  <c r="U40" i="30" s="1"/>
  <c r="F96" i="1"/>
  <c r="AJ73" i="1"/>
  <c r="AM73" i="1" s="1"/>
  <c r="AK16" i="49"/>
  <c r="U29" i="14"/>
  <c r="U30" i="14" s="1"/>
  <c r="U31" i="14" s="1"/>
  <c r="U32" i="14" s="1"/>
  <c r="U33" i="14" s="1"/>
  <c r="U34" i="14" s="1"/>
  <c r="U35" i="14" s="1"/>
  <c r="U36" i="14" s="1"/>
  <c r="U37" i="14" s="1"/>
  <c r="U38" i="14" s="1"/>
  <c r="U39" i="14" s="1"/>
  <c r="U40" i="14" s="1"/>
  <c r="AK20" i="49"/>
  <c r="U29" i="18"/>
  <c r="U30" i="18" s="1"/>
  <c r="U31" i="18" s="1"/>
  <c r="U32" i="18" s="1"/>
  <c r="U33" i="18" s="1"/>
  <c r="U34" i="18" s="1"/>
  <c r="U35" i="18" s="1"/>
  <c r="U36" i="18" s="1"/>
  <c r="U37" i="18" s="1"/>
  <c r="U38" i="18" s="1"/>
  <c r="U39" i="18" s="1"/>
  <c r="U40" i="18" s="1"/>
  <c r="AK29" i="49"/>
  <c r="U29" i="27"/>
  <c r="U30" i="27" s="1"/>
  <c r="U31" i="27" s="1"/>
  <c r="U32" i="27" s="1"/>
  <c r="U33" i="27" s="1"/>
  <c r="U34" i="27" s="1"/>
  <c r="U35" i="27" s="1"/>
  <c r="U36" i="27" s="1"/>
  <c r="U37" i="27" s="1"/>
  <c r="U38" i="27" s="1"/>
  <c r="U39" i="27" s="1"/>
  <c r="U40" i="27" s="1"/>
  <c r="AK35" i="49"/>
  <c r="U29" i="33"/>
  <c r="U30" i="33" s="1"/>
  <c r="U31" i="33" s="1"/>
  <c r="U32" i="33" s="1"/>
  <c r="U33" i="33" s="1"/>
  <c r="U34" i="33" s="1"/>
  <c r="U35" i="33" s="1"/>
  <c r="U36" i="33" s="1"/>
  <c r="U37" i="33" s="1"/>
  <c r="U38" i="33" s="1"/>
  <c r="U39" i="33" s="1"/>
  <c r="U40" i="33" s="1"/>
  <c r="S41" i="49"/>
  <c r="S42" i="49" s="1"/>
  <c r="V42" i="49"/>
  <c r="AL41" i="49"/>
  <c r="AL42" i="49" s="1"/>
  <c r="AK3" i="49"/>
  <c r="M42" i="49"/>
  <c r="R42" i="48"/>
  <c r="U97" i="1" l="1"/>
  <c r="U41" i="1"/>
  <c r="W41" i="22"/>
  <c r="V33" i="1"/>
  <c r="V76" i="1"/>
  <c r="W33" i="1"/>
  <c r="W76" i="1"/>
  <c r="E97" i="1"/>
  <c r="X33" i="1"/>
  <c r="X76" i="1"/>
  <c r="AE33" i="1"/>
  <c r="AE76" i="1"/>
  <c r="F33" i="1"/>
  <c r="F76" i="1"/>
  <c r="M33" i="1"/>
  <c r="M76" i="1"/>
  <c r="O33" i="1"/>
  <c r="O76" i="1"/>
  <c r="T33" i="1"/>
  <c r="T76" i="1"/>
  <c r="K33" i="1"/>
  <c r="K76" i="1"/>
  <c r="W98" i="1"/>
  <c r="E32" i="1"/>
  <c r="E75" i="1"/>
  <c r="E98" i="1" s="1"/>
  <c r="AF32" i="1"/>
  <c r="AF75" i="1"/>
  <c r="AF98" i="1" s="1"/>
  <c r="L32" i="1"/>
  <c r="L75" i="1"/>
  <c r="L98" i="1" s="1"/>
  <c r="AJ29" i="36"/>
  <c r="S30" i="36"/>
  <c r="AJ29" i="2"/>
  <c r="S30" i="2"/>
  <c r="S33" i="9"/>
  <c r="AJ32" i="9"/>
  <c r="S33" i="22"/>
  <c r="AJ32" i="22"/>
  <c r="S33" i="14"/>
  <c r="AJ32" i="14"/>
  <c r="S33" i="33"/>
  <c r="AJ32" i="33"/>
  <c r="S34" i="11"/>
  <c r="AJ33" i="11"/>
  <c r="S31" i="13"/>
  <c r="AJ30" i="13"/>
  <c r="S31" i="15"/>
  <c r="AJ30" i="15"/>
  <c r="S31" i="26"/>
  <c r="AJ30" i="26"/>
  <c r="S31" i="19"/>
  <c r="AJ30" i="19"/>
  <c r="S31" i="17"/>
  <c r="AJ30" i="17"/>
  <c r="S31" i="27"/>
  <c r="AJ30" i="27"/>
  <c r="S31" i="6"/>
  <c r="AJ30" i="6"/>
  <c r="S31" i="18"/>
  <c r="AJ30" i="18"/>
  <c r="S31" i="38"/>
  <c r="AJ30" i="38"/>
  <c r="S31" i="8"/>
  <c r="AJ30" i="8"/>
  <c r="S31" i="16"/>
  <c r="AJ30" i="16"/>
  <c r="S31" i="4"/>
  <c r="AJ30" i="4"/>
  <c r="S31" i="12"/>
  <c r="AJ30" i="12"/>
  <c r="S31" i="28"/>
  <c r="AJ30" i="28"/>
  <c r="AJ29" i="34"/>
  <c r="S30" i="34"/>
  <c r="S33" i="31"/>
  <c r="AJ32" i="31"/>
  <c r="S33" i="5"/>
  <c r="AJ32" i="5"/>
  <c r="S33" i="7"/>
  <c r="AJ32" i="7"/>
  <c r="S33" i="21"/>
  <c r="AJ32" i="21"/>
  <c r="S33" i="23"/>
  <c r="AJ32" i="23"/>
  <c r="S33" i="25"/>
  <c r="AJ32" i="25"/>
  <c r="S33" i="37"/>
  <c r="AJ32" i="37"/>
  <c r="S31" i="30"/>
  <c r="AJ30" i="30"/>
  <c r="S31" i="35"/>
  <c r="AJ30" i="35"/>
  <c r="S31" i="10"/>
  <c r="AJ30" i="10"/>
  <c r="S31" i="24"/>
  <c r="AJ30" i="24"/>
  <c r="S31" i="20"/>
  <c r="AJ30" i="20"/>
  <c r="S97" i="1"/>
  <c r="AJ97" i="1" s="1"/>
  <c r="AJ74" i="1"/>
  <c r="AM74" i="1" s="1"/>
  <c r="S32" i="1"/>
  <c r="AJ31" i="1"/>
  <c r="AM31" i="1" s="1"/>
  <c r="S75" i="1"/>
  <c r="S32" i="29"/>
  <c r="AJ31" i="29"/>
  <c r="U29" i="25"/>
  <c r="U30" i="25" s="1"/>
  <c r="U31" i="25" s="1"/>
  <c r="U32" i="25" s="1"/>
  <c r="U33" i="25" s="1"/>
  <c r="U34" i="25" s="1"/>
  <c r="U35" i="25" s="1"/>
  <c r="U36" i="25" s="1"/>
  <c r="U37" i="25" s="1"/>
  <c r="U38" i="25" s="1"/>
  <c r="U39" i="25" s="1"/>
  <c r="U40" i="25" s="1"/>
  <c r="U29" i="21"/>
  <c r="U30" i="21" s="1"/>
  <c r="U31" i="21" s="1"/>
  <c r="U32" i="21" s="1"/>
  <c r="U33" i="21" s="1"/>
  <c r="U34" i="21" s="1"/>
  <c r="U35" i="21" s="1"/>
  <c r="U36" i="21" s="1"/>
  <c r="U37" i="21" s="1"/>
  <c r="U38" i="21" s="1"/>
  <c r="U39" i="21" s="1"/>
  <c r="U40" i="21" s="1"/>
  <c r="U41" i="49"/>
  <c r="U42" i="49" s="1"/>
  <c r="U29" i="29"/>
  <c r="U30" i="29" s="1"/>
  <c r="U31" i="29" s="1"/>
  <c r="U32" i="29" s="1"/>
  <c r="U33" i="29" s="1"/>
  <c r="U34" i="29" s="1"/>
  <c r="U35" i="29" s="1"/>
  <c r="U36" i="29" s="1"/>
  <c r="U37" i="29" s="1"/>
  <c r="U38" i="29" s="1"/>
  <c r="U39" i="29" s="1"/>
  <c r="U40" i="29" s="1"/>
  <c r="AJ41" i="49"/>
  <c r="AJ42" i="49" s="1"/>
  <c r="AM29" i="2"/>
  <c r="AM29" i="1"/>
  <c r="L96" i="1"/>
  <c r="AJ96" i="1" s="1"/>
  <c r="AM96" i="1" s="1"/>
  <c r="AF96" i="1"/>
  <c r="U96" i="1" s="1"/>
  <c r="U98" i="1" l="1"/>
  <c r="U75" i="1"/>
  <c r="K34" i="1"/>
  <c r="K77" i="1"/>
  <c r="K100" i="1" s="1"/>
  <c r="T99" i="1"/>
  <c r="O34" i="1"/>
  <c r="O77" i="1"/>
  <c r="O100" i="1" s="1"/>
  <c r="M99" i="1"/>
  <c r="F34" i="1"/>
  <c r="F77" i="1"/>
  <c r="F100" i="1" s="1"/>
  <c r="AE99" i="1"/>
  <c r="X34" i="1"/>
  <c r="X77" i="1"/>
  <c r="X100" i="1" s="1"/>
  <c r="W34" i="1"/>
  <c r="W77" i="1"/>
  <c r="V99" i="1"/>
  <c r="L33" i="1"/>
  <c r="L76" i="1"/>
  <c r="AF33" i="1"/>
  <c r="AF76" i="1"/>
  <c r="U76" i="1" s="1"/>
  <c r="E33" i="1"/>
  <c r="E76" i="1"/>
  <c r="E99" i="1" s="1"/>
  <c r="K99" i="1"/>
  <c r="T34" i="1"/>
  <c r="T77" i="1"/>
  <c r="T100" i="1" s="1"/>
  <c r="O99" i="1"/>
  <c r="M34" i="1"/>
  <c r="M77" i="1"/>
  <c r="M100" i="1" s="1"/>
  <c r="F99" i="1"/>
  <c r="AE34" i="1"/>
  <c r="AE77" i="1"/>
  <c r="AE100" i="1" s="1"/>
  <c r="X99" i="1"/>
  <c r="W99" i="1"/>
  <c r="V34" i="1"/>
  <c r="V77" i="1"/>
  <c r="V100" i="1" s="1"/>
  <c r="S33" i="29"/>
  <c r="AJ32" i="29"/>
  <c r="S31" i="34"/>
  <c r="AJ30" i="34"/>
  <c r="S31" i="2"/>
  <c r="AJ30" i="2"/>
  <c r="S31" i="36"/>
  <c r="AJ30" i="36"/>
  <c r="S98" i="1"/>
  <c r="AJ98" i="1" s="1"/>
  <c r="AJ75" i="1"/>
  <c r="AM75" i="1" s="1"/>
  <c r="S33" i="1"/>
  <c r="S76" i="1"/>
  <c r="AJ32" i="1"/>
  <c r="AM32" i="1" s="1"/>
  <c r="AM97" i="1"/>
  <c r="S32" i="20"/>
  <c r="AJ31" i="20"/>
  <c r="S32" i="24"/>
  <c r="AJ31" i="24"/>
  <c r="S32" i="10"/>
  <c r="AJ31" i="10"/>
  <c r="S32" i="35"/>
  <c r="AJ31" i="35"/>
  <c r="S32" i="30"/>
  <c r="AJ31" i="30"/>
  <c r="S34" i="37"/>
  <c r="AJ33" i="37"/>
  <c r="S34" i="25"/>
  <c r="AJ33" i="25"/>
  <c r="S34" i="23"/>
  <c r="AJ33" i="23"/>
  <c r="S34" i="21"/>
  <c r="AJ33" i="21"/>
  <c r="S34" i="7"/>
  <c r="AJ33" i="7"/>
  <c r="S34" i="5"/>
  <c r="AJ33" i="5"/>
  <c r="S34" i="31"/>
  <c r="AJ33" i="31"/>
  <c r="S32" i="28"/>
  <c r="AJ31" i="28"/>
  <c r="S32" i="12"/>
  <c r="AJ31" i="12"/>
  <c r="S32" i="4"/>
  <c r="AJ31" i="4"/>
  <c r="S32" i="16"/>
  <c r="AJ31" i="16"/>
  <c r="S32" i="8"/>
  <c r="AJ31" i="8"/>
  <c r="S32" i="38"/>
  <c r="AJ31" i="38"/>
  <c r="S32" i="18"/>
  <c r="AJ31" i="18"/>
  <c r="S32" i="6"/>
  <c r="AJ31" i="6"/>
  <c r="S32" i="27"/>
  <c r="AJ31" i="27"/>
  <c r="S32" i="17"/>
  <c r="AJ31" i="17"/>
  <c r="S32" i="19"/>
  <c r="AJ31" i="19"/>
  <c r="S32" i="26"/>
  <c r="AJ31" i="26"/>
  <c r="S32" i="15"/>
  <c r="AJ31" i="15"/>
  <c r="S32" i="13"/>
  <c r="AJ31" i="13"/>
  <c r="S35" i="11"/>
  <c r="AJ34" i="11"/>
  <c r="S34" i="33"/>
  <c r="AJ33" i="33"/>
  <c r="S34" i="14"/>
  <c r="AJ33" i="14"/>
  <c r="S34" i="22"/>
  <c r="AJ33" i="22"/>
  <c r="S34" i="9"/>
  <c r="AJ33" i="9"/>
  <c r="AK41" i="49"/>
  <c r="AK42" i="49" s="1"/>
  <c r="AM42" i="49" s="1"/>
  <c r="AJ50" i="25"/>
  <c r="AM50" i="25" s="1"/>
  <c r="AJ50" i="21"/>
  <c r="AM50" i="21" s="1"/>
  <c r="AE35" i="1" l="1"/>
  <c r="AE78" i="1"/>
  <c r="AE101" i="1" s="1"/>
  <c r="M35" i="1"/>
  <c r="M78" i="1"/>
  <c r="M101" i="1" s="1"/>
  <c r="T35" i="1"/>
  <c r="T78" i="1"/>
  <c r="T101" i="1" s="1"/>
  <c r="AF34" i="1"/>
  <c r="AF77" i="1"/>
  <c r="AF100" i="1" s="1"/>
  <c r="L99" i="1"/>
  <c r="W100" i="1"/>
  <c r="U100" i="1" s="1"/>
  <c r="X35" i="1"/>
  <c r="X78" i="1"/>
  <c r="F35" i="1"/>
  <c r="F78" i="1"/>
  <c r="O35" i="1"/>
  <c r="O78" i="1"/>
  <c r="K35" i="1"/>
  <c r="K78" i="1"/>
  <c r="V35" i="1"/>
  <c r="V78" i="1"/>
  <c r="V101" i="1" s="1"/>
  <c r="E34" i="1"/>
  <c r="E77" i="1"/>
  <c r="E100" i="1" s="1"/>
  <c r="AF99" i="1"/>
  <c r="U99" i="1" s="1"/>
  <c r="L34" i="1"/>
  <c r="L77" i="1"/>
  <c r="L100" i="1" s="1"/>
  <c r="W35" i="1"/>
  <c r="W78" i="1"/>
  <c r="S35" i="9"/>
  <c r="AJ34" i="9"/>
  <c r="S35" i="22"/>
  <c r="AJ34" i="22"/>
  <c r="S35" i="14"/>
  <c r="AJ34" i="14"/>
  <c r="S35" i="33"/>
  <c r="AJ34" i="33"/>
  <c r="S36" i="11"/>
  <c r="AJ35" i="11"/>
  <c r="S33" i="13"/>
  <c r="AJ32" i="13"/>
  <c r="S33" i="15"/>
  <c r="AJ32" i="15"/>
  <c r="S33" i="26"/>
  <c r="AJ32" i="26"/>
  <c r="S33" i="19"/>
  <c r="AJ32" i="19"/>
  <c r="S33" i="17"/>
  <c r="AJ32" i="17"/>
  <c r="S33" i="27"/>
  <c r="AJ32" i="27"/>
  <c r="S33" i="6"/>
  <c r="AJ32" i="6"/>
  <c r="S33" i="18"/>
  <c r="AJ32" i="18"/>
  <c r="S33" i="38"/>
  <c r="AJ32" i="38"/>
  <c r="S33" i="8"/>
  <c r="AJ32" i="8"/>
  <c r="S33" i="16"/>
  <c r="AJ32" i="16"/>
  <c r="S33" i="4"/>
  <c r="AJ32" i="4"/>
  <c r="S33" i="12"/>
  <c r="AJ32" i="12"/>
  <c r="S33" i="28"/>
  <c r="AJ32" i="28"/>
  <c r="S35" i="31"/>
  <c r="AJ34" i="31"/>
  <c r="S35" i="5"/>
  <c r="AJ34" i="5"/>
  <c r="S35" i="7"/>
  <c r="AJ34" i="7"/>
  <c r="S35" i="21"/>
  <c r="AJ34" i="21"/>
  <c r="S35" i="23"/>
  <c r="AJ34" i="23"/>
  <c r="S35" i="25"/>
  <c r="AJ34" i="25"/>
  <c r="S35" i="37"/>
  <c r="AJ34" i="37"/>
  <c r="S33" i="30"/>
  <c r="AJ32" i="30"/>
  <c r="S33" i="35"/>
  <c r="AJ32" i="35"/>
  <c r="S33" i="10"/>
  <c r="AJ32" i="10"/>
  <c r="S33" i="24"/>
  <c r="AJ32" i="24"/>
  <c r="S33" i="20"/>
  <c r="AJ32" i="20"/>
  <c r="S34" i="1"/>
  <c r="AJ33" i="1"/>
  <c r="AM33" i="1" s="1"/>
  <c r="S77" i="1"/>
  <c r="AM98" i="1"/>
  <c r="S32" i="34"/>
  <c r="AJ31" i="34"/>
  <c r="S34" i="29"/>
  <c r="AJ33" i="29"/>
  <c r="S99" i="1"/>
  <c r="AJ99" i="1" s="1"/>
  <c r="AJ76" i="1"/>
  <c r="AM76" i="1" s="1"/>
  <c r="S32" i="36"/>
  <c r="AJ31" i="36"/>
  <c r="S32" i="2"/>
  <c r="AJ31" i="2"/>
  <c r="AJ50" i="12"/>
  <c r="AN50" i="12"/>
  <c r="AM50" i="12"/>
  <c r="AN29" i="12"/>
  <c r="AM99" i="1" l="1"/>
  <c r="W36" i="1"/>
  <c r="W79" i="1"/>
  <c r="L35" i="1"/>
  <c r="L78" i="1"/>
  <c r="L101" i="1" s="1"/>
  <c r="E35" i="1"/>
  <c r="E78" i="1"/>
  <c r="E101" i="1" s="1"/>
  <c r="V36" i="1"/>
  <c r="V79" i="1"/>
  <c r="V102" i="1" s="1"/>
  <c r="K101" i="1"/>
  <c r="O36" i="1"/>
  <c r="O79" i="1"/>
  <c r="O102" i="1" s="1"/>
  <c r="F101" i="1"/>
  <c r="X36" i="1"/>
  <c r="X79" i="1"/>
  <c r="X102" i="1" s="1"/>
  <c r="U77" i="1"/>
  <c r="AF35" i="1"/>
  <c r="AF78" i="1"/>
  <c r="U78" i="1" s="1"/>
  <c r="M36" i="1"/>
  <c r="M79" i="1"/>
  <c r="M102" i="1" s="1"/>
  <c r="W101" i="1"/>
  <c r="K36" i="1"/>
  <c r="K79" i="1"/>
  <c r="K102" i="1" s="1"/>
  <c r="O101" i="1"/>
  <c r="F36" i="1"/>
  <c r="F79" i="1"/>
  <c r="F102" i="1" s="1"/>
  <c r="X101" i="1"/>
  <c r="T36" i="1"/>
  <c r="T79" i="1"/>
  <c r="AE36" i="1"/>
  <c r="AE79" i="1"/>
  <c r="S35" i="29"/>
  <c r="AJ34" i="29"/>
  <c r="S33" i="34"/>
  <c r="AJ32" i="34"/>
  <c r="S33" i="2"/>
  <c r="AJ32" i="2"/>
  <c r="S33" i="36"/>
  <c r="AJ32" i="36"/>
  <c r="S100" i="1"/>
  <c r="AJ100" i="1" s="1"/>
  <c r="AJ77" i="1"/>
  <c r="AM77" i="1" s="1"/>
  <c r="S35" i="1"/>
  <c r="S78" i="1"/>
  <c r="AJ34" i="1"/>
  <c r="S34" i="20"/>
  <c r="AJ33" i="20"/>
  <c r="S34" i="24"/>
  <c r="AJ33" i="24"/>
  <c r="S34" i="10"/>
  <c r="AJ33" i="10"/>
  <c r="S34" i="35"/>
  <c r="AJ33" i="35"/>
  <c r="S34" i="30"/>
  <c r="AJ33" i="30"/>
  <c r="S36" i="37"/>
  <c r="AJ35" i="37"/>
  <c r="S36" i="25"/>
  <c r="AJ35" i="25"/>
  <c r="S36" i="23"/>
  <c r="AJ35" i="23"/>
  <c r="S36" i="21"/>
  <c r="AJ35" i="21"/>
  <c r="S36" i="7"/>
  <c r="AJ35" i="7"/>
  <c r="S36" i="5"/>
  <c r="AJ35" i="5"/>
  <c r="S36" i="31"/>
  <c r="AJ35" i="31"/>
  <c r="S34" i="28"/>
  <c r="AJ33" i="28"/>
  <c r="S34" i="12"/>
  <c r="AJ33" i="12"/>
  <c r="S34" i="4"/>
  <c r="AJ33" i="4"/>
  <c r="S34" i="16"/>
  <c r="AJ33" i="16"/>
  <c r="S34" i="8"/>
  <c r="AJ33" i="8"/>
  <c r="S34" i="38"/>
  <c r="AJ33" i="38"/>
  <c r="S34" i="18"/>
  <c r="AJ33" i="18"/>
  <c r="S34" i="6"/>
  <c r="AJ33" i="6"/>
  <c r="S34" i="27"/>
  <c r="AJ33" i="27"/>
  <c r="S34" i="17"/>
  <c r="AJ33" i="17"/>
  <c r="S34" i="19"/>
  <c r="AJ33" i="19"/>
  <c r="S34" i="26"/>
  <c r="AJ33" i="26"/>
  <c r="S34" i="15"/>
  <c r="AJ33" i="15"/>
  <c r="S34" i="13"/>
  <c r="AJ33" i="13"/>
  <c r="S37" i="11"/>
  <c r="AJ36" i="11"/>
  <c r="S36" i="33"/>
  <c r="AJ35" i="33"/>
  <c r="S36" i="14"/>
  <c r="AJ35" i="14"/>
  <c r="S36" i="22"/>
  <c r="AJ35" i="22"/>
  <c r="S36" i="9"/>
  <c r="AJ35" i="9"/>
  <c r="AM29" i="37"/>
  <c r="AM29" i="38"/>
  <c r="AM50" i="36"/>
  <c r="AN29" i="36"/>
  <c r="AM29" i="36"/>
  <c r="AM50" i="35"/>
  <c r="AM29" i="35"/>
  <c r="AM50" i="34"/>
  <c r="AN29" i="34"/>
  <c r="AM29" i="33"/>
  <c r="AN29" i="31"/>
  <c r="AN29" i="30"/>
  <c r="AM29" i="30"/>
  <c r="AM29" i="29"/>
  <c r="AM29" i="28"/>
  <c r="AN50" i="27"/>
  <c r="AM50" i="27" s="1"/>
  <c r="AN51" i="27"/>
  <c r="AN29" i="27"/>
  <c r="AM29" i="26"/>
  <c r="AM50" i="22"/>
  <c r="AM29" i="23"/>
  <c r="AM50" i="23"/>
  <c r="AM29" i="25"/>
  <c r="AM29" i="24"/>
  <c r="AM29" i="22"/>
  <c r="AM29" i="20"/>
  <c r="AM29" i="18"/>
  <c r="AM29" i="17"/>
  <c r="AM29" i="16"/>
  <c r="AM29" i="15"/>
  <c r="AM29" i="12"/>
  <c r="AE37" i="1" l="1"/>
  <c r="AE80" i="1"/>
  <c r="AE103" i="1" s="1"/>
  <c r="T37" i="1"/>
  <c r="T80" i="1"/>
  <c r="T103" i="1" s="1"/>
  <c r="F37" i="1"/>
  <c r="F80" i="1"/>
  <c r="F103" i="1" s="1"/>
  <c r="K37" i="1"/>
  <c r="K80" i="1"/>
  <c r="K103" i="1" s="1"/>
  <c r="AF36" i="1"/>
  <c r="AF79" i="1"/>
  <c r="AF102" i="1" s="1"/>
  <c r="X37" i="1"/>
  <c r="X80" i="1"/>
  <c r="O37" i="1"/>
  <c r="O80" i="1"/>
  <c r="V37" i="1"/>
  <c r="V80" i="1"/>
  <c r="L36" i="1"/>
  <c r="L79" i="1"/>
  <c r="W37" i="1"/>
  <c r="W80" i="1"/>
  <c r="AE102" i="1"/>
  <c r="T102" i="1"/>
  <c r="M37" i="1"/>
  <c r="M80" i="1"/>
  <c r="M103" i="1" s="1"/>
  <c r="AF101" i="1"/>
  <c r="U101" i="1" s="1"/>
  <c r="E36" i="1"/>
  <c r="E79" i="1"/>
  <c r="W102" i="1"/>
  <c r="U102" i="1" s="1"/>
  <c r="S37" i="9"/>
  <c r="AJ36" i="9"/>
  <c r="S37" i="22"/>
  <c r="AJ36" i="22"/>
  <c r="S37" i="14"/>
  <c r="AJ36" i="14"/>
  <c r="S37" i="33"/>
  <c r="AJ36" i="33"/>
  <c r="S38" i="11"/>
  <c r="AJ37" i="11"/>
  <c r="S35" i="13"/>
  <c r="AJ34" i="13"/>
  <c r="S35" i="15"/>
  <c r="AJ34" i="15"/>
  <c r="S35" i="26"/>
  <c r="AJ34" i="26"/>
  <c r="S35" i="19"/>
  <c r="AJ34" i="19"/>
  <c r="S35" i="17"/>
  <c r="AJ34" i="17"/>
  <c r="S35" i="27"/>
  <c r="AJ34" i="27"/>
  <c r="S35" i="6"/>
  <c r="AJ34" i="6"/>
  <c r="S35" i="18"/>
  <c r="AJ34" i="18"/>
  <c r="S35" i="38"/>
  <c r="AJ34" i="38"/>
  <c r="S35" i="8"/>
  <c r="AJ34" i="8"/>
  <c r="S35" i="16"/>
  <c r="AJ34" i="16"/>
  <c r="S35" i="4"/>
  <c r="AJ34" i="4"/>
  <c r="S35" i="12"/>
  <c r="AJ34" i="12"/>
  <c r="S35" i="28"/>
  <c r="AJ34" i="28"/>
  <c r="S37" i="31"/>
  <c r="AJ36" i="31"/>
  <c r="S37" i="5"/>
  <c r="AJ36" i="5"/>
  <c r="S37" i="7"/>
  <c r="AJ36" i="7"/>
  <c r="S37" i="21"/>
  <c r="AJ36" i="21"/>
  <c r="S37" i="23"/>
  <c r="AJ36" i="23"/>
  <c r="S37" i="25"/>
  <c r="AJ36" i="25"/>
  <c r="S37" i="37"/>
  <c r="AJ36" i="37"/>
  <c r="S35" i="30"/>
  <c r="AJ34" i="30"/>
  <c r="S35" i="35"/>
  <c r="AJ34" i="35"/>
  <c r="S35" i="10"/>
  <c r="AJ34" i="10"/>
  <c r="S35" i="24"/>
  <c r="AJ34" i="24"/>
  <c r="S35" i="20"/>
  <c r="AJ34" i="20"/>
  <c r="S101" i="1"/>
  <c r="AJ101" i="1" s="1"/>
  <c r="AJ78" i="1"/>
  <c r="AM78" i="1" s="1"/>
  <c r="AM100" i="1"/>
  <c r="S34" i="36"/>
  <c r="AJ33" i="36"/>
  <c r="S34" i="2"/>
  <c r="AJ33" i="2"/>
  <c r="S34" i="34"/>
  <c r="AJ33" i="34"/>
  <c r="S36" i="29"/>
  <c r="AJ35" i="29"/>
  <c r="AM34" i="1"/>
  <c r="S36" i="1"/>
  <c r="AJ35" i="1"/>
  <c r="AM35" i="1" s="1"/>
  <c r="S79" i="1"/>
  <c r="AM29" i="27"/>
  <c r="AM29" i="31"/>
  <c r="AM29" i="34"/>
  <c r="U79" i="1" l="1"/>
  <c r="E37" i="1"/>
  <c r="E80" i="1"/>
  <c r="E103" i="1" s="1"/>
  <c r="W103" i="1"/>
  <c r="L102" i="1"/>
  <c r="V38" i="1"/>
  <c r="V81" i="1"/>
  <c r="V104" i="1" s="1"/>
  <c r="O103" i="1"/>
  <c r="X38" i="1"/>
  <c r="X81" i="1"/>
  <c r="X104" i="1" s="1"/>
  <c r="K38" i="1"/>
  <c r="K81" i="1"/>
  <c r="T38" i="1"/>
  <c r="T81" i="1"/>
  <c r="E102" i="1"/>
  <c r="M38" i="1"/>
  <c r="M81" i="1"/>
  <c r="W38" i="1"/>
  <c r="W81" i="1"/>
  <c r="L37" i="1"/>
  <c r="L80" i="1"/>
  <c r="L103" i="1" s="1"/>
  <c r="V103" i="1"/>
  <c r="O38" i="1"/>
  <c r="O81" i="1"/>
  <c r="O104" i="1" s="1"/>
  <c r="X103" i="1"/>
  <c r="AF37" i="1"/>
  <c r="AF80" i="1"/>
  <c r="F38" i="1"/>
  <c r="F81" i="1"/>
  <c r="AE38" i="1"/>
  <c r="AE81" i="1"/>
  <c r="S102" i="1"/>
  <c r="AJ79" i="1"/>
  <c r="AM79" i="1" s="1"/>
  <c r="S37" i="29"/>
  <c r="AJ36" i="29"/>
  <c r="S35" i="34"/>
  <c r="AJ34" i="34"/>
  <c r="S35" i="2"/>
  <c r="AJ34" i="2"/>
  <c r="AM101" i="1"/>
  <c r="S36" i="20"/>
  <c r="AJ35" i="20"/>
  <c r="S36" i="24"/>
  <c r="AJ35" i="24"/>
  <c r="S36" i="10"/>
  <c r="AJ35" i="10"/>
  <c r="S36" i="35"/>
  <c r="AJ35" i="35"/>
  <c r="S36" i="30"/>
  <c r="AJ35" i="30"/>
  <c r="S38" i="37"/>
  <c r="AJ37" i="37"/>
  <c r="S38" i="25"/>
  <c r="AJ37" i="25"/>
  <c r="S38" i="23"/>
  <c r="AJ37" i="23"/>
  <c r="S38" i="21"/>
  <c r="AJ37" i="21"/>
  <c r="S38" i="7"/>
  <c r="AJ37" i="7"/>
  <c r="S38" i="5"/>
  <c r="AJ37" i="5"/>
  <c r="S38" i="31"/>
  <c r="AJ37" i="31"/>
  <c r="S36" i="28"/>
  <c r="AJ35" i="28"/>
  <c r="S36" i="12"/>
  <c r="AJ35" i="12"/>
  <c r="S36" i="4"/>
  <c r="AJ35" i="4"/>
  <c r="S36" i="16"/>
  <c r="AJ35" i="16"/>
  <c r="S36" i="8"/>
  <c r="AJ35" i="8"/>
  <c r="S36" i="38"/>
  <c r="AJ35" i="38"/>
  <c r="S36" i="18"/>
  <c r="AJ35" i="18"/>
  <c r="S36" i="6"/>
  <c r="AJ35" i="6"/>
  <c r="S36" i="27"/>
  <c r="AJ35" i="27"/>
  <c r="S36" i="17"/>
  <c r="AJ35" i="17"/>
  <c r="S36" i="19"/>
  <c r="AJ35" i="19"/>
  <c r="S36" i="26"/>
  <c r="AJ35" i="26"/>
  <c r="S36" i="15"/>
  <c r="AJ35" i="15"/>
  <c r="S36" i="13"/>
  <c r="AJ35" i="13"/>
  <c r="S39" i="11"/>
  <c r="AJ38" i="11"/>
  <c r="S38" i="33"/>
  <c r="AJ37" i="33"/>
  <c r="S38" i="14"/>
  <c r="AJ37" i="14"/>
  <c r="S38" i="22"/>
  <c r="AJ37" i="22"/>
  <c r="S38" i="9"/>
  <c r="AJ37" i="9"/>
  <c r="S37" i="1"/>
  <c r="AJ36" i="1"/>
  <c r="AM36" i="1" s="1"/>
  <c r="S80" i="1"/>
  <c r="S35" i="36"/>
  <c r="AJ34" i="36"/>
  <c r="L20" i="10"/>
  <c r="AJ102" i="1" l="1"/>
  <c r="AE104" i="1"/>
  <c r="F104" i="1"/>
  <c r="AF38" i="1"/>
  <c r="AF81" i="1"/>
  <c r="AF104" i="1" s="1"/>
  <c r="O39" i="1"/>
  <c r="O82" i="1"/>
  <c r="O105" i="1" s="1"/>
  <c r="W104" i="1"/>
  <c r="U81" i="1"/>
  <c r="M104" i="1"/>
  <c r="T104" i="1"/>
  <c r="K104" i="1"/>
  <c r="AE39" i="1"/>
  <c r="AE82" i="1"/>
  <c r="AE105" i="1" s="1"/>
  <c r="F39" i="1"/>
  <c r="F82" i="1"/>
  <c r="F105" i="1" s="1"/>
  <c r="AF103" i="1"/>
  <c r="U103" i="1" s="1"/>
  <c r="L38" i="1"/>
  <c r="L81" i="1"/>
  <c r="L104" i="1" s="1"/>
  <c r="W39" i="1"/>
  <c r="W82" i="1"/>
  <c r="M39" i="1"/>
  <c r="M82" i="1"/>
  <c r="M105" i="1" s="1"/>
  <c r="T39" i="1"/>
  <c r="T82" i="1"/>
  <c r="T105" i="1" s="1"/>
  <c r="K39" i="1"/>
  <c r="K82" i="1"/>
  <c r="K105" i="1" s="1"/>
  <c r="X39" i="1"/>
  <c r="X82" i="1"/>
  <c r="V39" i="1"/>
  <c r="V82" i="1"/>
  <c r="U80" i="1"/>
  <c r="E38" i="1"/>
  <c r="E81" i="1"/>
  <c r="E104" i="1" s="1"/>
  <c r="S36" i="36"/>
  <c r="AJ35" i="36"/>
  <c r="S103" i="1"/>
  <c r="AJ103" i="1" s="1"/>
  <c r="AJ80" i="1"/>
  <c r="AM80" i="1" s="1"/>
  <c r="S38" i="1"/>
  <c r="AJ37" i="1"/>
  <c r="AM37" i="1" s="1"/>
  <c r="S81" i="1"/>
  <c r="S39" i="9"/>
  <c r="AJ38" i="9"/>
  <c r="S39" i="22"/>
  <c r="AJ38" i="22"/>
  <c r="S39" i="14"/>
  <c r="AJ38" i="14"/>
  <c r="S39" i="33"/>
  <c r="AJ38" i="33"/>
  <c r="S40" i="11"/>
  <c r="AJ40" i="11" s="1"/>
  <c r="AJ39" i="11"/>
  <c r="S37" i="13"/>
  <c r="AJ36" i="13"/>
  <c r="S37" i="15"/>
  <c r="AJ36" i="15"/>
  <c r="S37" i="26"/>
  <c r="AJ36" i="26"/>
  <c r="S37" i="19"/>
  <c r="AJ36" i="19"/>
  <c r="S37" i="17"/>
  <c r="AJ36" i="17"/>
  <c r="S37" i="27"/>
  <c r="AJ36" i="27"/>
  <c r="S37" i="6"/>
  <c r="AJ36" i="6"/>
  <c r="S37" i="18"/>
  <c r="AJ36" i="18"/>
  <c r="S37" i="38"/>
  <c r="AJ36" i="38"/>
  <c r="S37" i="8"/>
  <c r="AJ36" i="8"/>
  <c r="S37" i="16"/>
  <c r="AJ36" i="16"/>
  <c r="S37" i="4"/>
  <c r="AJ36" i="4"/>
  <c r="S37" i="12"/>
  <c r="AJ36" i="12"/>
  <c r="S37" i="28"/>
  <c r="AJ36" i="28"/>
  <c r="S39" i="31"/>
  <c r="AJ38" i="31"/>
  <c r="S39" i="5"/>
  <c r="AJ38" i="5"/>
  <c r="S39" i="7"/>
  <c r="AJ38" i="7"/>
  <c r="S39" i="21"/>
  <c r="AJ38" i="21"/>
  <c r="S39" i="23"/>
  <c r="AJ38" i="23"/>
  <c r="S39" i="25"/>
  <c r="AJ38" i="25"/>
  <c r="S39" i="37"/>
  <c r="AJ38" i="37"/>
  <c r="S37" i="30"/>
  <c r="AJ36" i="30"/>
  <c r="S37" i="35"/>
  <c r="AJ36" i="35"/>
  <c r="S37" i="10"/>
  <c r="AJ36" i="10"/>
  <c r="S37" i="24"/>
  <c r="AJ36" i="24"/>
  <c r="S37" i="20"/>
  <c r="AJ36" i="20"/>
  <c r="S36" i="2"/>
  <c r="AJ35" i="2"/>
  <c r="S36" i="34"/>
  <c r="AJ35" i="34"/>
  <c r="S38" i="29"/>
  <c r="AJ37" i="29"/>
  <c r="AM102" i="1"/>
  <c r="AN14" i="4"/>
  <c r="AN15" i="4"/>
  <c r="AN16" i="4"/>
  <c r="AN17" i="4"/>
  <c r="AN18" i="4"/>
  <c r="AN19" i="4"/>
  <c r="O84" i="29"/>
  <c r="O83" i="29"/>
  <c r="O82" i="29"/>
  <c r="O81" i="29"/>
  <c r="O80" i="29"/>
  <c r="O74" i="29"/>
  <c r="O75" i="29"/>
  <c r="O76" i="29"/>
  <c r="O77" i="29"/>
  <c r="O78" i="29"/>
  <c r="O79" i="29"/>
  <c r="L77" i="29"/>
  <c r="L73" i="29"/>
  <c r="L76" i="29"/>
  <c r="U104" i="1" l="1"/>
  <c r="V105" i="1"/>
  <c r="X40" i="1"/>
  <c r="X83" i="1"/>
  <c r="X106" i="1" s="1"/>
  <c r="T40" i="1"/>
  <c r="T83" i="1"/>
  <c r="T106" i="1" s="1"/>
  <c r="W40" i="1"/>
  <c r="W83" i="1"/>
  <c r="L39" i="1"/>
  <c r="L82" i="1"/>
  <c r="L105" i="1" s="1"/>
  <c r="AE40" i="1"/>
  <c r="AE83" i="1"/>
  <c r="AE106" i="1" s="1"/>
  <c r="E39" i="1"/>
  <c r="E82" i="1"/>
  <c r="E105" i="1" s="1"/>
  <c r="V40" i="1"/>
  <c r="V83" i="1"/>
  <c r="V106" i="1" s="1"/>
  <c r="X105" i="1"/>
  <c r="K40" i="1"/>
  <c r="K83" i="1"/>
  <c r="K106" i="1" s="1"/>
  <c r="M40" i="1"/>
  <c r="M83" i="1"/>
  <c r="M106" i="1" s="1"/>
  <c r="W105" i="1"/>
  <c r="F40" i="1"/>
  <c r="F83" i="1"/>
  <c r="F106" i="1" s="1"/>
  <c r="O40" i="1"/>
  <c r="O83" i="1"/>
  <c r="AF39" i="1"/>
  <c r="AF82" i="1"/>
  <c r="S39" i="29"/>
  <c r="AJ38" i="29"/>
  <c r="S37" i="2"/>
  <c r="AJ36" i="2"/>
  <c r="S38" i="20"/>
  <c r="AJ37" i="20"/>
  <c r="S38" i="24"/>
  <c r="AJ37" i="24"/>
  <c r="S38" i="10"/>
  <c r="AJ37" i="10"/>
  <c r="S38" i="35"/>
  <c r="AJ37" i="35"/>
  <c r="S38" i="30"/>
  <c r="AJ37" i="30"/>
  <c r="S40" i="37"/>
  <c r="AJ40" i="37" s="1"/>
  <c r="AJ39" i="37"/>
  <c r="S40" i="25"/>
  <c r="AJ40" i="25" s="1"/>
  <c r="AJ39" i="25"/>
  <c r="S40" i="23"/>
  <c r="AJ40" i="23" s="1"/>
  <c r="AJ39" i="23"/>
  <c r="S40" i="21"/>
  <c r="AJ40" i="21" s="1"/>
  <c r="AJ39" i="21"/>
  <c r="S40" i="7"/>
  <c r="AJ40" i="7" s="1"/>
  <c r="AJ39" i="7"/>
  <c r="S40" i="5"/>
  <c r="AJ40" i="5" s="1"/>
  <c r="AJ39" i="5"/>
  <c r="S40" i="31"/>
  <c r="AJ40" i="31" s="1"/>
  <c r="AJ39" i="31"/>
  <c r="S38" i="28"/>
  <c r="AJ37" i="28"/>
  <c r="S38" i="12"/>
  <c r="AJ37" i="12"/>
  <c r="S38" i="4"/>
  <c r="AJ37" i="4"/>
  <c r="S38" i="16"/>
  <c r="AJ37" i="16"/>
  <c r="S38" i="8"/>
  <c r="AJ37" i="8"/>
  <c r="S38" i="38"/>
  <c r="AJ37" i="38"/>
  <c r="S38" i="18"/>
  <c r="AJ37" i="18"/>
  <c r="S38" i="6"/>
  <c r="AJ37" i="6"/>
  <c r="S38" i="27"/>
  <c r="AJ37" i="27"/>
  <c r="S38" i="17"/>
  <c r="AJ37" i="17"/>
  <c r="S38" i="19"/>
  <c r="AJ37" i="19"/>
  <c r="S38" i="26"/>
  <c r="AJ37" i="26"/>
  <c r="S38" i="15"/>
  <c r="AJ37" i="15"/>
  <c r="S38" i="13"/>
  <c r="AJ37" i="13"/>
  <c r="S40" i="33"/>
  <c r="AJ40" i="33" s="1"/>
  <c r="AJ39" i="33"/>
  <c r="S40" i="14"/>
  <c r="AJ40" i="14" s="1"/>
  <c r="AJ39" i="14"/>
  <c r="S40" i="22"/>
  <c r="AJ40" i="22" s="1"/>
  <c r="AJ39" i="22"/>
  <c r="S40" i="9"/>
  <c r="AJ40" i="9" s="1"/>
  <c r="AJ39" i="9"/>
  <c r="S37" i="34"/>
  <c r="AJ36" i="34"/>
  <c r="S104" i="1"/>
  <c r="AJ104" i="1" s="1"/>
  <c r="AJ81" i="1"/>
  <c r="AM81" i="1" s="1"/>
  <c r="S39" i="1"/>
  <c r="AJ38" i="1"/>
  <c r="AM38" i="1" s="1"/>
  <c r="S82" i="1"/>
  <c r="AM103" i="1"/>
  <c r="S37" i="36"/>
  <c r="AJ36" i="36"/>
  <c r="X73" i="16"/>
  <c r="Y73" i="16"/>
  <c r="Z73" i="16"/>
  <c r="AA73" i="16"/>
  <c r="AB73" i="16"/>
  <c r="AC73" i="16"/>
  <c r="AD73" i="16"/>
  <c r="AE73" i="16"/>
  <c r="AF73" i="16"/>
  <c r="X74" i="16"/>
  <c r="Y74" i="16"/>
  <c r="Z74" i="16"/>
  <c r="AA74" i="16"/>
  <c r="AB74" i="16"/>
  <c r="AC74" i="16"/>
  <c r="AD74" i="16"/>
  <c r="AE74" i="16"/>
  <c r="AF74" i="16"/>
  <c r="X75" i="16"/>
  <c r="Y75" i="16"/>
  <c r="Z75" i="16"/>
  <c r="AA75" i="16"/>
  <c r="AB75" i="16"/>
  <c r="AC75" i="16"/>
  <c r="AD75" i="16"/>
  <c r="AE75" i="16"/>
  <c r="AF75" i="16"/>
  <c r="X76" i="16"/>
  <c r="Y76" i="16"/>
  <c r="Z76" i="16"/>
  <c r="AA76" i="16"/>
  <c r="AB76" i="16"/>
  <c r="AC76" i="16"/>
  <c r="AD76" i="16"/>
  <c r="AE76" i="16"/>
  <c r="AF76" i="16"/>
  <c r="X77" i="16"/>
  <c r="Y77" i="16"/>
  <c r="Z77" i="16"/>
  <c r="AA77" i="16"/>
  <c r="AB77" i="16"/>
  <c r="AC77" i="16"/>
  <c r="AD77" i="16"/>
  <c r="AE77" i="16"/>
  <c r="AF77" i="16"/>
  <c r="X78" i="16"/>
  <c r="Y78" i="16"/>
  <c r="Z78" i="16"/>
  <c r="AA78" i="16"/>
  <c r="AB78" i="16"/>
  <c r="AC78" i="16"/>
  <c r="AD78" i="16"/>
  <c r="AE78" i="16"/>
  <c r="AF78" i="16"/>
  <c r="X79" i="16"/>
  <c r="Y79" i="16"/>
  <c r="Z79" i="16"/>
  <c r="AA79" i="16"/>
  <c r="AB79" i="16"/>
  <c r="AC79" i="16"/>
  <c r="AD79" i="16"/>
  <c r="AE79" i="16"/>
  <c r="AF79" i="16"/>
  <c r="X80" i="16"/>
  <c r="Y80" i="16"/>
  <c r="Z80" i="16"/>
  <c r="AA80" i="16"/>
  <c r="AB80" i="16"/>
  <c r="AC80" i="16"/>
  <c r="AD80" i="16"/>
  <c r="AE80" i="16"/>
  <c r="AF80" i="16"/>
  <c r="X81" i="16"/>
  <c r="Y81" i="16"/>
  <c r="Z81" i="16"/>
  <c r="AA81" i="16"/>
  <c r="AB81" i="16"/>
  <c r="AC81" i="16"/>
  <c r="AD81" i="16"/>
  <c r="AE81" i="16"/>
  <c r="AF81" i="16"/>
  <c r="X82" i="16"/>
  <c r="Y82" i="16"/>
  <c r="Z82" i="16"/>
  <c r="AA82" i="16"/>
  <c r="AB82" i="16"/>
  <c r="AC82" i="16"/>
  <c r="AD82" i="16"/>
  <c r="AE82" i="16"/>
  <c r="AF82" i="16"/>
  <c r="X83" i="16"/>
  <c r="Y83" i="16"/>
  <c r="Z83" i="16"/>
  <c r="AA83" i="16"/>
  <c r="AB83" i="16"/>
  <c r="AC83" i="16"/>
  <c r="AD83" i="16"/>
  <c r="AE83" i="16"/>
  <c r="AF83" i="16"/>
  <c r="X84" i="16"/>
  <c r="Y84" i="16"/>
  <c r="Z84" i="16"/>
  <c r="AA84" i="16"/>
  <c r="AB84" i="16"/>
  <c r="AC84" i="16"/>
  <c r="AD84" i="16"/>
  <c r="AE84" i="16"/>
  <c r="AF84" i="16"/>
  <c r="W74" i="16"/>
  <c r="W75" i="16"/>
  <c r="W76" i="16"/>
  <c r="W77" i="16"/>
  <c r="W78" i="16"/>
  <c r="W79" i="16"/>
  <c r="W80" i="16"/>
  <c r="W81" i="16"/>
  <c r="W82" i="16"/>
  <c r="W83" i="16"/>
  <c r="W84" i="16"/>
  <c r="P74" i="16"/>
  <c r="Q74" i="16"/>
  <c r="S74" i="16"/>
  <c r="T74" i="16"/>
  <c r="P75" i="16"/>
  <c r="Q75" i="16"/>
  <c r="S75" i="16"/>
  <c r="T75" i="16"/>
  <c r="P76" i="16"/>
  <c r="Q76" i="16"/>
  <c r="S76" i="16"/>
  <c r="T76" i="16"/>
  <c r="P77" i="16"/>
  <c r="Q77" i="16"/>
  <c r="R77" i="16"/>
  <c r="S77" i="16"/>
  <c r="T77" i="16"/>
  <c r="P78" i="16"/>
  <c r="Q78" i="16"/>
  <c r="S78" i="16"/>
  <c r="T78" i="16"/>
  <c r="P79" i="16"/>
  <c r="Q79" i="16"/>
  <c r="S79" i="16"/>
  <c r="T79" i="16"/>
  <c r="P80" i="16"/>
  <c r="Q80" i="16"/>
  <c r="S80" i="16"/>
  <c r="T80" i="16"/>
  <c r="P81" i="16"/>
  <c r="Q81" i="16"/>
  <c r="S81" i="16"/>
  <c r="T81" i="16"/>
  <c r="P82" i="16"/>
  <c r="Q82" i="16"/>
  <c r="S82" i="16"/>
  <c r="T82" i="16"/>
  <c r="P83" i="16"/>
  <c r="Q83" i="16"/>
  <c r="T83" i="16"/>
  <c r="P84" i="16"/>
  <c r="Q84" i="16"/>
  <c r="T84" i="16"/>
  <c r="G74" i="16"/>
  <c r="H74" i="16"/>
  <c r="I74" i="16"/>
  <c r="J74" i="16"/>
  <c r="K74" i="16"/>
  <c r="L74" i="16"/>
  <c r="M74" i="16"/>
  <c r="N74" i="16"/>
  <c r="O74" i="16"/>
  <c r="G75" i="16"/>
  <c r="H75" i="16"/>
  <c r="I75" i="16"/>
  <c r="J75" i="16"/>
  <c r="K75" i="16"/>
  <c r="L75" i="16"/>
  <c r="M75" i="16"/>
  <c r="N75" i="16"/>
  <c r="O75" i="16"/>
  <c r="G76" i="16"/>
  <c r="H76" i="16"/>
  <c r="I76" i="16"/>
  <c r="J76" i="16"/>
  <c r="K76" i="16"/>
  <c r="L76" i="16"/>
  <c r="M76" i="16"/>
  <c r="N76" i="16"/>
  <c r="O76" i="16"/>
  <c r="G77" i="16"/>
  <c r="H77" i="16"/>
  <c r="I77" i="16"/>
  <c r="J77" i="16"/>
  <c r="K77" i="16"/>
  <c r="L77" i="16"/>
  <c r="M77" i="16"/>
  <c r="N77" i="16"/>
  <c r="O77" i="16"/>
  <c r="G78" i="16"/>
  <c r="H78" i="16"/>
  <c r="I78" i="16"/>
  <c r="J78" i="16"/>
  <c r="K78" i="16"/>
  <c r="L78" i="16"/>
  <c r="M78" i="16"/>
  <c r="N78" i="16"/>
  <c r="O78" i="16"/>
  <c r="G79" i="16"/>
  <c r="H79" i="16"/>
  <c r="I79" i="16"/>
  <c r="J79" i="16"/>
  <c r="K79" i="16"/>
  <c r="L79" i="16"/>
  <c r="M79" i="16"/>
  <c r="N79" i="16"/>
  <c r="O79" i="16"/>
  <c r="G80" i="16"/>
  <c r="H80" i="16"/>
  <c r="I80" i="16"/>
  <c r="J80" i="16"/>
  <c r="K80" i="16"/>
  <c r="L80" i="16"/>
  <c r="M80" i="16"/>
  <c r="N80" i="16"/>
  <c r="O80" i="16"/>
  <c r="G81" i="16"/>
  <c r="H81" i="16"/>
  <c r="I81" i="16"/>
  <c r="J81" i="16"/>
  <c r="K81" i="16"/>
  <c r="L81" i="16"/>
  <c r="M81" i="16"/>
  <c r="N81" i="16"/>
  <c r="O81" i="16"/>
  <c r="G82" i="16"/>
  <c r="H82" i="16"/>
  <c r="I82" i="16"/>
  <c r="J82" i="16"/>
  <c r="K82" i="16"/>
  <c r="L82" i="16"/>
  <c r="M82" i="16"/>
  <c r="N82" i="16"/>
  <c r="O82" i="16"/>
  <c r="G83" i="16"/>
  <c r="H83" i="16"/>
  <c r="I83" i="16"/>
  <c r="J83" i="16"/>
  <c r="K83" i="16"/>
  <c r="L83" i="16"/>
  <c r="M83" i="16"/>
  <c r="N83" i="16"/>
  <c r="O83" i="16"/>
  <c r="G84" i="16"/>
  <c r="H84" i="16"/>
  <c r="I84" i="16"/>
  <c r="J84" i="16"/>
  <c r="K84" i="16"/>
  <c r="L84" i="16"/>
  <c r="M84" i="16"/>
  <c r="N84" i="16"/>
  <c r="O84" i="16"/>
  <c r="E74" i="16"/>
  <c r="F74" i="16"/>
  <c r="E75" i="16"/>
  <c r="F75" i="16"/>
  <c r="E76" i="16"/>
  <c r="F76" i="16"/>
  <c r="E77" i="16"/>
  <c r="F77" i="16"/>
  <c r="E78" i="16"/>
  <c r="F78" i="16"/>
  <c r="E79" i="16"/>
  <c r="F79" i="16"/>
  <c r="E80" i="16"/>
  <c r="F80" i="16"/>
  <c r="E81" i="16"/>
  <c r="F81" i="16"/>
  <c r="E82" i="16"/>
  <c r="F82" i="16"/>
  <c r="E83" i="16"/>
  <c r="F83" i="16"/>
  <c r="E84" i="16"/>
  <c r="F84" i="16"/>
  <c r="D78" i="16"/>
  <c r="D79" i="16"/>
  <c r="D80" i="16"/>
  <c r="D81" i="16"/>
  <c r="D82" i="16"/>
  <c r="D83" i="16"/>
  <c r="D84" i="16"/>
  <c r="D77" i="16"/>
  <c r="AJ12" i="16"/>
  <c r="AG76" i="9"/>
  <c r="AH76" i="9"/>
  <c r="AG77" i="9"/>
  <c r="AH77" i="9"/>
  <c r="AG78" i="9"/>
  <c r="AH78" i="9"/>
  <c r="W76" i="9"/>
  <c r="X76" i="9"/>
  <c r="Y76" i="9"/>
  <c r="Z76" i="9"/>
  <c r="AA76" i="9"/>
  <c r="AB76" i="9"/>
  <c r="AC76" i="9"/>
  <c r="AD76" i="9"/>
  <c r="AE76" i="9"/>
  <c r="AF76" i="9"/>
  <c r="W77" i="9"/>
  <c r="X77" i="9"/>
  <c r="Y77" i="9"/>
  <c r="Z77" i="9"/>
  <c r="AA77" i="9"/>
  <c r="AB77" i="9"/>
  <c r="AC77" i="9"/>
  <c r="AD77" i="9"/>
  <c r="AE77" i="9"/>
  <c r="AF77" i="9"/>
  <c r="H76" i="9"/>
  <c r="I76" i="9"/>
  <c r="J76" i="9"/>
  <c r="H77" i="9"/>
  <c r="I77" i="9"/>
  <c r="J77" i="9"/>
  <c r="H78" i="9"/>
  <c r="I78" i="9"/>
  <c r="J78" i="9"/>
  <c r="E77" i="9"/>
  <c r="F77" i="9"/>
  <c r="G77" i="9"/>
  <c r="K77" i="9"/>
  <c r="L77" i="9"/>
  <c r="M77" i="9"/>
  <c r="N77" i="9"/>
  <c r="O77" i="9"/>
  <c r="P77" i="9"/>
  <c r="Q77" i="9"/>
  <c r="S77" i="9"/>
  <c r="T77" i="9"/>
  <c r="V77" i="9"/>
  <c r="AI77" i="9"/>
  <c r="AK78" i="9"/>
  <c r="AK79" i="9"/>
  <c r="AK80" i="9"/>
  <c r="AK81" i="9"/>
  <c r="AK82" i="9"/>
  <c r="AK83" i="9"/>
  <c r="AK84" i="9"/>
  <c r="AK74" i="9"/>
  <c r="AK75" i="9"/>
  <c r="AK76" i="9"/>
  <c r="AK77" i="9"/>
  <c r="AI76" i="9"/>
  <c r="U76" i="9"/>
  <c r="V76" i="9"/>
  <c r="G76" i="9"/>
  <c r="K76" i="9"/>
  <c r="L76" i="9"/>
  <c r="M76" i="9"/>
  <c r="N76" i="9"/>
  <c r="O76" i="9"/>
  <c r="P76" i="9"/>
  <c r="Q76" i="9"/>
  <c r="S76" i="9"/>
  <c r="T76" i="9"/>
  <c r="E76" i="9"/>
  <c r="F76" i="9"/>
  <c r="D77" i="9"/>
  <c r="D75" i="9"/>
  <c r="D76" i="9"/>
  <c r="AN15" i="9"/>
  <c r="AN16" i="9"/>
  <c r="AN17" i="9"/>
  <c r="AN18" i="9"/>
  <c r="AN11" i="9"/>
  <c r="AN12" i="9"/>
  <c r="AN10" i="9"/>
  <c r="R11" i="9"/>
  <c r="AJ11" i="9" s="1"/>
  <c r="R12" i="9"/>
  <c r="R77" i="9" s="1"/>
  <c r="R13" i="9"/>
  <c r="R14" i="9"/>
  <c r="R15" i="9"/>
  <c r="U12" i="4"/>
  <c r="AJ12" i="4"/>
  <c r="U12" i="2"/>
  <c r="AJ12" i="2"/>
  <c r="AJ41" i="31" l="1"/>
  <c r="AJ41" i="5"/>
  <c r="AF105" i="1"/>
  <c r="U105" i="1" s="1"/>
  <c r="O106" i="1"/>
  <c r="F84" i="1"/>
  <c r="F41" i="1"/>
  <c r="U82" i="1"/>
  <c r="M84" i="1"/>
  <c r="M41" i="1"/>
  <c r="K84" i="1"/>
  <c r="K41" i="1"/>
  <c r="V84" i="1"/>
  <c r="V41" i="1"/>
  <c r="L40" i="1"/>
  <c r="L83" i="1"/>
  <c r="L106" i="1" s="1"/>
  <c r="W84" i="1"/>
  <c r="W41" i="1"/>
  <c r="W4" i="43" s="1"/>
  <c r="T84" i="1"/>
  <c r="T41" i="1"/>
  <c r="X84" i="1"/>
  <c r="X41" i="1"/>
  <c r="AF40" i="1"/>
  <c r="AF83" i="1"/>
  <c r="AF106" i="1" s="1"/>
  <c r="O84" i="1"/>
  <c r="O107" i="1" s="1"/>
  <c r="O41" i="1"/>
  <c r="E40" i="1"/>
  <c r="E83" i="1"/>
  <c r="E106" i="1" s="1"/>
  <c r="AE84" i="1"/>
  <c r="AE41" i="1"/>
  <c r="W106" i="1"/>
  <c r="S38" i="36"/>
  <c r="AJ37" i="36"/>
  <c r="S105" i="1"/>
  <c r="AJ105" i="1" s="1"/>
  <c r="AJ82" i="1"/>
  <c r="AM82" i="1" s="1"/>
  <c r="S40" i="1"/>
  <c r="AJ39" i="1"/>
  <c r="AM39" i="1" s="1"/>
  <c r="S83" i="1"/>
  <c r="AM104" i="1"/>
  <c r="S38" i="34"/>
  <c r="AJ37" i="34"/>
  <c r="S39" i="13"/>
  <c r="AJ38" i="13"/>
  <c r="S39" i="15"/>
  <c r="AJ38" i="15"/>
  <c r="S39" i="26"/>
  <c r="AJ38" i="26"/>
  <c r="S39" i="19"/>
  <c r="AJ38" i="19"/>
  <c r="S39" i="17"/>
  <c r="AJ38" i="17"/>
  <c r="S39" i="27"/>
  <c r="AJ38" i="27"/>
  <c r="S39" i="6"/>
  <c r="AJ38" i="6"/>
  <c r="S39" i="18"/>
  <c r="AJ38" i="18"/>
  <c r="S39" i="38"/>
  <c r="AJ38" i="38"/>
  <c r="S39" i="8"/>
  <c r="AJ38" i="8"/>
  <c r="S39" i="16"/>
  <c r="AJ38" i="16"/>
  <c r="S39" i="4"/>
  <c r="AJ38" i="4"/>
  <c r="S39" i="12"/>
  <c r="AJ38" i="12"/>
  <c r="S39" i="28"/>
  <c r="AJ38" i="28"/>
  <c r="S39" i="30"/>
  <c r="AJ38" i="30"/>
  <c r="S39" i="35"/>
  <c r="AJ38" i="35"/>
  <c r="S39" i="10"/>
  <c r="AJ38" i="10"/>
  <c r="S39" i="24"/>
  <c r="AJ38" i="24"/>
  <c r="S39" i="20"/>
  <c r="AJ38" i="20"/>
  <c r="S38" i="2"/>
  <c r="AJ37" i="2"/>
  <c r="S40" i="29"/>
  <c r="AJ40" i="29" s="1"/>
  <c r="AJ39" i="29"/>
  <c r="AM11" i="9"/>
  <c r="R76" i="9"/>
  <c r="AJ76" i="9" s="1"/>
  <c r="AJ77" i="9"/>
  <c r="AJ12" i="9"/>
  <c r="AM12" i="9" s="1"/>
  <c r="C91" i="4"/>
  <c r="C68" i="4"/>
  <c r="C45" i="4"/>
  <c r="C24" i="4"/>
  <c r="C91" i="3"/>
  <c r="C68" i="3"/>
  <c r="C24" i="3"/>
  <c r="C45" i="3" s="1"/>
  <c r="C68" i="2"/>
  <c r="C91" i="2" s="1"/>
  <c r="C45" i="2"/>
  <c r="M75" i="25"/>
  <c r="M98" i="25" s="1"/>
  <c r="M77" i="25"/>
  <c r="M100" i="25" s="1"/>
  <c r="AL84" i="38"/>
  <c r="AL107" i="38" s="1"/>
  <c r="AK84" i="38"/>
  <c r="AK107" i="38" s="1"/>
  <c r="AI84" i="38"/>
  <c r="AI107" i="38" s="1"/>
  <c r="AH84" i="38"/>
  <c r="AH107" i="38" s="1"/>
  <c r="AG84" i="38"/>
  <c r="AG107" i="38" s="1"/>
  <c r="AF84" i="38"/>
  <c r="AF107" i="38" s="1"/>
  <c r="AE84" i="38"/>
  <c r="AE107" i="38" s="1"/>
  <c r="AD84" i="38"/>
  <c r="AD107" i="38" s="1"/>
  <c r="AC84" i="38"/>
  <c r="AC107" i="38" s="1"/>
  <c r="AB84" i="38"/>
  <c r="AB107" i="38" s="1"/>
  <c r="AA84" i="38"/>
  <c r="AA107" i="38" s="1"/>
  <c r="Z84" i="38"/>
  <c r="Z107" i="38" s="1"/>
  <c r="Y84" i="38"/>
  <c r="Y107" i="38" s="1"/>
  <c r="X84" i="38"/>
  <c r="W84" i="38"/>
  <c r="W107" i="38" s="1"/>
  <c r="V84" i="38"/>
  <c r="V107" i="38" s="1"/>
  <c r="T84" i="38"/>
  <c r="T107" i="38" s="1"/>
  <c r="Q84" i="38"/>
  <c r="Q107" i="38" s="1"/>
  <c r="P84" i="38"/>
  <c r="P107" i="38" s="1"/>
  <c r="O84" i="38"/>
  <c r="O107" i="38" s="1"/>
  <c r="N84" i="38"/>
  <c r="N107" i="38" s="1"/>
  <c r="M84" i="38"/>
  <c r="M107" i="38" s="1"/>
  <c r="L84" i="38"/>
  <c r="L107" i="38" s="1"/>
  <c r="K84" i="38"/>
  <c r="K107" i="38" s="1"/>
  <c r="J84" i="38"/>
  <c r="J107" i="38" s="1"/>
  <c r="I84" i="38"/>
  <c r="I107" i="38" s="1"/>
  <c r="H84" i="38"/>
  <c r="H107" i="38" s="1"/>
  <c r="G84" i="38"/>
  <c r="G107" i="38" s="1"/>
  <c r="F84" i="38"/>
  <c r="F107" i="38" s="1"/>
  <c r="E84" i="38"/>
  <c r="E107" i="38" s="1"/>
  <c r="D84" i="38"/>
  <c r="D107" i="38" s="1"/>
  <c r="AL83" i="38"/>
  <c r="AL106" i="38" s="1"/>
  <c r="AK83" i="38"/>
  <c r="AK106" i="38" s="1"/>
  <c r="AI83" i="38"/>
  <c r="AI106" i="38" s="1"/>
  <c r="AH83" i="38"/>
  <c r="AH106" i="38" s="1"/>
  <c r="AG83" i="38"/>
  <c r="AG106" i="38" s="1"/>
  <c r="AF83" i="38"/>
  <c r="AF106" i="38" s="1"/>
  <c r="AE83" i="38"/>
  <c r="AE106" i="38" s="1"/>
  <c r="AD83" i="38"/>
  <c r="AD106" i="38" s="1"/>
  <c r="AC83" i="38"/>
  <c r="AC106" i="38" s="1"/>
  <c r="AB83" i="38"/>
  <c r="AB106" i="38" s="1"/>
  <c r="AA83" i="38"/>
  <c r="AA106" i="38" s="1"/>
  <c r="Z83" i="38"/>
  <c r="Z106" i="38" s="1"/>
  <c r="Y83" i="38"/>
  <c r="Y106" i="38" s="1"/>
  <c r="X83" i="38"/>
  <c r="W83" i="38"/>
  <c r="W106" i="38" s="1"/>
  <c r="V83" i="38"/>
  <c r="V106" i="38" s="1"/>
  <c r="T83" i="38"/>
  <c r="T106" i="38" s="1"/>
  <c r="S83" i="38"/>
  <c r="S106" i="38" s="1"/>
  <c r="Q83" i="38"/>
  <c r="Q106" i="38" s="1"/>
  <c r="P83" i="38"/>
  <c r="P106" i="38" s="1"/>
  <c r="O83" i="38"/>
  <c r="O106" i="38" s="1"/>
  <c r="N83" i="38"/>
  <c r="N106" i="38" s="1"/>
  <c r="M83" i="38"/>
  <c r="M106" i="38" s="1"/>
  <c r="L83" i="38"/>
  <c r="L106" i="38" s="1"/>
  <c r="K83" i="38"/>
  <c r="K106" i="38" s="1"/>
  <c r="J83" i="38"/>
  <c r="J106" i="38" s="1"/>
  <c r="I83" i="38"/>
  <c r="I106" i="38" s="1"/>
  <c r="H83" i="38"/>
  <c r="H106" i="38" s="1"/>
  <c r="G83" i="38"/>
  <c r="G106" i="38" s="1"/>
  <c r="F83" i="38"/>
  <c r="F106" i="38" s="1"/>
  <c r="E83" i="38"/>
  <c r="E106" i="38" s="1"/>
  <c r="D83" i="38"/>
  <c r="D106" i="38" s="1"/>
  <c r="AL82" i="38"/>
  <c r="AL105" i="38" s="1"/>
  <c r="AK82" i="38"/>
  <c r="AK105" i="38" s="1"/>
  <c r="AI82" i="38"/>
  <c r="AI105" i="38" s="1"/>
  <c r="AH82" i="38"/>
  <c r="AH105" i="38" s="1"/>
  <c r="AG82" i="38"/>
  <c r="AG105" i="38" s="1"/>
  <c r="AF82" i="38"/>
  <c r="AF105" i="38" s="1"/>
  <c r="AE82" i="38"/>
  <c r="AE105" i="38" s="1"/>
  <c r="AD82" i="38"/>
  <c r="AD105" i="38" s="1"/>
  <c r="AC82" i="38"/>
  <c r="AC105" i="38" s="1"/>
  <c r="AB82" i="38"/>
  <c r="AB105" i="38" s="1"/>
  <c r="AA82" i="38"/>
  <c r="AA105" i="38" s="1"/>
  <c r="Z82" i="38"/>
  <c r="Z105" i="38" s="1"/>
  <c r="Y82" i="38"/>
  <c r="Y105" i="38" s="1"/>
  <c r="X82" i="38"/>
  <c r="W82" i="38"/>
  <c r="W105" i="38" s="1"/>
  <c r="V82" i="38"/>
  <c r="V105" i="38" s="1"/>
  <c r="T82" i="38"/>
  <c r="T105" i="38" s="1"/>
  <c r="S82" i="38"/>
  <c r="S105" i="38" s="1"/>
  <c r="Q82" i="38"/>
  <c r="Q105" i="38" s="1"/>
  <c r="P82" i="38"/>
  <c r="P105" i="38" s="1"/>
  <c r="O82" i="38"/>
  <c r="O105" i="38" s="1"/>
  <c r="N82" i="38"/>
  <c r="N105" i="38" s="1"/>
  <c r="M82" i="38"/>
  <c r="M105" i="38" s="1"/>
  <c r="L82" i="38"/>
  <c r="L105" i="38" s="1"/>
  <c r="K82" i="38"/>
  <c r="K105" i="38" s="1"/>
  <c r="J82" i="38"/>
  <c r="J105" i="38" s="1"/>
  <c r="I82" i="38"/>
  <c r="I105" i="38" s="1"/>
  <c r="H82" i="38"/>
  <c r="H105" i="38" s="1"/>
  <c r="G82" i="38"/>
  <c r="G105" i="38" s="1"/>
  <c r="F82" i="38"/>
  <c r="F105" i="38" s="1"/>
  <c r="E82" i="38"/>
  <c r="E105" i="38" s="1"/>
  <c r="D82" i="38"/>
  <c r="D105" i="38" s="1"/>
  <c r="AL81" i="38"/>
  <c r="AL104" i="38" s="1"/>
  <c r="AK81" i="38"/>
  <c r="AK104" i="38" s="1"/>
  <c r="AI81" i="38"/>
  <c r="AI104" i="38" s="1"/>
  <c r="AH81" i="38"/>
  <c r="AH104" i="38" s="1"/>
  <c r="AG81" i="38"/>
  <c r="AG104" i="38" s="1"/>
  <c r="AF81" i="38"/>
  <c r="AF104" i="38" s="1"/>
  <c r="AE81" i="38"/>
  <c r="AE104" i="38" s="1"/>
  <c r="AD81" i="38"/>
  <c r="AD104" i="38" s="1"/>
  <c r="AC81" i="38"/>
  <c r="AC104" i="38" s="1"/>
  <c r="AB81" i="38"/>
  <c r="AB104" i="38" s="1"/>
  <c r="AA81" i="38"/>
  <c r="AA104" i="38" s="1"/>
  <c r="Z81" i="38"/>
  <c r="Z104" i="38" s="1"/>
  <c r="Y81" i="38"/>
  <c r="Y104" i="38" s="1"/>
  <c r="X81" i="38"/>
  <c r="X104" i="38" s="1"/>
  <c r="W81" i="38"/>
  <c r="W104" i="38" s="1"/>
  <c r="V81" i="38"/>
  <c r="V104" i="38" s="1"/>
  <c r="T81" i="38"/>
  <c r="T104" i="38" s="1"/>
  <c r="S81" i="38"/>
  <c r="S104" i="38" s="1"/>
  <c r="Q81" i="38"/>
  <c r="Q104" i="38" s="1"/>
  <c r="P81" i="38"/>
  <c r="P104" i="38" s="1"/>
  <c r="O81" i="38"/>
  <c r="O104" i="38" s="1"/>
  <c r="N81" i="38"/>
  <c r="N104" i="38" s="1"/>
  <c r="M81" i="38"/>
  <c r="M104" i="38" s="1"/>
  <c r="L81" i="38"/>
  <c r="L104" i="38" s="1"/>
  <c r="K81" i="38"/>
  <c r="K104" i="38" s="1"/>
  <c r="J81" i="38"/>
  <c r="J104" i="38" s="1"/>
  <c r="I81" i="38"/>
  <c r="I104" i="38" s="1"/>
  <c r="H81" i="38"/>
  <c r="H104" i="38" s="1"/>
  <c r="G81" i="38"/>
  <c r="G104" i="38" s="1"/>
  <c r="F81" i="38"/>
  <c r="F104" i="38" s="1"/>
  <c r="E81" i="38"/>
  <c r="E104" i="38" s="1"/>
  <c r="D81" i="38"/>
  <c r="D104" i="38" s="1"/>
  <c r="AL80" i="38"/>
  <c r="AL103" i="38" s="1"/>
  <c r="AK80" i="38"/>
  <c r="AK103" i="38" s="1"/>
  <c r="AI80" i="38"/>
  <c r="AI103" i="38" s="1"/>
  <c r="AH80" i="38"/>
  <c r="AH103" i="38" s="1"/>
  <c r="AG80" i="38"/>
  <c r="AG103" i="38" s="1"/>
  <c r="AF80" i="38"/>
  <c r="AF103" i="38" s="1"/>
  <c r="AE80" i="38"/>
  <c r="AE103" i="38" s="1"/>
  <c r="AD80" i="38"/>
  <c r="AD103" i="38" s="1"/>
  <c r="AC80" i="38"/>
  <c r="AC103" i="38" s="1"/>
  <c r="AB80" i="38"/>
  <c r="AB103" i="38" s="1"/>
  <c r="AA80" i="38"/>
  <c r="AA103" i="38" s="1"/>
  <c r="Z80" i="38"/>
  <c r="Z103" i="38" s="1"/>
  <c r="Y80" i="38"/>
  <c r="Y103" i="38" s="1"/>
  <c r="X80" i="38"/>
  <c r="W80" i="38"/>
  <c r="W103" i="38" s="1"/>
  <c r="V80" i="38"/>
  <c r="V103" i="38" s="1"/>
  <c r="T80" i="38"/>
  <c r="T103" i="38" s="1"/>
  <c r="S80" i="38"/>
  <c r="S103" i="38" s="1"/>
  <c r="Q80" i="38"/>
  <c r="Q103" i="38" s="1"/>
  <c r="P80" i="38"/>
  <c r="P103" i="38" s="1"/>
  <c r="O80" i="38"/>
  <c r="O103" i="38" s="1"/>
  <c r="N80" i="38"/>
  <c r="N103" i="38" s="1"/>
  <c r="M80" i="38"/>
  <c r="M103" i="38" s="1"/>
  <c r="L80" i="38"/>
  <c r="L103" i="38" s="1"/>
  <c r="K80" i="38"/>
  <c r="K103" i="38" s="1"/>
  <c r="J80" i="38"/>
  <c r="J103" i="38" s="1"/>
  <c r="I80" i="38"/>
  <c r="I103" i="38" s="1"/>
  <c r="H80" i="38"/>
  <c r="H103" i="38" s="1"/>
  <c r="G80" i="38"/>
  <c r="G103" i="38" s="1"/>
  <c r="F80" i="38"/>
  <c r="F103" i="38" s="1"/>
  <c r="E80" i="38"/>
  <c r="E103" i="38" s="1"/>
  <c r="D80" i="38"/>
  <c r="D103" i="38" s="1"/>
  <c r="AL79" i="38"/>
  <c r="AL102" i="38" s="1"/>
  <c r="AK79" i="38"/>
  <c r="AK102" i="38" s="1"/>
  <c r="AI79" i="38"/>
  <c r="AI102" i="38" s="1"/>
  <c r="AH79" i="38"/>
  <c r="AH102" i="38" s="1"/>
  <c r="AG79" i="38"/>
  <c r="AG102" i="38" s="1"/>
  <c r="AF79" i="38"/>
  <c r="AF102" i="38" s="1"/>
  <c r="AE79" i="38"/>
  <c r="AE102" i="38" s="1"/>
  <c r="AD79" i="38"/>
  <c r="AD102" i="38" s="1"/>
  <c r="AC79" i="38"/>
  <c r="AC102" i="38" s="1"/>
  <c r="AB79" i="38"/>
  <c r="AB102" i="38" s="1"/>
  <c r="AA79" i="38"/>
  <c r="AA102" i="38" s="1"/>
  <c r="Z79" i="38"/>
  <c r="Z102" i="38" s="1"/>
  <c r="Y79" i="38"/>
  <c r="Y102" i="38" s="1"/>
  <c r="X79" i="38"/>
  <c r="X102" i="38" s="1"/>
  <c r="W79" i="38"/>
  <c r="W102" i="38" s="1"/>
  <c r="V79" i="38"/>
  <c r="V102" i="38" s="1"/>
  <c r="T79" i="38"/>
  <c r="T102" i="38" s="1"/>
  <c r="S79" i="38"/>
  <c r="S102" i="38" s="1"/>
  <c r="Q79" i="38"/>
  <c r="Q102" i="38" s="1"/>
  <c r="P79" i="38"/>
  <c r="P102" i="38" s="1"/>
  <c r="O79" i="38"/>
  <c r="O102" i="38" s="1"/>
  <c r="N79" i="38"/>
  <c r="N102" i="38" s="1"/>
  <c r="M79" i="38"/>
  <c r="M102" i="38" s="1"/>
  <c r="L79" i="38"/>
  <c r="L102" i="38" s="1"/>
  <c r="K79" i="38"/>
  <c r="K102" i="38" s="1"/>
  <c r="J79" i="38"/>
  <c r="J102" i="38" s="1"/>
  <c r="I79" i="38"/>
  <c r="I102" i="38" s="1"/>
  <c r="H79" i="38"/>
  <c r="H102" i="38" s="1"/>
  <c r="G79" i="38"/>
  <c r="G102" i="38" s="1"/>
  <c r="F79" i="38"/>
  <c r="F102" i="38" s="1"/>
  <c r="E79" i="38"/>
  <c r="E102" i="38" s="1"/>
  <c r="D79" i="38"/>
  <c r="D102" i="38" s="1"/>
  <c r="AL78" i="38"/>
  <c r="AL101" i="38" s="1"/>
  <c r="AK78" i="38"/>
  <c r="AK101" i="38" s="1"/>
  <c r="AI78" i="38"/>
  <c r="AI101" i="38" s="1"/>
  <c r="AH78" i="38"/>
  <c r="AH101" i="38" s="1"/>
  <c r="AG78" i="38"/>
  <c r="AG101" i="38" s="1"/>
  <c r="AF78" i="38"/>
  <c r="AF101" i="38" s="1"/>
  <c r="AE78" i="38"/>
  <c r="AE101" i="38" s="1"/>
  <c r="AD78" i="38"/>
  <c r="AD101" i="38" s="1"/>
  <c r="AC78" i="38"/>
  <c r="AC101" i="38" s="1"/>
  <c r="AB78" i="38"/>
  <c r="AB101" i="38" s="1"/>
  <c r="AA78" i="38"/>
  <c r="AA101" i="38" s="1"/>
  <c r="Z78" i="38"/>
  <c r="Z101" i="38" s="1"/>
  <c r="Y78" i="38"/>
  <c r="Y101" i="38" s="1"/>
  <c r="X78" i="38"/>
  <c r="W78" i="38"/>
  <c r="W101" i="38" s="1"/>
  <c r="V78" i="38"/>
  <c r="V101" i="38" s="1"/>
  <c r="T78" i="38"/>
  <c r="T101" i="38" s="1"/>
  <c r="S78" i="38"/>
  <c r="S101" i="38" s="1"/>
  <c r="Q78" i="38"/>
  <c r="Q101" i="38" s="1"/>
  <c r="P78" i="38"/>
  <c r="P101" i="38" s="1"/>
  <c r="O78" i="38"/>
  <c r="O101" i="38" s="1"/>
  <c r="N78" i="38"/>
  <c r="N101" i="38" s="1"/>
  <c r="M78" i="38"/>
  <c r="M101" i="38" s="1"/>
  <c r="L78" i="38"/>
  <c r="L101" i="38" s="1"/>
  <c r="K78" i="38"/>
  <c r="K101" i="38" s="1"/>
  <c r="J78" i="38"/>
  <c r="J101" i="38" s="1"/>
  <c r="I78" i="38"/>
  <c r="I101" i="38" s="1"/>
  <c r="H78" i="38"/>
  <c r="H101" i="38" s="1"/>
  <c r="G78" i="38"/>
  <c r="G101" i="38" s="1"/>
  <c r="F78" i="38"/>
  <c r="F101" i="38" s="1"/>
  <c r="E78" i="38"/>
  <c r="E101" i="38" s="1"/>
  <c r="D78" i="38"/>
  <c r="D101" i="38" s="1"/>
  <c r="AL77" i="38"/>
  <c r="AL100" i="38" s="1"/>
  <c r="AK77" i="38"/>
  <c r="AK100" i="38" s="1"/>
  <c r="AI77" i="38"/>
  <c r="AI100" i="38" s="1"/>
  <c r="AH77" i="38"/>
  <c r="AH100" i="38" s="1"/>
  <c r="AG77" i="38"/>
  <c r="AG100" i="38" s="1"/>
  <c r="AF77" i="38"/>
  <c r="AF100" i="38" s="1"/>
  <c r="AE77" i="38"/>
  <c r="AE100" i="38" s="1"/>
  <c r="AD77" i="38"/>
  <c r="AD100" i="38" s="1"/>
  <c r="AC77" i="38"/>
  <c r="AC100" i="38" s="1"/>
  <c r="AB77" i="38"/>
  <c r="AB100" i="38" s="1"/>
  <c r="AA77" i="38"/>
  <c r="AA100" i="38" s="1"/>
  <c r="Z77" i="38"/>
  <c r="Z100" i="38" s="1"/>
  <c r="Y77" i="38"/>
  <c r="Y100" i="38" s="1"/>
  <c r="X77" i="38"/>
  <c r="X100" i="38" s="1"/>
  <c r="W77" i="38"/>
  <c r="W100" i="38" s="1"/>
  <c r="V77" i="38"/>
  <c r="V100" i="38" s="1"/>
  <c r="T77" i="38"/>
  <c r="T100" i="38" s="1"/>
  <c r="S77" i="38"/>
  <c r="S100" i="38" s="1"/>
  <c r="Q77" i="38"/>
  <c r="Q100" i="38" s="1"/>
  <c r="P77" i="38"/>
  <c r="P100" i="38" s="1"/>
  <c r="O77" i="38"/>
  <c r="O100" i="38" s="1"/>
  <c r="N77" i="38"/>
  <c r="N100" i="38" s="1"/>
  <c r="M77" i="38"/>
  <c r="M100" i="38" s="1"/>
  <c r="L77" i="38"/>
  <c r="L100" i="38" s="1"/>
  <c r="K77" i="38"/>
  <c r="K100" i="38" s="1"/>
  <c r="J77" i="38"/>
  <c r="J100" i="38" s="1"/>
  <c r="I77" i="38"/>
  <c r="I100" i="38" s="1"/>
  <c r="H77" i="38"/>
  <c r="H100" i="38" s="1"/>
  <c r="G77" i="38"/>
  <c r="G100" i="38" s="1"/>
  <c r="F77" i="38"/>
  <c r="F100" i="38" s="1"/>
  <c r="E77" i="38"/>
  <c r="E100" i="38" s="1"/>
  <c r="D77" i="38"/>
  <c r="D100" i="38" s="1"/>
  <c r="AL76" i="38"/>
  <c r="AL99" i="38" s="1"/>
  <c r="AK76" i="38"/>
  <c r="AK99" i="38" s="1"/>
  <c r="AI76" i="38"/>
  <c r="AI99" i="38" s="1"/>
  <c r="AH76" i="38"/>
  <c r="AH99" i="38" s="1"/>
  <c r="AG76" i="38"/>
  <c r="AG99" i="38" s="1"/>
  <c r="AF76" i="38"/>
  <c r="AF99" i="38" s="1"/>
  <c r="AE76" i="38"/>
  <c r="AE99" i="38" s="1"/>
  <c r="AD76" i="38"/>
  <c r="AD99" i="38" s="1"/>
  <c r="AC76" i="38"/>
  <c r="AC99" i="38" s="1"/>
  <c r="AB76" i="38"/>
  <c r="AB99" i="38" s="1"/>
  <c r="AA76" i="38"/>
  <c r="AA99" i="38" s="1"/>
  <c r="Z76" i="38"/>
  <c r="Z99" i="38" s="1"/>
  <c r="Y76" i="38"/>
  <c r="Y99" i="38" s="1"/>
  <c r="X76" i="38"/>
  <c r="W76" i="38"/>
  <c r="W99" i="38" s="1"/>
  <c r="V76" i="38"/>
  <c r="V99" i="38" s="1"/>
  <c r="T76" i="38"/>
  <c r="T99" i="38" s="1"/>
  <c r="S76" i="38"/>
  <c r="S99" i="38" s="1"/>
  <c r="Q76" i="38"/>
  <c r="Q99" i="38" s="1"/>
  <c r="P76" i="38"/>
  <c r="P99" i="38" s="1"/>
  <c r="O76" i="38"/>
  <c r="O99" i="38" s="1"/>
  <c r="N76" i="38"/>
  <c r="N99" i="38" s="1"/>
  <c r="M76" i="38"/>
  <c r="M99" i="38" s="1"/>
  <c r="L76" i="38"/>
  <c r="L99" i="38" s="1"/>
  <c r="K76" i="38"/>
  <c r="K99" i="38" s="1"/>
  <c r="J76" i="38"/>
  <c r="J99" i="38" s="1"/>
  <c r="I76" i="38"/>
  <c r="I99" i="38" s="1"/>
  <c r="H76" i="38"/>
  <c r="H99" i="38" s="1"/>
  <c r="G76" i="38"/>
  <c r="G99" i="38" s="1"/>
  <c r="F76" i="38"/>
  <c r="F99" i="38" s="1"/>
  <c r="E76" i="38"/>
  <c r="E99" i="38" s="1"/>
  <c r="D76" i="38"/>
  <c r="D99" i="38" s="1"/>
  <c r="AL75" i="38"/>
  <c r="AL98" i="38" s="1"/>
  <c r="AK75" i="38"/>
  <c r="AK98" i="38" s="1"/>
  <c r="AI75" i="38"/>
  <c r="AI98" i="38" s="1"/>
  <c r="AH75" i="38"/>
  <c r="AH98" i="38" s="1"/>
  <c r="AG75" i="38"/>
  <c r="AG98" i="38" s="1"/>
  <c r="AF75" i="38"/>
  <c r="AF98" i="38" s="1"/>
  <c r="AE75" i="38"/>
  <c r="AE98" i="38" s="1"/>
  <c r="AD75" i="38"/>
  <c r="AD98" i="38" s="1"/>
  <c r="AC75" i="38"/>
  <c r="AC98" i="38" s="1"/>
  <c r="AB75" i="38"/>
  <c r="AB98" i="38" s="1"/>
  <c r="AA75" i="38"/>
  <c r="AA98" i="38" s="1"/>
  <c r="Z75" i="38"/>
  <c r="Z98" i="38" s="1"/>
  <c r="Y75" i="38"/>
  <c r="Y98" i="38" s="1"/>
  <c r="X75" i="38"/>
  <c r="X98" i="38" s="1"/>
  <c r="W75" i="38"/>
  <c r="W98" i="38" s="1"/>
  <c r="V75" i="38"/>
  <c r="V98" i="38" s="1"/>
  <c r="T75" i="38"/>
  <c r="T98" i="38" s="1"/>
  <c r="S75" i="38"/>
  <c r="S98" i="38" s="1"/>
  <c r="Q75" i="38"/>
  <c r="Q98" i="38" s="1"/>
  <c r="P75" i="38"/>
  <c r="P98" i="38" s="1"/>
  <c r="O75" i="38"/>
  <c r="O98" i="38" s="1"/>
  <c r="N75" i="38"/>
  <c r="N98" i="38" s="1"/>
  <c r="M75" i="38"/>
  <c r="M98" i="38" s="1"/>
  <c r="L75" i="38"/>
  <c r="L98" i="38" s="1"/>
  <c r="K75" i="38"/>
  <c r="K98" i="38" s="1"/>
  <c r="J75" i="38"/>
  <c r="J98" i="38" s="1"/>
  <c r="I75" i="38"/>
  <c r="I98" i="38" s="1"/>
  <c r="H75" i="38"/>
  <c r="H98" i="38" s="1"/>
  <c r="G75" i="38"/>
  <c r="G98" i="38" s="1"/>
  <c r="F75" i="38"/>
  <c r="F98" i="38" s="1"/>
  <c r="E75" i="38"/>
  <c r="E98" i="38" s="1"/>
  <c r="D75" i="38"/>
  <c r="D98" i="38" s="1"/>
  <c r="AL74" i="38"/>
  <c r="AL97" i="38" s="1"/>
  <c r="AK74" i="38"/>
  <c r="AK97" i="38" s="1"/>
  <c r="AI74" i="38"/>
  <c r="AI97" i="38" s="1"/>
  <c r="AH74" i="38"/>
  <c r="AH97" i="38" s="1"/>
  <c r="AG74" i="38"/>
  <c r="AG97" i="38" s="1"/>
  <c r="AF74" i="38"/>
  <c r="AF97" i="38" s="1"/>
  <c r="AE74" i="38"/>
  <c r="AE97" i="38" s="1"/>
  <c r="AD74" i="38"/>
  <c r="AD97" i="38" s="1"/>
  <c r="AC74" i="38"/>
  <c r="AC97" i="38" s="1"/>
  <c r="AB74" i="38"/>
  <c r="AB97" i="38" s="1"/>
  <c r="AA74" i="38"/>
  <c r="AA97" i="38" s="1"/>
  <c r="Z74" i="38"/>
  <c r="Z97" i="38" s="1"/>
  <c r="Y74" i="38"/>
  <c r="Y97" i="38" s="1"/>
  <c r="X74" i="38"/>
  <c r="X97" i="38" s="1"/>
  <c r="W74" i="38"/>
  <c r="W97" i="38" s="1"/>
  <c r="V74" i="38"/>
  <c r="V97" i="38" s="1"/>
  <c r="T74" i="38"/>
  <c r="T97" i="38" s="1"/>
  <c r="S74" i="38"/>
  <c r="S97" i="38" s="1"/>
  <c r="Q74" i="38"/>
  <c r="Q97" i="38" s="1"/>
  <c r="P74" i="38"/>
  <c r="P97" i="38" s="1"/>
  <c r="O74" i="38"/>
  <c r="O97" i="38" s="1"/>
  <c r="N74" i="38"/>
  <c r="N97" i="38" s="1"/>
  <c r="M74" i="38"/>
  <c r="M97" i="38" s="1"/>
  <c r="L74" i="38"/>
  <c r="L97" i="38" s="1"/>
  <c r="K74" i="38"/>
  <c r="K97" i="38" s="1"/>
  <c r="J74" i="38"/>
  <c r="J97" i="38" s="1"/>
  <c r="I74" i="38"/>
  <c r="I97" i="38" s="1"/>
  <c r="H74" i="38"/>
  <c r="H97" i="38" s="1"/>
  <c r="G74" i="38"/>
  <c r="G97" i="38" s="1"/>
  <c r="F74" i="38"/>
  <c r="F97" i="38" s="1"/>
  <c r="E74" i="38"/>
  <c r="E97" i="38" s="1"/>
  <c r="D74" i="38"/>
  <c r="D97" i="38" s="1"/>
  <c r="AL73" i="38"/>
  <c r="AK73" i="38"/>
  <c r="AI73" i="38"/>
  <c r="AH73" i="38"/>
  <c r="AG73" i="38"/>
  <c r="AF73" i="38"/>
  <c r="AE73" i="38"/>
  <c r="AD73" i="38"/>
  <c r="AC73" i="38"/>
  <c r="AB73" i="38"/>
  <c r="AA73" i="38"/>
  <c r="Z73" i="38"/>
  <c r="Y73" i="38"/>
  <c r="X73" i="38"/>
  <c r="W73" i="38"/>
  <c r="V73" i="38"/>
  <c r="T73" i="38"/>
  <c r="S73" i="38"/>
  <c r="Q73" i="38"/>
  <c r="P73" i="38"/>
  <c r="O73" i="38"/>
  <c r="N73" i="38"/>
  <c r="M73" i="38"/>
  <c r="L73" i="38"/>
  <c r="K73" i="38"/>
  <c r="J73" i="38"/>
  <c r="I73" i="38"/>
  <c r="I96" i="38" s="1"/>
  <c r="H73" i="38"/>
  <c r="H96" i="38" s="1"/>
  <c r="G73" i="38"/>
  <c r="G96" i="38" s="1"/>
  <c r="F73" i="38"/>
  <c r="F96" i="38" s="1"/>
  <c r="E73" i="38"/>
  <c r="E96" i="38" s="1"/>
  <c r="D73" i="38"/>
  <c r="D96" i="38" s="1"/>
  <c r="AL62" i="38"/>
  <c r="AK62" i="38"/>
  <c r="AI62" i="38"/>
  <c r="AH62" i="38"/>
  <c r="AG62" i="38"/>
  <c r="AF62" i="38"/>
  <c r="AE62" i="38"/>
  <c r="AD62" i="38"/>
  <c r="AC62" i="38"/>
  <c r="AB62" i="38"/>
  <c r="AA62" i="38"/>
  <c r="Z62" i="38"/>
  <c r="Y62" i="38"/>
  <c r="X62" i="38"/>
  <c r="W62" i="38"/>
  <c r="V62" i="38"/>
  <c r="U62" i="38"/>
  <c r="T62" i="38"/>
  <c r="S62" i="38"/>
  <c r="R62" i="38"/>
  <c r="Q62" i="38"/>
  <c r="P62" i="38"/>
  <c r="O62" i="38"/>
  <c r="N62" i="38"/>
  <c r="M62" i="38"/>
  <c r="L62" i="38"/>
  <c r="K62" i="38"/>
  <c r="J62" i="38"/>
  <c r="I62" i="38"/>
  <c r="H62" i="38"/>
  <c r="G62" i="38"/>
  <c r="F62" i="38"/>
  <c r="E62" i="38"/>
  <c r="D62" i="38"/>
  <c r="AN61" i="38"/>
  <c r="AJ61" i="38"/>
  <c r="AN60" i="38"/>
  <c r="AJ60" i="38"/>
  <c r="AM60" i="38" s="1"/>
  <c r="AN59" i="38"/>
  <c r="AJ59" i="38"/>
  <c r="AN58" i="38"/>
  <c r="AJ58" i="38"/>
  <c r="AN57" i="38"/>
  <c r="AJ57" i="38"/>
  <c r="AN56" i="38"/>
  <c r="AJ56" i="38"/>
  <c r="AN55" i="38"/>
  <c r="AJ55" i="38"/>
  <c r="AN54" i="38"/>
  <c r="AJ54" i="38"/>
  <c r="AN53" i="38"/>
  <c r="AJ53" i="38"/>
  <c r="AN52" i="38"/>
  <c r="AJ52" i="38"/>
  <c r="AN51" i="38"/>
  <c r="AJ51" i="38"/>
  <c r="AL41" i="38"/>
  <c r="AK41" i="38"/>
  <c r="AI41" i="38"/>
  <c r="AH41" i="38"/>
  <c r="AG41" i="38"/>
  <c r="AF41" i="38"/>
  <c r="AE41" i="38"/>
  <c r="AD41" i="38"/>
  <c r="AC41" i="38"/>
  <c r="AB41" i="38"/>
  <c r="AA41" i="38"/>
  <c r="Z41" i="38"/>
  <c r="Y41" i="38"/>
  <c r="X41" i="38"/>
  <c r="W41" i="38"/>
  <c r="W41" i="43" s="1"/>
  <c r="V41" i="38"/>
  <c r="U41" i="38"/>
  <c r="T41" i="38"/>
  <c r="R41" i="38"/>
  <c r="Q41" i="38"/>
  <c r="P41" i="38"/>
  <c r="O41" i="38"/>
  <c r="N41" i="38"/>
  <c r="M41" i="38"/>
  <c r="L41" i="38"/>
  <c r="K41" i="38"/>
  <c r="J41" i="38"/>
  <c r="I41" i="38"/>
  <c r="H41" i="38"/>
  <c r="G41" i="38"/>
  <c r="F41" i="38"/>
  <c r="E41" i="38"/>
  <c r="D41" i="38"/>
  <c r="AN40" i="38"/>
  <c r="AN39" i="38"/>
  <c r="AN38" i="38"/>
  <c r="AN37" i="38"/>
  <c r="AN36" i="38"/>
  <c r="AN35" i="38"/>
  <c r="AN34" i="38"/>
  <c r="AN33" i="38"/>
  <c r="AM33" i="38" s="1"/>
  <c r="AN32" i="38"/>
  <c r="AN31" i="38"/>
  <c r="AN30" i="38"/>
  <c r="AL84" i="37"/>
  <c r="AL107" i="37" s="1"/>
  <c r="AK84" i="37"/>
  <c r="AK107" i="37" s="1"/>
  <c r="AI84" i="37"/>
  <c r="AI107" i="37" s="1"/>
  <c r="AH84" i="37"/>
  <c r="AH107" i="37" s="1"/>
  <c r="AG84" i="37"/>
  <c r="AG107" i="37" s="1"/>
  <c r="AF84" i="37"/>
  <c r="AF107" i="37" s="1"/>
  <c r="AE84" i="37"/>
  <c r="AE107" i="37" s="1"/>
  <c r="AD84" i="37"/>
  <c r="AD107" i="37" s="1"/>
  <c r="AC84" i="37"/>
  <c r="AC107" i="37" s="1"/>
  <c r="AB84" i="37"/>
  <c r="AB107" i="37" s="1"/>
  <c r="AA84" i="37"/>
  <c r="AA107" i="37" s="1"/>
  <c r="Z84" i="37"/>
  <c r="Z107" i="37" s="1"/>
  <c r="Y84" i="37"/>
  <c r="Y107" i="37" s="1"/>
  <c r="X84" i="37"/>
  <c r="X107" i="37" s="1"/>
  <c r="W84" i="37"/>
  <c r="W107" i="37" s="1"/>
  <c r="V84" i="37"/>
  <c r="V107" i="37" s="1"/>
  <c r="T84" i="37"/>
  <c r="T107" i="37" s="1"/>
  <c r="S84" i="37"/>
  <c r="S107" i="37" s="1"/>
  <c r="Q84" i="37"/>
  <c r="Q107" i="37" s="1"/>
  <c r="P84" i="37"/>
  <c r="P107" i="37" s="1"/>
  <c r="O84" i="37"/>
  <c r="O107" i="37" s="1"/>
  <c r="N84" i="37"/>
  <c r="N107" i="37" s="1"/>
  <c r="M84" i="37"/>
  <c r="M107" i="37" s="1"/>
  <c r="L84" i="37"/>
  <c r="L107" i="37" s="1"/>
  <c r="K84" i="37"/>
  <c r="K107" i="37" s="1"/>
  <c r="J84" i="37"/>
  <c r="J107" i="37" s="1"/>
  <c r="I84" i="37"/>
  <c r="I107" i="37" s="1"/>
  <c r="H84" i="37"/>
  <c r="H107" i="37" s="1"/>
  <c r="G84" i="37"/>
  <c r="G107" i="37" s="1"/>
  <c r="F84" i="37"/>
  <c r="F107" i="37" s="1"/>
  <c r="E84" i="37"/>
  <c r="E107" i="37" s="1"/>
  <c r="D84" i="37"/>
  <c r="D107" i="37" s="1"/>
  <c r="AL83" i="37"/>
  <c r="AL106" i="37" s="1"/>
  <c r="AK83" i="37"/>
  <c r="AK106" i="37" s="1"/>
  <c r="AI83" i="37"/>
  <c r="AI106" i="37" s="1"/>
  <c r="AH83" i="37"/>
  <c r="AH106" i="37" s="1"/>
  <c r="AG83" i="37"/>
  <c r="AG106" i="37" s="1"/>
  <c r="AF83" i="37"/>
  <c r="AF106" i="37" s="1"/>
  <c r="AE83" i="37"/>
  <c r="AE106" i="37" s="1"/>
  <c r="AD83" i="37"/>
  <c r="AD106" i="37" s="1"/>
  <c r="AC83" i="37"/>
  <c r="AC106" i="37" s="1"/>
  <c r="AB83" i="37"/>
  <c r="AB106" i="37" s="1"/>
  <c r="AA83" i="37"/>
  <c r="AA106" i="37" s="1"/>
  <c r="Z83" i="37"/>
  <c r="Z106" i="37" s="1"/>
  <c r="Y83" i="37"/>
  <c r="Y106" i="37" s="1"/>
  <c r="X83" i="37"/>
  <c r="X106" i="37" s="1"/>
  <c r="W83" i="37"/>
  <c r="W106" i="37" s="1"/>
  <c r="V83" i="37"/>
  <c r="V106" i="37" s="1"/>
  <c r="T83" i="37"/>
  <c r="T106" i="37" s="1"/>
  <c r="S83" i="37"/>
  <c r="S106" i="37" s="1"/>
  <c r="Q83" i="37"/>
  <c r="Q106" i="37" s="1"/>
  <c r="P83" i="37"/>
  <c r="P106" i="37" s="1"/>
  <c r="O83" i="37"/>
  <c r="O106" i="37" s="1"/>
  <c r="N83" i="37"/>
  <c r="N106" i="37" s="1"/>
  <c r="M83" i="37"/>
  <c r="M106" i="37" s="1"/>
  <c r="L83" i="37"/>
  <c r="L106" i="37" s="1"/>
  <c r="K83" i="37"/>
  <c r="K106" i="37" s="1"/>
  <c r="J83" i="37"/>
  <c r="J106" i="37" s="1"/>
  <c r="I83" i="37"/>
  <c r="I106" i="37" s="1"/>
  <c r="H83" i="37"/>
  <c r="H106" i="37" s="1"/>
  <c r="G83" i="37"/>
  <c r="G106" i="37" s="1"/>
  <c r="F83" i="37"/>
  <c r="F106" i="37" s="1"/>
  <c r="E83" i="37"/>
  <c r="E106" i="37" s="1"/>
  <c r="D83" i="37"/>
  <c r="D106" i="37" s="1"/>
  <c r="AL82" i="37"/>
  <c r="AL105" i="37" s="1"/>
  <c r="AK82" i="37"/>
  <c r="AK105" i="37" s="1"/>
  <c r="AI82" i="37"/>
  <c r="AI105" i="37" s="1"/>
  <c r="AH82" i="37"/>
  <c r="AH105" i="37" s="1"/>
  <c r="AG82" i="37"/>
  <c r="AG105" i="37" s="1"/>
  <c r="AF82" i="37"/>
  <c r="AF105" i="37" s="1"/>
  <c r="AE82" i="37"/>
  <c r="AE105" i="37" s="1"/>
  <c r="AD82" i="37"/>
  <c r="AD105" i="37" s="1"/>
  <c r="AC82" i="37"/>
  <c r="AC105" i="37" s="1"/>
  <c r="AB82" i="37"/>
  <c r="AB105" i="37" s="1"/>
  <c r="AA82" i="37"/>
  <c r="AA105" i="37" s="1"/>
  <c r="Z82" i="37"/>
  <c r="Z105" i="37" s="1"/>
  <c r="Y82" i="37"/>
  <c r="Y105" i="37" s="1"/>
  <c r="X82" i="37"/>
  <c r="X105" i="37" s="1"/>
  <c r="W82" i="37"/>
  <c r="W105" i="37" s="1"/>
  <c r="V82" i="37"/>
  <c r="V105" i="37" s="1"/>
  <c r="T82" i="37"/>
  <c r="T105" i="37" s="1"/>
  <c r="S82" i="37"/>
  <c r="S105" i="37" s="1"/>
  <c r="Q82" i="37"/>
  <c r="Q105" i="37" s="1"/>
  <c r="P82" i="37"/>
  <c r="P105" i="37" s="1"/>
  <c r="O82" i="37"/>
  <c r="O105" i="37" s="1"/>
  <c r="N82" i="37"/>
  <c r="N105" i="37" s="1"/>
  <c r="M82" i="37"/>
  <c r="M105" i="37" s="1"/>
  <c r="L82" i="37"/>
  <c r="L105" i="37" s="1"/>
  <c r="K82" i="37"/>
  <c r="K105" i="37" s="1"/>
  <c r="J82" i="37"/>
  <c r="J105" i="37" s="1"/>
  <c r="I82" i="37"/>
  <c r="I105" i="37" s="1"/>
  <c r="H82" i="37"/>
  <c r="H105" i="37" s="1"/>
  <c r="G82" i="37"/>
  <c r="G105" i="37" s="1"/>
  <c r="F82" i="37"/>
  <c r="F105" i="37" s="1"/>
  <c r="E82" i="37"/>
  <c r="E105" i="37" s="1"/>
  <c r="D82" i="37"/>
  <c r="D105" i="37" s="1"/>
  <c r="AL81" i="37"/>
  <c r="AL104" i="37" s="1"/>
  <c r="AK81" i="37"/>
  <c r="AK104" i="37" s="1"/>
  <c r="AI81" i="37"/>
  <c r="AI104" i="37" s="1"/>
  <c r="AH81" i="37"/>
  <c r="AH104" i="37" s="1"/>
  <c r="AG81" i="37"/>
  <c r="AG104" i="37" s="1"/>
  <c r="AF81" i="37"/>
  <c r="AF104" i="37" s="1"/>
  <c r="AE81" i="37"/>
  <c r="AE104" i="37" s="1"/>
  <c r="AD81" i="37"/>
  <c r="AD104" i="37" s="1"/>
  <c r="AC81" i="37"/>
  <c r="AC104" i="37" s="1"/>
  <c r="AB81" i="37"/>
  <c r="AB104" i="37" s="1"/>
  <c r="AA81" i="37"/>
  <c r="AA104" i="37" s="1"/>
  <c r="Z81" i="37"/>
  <c r="Z104" i="37" s="1"/>
  <c r="Y81" i="37"/>
  <c r="Y104" i="37" s="1"/>
  <c r="X81" i="37"/>
  <c r="X104" i="37" s="1"/>
  <c r="W81" i="37"/>
  <c r="W104" i="37" s="1"/>
  <c r="V81" i="37"/>
  <c r="V104" i="37" s="1"/>
  <c r="T81" i="37"/>
  <c r="T104" i="37" s="1"/>
  <c r="S81" i="37"/>
  <c r="S104" i="37" s="1"/>
  <c r="Q81" i="37"/>
  <c r="Q104" i="37" s="1"/>
  <c r="P81" i="37"/>
  <c r="P104" i="37" s="1"/>
  <c r="O81" i="37"/>
  <c r="O104" i="37" s="1"/>
  <c r="N81" i="37"/>
  <c r="N104" i="37" s="1"/>
  <c r="M81" i="37"/>
  <c r="M104" i="37" s="1"/>
  <c r="L81" i="37"/>
  <c r="L104" i="37" s="1"/>
  <c r="K81" i="37"/>
  <c r="K104" i="37" s="1"/>
  <c r="J81" i="37"/>
  <c r="J104" i="37" s="1"/>
  <c r="I81" i="37"/>
  <c r="I104" i="37" s="1"/>
  <c r="H81" i="37"/>
  <c r="H104" i="37" s="1"/>
  <c r="G81" i="37"/>
  <c r="G104" i="37" s="1"/>
  <c r="F81" i="37"/>
  <c r="F104" i="37" s="1"/>
  <c r="E81" i="37"/>
  <c r="E104" i="37" s="1"/>
  <c r="D81" i="37"/>
  <c r="D104" i="37" s="1"/>
  <c r="AL80" i="37"/>
  <c r="AL103" i="37" s="1"/>
  <c r="AK80" i="37"/>
  <c r="AK103" i="37" s="1"/>
  <c r="AI80" i="37"/>
  <c r="AI103" i="37" s="1"/>
  <c r="AH80" i="37"/>
  <c r="AH103" i="37" s="1"/>
  <c r="AG80" i="37"/>
  <c r="AG103" i="37" s="1"/>
  <c r="AF80" i="37"/>
  <c r="AF103" i="37" s="1"/>
  <c r="AE80" i="37"/>
  <c r="AE103" i="37" s="1"/>
  <c r="AD80" i="37"/>
  <c r="AD103" i="37" s="1"/>
  <c r="AC80" i="37"/>
  <c r="AC103" i="37" s="1"/>
  <c r="AB80" i="37"/>
  <c r="AB103" i="37" s="1"/>
  <c r="AA80" i="37"/>
  <c r="AA103" i="37" s="1"/>
  <c r="Z80" i="37"/>
  <c r="Z103" i="37" s="1"/>
  <c r="Y80" i="37"/>
  <c r="Y103" i="37" s="1"/>
  <c r="X80" i="37"/>
  <c r="W80" i="37"/>
  <c r="W103" i="37" s="1"/>
  <c r="V80" i="37"/>
  <c r="V103" i="37" s="1"/>
  <c r="T80" i="37"/>
  <c r="T103" i="37" s="1"/>
  <c r="S80" i="37"/>
  <c r="S103" i="37" s="1"/>
  <c r="Q80" i="37"/>
  <c r="Q103" i="37" s="1"/>
  <c r="P80" i="37"/>
  <c r="P103" i="37" s="1"/>
  <c r="O80" i="37"/>
  <c r="O103" i="37" s="1"/>
  <c r="N80" i="37"/>
  <c r="N103" i="37" s="1"/>
  <c r="M80" i="37"/>
  <c r="M103" i="37" s="1"/>
  <c r="L80" i="37"/>
  <c r="L103" i="37" s="1"/>
  <c r="K80" i="37"/>
  <c r="K103" i="37" s="1"/>
  <c r="J80" i="37"/>
  <c r="J103" i="37" s="1"/>
  <c r="I80" i="37"/>
  <c r="I103" i="37" s="1"/>
  <c r="H80" i="37"/>
  <c r="H103" i="37" s="1"/>
  <c r="G80" i="37"/>
  <c r="G103" i="37" s="1"/>
  <c r="F80" i="37"/>
  <c r="F103" i="37" s="1"/>
  <c r="E80" i="37"/>
  <c r="E103" i="37" s="1"/>
  <c r="D80" i="37"/>
  <c r="D103" i="37" s="1"/>
  <c r="AL79" i="37"/>
  <c r="AL102" i="37" s="1"/>
  <c r="AK79" i="37"/>
  <c r="AK102" i="37" s="1"/>
  <c r="AI79" i="37"/>
  <c r="AI102" i="37" s="1"/>
  <c r="AH79" i="37"/>
  <c r="AH102" i="37" s="1"/>
  <c r="AG79" i="37"/>
  <c r="AG102" i="37" s="1"/>
  <c r="AF79" i="37"/>
  <c r="AF102" i="37" s="1"/>
  <c r="AE79" i="37"/>
  <c r="AE102" i="37" s="1"/>
  <c r="AD79" i="37"/>
  <c r="AD102" i="37" s="1"/>
  <c r="AC79" i="37"/>
  <c r="AC102" i="37" s="1"/>
  <c r="AB79" i="37"/>
  <c r="AB102" i="37" s="1"/>
  <c r="AA79" i="37"/>
  <c r="AA102" i="37" s="1"/>
  <c r="Z79" i="37"/>
  <c r="Z102" i="37" s="1"/>
  <c r="Y79" i="37"/>
  <c r="Y102" i="37" s="1"/>
  <c r="X79" i="37"/>
  <c r="X102" i="37" s="1"/>
  <c r="W79" i="37"/>
  <c r="W102" i="37" s="1"/>
  <c r="V79" i="37"/>
  <c r="V102" i="37" s="1"/>
  <c r="T79" i="37"/>
  <c r="T102" i="37" s="1"/>
  <c r="S79" i="37"/>
  <c r="S102" i="37" s="1"/>
  <c r="Q79" i="37"/>
  <c r="Q102" i="37" s="1"/>
  <c r="P79" i="37"/>
  <c r="P102" i="37" s="1"/>
  <c r="O79" i="37"/>
  <c r="O102" i="37" s="1"/>
  <c r="N79" i="37"/>
  <c r="N102" i="37" s="1"/>
  <c r="M79" i="37"/>
  <c r="M102" i="37" s="1"/>
  <c r="L79" i="37"/>
  <c r="L102" i="37" s="1"/>
  <c r="K79" i="37"/>
  <c r="K102" i="37" s="1"/>
  <c r="J79" i="37"/>
  <c r="J102" i="37" s="1"/>
  <c r="I79" i="37"/>
  <c r="I102" i="37" s="1"/>
  <c r="H79" i="37"/>
  <c r="H102" i="37" s="1"/>
  <c r="G79" i="37"/>
  <c r="G102" i="37" s="1"/>
  <c r="F79" i="37"/>
  <c r="F102" i="37" s="1"/>
  <c r="E79" i="37"/>
  <c r="E102" i="37" s="1"/>
  <c r="D79" i="37"/>
  <c r="D102" i="37" s="1"/>
  <c r="AL78" i="37"/>
  <c r="AL101" i="37" s="1"/>
  <c r="AK78" i="37"/>
  <c r="AK101" i="37" s="1"/>
  <c r="AI78" i="37"/>
  <c r="AI101" i="37" s="1"/>
  <c r="AH78" i="37"/>
  <c r="AH101" i="37" s="1"/>
  <c r="AG78" i="37"/>
  <c r="AG101" i="37" s="1"/>
  <c r="AF78" i="37"/>
  <c r="AF101" i="37" s="1"/>
  <c r="AE78" i="37"/>
  <c r="AE101" i="37" s="1"/>
  <c r="AD78" i="37"/>
  <c r="AD101" i="37" s="1"/>
  <c r="AC78" i="37"/>
  <c r="AC101" i="37" s="1"/>
  <c r="AB78" i="37"/>
  <c r="AB101" i="37" s="1"/>
  <c r="AA78" i="37"/>
  <c r="AA101" i="37" s="1"/>
  <c r="Z78" i="37"/>
  <c r="Z101" i="37" s="1"/>
  <c r="Y78" i="37"/>
  <c r="Y101" i="37" s="1"/>
  <c r="X78" i="37"/>
  <c r="W78" i="37"/>
  <c r="W101" i="37" s="1"/>
  <c r="V78" i="37"/>
  <c r="V101" i="37" s="1"/>
  <c r="T78" i="37"/>
  <c r="T101" i="37" s="1"/>
  <c r="S78" i="37"/>
  <c r="S101" i="37" s="1"/>
  <c r="Q78" i="37"/>
  <c r="Q101" i="37" s="1"/>
  <c r="P78" i="37"/>
  <c r="P101" i="37" s="1"/>
  <c r="O78" i="37"/>
  <c r="O101" i="37" s="1"/>
  <c r="N78" i="37"/>
  <c r="N101" i="37" s="1"/>
  <c r="M78" i="37"/>
  <c r="M101" i="37" s="1"/>
  <c r="L78" i="37"/>
  <c r="L101" i="37" s="1"/>
  <c r="K78" i="37"/>
  <c r="K101" i="37" s="1"/>
  <c r="J78" i="37"/>
  <c r="J101" i="37" s="1"/>
  <c r="I78" i="37"/>
  <c r="I101" i="37" s="1"/>
  <c r="H78" i="37"/>
  <c r="H101" i="37" s="1"/>
  <c r="G78" i="37"/>
  <c r="G101" i="37" s="1"/>
  <c r="F78" i="37"/>
  <c r="F101" i="37" s="1"/>
  <c r="E78" i="37"/>
  <c r="E101" i="37" s="1"/>
  <c r="D78" i="37"/>
  <c r="D101" i="37" s="1"/>
  <c r="AL77" i="37"/>
  <c r="AL100" i="37" s="1"/>
  <c r="AK77" i="37"/>
  <c r="AK100" i="37" s="1"/>
  <c r="AI77" i="37"/>
  <c r="AI100" i="37" s="1"/>
  <c r="AH77" i="37"/>
  <c r="AH100" i="37" s="1"/>
  <c r="AG77" i="37"/>
  <c r="AG100" i="37" s="1"/>
  <c r="AF77" i="37"/>
  <c r="AF100" i="37" s="1"/>
  <c r="AE77" i="37"/>
  <c r="AE100" i="37" s="1"/>
  <c r="AD77" i="37"/>
  <c r="AD100" i="37" s="1"/>
  <c r="AC77" i="37"/>
  <c r="AC100" i="37" s="1"/>
  <c r="AB77" i="37"/>
  <c r="AB100" i="37" s="1"/>
  <c r="AA77" i="37"/>
  <c r="AA100" i="37" s="1"/>
  <c r="Z77" i="37"/>
  <c r="Z100" i="37" s="1"/>
  <c r="Y77" i="37"/>
  <c r="Y100" i="37" s="1"/>
  <c r="X77" i="37"/>
  <c r="X100" i="37" s="1"/>
  <c r="W77" i="37"/>
  <c r="W100" i="37" s="1"/>
  <c r="V77" i="37"/>
  <c r="V100" i="37" s="1"/>
  <c r="T77" i="37"/>
  <c r="T100" i="37" s="1"/>
  <c r="S77" i="37"/>
  <c r="S100" i="37" s="1"/>
  <c r="Q77" i="37"/>
  <c r="Q100" i="37" s="1"/>
  <c r="P77" i="37"/>
  <c r="P100" i="37" s="1"/>
  <c r="O77" i="37"/>
  <c r="O100" i="37" s="1"/>
  <c r="N77" i="37"/>
  <c r="N100" i="37" s="1"/>
  <c r="M77" i="37"/>
  <c r="M100" i="37" s="1"/>
  <c r="L77" i="37"/>
  <c r="L100" i="37" s="1"/>
  <c r="K77" i="37"/>
  <c r="K100" i="37" s="1"/>
  <c r="J77" i="37"/>
  <c r="J100" i="37" s="1"/>
  <c r="I77" i="37"/>
  <c r="I100" i="37" s="1"/>
  <c r="H77" i="37"/>
  <c r="H100" i="37" s="1"/>
  <c r="G77" i="37"/>
  <c r="G100" i="37" s="1"/>
  <c r="F77" i="37"/>
  <c r="F100" i="37" s="1"/>
  <c r="E77" i="37"/>
  <c r="E100" i="37" s="1"/>
  <c r="D77" i="37"/>
  <c r="D100" i="37" s="1"/>
  <c r="AL76" i="37"/>
  <c r="AL99" i="37" s="1"/>
  <c r="AK76" i="37"/>
  <c r="AK99" i="37" s="1"/>
  <c r="AI76" i="37"/>
  <c r="AI99" i="37" s="1"/>
  <c r="AH76" i="37"/>
  <c r="AH99" i="37" s="1"/>
  <c r="AG76" i="37"/>
  <c r="AG99" i="37" s="1"/>
  <c r="AF76" i="37"/>
  <c r="AF99" i="37" s="1"/>
  <c r="AE76" i="37"/>
  <c r="AE99" i="37" s="1"/>
  <c r="AD76" i="37"/>
  <c r="AD99" i="37" s="1"/>
  <c r="AC76" i="37"/>
  <c r="AC99" i="37" s="1"/>
  <c r="AB76" i="37"/>
  <c r="AB99" i="37" s="1"/>
  <c r="AA76" i="37"/>
  <c r="AA99" i="37" s="1"/>
  <c r="Z76" i="37"/>
  <c r="Z99" i="37" s="1"/>
  <c r="Y76" i="37"/>
  <c r="Y99" i="37" s="1"/>
  <c r="X76" i="37"/>
  <c r="W76" i="37"/>
  <c r="W99" i="37" s="1"/>
  <c r="V76" i="37"/>
  <c r="V99" i="37" s="1"/>
  <c r="T76" i="37"/>
  <c r="T99" i="37" s="1"/>
  <c r="S76" i="37"/>
  <c r="S99" i="37" s="1"/>
  <c r="Q76" i="37"/>
  <c r="Q99" i="37" s="1"/>
  <c r="P76" i="37"/>
  <c r="P99" i="37" s="1"/>
  <c r="O76" i="37"/>
  <c r="O99" i="37" s="1"/>
  <c r="N76" i="37"/>
  <c r="N99" i="37" s="1"/>
  <c r="M76" i="37"/>
  <c r="M99" i="37" s="1"/>
  <c r="L76" i="37"/>
  <c r="L99" i="37" s="1"/>
  <c r="K76" i="37"/>
  <c r="K99" i="37" s="1"/>
  <c r="J76" i="37"/>
  <c r="J99" i="37" s="1"/>
  <c r="I76" i="37"/>
  <c r="I99" i="37" s="1"/>
  <c r="H76" i="37"/>
  <c r="H99" i="37" s="1"/>
  <c r="G76" i="37"/>
  <c r="G99" i="37" s="1"/>
  <c r="F76" i="37"/>
  <c r="F99" i="37" s="1"/>
  <c r="E76" i="37"/>
  <c r="E99" i="37" s="1"/>
  <c r="D76" i="37"/>
  <c r="D99" i="37" s="1"/>
  <c r="AL75" i="37"/>
  <c r="AL98" i="37" s="1"/>
  <c r="AK75" i="37"/>
  <c r="AK98" i="37" s="1"/>
  <c r="AI75" i="37"/>
  <c r="AI98" i="37" s="1"/>
  <c r="AH75" i="37"/>
  <c r="AH98" i="37" s="1"/>
  <c r="AG75" i="37"/>
  <c r="AG98" i="37" s="1"/>
  <c r="AF75" i="37"/>
  <c r="AF98" i="37" s="1"/>
  <c r="AE75" i="37"/>
  <c r="AE98" i="37" s="1"/>
  <c r="AD75" i="37"/>
  <c r="AD98" i="37" s="1"/>
  <c r="AC75" i="37"/>
  <c r="AC98" i="37" s="1"/>
  <c r="AB75" i="37"/>
  <c r="AB98" i="37" s="1"/>
  <c r="AA75" i="37"/>
  <c r="AA98" i="37" s="1"/>
  <c r="Z75" i="37"/>
  <c r="Z98" i="37" s="1"/>
  <c r="Y75" i="37"/>
  <c r="Y98" i="37" s="1"/>
  <c r="X75" i="37"/>
  <c r="X98" i="37" s="1"/>
  <c r="W75" i="37"/>
  <c r="W98" i="37" s="1"/>
  <c r="V75" i="37"/>
  <c r="V98" i="37" s="1"/>
  <c r="T75" i="37"/>
  <c r="T98" i="37" s="1"/>
  <c r="S75" i="37"/>
  <c r="S98" i="37" s="1"/>
  <c r="Q75" i="37"/>
  <c r="Q98" i="37" s="1"/>
  <c r="P75" i="37"/>
  <c r="P98" i="37" s="1"/>
  <c r="O75" i="37"/>
  <c r="O98" i="37" s="1"/>
  <c r="N75" i="37"/>
  <c r="N98" i="37" s="1"/>
  <c r="M75" i="37"/>
  <c r="M98" i="37" s="1"/>
  <c r="L75" i="37"/>
  <c r="L98" i="37" s="1"/>
  <c r="K75" i="37"/>
  <c r="K98" i="37" s="1"/>
  <c r="J75" i="37"/>
  <c r="J98" i="37" s="1"/>
  <c r="I75" i="37"/>
  <c r="I98" i="37" s="1"/>
  <c r="H75" i="37"/>
  <c r="H98" i="37" s="1"/>
  <c r="G75" i="37"/>
  <c r="G98" i="37" s="1"/>
  <c r="F75" i="37"/>
  <c r="F98" i="37" s="1"/>
  <c r="E75" i="37"/>
  <c r="E98" i="37" s="1"/>
  <c r="D75" i="37"/>
  <c r="D98" i="37" s="1"/>
  <c r="AL74" i="37"/>
  <c r="AL97" i="37" s="1"/>
  <c r="AK74" i="37"/>
  <c r="AK97" i="37" s="1"/>
  <c r="AI74" i="37"/>
  <c r="AI97" i="37" s="1"/>
  <c r="AH74" i="37"/>
  <c r="AH97" i="37" s="1"/>
  <c r="AG74" i="37"/>
  <c r="AG97" i="37" s="1"/>
  <c r="AF74" i="37"/>
  <c r="AF97" i="37" s="1"/>
  <c r="AE74" i="37"/>
  <c r="AE97" i="37" s="1"/>
  <c r="AD74" i="37"/>
  <c r="AD97" i="37" s="1"/>
  <c r="AC74" i="37"/>
  <c r="AC97" i="37" s="1"/>
  <c r="AB74" i="37"/>
  <c r="AB97" i="37" s="1"/>
  <c r="AA74" i="37"/>
  <c r="AA97" i="37" s="1"/>
  <c r="Z74" i="37"/>
  <c r="Z97" i="37" s="1"/>
  <c r="Y74" i="37"/>
  <c r="Y97" i="37" s="1"/>
  <c r="X74" i="37"/>
  <c r="X97" i="37" s="1"/>
  <c r="W74" i="37"/>
  <c r="W97" i="37" s="1"/>
  <c r="V74" i="37"/>
  <c r="V97" i="37" s="1"/>
  <c r="T74" i="37"/>
  <c r="T97" i="37" s="1"/>
  <c r="S74" i="37"/>
  <c r="S97" i="37" s="1"/>
  <c r="Q74" i="37"/>
  <c r="Q97" i="37" s="1"/>
  <c r="P74" i="37"/>
  <c r="P97" i="37" s="1"/>
  <c r="O74" i="37"/>
  <c r="O97" i="37" s="1"/>
  <c r="N74" i="37"/>
  <c r="N97" i="37" s="1"/>
  <c r="M74" i="37"/>
  <c r="M97" i="37" s="1"/>
  <c r="L74" i="37"/>
  <c r="L97" i="37" s="1"/>
  <c r="K74" i="37"/>
  <c r="K97" i="37" s="1"/>
  <c r="J74" i="37"/>
  <c r="J97" i="37" s="1"/>
  <c r="I74" i="37"/>
  <c r="I97" i="37" s="1"/>
  <c r="H74" i="37"/>
  <c r="H97" i="37" s="1"/>
  <c r="G74" i="37"/>
  <c r="G97" i="37" s="1"/>
  <c r="F74" i="37"/>
  <c r="F97" i="37" s="1"/>
  <c r="E74" i="37"/>
  <c r="E97" i="37" s="1"/>
  <c r="D74" i="37"/>
  <c r="D97" i="37" s="1"/>
  <c r="AL73" i="37"/>
  <c r="AK73" i="37"/>
  <c r="AI73" i="37"/>
  <c r="AH73" i="37"/>
  <c r="AG73" i="37"/>
  <c r="AF73" i="37"/>
  <c r="AE73" i="37"/>
  <c r="AD73" i="37"/>
  <c r="AC73" i="37"/>
  <c r="AB73" i="37"/>
  <c r="AA73" i="37"/>
  <c r="Z73" i="37"/>
  <c r="Y73" i="37"/>
  <c r="X73" i="37"/>
  <c r="W73" i="37"/>
  <c r="V73" i="37"/>
  <c r="T73" i="37"/>
  <c r="S73" i="37"/>
  <c r="Q73" i="37"/>
  <c r="P73" i="37"/>
  <c r="O73" i="37"/>
  <c r="N73" i="37"/>
  <c r="M73" i="37"/>
  <c r="L73" i="37"/>
  <c r="K73" i="37"/>
  <c r="J73" i="37"/>
  <c r="J96" i="37" s="1"/>
  <c r="I73" i="37"/>
  <c r="I96" i="37" s="1"/>
  <c r="H73" i="37"/>
  <c r="H96" i="37" s="1"/>
  <c r="G73" i="37"/>
  <c r="G96" i="37" s="1"/>
  <c r="F73" i="37"/>
  <c r="F96" i="37" s="1"/>
  <c r="E73" i="37"/>
  <c r="E96" i="37" s="1"/>
  <c r="D73" i="37"/>
  <c r="D96" i="37" s="1"/>
  <c r="AL62" i="37"/>
  <c r="AK62" i="37"/>
  <c r="AI62" i="37"/>
  <c r="AH62" i="37"/>
  <c r="AG62" i="37"/>
  <c r="AF62" i="37"/>
  <c r="AE62" i="37"/>
  <c r="AD62" i="37"/>
  <c r="AC62" i="37"/>
  <c r="AB62" i="37"/>
  <c r="AA62" i="37"/>
  <c r="Z62" i="37"/>
  <c r="Y62" i="37"/>
  <c r="X62" i="37"/>
  <c r="W62" i="37"/>
  <c r="V62" i="37"/>
  <c r="U62" i="37"/>
  <c r="T62" i="37"/>
  <c r="S62" i="37"/>
  <c r="R62" i="37"/>
  <c r="Q62" i="37"/>
  <c r="P62" i="37"/>
  <c r="O62" i="37"/>
  <c r="N62" i="37"/>
  <c r="M62" i="37"/>
  <c r="L62" i="37"/>
  <c r="K62" i="37"/>
  <c r="J62" i="37"/>
  <c r="I62" i="37"/>
  <c r="H62" i="37"/>
  <c r="G62" i="37"/>
  <c r="F62" i="37"/>
  <c r="E62" i="37"/>
  <c r="D62" i="37"/>
  <c r="AN61" i="37"/>
  <c r="AJ61" i="37"/>
  <c r="AN60" i="37"/>
  <c r="AJ60" i="37"/>
  <c r="AN59" i="37"/>
  <c r="AJ59" i="37"/>
  <c r="AN58" i="37"/>
  <c r="AJ58" i="37"/>
  <c r="AN57" i="37"/>
  <c r="AJ57" i="37"/>
  <c r="AN56" i="37"/>
  <c r="AJ56" i="37"/>
  <c r="AN55" i="37"/>
  <c r="AJ55" i="37"/>
  <c r="AN54" i="37"/>
  <c r="AJ54" i="37"/>
  <c r="AN53" i="37"/>
  <c r="AJ53" i="37"/>
  <c r="AN52" i="37"/>
  <c r="AJ52" i="37"/>
  <c r="AN51" i="37"/>
  <c r="AJ51" i="37"/>
  <c r="AL41" i="37"/>
  <c r="AK41" i="37"/>
  <c r="AI41" i="37"/>
  <c r="AH41" i="37"/>
  <c r="AG41" i="37"/>
  <c r="AF41" i="37"/>
  <c r="AE41" i="37"/>
  <c r="AD41" i="37"/>
  <c r="AC41" i="37"/>
  <c r="AB41" i="37"/>
  <c r="AA41" i="37"/>
  <c r="Z41" i="37"/>
  <c r="Y41" i="37"/>
  <c r="X41" i="37"/>
  <c r="W41" i="37"/>
  <c r="W40" i="43" s="1"/>
  <c r="V41" i="37"/>
  <c r="U41" i="37"/>
  <c r="T41" i="37"/>
  <c r="S41" i="37"/>
  <c r="R41" i="37"/>
  <c r="Q41" i="37"/>
  <c r="P41" i="37"/>
  <c r="O41" i="37"/>
  <c r="N41" i="37"/>
  <c r="M41" i="37"/>
  <c r="L41" i="37"/>
  <c r="K41" i="37"/>
  <c r="J41" i="37"/>
  <c r="I41" i="37"/>
  <c r="H41" i="37"/>
  <c r="G41" i="37"/>
  <c r="F41" i="37"/>
  <c r="E41" i="37"/>
  <c r="D41" i="37"/>
  <c r="AN40" i="37"/>
  <c r="AN39" i="37"/>
  <c r="AN38" i="37"/>
  <c r="AN37" i="37"/>
  <c r="AN36" i="37"/>
  <c r="AN35" i="37"/>
  <c r="AN34" i="37"/>
  <c r="AN33" i="37"/>
  <c r="AM33" i="37" s="1"/>
  <c r="AN32" i="37"/>
  <c r="AN31" i="37"/>
  <c r="AN30" i="37"/>
  <c r="AL84" i="36"/>
  <c r="AL107" i="36" s="1"/>
  <c r="AK84" i="36"/>
  <c r="AK107" i="36" s="1"/>
  <c r="AI84" i="36"/>
  <c r="AI107" i="36" s="1"/>
  <c r="AH84" i="36"/>
  <c r="AH107" i="36" s="1"/>
  <c r="AG84" i="36"/>
  <c r="AG107" i="36" s="1"/>
  <c r="AF84" i="36"/>
  <c r="AF107" i="36" s="1"/>
  <c r="AE84" i="36"/>
  <c r="AE107" i="36" s="1"/>
  <c r="AD84" i="36"/>
  <c r="AD107" i="36" s="1"/>
  <c r="AC84" i="36"/>
  <c r="AC107" i="36" s="1"/>
  <c r="AB84" i="36"/>
  <c r="AB107" i="36" s="1"/>
  <c r="AA84" i="36"/>
  <c r="AA107" i="36" s="1"/>
  <c r="Z84" i="36"/>
  <c r="Z107" i="36" s="1"/>
  <c r="Y84" i="36"/>
  <c r="Y107" i="36" s="1"/>
  <c r="X84" i="36"/>
  <c r="X107" i="36" s="1"/>
  <c r="W84" i="36"/>
  <c r="W107" i="36" s="1"/>
  <c r="V84" i="36"/>
  <c r="V107" i="36" s="1"/>
  <c r="T84" i="36"/>
  <c r="T107" i="36" s="1"/>
  <c r="Q84" i="36"/>
  <c r="Q107" i="36" s="1"/>
  <c r="P84" i="36"/>
  <c r="P107" i="36" s="1"/>
  <c r="O84" i="36"/>
  <c r="O107" i="36" s="1"/>
  <c r="N84" i="36"/>
  <c r="N107" i="36" s="1"/>
  <c r="M84" i="36"/>
  <c r="M107" i="36" s="1"/>
  <c r="L84" i="36"/>
  <c r="L107" i="36" s="1"/>
  <c r="K84" i="36"/>
  <c r="K107" i="36" s="1"/>
  <c r="J84" i="36"/>
  <c r="J107" i="36" s="1"/>
  <c r="I84" i="36"/>
  <c r="I107" i="36" s="1"/>
  <c r="H84" i="36"/>
  <c r="H107" i="36" s="1"/>
  <c r="G84" i="36"/>
  <c r="G107" i="36" s="1"/>
  <c r="F84" i="36"/>
  <c r="F107" i="36" s="1"/>
  <c r="E84" i="36"/>
  <c r="E107" i="36" s="1"/>
  <c r="D84" i="36"/>
  <c r="D107" i="36" s="1"/>
  <c r="AL83" i="36"/>
  <c r="AL106" i="36" s="1"/>
  <c r="AK83" i="36"/>
  <c r="AK106" i="36" s="1"/>
  <c r="AI83" i="36"/>
  <c r="AI106" i="36" s="1"/>
  <c r="AH83" i="36"/>
  <c r="AH106" i="36" s="1"/>
  <c r="AG83" i="36"/>
  <c r="AG106" i="36" s="1"/>
  <c r="AF83" i="36"/>
  <c r="AF106" i="36" s="1"/>
  <c r="AE83" i="36"/>
  <c r="AE106" i="36" s="1"/>
  <c r="AD83" i="36"/>
  <c r="AD106" i="36" s="1"/>
  <c r="AC83" i="36"/>
  <c r="AC106" i="36" s="1"/>
  <c r="AB83" i="36"/>
  <c r="AB106" i="36" s="1"/>
  <c r="AA83" i="36"/>
  <c r="AA106" i="36" s="1"/>
  <c r="Z83" i="36"/>
  <c r="Z106" i="36" s="1"/>
  <c r="Y83" i="36"/>
  <c r="Y106" i="36" s="1"/>
  <c r="X83" i="36"/>
  <c r="X106" i="36" s="1"/>
  <c r="W83" i="36"/>
  <c r="W106" i="36" s="1"/>
  <c r="V83" i="36"/>
  <c r="V106" i="36" s="1"/>
  <c r="T83" i="36"/>
  <c r="T106" i="36" s="1"/>
  <c r="Q83" i="36"/>
  <c r="Q106" i="36" s="1"/>
  <c r="P83" i="36"/>
  <c r="P106" i="36" s="1"/>
  <c r="O83" i="36"/>
  <c r="O106" i="36" s="1"/>
  <c r="N83" i="36"/>
  <c r="N106" i="36" s="1"/>
  <c r="M83" i="36"/>
  <c r="M106" i="36" s="1"/>
  <c r="L83" i="36"/>
  <c r="L106" i="36" s="1"/>
  <c r="K83" i="36"/>
  <c r="K106" i="36" s="1"/>
  <c r="J83" i="36"/>
  <c r="J106" i="36" s="1"/>
  <c r="I83" i="36"/>
  <c r="I106" i="36" s="1"/>
  <c r="H83" i="36"/>
  <c r="H106" i="36" s="1"/>
  <c r="G83" i="36"/>
  <c r="G106" i="36" s="1"/>
  <c r="F83" i="36"/>
  <c r="F106" i="36" s="1"/>
  <c r="E83" i="36"/>
  <c r="E106" i="36" s="1"/>
  <c r="D83" i="36"/>
  <c r="D106" i="36" s="1"/>
  <c r="AL82" i="36"/>
  <c r="AL105" i="36" s="1"/>
  <c r="AK82" i="36"/>
  <c r="AK105" i="36" s="1"/>
  <c r="AI82" i="36"/>
  <c r="AI105" i="36" s="1"/>
  <c r="AH82" i="36"/>
  <c r="AH105" i="36" s="1"/>
  <c r="AG82" i="36"/>
  <c r="AG105" i="36" s="1"/>
  <c r="AF82" i="36"/>
  <c r="AF105" i="36" s="1"/>
  <c r="AE82" i="36"/>
  <c r="AE105" i="36" s="1"/>
  <c r="AD82" i="36"/>
  <c r="AD105" i="36" s="1"/>
  <c r="AC82" i="36"/>
  <c r="AC105" i="36" s="1"/>
  <c r="AB82" i="36"/>
  <c r="AB105" i="36" s="1"/>
  <c r="AA82" i="36"/>
  <c r="AA105" i="36" s="1"/>
  <c r="Z82" i="36"/>
  <c r="Z105" i="36" s="1"/>
  <c r="Y82" i="36"/>
  <c r="Y105" i="36" s="1"/>
  <c r="X82" i="36"/>
  <c r="W82" i="36"/>
  <c r="W105" i="36" s="1"/>
  <c r="V82" i="36"/>
  <c r="V105" i="36" s="1"/>
  <c r="T82" i="36"/>
  <c r="T105" i="36" s="1"/>
  <c r="S82" i="36"/>
  <c r="S105" i="36" s="1"/>
  <c r="Q82" i="36"/>
  <c r="Q105" i="36" s="1"/>
  <c r="P82" i="36"/>
  <c r="P105" i="36" s="1"/>
  <c r="O82" i="36"/>
  <c r="O105" i="36" s="1"/>
  <c r="N82" i="36"/>
  <c r="N105" i="36" s="1"/>
  <c r="M82" i="36"/>
  <c r="M105" i="36" s="1"/>
  <c r="L82" i="36"/>
  <c r="L105" i="36" s="1"/>
  <c r="K82" i="36"/>
  <c r="K105" i="36" s="1"/>
  <c r="J82" i="36"/>
  <c r="J105" i="36" s="1"/>
  <c r="I82" i="36"/>
  <c r="I105" i="36" s="1"/>
  <c r="H82" i="36"/>
  <c r="H105" i="36" s="1"/>
  <c r="G82" i="36"/>
  <c r="G105" i="36" s="1"/>
  <c r="F82" i="36"/>
  <c r="F105" i="36" s="1"/>
  <c r="E82" i="36"/>
  <c r="E105" i="36" s="1"/>
  <c r="D82" i="36"/>
  <c r="D105" i="36" s="1"/>
  <c r="AL81" i="36"/>
  <c r="AL104" i="36" s="1"/>
  <c r="AK81" i="36"/>
  <c r="AK104" i="36" s="1"/>
  <c r="AI81" i="36"/>
  <c r="AI104" i="36" s="1"/>
  <c r="AH81" i="36"/>
  <c r="AH104" i="36" s="1"/>
  <c r="AG81" i="36"/>
  <c r="AG104" i="36" s="1"/>
  <c r="AF81" i="36"/>
  <c r="AF104" i="36" s="1"/>
  <c r="AE81" i="36"/>
  <c r="AE104" i="36" s="1"/>
  <c r="AD81" i="36"/>
  <c r="AD104" i="36" s="1"/>
  <c r="AC81" i="36"/>
  <c r="AC104" i="36" s="1"/>
  <c r="AB81" i="36"/>
  <c r="AB104" i="36" s="1"/>
  <c r="AA81" i="36"/>
  <c r="AA104" i="36" s="1"/>
  <c r="Z81" i="36"/>
  <c r="Z104" i="36" s="1"/>
  <c r="Y81" i="36"/>
  <c r="Y104" i="36" s="1"/>
  <c r="X81" i="36"/>
  <c r="W81" i="36"/>
  <c r="W104" i="36" s="1"/>
  <c r="V81" i="36"/>
  <c r="V104" i="36" s="1"/>
  <c r="T81" i="36"/>
  <c r="T104" i="36" s="1"/>
  <c r="S81" i="36"/>
  <c r="S104" i="36" s="1"/>
  <c r="Q81" i="36"/>
  <c r="Q104" i="36" s="1"/>
  <c r="P81" i="36"/>
  <c r="P104" i="36" s="1"/>
  <c r="O81" i="36"/>
  <c r="O104" i="36" s="1"/>
  <c r="N81" i="36"/>
  <c r="N104" i="36" s="1"/>
  <c r="M81" i="36"/>
  <c r="M104" i="36" s="1"/>
  <c r="L81" i="36"/>
  <c r="L104" i="36" s="1"/>
  <c r="K81" i="36"/>
  <c r="K104" i="36" s="1"/>
  <c r="J81" i="36"/>
  <c r="J104" i="36" s="1"/>
  <c r="I81" i="36"/>
  <c r="I104" i="36" s="1"/>
  <c r="H81" i="36"/>
  <c r="H104" i="36" s="1"/>
  <c r="G81" i="36"/>
  <c r="G104" i="36" s="1"/>
  <c r="F81" i="36"/>
  <c r="F104" i="36" s="1"/>
  <c r="E81" i="36"/>
  <c r="E104" i="36" s="1"/>
  <c r="D81" i="36"/>
  <c r="D104" i="36" s="1"/>
  <c r="AL80" i="36"/>
  <c r="AL103" i="36" s="1"/>
  <c r="AK80" i="36"/>
  <c r="AK103" i="36" s="1"/>
  <c r="AI80" i="36"/>
  <c r="AI103" i="36" s="1"/>
  <c r="AH80" i="36"/>
  <c r="AH103" i="36" s="1"/>
  <c r="AG80" i="36"/>
  <c r="AG103" i="36" s="1"/>
  <c r="AF80" i="36"/>
  <c r="AF103" i="36" s="1"/>
  <c r="AE80" i="36"/>
  <c r="AE103" i="36" s="1"/>
  <c r="AD80" i="36"/>
  <c r="AD103" i="36" s="1"/>
  <c r="AC80" i="36"/>
  <c r="AC103" i="36" s="1"/>
  <c r="AB80" i="36"/>
  <c r="AB103" i="36" s="1"/>
  <c r="AA80" i="36"/>
  <c r="AA103" i="36" s="1"/>
  <c r="Z80" i="36"/>
  <c r="Z103" i="36" s="1"/>
  <c r="Y80" i="36"/>
  <c r="Y103" i="36" s="1"/>
  <c r="X80" i="36"/>
  <c r="W80" i="36"/>
  <c r="W103" i="36" s="1"/>
  <c r="V80" i="36"/>
  <c r="V103" i="36" s="1"/>
  <c r="T80" i="36"/>
  <c r="T103" i="36" s="1"/>
  <c r="S80" i="36"/>
  <c r="S103" i="36" s="1"/>
  <c r="Q80" i="36"/>
  <c r="Q103" i="36" s="1"/>
  <c r="P80" i="36"/>
  <c r="P103" i="36" s="1"/>
  <c r="O80" i="36"/>
  <c r="O103" i="36" s="1"/>
  <c r="N80" i="36"/>
  <c r="N103" i="36" s="1"/>
  <c r="M80" i="36"/>
  <c r="M103" i="36" s="1"/>
  <c r="L80" i="36"/>
  <c r="L103" i="36" s="1"/>
  <c r="K80" i="36"/>
  <c r="K103" i="36" s="1"/>
  <c r="J80" i="36"/>
  <c r="J103" i="36" s="1"/>
  <c r="I80" i="36"/>
  <c r="I103" i="36" s="1"/>
  <c r="H80" i="36"/>
  <c r="H103" i="36" s="1"/>
  <c r="G80" i="36"/>
  <c r="G103" i="36" s="1"/>
  <c r="F80" i="36"/>
  <c r="F103" i="36" s="1"/>
  <c r="E80" i="36"/>
  <c r="E103" i="36" s="1"/>
  <c r="D80" i="36"/>
  <c r="D103" i="36" s="1"/>
  <c r="AL79" i="36"/>
  <c r="AL102" i="36" s="1"/>
  <c r="AK79" i="36"/>
  <c r="AK102" i="36" s="1"/>
  <c r="AI79" i="36"/>
  <c r="AI102" i="36" s="1"/>
  <c r="AH79" i="36"/>
  <c r="AH102" i="36" s="1"/>
  <c r="AG79" i="36"/>
  <c r="AG102" i="36" s="1"/>
  <c r="AF79" i="36"/>
  <c r="AF102" i="36" s="1"/>
  <c r="AE79" i="36"/>
  <c r="AE102" i="36" s="1"/>
  <c r="AD79" i="36"/>
  <c r="AD102" i="36" s="1"/>
  <c r="AC79" i="36"/>
  <c r="AC102" i="36" s="1"/>
  <c r="AB79" i="36"/>
  <c r="AB102" i="36" s="1"/>
  <c r="AA79" i="36"/>
  <c r="AA102" i="36" s="1"/>
  <c r="Z79" i="36"/>
  <c r="Z102" i="36" s="1"/>
  <c r="Y79" i="36"/>
  <c r="Y102" i="36" s="1"/>
  <c r="X79" i="36"/>
  <c r="X102" i="36" s="1"/>
  <c r="W79" i="36"/>
  <c r="W102" i="36" s="1"/>
  <c r="V79" i="36"/>
  <c r="V102" i="36" s="1"/>
  <c r="T79" i="36"/>
  <c r="T102" i="36" s="1"/>
  <c r="S79" i="36"/>
  <c r="S102" i="36" s="1"/>
  <c r="Q79" i="36"/>
  <c r="Q102" i="36" s="1"/>
  <c r="P79" i="36"/>
  <c r="P102" i="36" s="1"/>
  <c r="O79" i="36"/>
  <c r="O102" i="36" s="1"/>
  <c r="N79" i="36"/>
  <c r="N102" i="36" s="1"/>
  <c r="M79" i="36"/>
  <c r="M102" i="36" s="1"/>
  <c r="L79" i="36"/>
  <c r="L102" i="36" s="1"/>
  <c r="K79" i="36"/>
  <c r="K102" i="36" s="1"/>
  <c r="J79" i="36"/>
  <c r="J102" i="36" s="1"/>
  <c r="I79" i="36"/>
  <c r="I102" i="36" s="1"/>
  <c r="H79" i="36"/>
  <c r="H102" i="36" s="1"/>
  <c r="G79" i="36"/>
  <c r="G102" i="36" s="1"/>
  <c r="F79" i="36"/>
  <c r="F102" i="36" s="1"/>
  <c r="E79" i="36"/>
  <c r="E102" i="36" s="1"/>
  <c r="D79" i="36"/>
  <c r="D102" i="36" s="1"/>
  <c r="AL78" i="36"/>
  <c r="AL101" i="36" s="1"/>
  <c r="AK78" i="36"/>
  <c r="AK101" i="36" s="1"/>
  <c r="AI78" i="36"/>
  <c r="AI101" i="36" s="1"/>
  <c r="AH78" i="36"/>
  <c r="AH101" i="36" s="1"/>
  <c r="AG78" i="36"/>
  <c r="AG101" i="36" s="1"/>
  <c r="AF78" i="36"/>
  <c r="AF101" i="36" s="1"/>
  <c r="AE78" i="36"/>
  <c r="AE101" i="36" s="1"/>
  <c r="AD78" i="36"/>
  <c r="AD101" i="36" s="1"/>
  <c r="AC78" i="36"/>
  <c r="AC101" i="36" s="1"/>
  <c r="AB78" i="36"/>
  <c r="AB101" i="36" s="1"/>
  <c r="AA78" i="36"/>
  <c r="AA101" i="36" s="1"/>
  <c r="Z78" i="36"/>
  <c r="Z101" i="36" s="1"/>
  <c r="Y78" i="36"/>
  <c r="Y101" i="36" s="1"/>
  <c r="X78" i="36"/>
  <c r="W78" i="36"/>
  <c r="W101" i="36" s="1"/>
  <c r="V78" i="36"/>
  <c r="V101" i="36" s="1"/>
  <c r="T78" i="36"/>
  <c r="T101" i="36" s="1"/>
  <c r="S78" i="36"/>
  <c r="S101" i="36" s="1"/>
  <c r="Q78" i="36"/>
  <c r="Q101" i="36" s="1"/>
  <c r="P78" i="36"/>
  <c r="P101" i="36" s="1"/>
  <c r="O78" i="36"/>
  <c r="O101" i="36" s="1"/>
  <c r="N78" i="36"/>
  <c r="N101" i="36" s="1"/>
  <c r="M78" i="36"/>
  <c r="M101" i="36" s="1"/>
  <c r="L78" i="36"/>
  <c r="L101" i="36" s="1"/>
  <c r="K78" i="36"/>
  <c r="K101" i="36" s="1"/>
  <c r="J78" i="36"/>
  <c r="J101" i="36" s="1"/>
  <c r="I78" i="36"/>
  <c r="I101" i="36" s="1"/>
  <c r="H78" i="36"/>
  <c r="H101" i="36" s="1"/>
  <c r="G78" i="36"/>
  <c r="G101" i="36" s="1"/>
  <c r="F78" i="36"/>
  <c r="F101" i="36" s="1"/>
  <c r="E78" i="36"/>
  <c r="E101" i="36" s="1"/>
  <c r="D78" i="36"/>
  <c r="D101" i="36" s="1"/>
  <c r="AL77" i="36"/>
  <c r="AL100" i="36" s="1"/>
  <c r="AK77" i="36"/>
  <c r="AK100" i="36" s="1"/>
  <c r="AI77" i="36"/>
  <c r="AI100" i="36" s="1"/>
  <c r="AH77" i="36"/>
  <c r="AH100" i="36" s="1"/>
  <c r="AG77" i="36"/>
  <c r="AG100" i="36" s="1"/>
  <c r="AF77" i="36"/>
  <c r="AF100" i="36" s="1"/>
  <c r="AE77" i="36"/>
  <c r="AE100" i="36" s="1"/>
  <c r="AD77" i="36"/>
  <c r="AD100" i="36" s="1"/>
  <c r="AC77" i="36"/>
  <c r="AC100" i="36" s="1"/>
  <c r="AB77" i="36"/>
  <c r="AB100" i="36" s="1"/>
  <c r="AA77" i="36"/>
  <c r="AA100" i="36" s="1"/>
  <c r="Z77" i="36"/>
  <c r="Z100" i="36" s="1"/>
  <c r="Y77" i="36"/>
  <c r="Y100" i="36" s="1"/>
  <c r="X77" i="36"/>
  <c r="W77" i="36"/>
  <c r="W100" i="36" s="1"/>
  <c r="V77" i="36"/>
  <c r="V100" i="36" s="1"/>
  <c r="T77" i="36"/>
  <c r="T100" i="36" s="1"/>
  <c r="S77" i="36"/>
  <c r="S100" i="36" s="1"/>
  <c r="Q77" i="36"/>
  <c r="Q100" i="36" s="1"/>
  <c r="P77" i="36"/>
  <c r="P100" i="36" s="1"/>
  <c r="O77" i="36"/>
  <c r="O100" i="36" s="1"/>
  <c r="N77" i="36"/>
  <c r="N100" i="36" s="1"/>
  <c r="M77" i="36"/>
  <c r="M100" i="36" s="1"/>
  <c r="L77" i="36"/>
  <c r="L100" i="36" s="1"/>
  <c r="K77" i="36"/>
  <c r="K100" i="36" s="1"/>
  <c r="J77" i="36"/>
  <c r="J100" i="36" s="1"/>
  <c r="I77" i="36"/>
  <c r="I100" i="36" s="1"/>
  <c r="H77" i="36"/>
  <c r="H100" i="36" s="1"/>
  <c r="G77" i="36"/>
  <c r="G100" i="36" s="1"/>
  <c r="F77" i="36"/>
  <c r="F100" i="36" s="1"/>
  <c r="E77" i="36"/>
  <c r="E100" i="36" s="1"/>
  <c r="D77" i="36"/>
  <c r="D100" i="36" s="1"/>
  <c r="AL76" i="36"/>
  <c r="AL99" i="36" s="1"/>
  <c r="AK76" i="36"/>
  <c r="AK99" i="36" s="1"/>
  <c r="AI76" i="36"/>
  <c r="AI99" i="36" s="1"/>
  <c r="AH76" i="36"/>
  <c r="AH99" i="36" s="1"/>
  <c r="AG76" i="36"/>
  <c r="AG99" i="36" s="1"/>
  <c r="AF76" i="36"/>
  <c r="AF99" i="36" s="1"/>
  <c r="AE76" i="36"/>
  <c r="AE99" i="36" s="1"/>
  <c r="AD76" i="36"/>
  <c r="AD99" i="36" s="1"/>
  <c r="AC76" i="36"/>
  <c r="AC99" i="36" s="1"/>
  <c r="AB76" i="36"/>
  <c r="AB99" i="36" s="1"/>
  <c r="AA76" i="36"/>
  <c r="AA99" i="36" s="1"/>
  <c r="Z76" i="36"/>
  <c r="Z99" i="36" s="1"/>
  <c r="Y76" i="36"/>
  <c r="Y99" i="36" s="1"/>
  <c r="X76" i="36"/>
  <c r="W76" i="36"/>
  <c r="W99" i="36" s="1"/>
  <c r="V76" i="36"/>
  <c r="V99" i="36" s="1"/>
  <c r="T76" i="36"/>
  <c r="T99" i="36" s="1"/>
  <c r="S76" i="36"/>
  <c r="S99" i="36" s="1"/>
  <c r="Q76" i="36"/>
  <c r="Q99" i="36" s="1"/>
  <c r="P76" i="36"/>
  <c r="P99" i="36" s="1"/>
  <c r="O76" i="36"/>
  <c r="O99" i="36" s="1"/>
  <c r="N76" i="36"/>
  <c r="N99" i="36" s="1"/>
  <c r="M76" i="36"/>
  <c r="M99" i="36" s="1"/>
  <c r="L76" i="36"/>
  <c r="L99" i="36" s="1"/>
  <c r="K76" i="36"/>
  <c r="K99" i="36" s="1"/>
  <c r="J76" i="36"/>
  <c r="J99" i="36" s="1"/>
  <c r="I76" i="36"/>
  <c r="I99" i="36" s="1"/>
  <c r="H76" i="36"/>
  <c r="H99" i="36" s="1"/>
  <c r="G76" i="36"/>
  <c r="G99" i="36" s="1"/>
  <c r="F76" i="36"/>
  <c r="F99" i="36" s="1"/>
  <c r="E76" i="36"/>
  <c r="E99" i="36" s="1"/>
  <c r="D76" i="36"/>
  <c r="D99" i="36" s="1"/>
  <c r="AL75" i="36"/>
  <c r="AL98" i="36" s="1"/>
  <c r="AK75" i="36"/>
  <c r="AK98" i="36" s="1"/>
  <c r="AI75" i="36"/>
  <c r="AI98" i="36" s="1"/>
  <c r="AH75" i="36"/>
  <c r="AH98" i="36" s="1"/>
  <c r="AG75" i="36"/>
  <c r="AG98" i="36" s="1"/>
  <c r="AF75" i="36"/>
  <c r="AF98" i="36" s="1"/>
  <c r="AE75" i="36"/>
  <c r="AE98" i="36" s="1"/>
  <c r="AD75" i="36"/>
  <c r="AD98" i="36" s="1"/>
  <c r="AC75" i="36"/>
  <c r="AC98" i="36" s="1"/>
  <c r="AB75" i="36"/>
  <c r="AB98" i="36" s="1"/>
  <c r="AA75" i="36"/>
  <c r="AA98" i="36" s="1"/>
  <c r="Z75" i="36"/>
  <c r="Z98" i="36" s="1"/>
  <c r="Y75" i="36"/>
  <c r="Y98" i="36" s="1"/>
  <c r="X75" i="36"/>
  <c r="X98" i="36" s="1"/>
  <c r="W75" i="36"/>
  <c r="W98" i="36" s="1"/>
  <c r="V75" i="36"/>
  <c r="V98" i="36" s="1"/>
  <c r="T75" i="36"/>
  <c r="T98" i="36" s="1"/>
  <c r="S75" i="36"/>
  <c r="S98" i="36" s="1"/>
  <c r="Q75" i="36"/>
  <c r="Q98" i="36" s="1"/>
  <c r="P75" i="36"/>
  <c r="P98" i="36" s="1"/>
  <c r="O75" i="36"/>
  <c r="O98" i="36" s="1"/>
  <c r="N75" i="36"/>
  <c r="N98" i="36" s="1"/>
  <c r="M75" i="36"/>
  <c r="M98" i="36" s="1"/>
  <c r="L75" i="36"/>
  <c r="L98" i="36" s="1"/>
  <c r="K75" i="36"/>
  <c r="K98" i="36" s="1"/>
  <c r="J75" i="36"/>
  <c r="J98" i="36" s="1"/>
  <c r="I75" i="36"/>
  <c r="I98" i="36" s="1"/>
  <c r="H75" i="36"/>
  <c r="H98" i="36" s="1"/>
  <c r="G75" i="36"/>
  <c r="G98" i="36" s="1"/>
  <c r="F75" i="36"/>
  <c r="F98" i="36" s="1"/>
  <c r="E75" i="36"/>
  <c r="E98" i="36" s="1"/>
  <c r="D75" i="36"/>
  <c r="D98" i="36" s="1"/>
  <c r="AL74" i="36"/>
  <c r="AL97" i="36" s="1"/>
  <c r="AK74" i="36"/>
  <c r="AK97" i="36" s="1"/>
  <c r="AI74" i="36"/>
  <c r="AI97" i="36" s="1"/>
  <c r="AH74" i="36"/>
  <c r="AH97" i="36" s="1"/>
  <c r="AG74" i="36"/>
  <c r="AG97" i="36" s="1"/>
  <c r="AF74" i="36"/>
  <c r="AF97" i="36" s="1"/>
  <c r="AE74" i="36"/>
  <c r="AE97" i="36" s="1"/>
  <c r="AD74" i="36"/>
  <c r="AD97" i="36" s="1"/>
  <c r="AC74" i="36"/>
  <c r="AC97" i="36" s="1"/>
  <c r="AB74" i="36"/>
  <c r="AB97" i="36" s="1"/>
  <c r="AA74" i="36"/>
  <c r="AA97" i="36" s="1"/>
  <c r="Z74" i="36"/>
  <c r="Z97" i="36" s="1"/>
  <c r="Y74" i="36"/>
  <c r="Y97" i="36" s="1"/>
  <c r="X74" i="36"/>
  <c r="W74" i="36"/>
  <c r="W97" i="36" s="1"/>
  <c r="V74" i="36"/>
  <c r="V97" i="36" s="1"/>
  <c r="T74" i="36"/>
  <c r="T97" i="36" s="1"/>
  <c r="S74" i="36"/>
  <c r="S97" i="36" s="1"/>
  <c r="Q74" i="36"/>
  <c r="Q97" i="36" s="1"/>
  <c r="P74" i="36"/>
  <c r="P97" i="36" s="1"/>
  <c r="O74" i="36"/>
  <c r="O97" i="36" s="1"/>
  <c r="N74" i="36"/>
  <c r="N97" i="36" s="1"/>
  <c r="M74" i="36"/>
  <c r="M97" i="36" s="1"/>
  <c r="L74" i="36"/>
  <c r="L97" i="36" s="1"/>
  <c r="K74" i="36"/>
  <c r="K97" i="36" s="1"/>
  <c r="J74" i="36"/>
  <c r="J97" i="36" s="1"/>
  <c r="I74" i="36"/>
  <c r="I97" i="36" s="1"/>
  <c r="H74" i="36"/>
  <c r="H97" i="36" s="1"/>
  <c r="G74" i="36"/>
  <c r="G97" i="36" s="1"/>
  <c r="F74" i="36"/>
  <c r="F97" i="36" s="1"/>
  <c r="E74" i="36"/>
  <c r="E97" i="36" s="1"/>
  <c r="D74" i="36"/>
  <c r="D97" i="36" s="1"/>
  <c r="AL73" i="36"/>
  <c r="AK73" i="36"/>
  <c r="AI73" i="36"/>
  <c r="AH73" i="36"/>
  <c r="AG73" i="36"/>
  <c r="AF73" i="36"/>
  <c r="AE73" i="36"/>
  <c r="AD73" i="36"/>
  <c r="AC73" i="36"/>
  <c r="AB73" i="36"/>
  <c r="AA73" i="36"/>
  <c r="Z73" i="36"/>
  <c r="Y73" i="36"/>
  <c r="X73" i="36"/>
  <c r="W73" i="36"/>
  <c r="V73" i="36"/>
  <c r="T73" i="36"/>
  <c r="S73" i="36"/>
  <c r="Q73" i="36"/>
  <c r="P73" i="36"/>
  <c r="O73" i="36"/>
  <c r="N73" i="36"/>
  <c r="M73" i="36"/>
  <c r="L73" i="36"/>
  <c r="L96" i="36" s="1"/>
  <c r="K73" i="36"/>
  <c r="J73" i="36"/>
  <c r="J96" i="36" s="1"/>
  <c r="I73" i="36"/>
  <c r="I96" i="36" s="1"/>
  <c r="H73" i="36"/>
  <c r="H96" i="36" s="1"/>
  <c r="G73" i="36"/>
  <c r="G96" i="36" s="1"/>
  <c r="F73" i="36"/>
  <c r="F96" i="36" s="1"/>
  <c r="E73" i="36"/>
  <c r="E96" i="36" s="1"/>
  <c r="D73" i="36"/>
  <c r="D96" i="36" s="1"/>
  <c r="AL62" i="36"/>
  <c r="AK62" i="36"/>
  <c r="AI62" i="36"/>
  <c r="AH62" i="36"/>
  <c r="AG62" i="36"/>
  <c r="AF62" i="36"/>
  <c r="AE62" i="36"/>
  <c r="AD62" i="36"/>
  <c r="AC62" i="36"/>
  <c r="AB62" i="36"/>
  <c r="AA62" i="36"/>
  <c r="Z62" i="36"/>
  <c r="Y62" i="36"/>
  <c r="X62" i="36"/>
  <c r="W62" i="36"/>
  <c r="V62" i="36"/>
  <c r="U62" i="36"/>
  <c r="T62" i="36"/>
  <c r="S62" i="36"/>
  <c r="R62" i="36"/>
  <c r="Q62" i="36"/>
  <c r="P62" i="36"/>
  <c r="O62" i="36"/>
  <c r="N62" i="36"/>
  <c r="M62" i="36"/>
  <c r="L62" i="36"/>
  <c r="K62" i="36"/>
  <c r="J62" i="36"/>
  <c r="I62" i="36"/>
  <c r="H62" i="36"/>
  <c r="G62" i="36"/>
  <c r="F62" i="36"/>
  <c r="E62" i="36"/>
  <c r="D62" i="36"/>
  <c r="AN61" i="36"/>
  <c r="AJ61" i="36"/>
  <c r="AN60" i="36"/>
  <c r="AJ60" i="36"/>
  <c r="AN59" i="36"/>
  <c r="AJ59" i="36"/>
  <c r="AN58" i="36"/>
  <c r="AJ58" i="36"/>
  <c r="AN57" i="36"/>
  <c r="AJ57" i="36"/>
  <c r="AN56" i="36"/>
  <c r="AJ56" i="36"/>
  <c r="AN55" i="36"/>
  <c r="AJ55" i="36"/>
  <c r="AN54" i="36"/>
  <c r="AJ54" i="36"/>
  <c r="AN53" i="36"/>
  <c r="AJ53" i="36"/>
  <c r="AN52" i="36"/>
  <c r="AJ52" i="36"/>
  <c r="AM52" i="36" s="1"/>
  <c r="AN51" i="36"/>
  <c r="AJ51" i="36"/>
  <c r="AL41" i="36"/>
  <c r="AK41" i="36"/>
  <c r="AI41" i="36"/>
  <c r="AH41" i="36"/>
  <c r="AG41" i="36"/>
  <c r="AF41" i="36"/>
  <c r="AE41" i="36"/>
  <c r="AD41" i="36"/>
  <c r="AC41" i="36"/>
  <c r="AB41" i="36"/>
  <c r="AA41" i="36"/>
  <c r="Z41" i="36"/>
  <c r="Y41" i="36"/>
  <c r="X41" i="36"/>
  <c r="W41" i="36"/>
  <c r="W39" i="43" s="1"/>
  <c r="V41" i="36"/>
  <c r="U41" i="36"/>
  <c r="T41" i="36"/>
  <c r="R41" i="36"/>
  <c r="Q41" i="36"/>
  <c r="P41" i="36"/>
  <c r="O41" i="36"/>
  <c r="N41" i="36"/>
  <c r="M41" i="36"/>
  <c r="L41" i="36"/>
  <c r="K41" i="36"/>
  <c r="J41" i="36"/>
  <c r="I41" i="36"/>
  <c r="H41" i="36"/>
  <c r="G41" i="36"/>
  <c r="F41" i="36"/>
  <c r="E41" i="36"/>
  <c r="D41" i="36"/>
  <c r="AN40" i="36"/>
  <c r="AN39" i="36"/>
  <c r="AN38" i="36"/>
  <c r="AN37" i="36"/>
  <c r="AN36" i="36"/>
  <c r="AN35" i="36"/>
  <c r="AN34" i="36"/>
  <c r="AN33" i="36"/>
  <c r="AM33" i="36" s="1"/>
  <c r="AN32" i="36"/>
  <c r="AN31" i="36"/>
  <c r="AN30" i="36"/>
  <c r="AL84" i="35"/>
  <c r="AL107" i="35" s="1"/>
  <c r="AK84" i="35"/>
  <c r="AK107" i="35" s="1"/>
  <c r="AI84" i="35"/>
  <c r="AI107" i="35" s="1"/>
  <c r="AH84" i="35"/>
  <c r="AH107" i="35" s="1"/>
  <c r="AG84" i="35"/>
  <c r="AG107" i="35" s="1"/>
  <c r="AF84" i="35"/>
  <c r="AF107" i="35" s="1"/>
  <c r="AE84" i="35"/>
  <c r="AE107" i="35" s="1"/>
  <c r="AD84" i="35"/>
  <c r="AD107" i="35" s="1"/>
  <c r="AC84" i="35"/>
  <c r="AC107" i="35" s="1"/>
  <c r="AB84" i="35"/>
  <c r="AB107" i="35" s="1"/>
  <c r="AA84" i="35"/>
  <c r="AA107" i="35" s="1"/>
  <c r="Z84" i="35"/>
  <c r="Z107" i="35" s="1"/>
  <c r="Y84" i="35"/>
  <c r="Y107" i="35" s="1"/>
  <c r="X84" i="35"/>
  <c r="W84" i="35"/>
  <c r="W107" i="35" s="1"/>
  <c r="V84" i="35"/>
  <c r="V107" i="35" s="1"/>
  <c r="T84" i="35"/>
  <c r="T107" i="35" s="1"/>
  <c r="Q84" i="35"/>
  <c r="Q107" i="35" s="1"/>
  <c r="P84" i="35"/>
  <c r="P107" i="35" s="1"/>
  <c r="O84" i="35"/>
  <c r="O107" i="35" s="1"/>
  <c r="N84" i="35"/>
  <c r="N107" i="35" s="1"/>
  <c r="M84" i="35"/>
  <c r="M107" i="35" s="1"/>
  <c r="L84" i="35"/>
  <c r="L107" i="35" s="1"/>
  <c r="K84" i="35"/>
  <c r="K107" i="35" s="1"/>
  <c r="J84" i="35"/>
  <c r="J107" i="35" s="1"/>
  <c r="I84" i="35"/>
  <c r="I107" i="35" s="1"/>
  <c r="H84" i="35"/>
  <c r="H107" i="35" s="1"/>
  <c r="G84" i="35"/>
  <c r="G107" i="35" s="1"/>
  <c r="F84" i="35"/>
  <c r="F107" i="35" s="1"/>
  <c r="E84" i="35"/>
  <c r="E107" i="35" s="1"/>
  <c r="D84" i="35"/>
  <c r="D107" i="35" s="1"/>
  <c r="AL83" i="35"/>
  <c r="AL106" i="35" s="1"/>
  <c r="AK83" i="35"/>
  <c r="AK106" i="35" s="1"/>
  <c r="AI83" i="35"/>
  <c r="AI106" i="35" s="1"/>
  <c r="AH83" i="35"/>
  <c r="AH106" i="35" s="1"/>
  <c r="AG83" i="35"/>
  <c r="AG106" i="35" s="1"/>
  <c r="AF83" i="35"/>
  <c r="AF106" i="35" s="1"/>
  <c r="AE83" i="35"/>
  <c r="AE106" i="35" s="1"/>
  <c r="AD83" i="35"/>
  <c r="AD106" i="35" s="1"/>
  <c r="AC83" i="35"/>
  <c r="AC106" i="35" s="1"/>
  <c r="AB83" i="35"/>
  <c r="AB106" i="35" s="1"/>
  <c r="AA83" i="35"/>
  <c r="AA106" i="35" s="1"/>
  <c r="Z83" i="35"/>
  <c r="Z106" i="35" s="1"/>
  <c r="Y83" i="35"/>
  <c r="Y106" i="35" s="1"/>
  <c r="X83" i="35"/>
  <c r="W83" i="35"/>
  <c r="W106" i="35" s="1"/>
  <c r="V83" i="35"/>
  <c r="V106" i="35" s="1"/>
  <c r="T83" i="35"/>
  <c r="T106" i="35" s="1"/>
  <c r="S83" i="35"/>
  <c r="S106" i="35" s="1"/>
  <c r="Q83" i="35"/>
  <c r="Q106" i="35" s="1"/>
  <c r="P83" i="35"/>
  <c r="P106" i="35" s="1"/>
  <c r="O83" i="35"/>
  <c r="O106" i="35" s="1"/>
  <c r="N83" i="35"/>
  <c r="N106" i="35" s="1"/>
  <c r="M83" i="35"/>
  <c r="M106" i="35" s="1"/>
  <c r="L83" i="35"/>
  <c r="L106" i="35" s="1"/>
  <c r="K83" i="35"/>
  <c r="K106" i="35" s="1"/>
  <c r="J83" i="35"/>
  <c r="J106" i="35" s="1"/>
  <c r="I83" i="35"/>
  <c r="I106" i="35" s="1"/>
  <c r="H83" i="35"/>
  <c r="H106" i="35" s="1"/>
  <c r="G83" i="35"/>
  <c r="G106" i="35" s="1"/>
  <c r="F83" i="35"/>
  <c r="F106" i="35" s="1"/>
  <c r="E83" i="35"/>
  <c r="E106" i="35" s="1"/>
  <c r="D83" i="35"/>
  <c r="D106" i="35" s="1"/>
  <c r="AL82" i="35"/>
  <c r="AL105" i="35" s="1"/>
  <c r="AK82" i="35"/>
  <c r="AK105" i="35" s="1"/>
  <c r="AI82" i="35"/>
  <c r="AI105" i="35" s="1"/>
  <c r="AH82" i="35"/>
  <c r="AH105" i="35" s="1"/>
  <c r="AG82" i="35"/>
  <c r="AG105" i="35" s="1"/>
  <c r="AF82" i="35"/>
  <c r="AF105" i="35" s="1"/>
  <c r="AE82" i="35"/>
  <c r="AE105" i="35" s="1"/>
  <c r="AD82" i="35"/>
  <c r="AD105" i="35" s="1"/>
  <c r="AC82" i="35"/>
  <c r="AC105" i="35" s="1"/>
  <c r="AB82" i="35"/>
  <c r="AB105" i="35" s="1"/>
  <c r="AA82" i="35"/>
  <c r="AA105" i="35" s="1"/>
  <c r="Z82" i="35"/>
  <c r="Z105" i="35" s="1"/>
  <c r="Y82" i="35"/>
  <c r="Y105" i="35" s="1"/>
  <c r="X82" i="35"/>
  <c r="X105" i="35" s="1"/>
  <c r="W82" i="35"/>
  <c r="W105" i="35" s="1"/>
  <c r="V82" i="35"/>
  <c r="V105" i="35" s="1"/>
  <c r="T82" i="35"/>
  <c r="T105" i="35" s="1"/>
  <c r="S82" i="35"/>
  <c r="S105" i="35" s="1"/>
  <c r="Q82" i="35"/>
  <c r="Q105" i="35" s="1"/>
  <c r="P82" i="35"/>
  <c r="P105" i="35" s="1"/>
  <c r="O82" i="35"/>
  <c r="O105" i="35" s="1"/>
  <c r="N82" i="35"/>
  <c r="N105" i="35" s="1"/>
  <c r="M82" i="35"/>
  <c r="M105" i="35" s="1"/>
  <c r="L82" i="35"/>
  <c r="L105" i="35" s="1"/>
  <c r="K82" i="35"/>
  <c r="K105" i="35" s="1"/>
  <c r="J82" i="35"/>
  <c r="J105" i="35" s="1"/>
  <c r="I82" i="35"/>
  <c r="I105" i="35" s="1"/>
  <c r="H82" i="35"/>
  <c r="H105" i="35" s="1"/>
  <c r="G82" i="35"/>
  <c r="G105" i="35" s="1"/>
  <c r="F82" i="35"/>
  <c r="F105" i="35" s="1"/>
  <c r="E82" i="35"/>
  <c r="E105" i="35" s="1"/>
  <c r="D82" i="35"/>
  <c r="D105" i="35" s="1"/>
  <c r="AL81" i="35"/>
  <c r="AL104" i="35" s="1"/>
  <c r="AK81" i="35"/>
  <c r="AK104" i="35" s="1"/>
  <c r="AI81" i="35"/>
  <c r="AI104" i="35" s="1"/>
  <c r="AH81" i="35"/>
  <c r="AH104" i="35" s="1"/>
  <c r="AG81" i="35"/>
  <c r="AG104" i="35" s="1"/>
  <c r="AF81" i="35"/>
  <c r="AF104" i="35" s="1"/>
  <c r="AE81" i="35"/>
  <c r="AE104" i="35" s="1"/>
  <c r="AD81" i="35"/>
  <c r="AD104" i="35" s="1"/>
  <c r="AC81" i="35"/>
  <c r="AC104" i="35" s="1"/>
  <c r="AB81" i="35"/>
  <c r="AB104" i="35" s="1"/>
  <c r="AA81" i="35"/>
  <c r="AA104" i="35" s="1"/>
  <c r="Z81" i="35"/>
  <c r="Z104" i="35" s="1"/>
  <c r="Y81" i="35"/>
  <c r="Y104" i="35" s="1"/>
  <c r="X81" i="35"/>
  <c r="W81" i="35"/>
  <c r="W104" i="35" s="1"/>
  <c r="V81" i="35"/>
  <c r="V104" i="35" s="1"/>
  <c r="T81" i="35"/>
  <c r="T104" i="35" s="1"/>
  <c r="S81" i="35"/>
  <c r="S104" i="35" s="1"/>
  <c r="Q81" i="35"/>
  <c r="Q104" i="35" s="1"/>
  <c r="P81" i="35"/>
  <c r="P104" i="35" s="1"/>
  <c r="O81" i="35"/>
  <c r="O104" i="35" s="1"/>
  <c r="N81" i="35"/>
  <c r="N104" i="35" s="1"/>
  <c r="M81" i="35"/>
  <c r="M104" i="35" s="1"/>
  <c r="L81" i="35"/>
  <c r="L104" i="35" s="1"/>
  <c r="K81" i="35"/>
  <c r="K104" i="35" s="1"/>
  <c r="J81" i="35"/>
  <c r="J104" i="35" s="1"/>
  <c r="I81" i="35"/>
  <c r="I104" i="35" s="1"/>
  <c r="H81" i="35"/>
  <c r="H104" i="35" s="1"/>
  <c r="G81" i="35"/>
  <c r="G104" i="35" s="1"/>
  <c r="F81" i="35"/>
  <c r="F104" i="35" s="1"/>
  <c r="E81" i="35"/>
  <c r="E104" i="35" s="1"/>
  <c r="D81" i="35"/>
  <c r="D104" i="35" s="1"/>
  <c r="AL80" i="35"/>
  <c r="AL103" i="35" s="1"/>
  <c r="AK80" i="35"/>
  <c r="AK103" i="35" s="1"/>
  <c r="AI80" i="35"/>
  <c r="AI103" i="35" s="1"/>
  <c r="AH80" i="35"/>
  <c r="AH103" i="35" s="1"/>
  <c r="AG80" i="35"/>
  <c r="AG103" i="35" s="1"/>
  <c r="AF80" i="35"/>
  <c r="AF103" i="35" s="1"/>
  <c r="AE80" i="35"/>
  <c r="AE103" i="35" s="1"/>
  <c r="AD80" i="35"/>
  <c r="AD103" i="35" s="1"/>
  <c r="AC80" i="35"/>
  <c r="AC103" i="35" s="1"/>
  <c r="AB80" i="35"/>
  <c r="AB103" i="35" s="1"/>
  <c r="AA80" i="35"/>
  <c r="AA103" i="35" s="1"/>
  <c r="Z80" i="35"/>
  <c r="Z103" i="35" s="1"/>
  <c r="Y80" i="35"/>
  <c r="Y103" i="35" s="1"/>
  <c r="X80" i="35"/>
  <c r="W80" i="35"/>
  <c r="W103" i="35" s="1"/>
  <c r="V80" i="35"/>
  <c r="V103" i="35" s="1"/>
  <c r="T80" i="35"/>
  <c r="T103" i="35" s="1"/>
  <c r="S80" i="35"/>
  <c r="S103" i="35" s="1"/>
  <c r="Q80" i="35"/>
  <c r="Q103" i="35" s="1"/>
  <c r="P80" i="35"/>
  <c r="P103" i="35" s="1"/>
  <c r="O80" i="35"/>
  <c r="O103" i="35" s="1"/>
  <c r="N80" i="35"/>
  <c r="N103" i="35" s="1"/>
  <c r="M80" i="35"/>
  <c r="M103" i="35" s="1"/>
  <c r="L80" i="35"/>
  <c r="L103" i="35" s="1"/>
  <c r="K80" i="35"/>
  <c r="K103" i="35" s="1"/>
  <c r="J80" i="35"/>
  <c r="J103" i="35" s="1"/>
  <c r="I80" i="35"/>
  <c r="I103" i="35" s="1"/>
  <c r="H80" i="35"/>
  <c r="H103" i="35" s="1"/>
  <c r="G80" i="35"/>
  <c r="G103" i="35" s="1"/>
  <c r="F80" i="35"/>
  <c r="F103" i="35" s="1"/>
  <c r="E80" i="35"/>
  <c r="E103" i="35" s="1"/>
  <c r="D80" i="35"/>
  <c r="D103" i="35" s="1"/>
  <c r="AL79" i="35"/>
  <c r="AL102" i="35" s="1"/>
  <c r="AK79" i="35"/>
  <c r="AK102" i="35" s="1"/>
  <c r="AI79" i="35"/>
  <c r="AI102" i="35" s="1"/>
  <c r="AH79" i="35"/>
  <c r="AH102" i="35" s="1"/>
  <c r="AG79" i="35"/>
  <c r="AG102" i="35" s="1"/>
  <c r="AF79" i="35"/>
  <c r="AF102" i="35" s="1"/>
  <c r="AE79" i="35"/>
  <c r="AE102" i="35" s="1"/>
  <c r="AD79" i="35"/>
  <c r="AD102" i="35" s="1"/>
  <c r="AC79" i="35"/>
  <c r="AC102" i="35" s="1"/>
  <c r="AB79" i="35"/>
  <c r="AB102" i="35" s="1"/>
  <c r="AA79" i="35"/>
  <c r="AA102" i="35" s="1"/>
  <c r="Z79" i="35"/>
  <c r="Z102" i="35" s="1"/>
  <c r="Y79" i="35"/>
  <c r="Y102" i="35" s="1"/>
  <c r="X79" i="35"/>
  <c r="W79" i="35"/>
  <c r="W102" i="35" s="1"/>
  <c r="V79" i="35"/>
  <c r="V102" i="35" s="1"/>
  <c r="T79" i="35"/>
  <c r="T102" i="35" s="1"/>
  <c r="S79" i="35"/>
  <c r="S102" i="35" s="1"/>
  <c r="Q79" i="35"/>
  <c r="Q102" i="35" s="1"/>
  <c r="P79" i="35"/>
  <c r="P102" i="35" s="1"/>
  <c r="O79" i="35"/>
  <c r="O102" i="35" s="1"/>
  <c r="N79" i="35"/>
  <c r="N102" i="35" s="1"/>
  <c r="M79" i="35"/>
  <c r="M102" i="35" s="1"/>
  <c r="L79" i="35"/>
  <c r="L102" i="35" s="1"/>
  <c r="K79" i="35"/>
  <c r="K102" i="35" s="1"/>
  <c r="J79" i="35"/>
  <c r="J102" i="35" s="1"/>
  <c r="I79" i="35"/>
  <c r="I102" i="35" s="1"/>
  <c r="H79" i="35"/>
  <c r="H102" i="35" s="1"/>
  <c r="G79" i="35"/>
  <c r="G102" i="35" s="1"/>
  <c r="F79" i="35"/>
  <c r="F102" i="35" s="1"/>
  <c r="E79" i="35"/>
  <c r="E102" i="35" s="1"/>
  <c r="D79" i="35"/>
  <c r="D102" i="35" s="1"/>
  <c r="AL78" i="35"/>
  <c r="AL101" i="35" s="1"/>
  <c r="AK78" i="35"/>
  <c r="AK101" i="35" s="1"/>
  <c r="AI78" i="35"/>
  <c r="AI101" i="35" s="1"/>
  <c r="AH78" i="35"/>
  <c r="AH101" i="35" s="1"/>
  <c r="AG78" i="35"/>
  <c r="AG101" i="35" s="1"/>
  <c r="AF78" i="35"/>
  <c r="AF101" i="35" s="1"/>
  <c r="AE78" i="35"/>
  <c r="AE101" i="35" s="1"/>
  <c r="AD78" i="35"/>
  <c r="AD101" i="35" s="1"/>
  <c r="AC78" i="35"/>
  <c r="AC101" i="35" s="1"/>
  <c r="AB78" i="35"/>
  <c r="AB101" i="35" s="1"/>
  <c r="AA78" i="35"/>
  <c r="AA101" i="35" s="1"/>
  <c r="Z78" i="35"/>
  <c r="Z101" i="35" s="1"/>
  <c r="Y78" i="35"/>
  <c r="Y101" i="35" s="1"/>
  <c r="X78" i="35"/>
  <c r="X101" i="35" s="1"/>
  <c r="W78" i="35"/>
  <c r="W101" i="35" s="1"/>
  <c r="V78" i="35"/>
  <c r="V101" i="35" s="1"/>
  <c r="T78" i="35"/>
  <c r="T101" i="35" s="1"/>
  <c r="S78" i="35"/>
  <c r="S101" i="35" s="1"/>
  <c r="Q78" i="35"/>
  <c r="Q101" i="35" s="1"/>
  <c r="P78" i="35"/>
  <c r="P101" i="35" s="1"/>
  <c r="O78" i="35"/>
  <c r="O101" i="35" s="1"/>
  <c r="N78" i="35"/>
  <c r="N101" i="35" s="1"/>
  <c r="M78" i="35"/>
  <c r="M101" i="35" s="1"/>
  <c r="L78" i="35"/>
  <c r="L101" i="35" s="1"/>
  <c r="K78" i="35"/>
  <c r="K101" i="35" s="1"/>
  <c r="J78" i="35"/>
  <c r="J101" i="35" s="1"/>
  <c r="I78" i="35"/>
  <c r="I101" i="35" s="1"/>
  <c r="H78" i="35"/>
  <c r="H101" i="35" s="1"/>
  <c r="G78" i="35"/>
  <c r="G101" i="35" s="1"/>
  <c r="F78" i="35"/>
  <c r="F101" i="35" s="1"/>
  <c r="E78" i="35"/>
  <c r="E101" i="35" s="1"/>
  <c r="D78" i="35"/>
  <c r="D101" i="35" s="1"/>
  <c r="AL77" i="35"/>
  <c r="AL100" i="35" s="1"/>
  <c r="AK77" i="35"/>
  <c r="AK100" i="35" s="1"/>
  <c r="AI77" i="35"/>
  <c r="AI100" i="35" s="1"/>
  <c r="AH77" i="35"/>
  <c r="AH100" i="35" s="1"/>
  <c r="AG77" i="35"/>
  <c r="AG100" i="35" s="1"/>
  <c r="AF77" i="35"/>
  <c r="AF100" i="35" s="1"/>
  <c r="AE77" i="35"/>
  <c r="AE100" i="35" s="1"/>
  <c r="AD77" i="35"/>
  <c r="AD100" i="35" s="1"/>
  <c r="AC77" i="35"/>
  <c r="AC100" i="35" s="1"/>
  <c r="AB77" i="35"/>
  <c r="AB100" i="35" s="1"/>
  <c r="AA77" i="35"/>
  <c r="AA100" i="35" s="1"/>
  <c r="Z77" i="35"/>
  <c r="Z100" i="35" s="1"/>
  <c r="Y77" i="35"/>
  <c r="Y100" i="35" s="1"/>
  <c r="X77" i="35"/>
  <c r="W77" i="35"/>
  <c r="W100" i="35" s="1"/>
  <c r="V77" i="35"/>
  <c r="V100" i="35" s="1"/>
  <c r="T77" i="35"/>
  <c r="T100" i="35" s="1"/>
  <c r="S77" i="35"/>
  <c r="S100" i="35" s="1"/>
  <c r="Q77" i="35"/>
  <c r="Q100" i="35" s="1"/>
  <c r="P77" i="35"/>
  <c r="P100" i="35" s="1"/>
  <c r="O77" i="35"/>
  <c r="O100" i="35" s="1"/>
  <c r="N77" i="35"/>
  <c r="N100" i="35" s="1"/>
  <c r="M77" i="35"/>
  <c r="M100" i="35" s="1"/>
  <c r="L77" i="35"/>
  <c r="L100" i="35" s="1"/>
  <c r="K77" i="35"/>
  <c r="K100" i="35" s="1"/>
  <c r="J77" i="35"/>
  <c r="J100" i="35" s="1"/>
  <c r="I77" i="35"/>
  <c r="I100" i="35" s="1"/>
  <c r="H77" i="35"/>
  <c r="H100" i="35" s="1"/>
  <c r="G77" i="35"/>
  <c r="G100" i="35" s="1"/>
  <c r="F77" i="35"/>
  <c r="F100" i="35" s="1"/>
  <c r="E77" i="35"/>
  <c r="E100" i="35" s="1"/>
  <c r="D77" i="35"/>
  <c r="D100" i="35" s="1"/>
  <c r="AL76" i="35"/>
  <c r="AL99" i="35" s="1"/>
  <c r="AK76" i="35"/>
  <c r="AK99" i="35" s="1"/>
  <c r="AI76" i="35"/>
  <c r="AI99" i="35" s="1"/>
  <c r="AH76" i="35"/>
  <c r="AH99" i="35" s="1"/>
  <c r="AG76" i="35"/>
  <c r="AG99" i="35" s="1"/>
  <c r="AF76" i="35"/>
  <c r="AF99" i="35" s="1"/>
  <c r="AE76" i="35"/>
  <c r="AE99" i="35" s="1"/>
  <c r="AD76" i="35"/>
  <c r="AD99" i="35" s="1"/>
  <c r="AC76" i="35"/>
  <c r="AC99" i="35" s="1"/>
  <c r="AB76" i="35"/>
  <c r="AB99" i="35" s="1"/>
  <c r="AA76" i="35"/>
  <c r="AA99" i="35" s="1"/>
  <c r="Z76" i="35"/>
  <c r="Z99" i="35" s="1"/>
  <c r="Y76" i="35"/>
  <c r="Y99" i="35" s="1"/>
  <c r="X76" i="35"/>
  <c r="W76" i="35"/>
  <c r="W99" i="35" s="1"/>
  <c r="V76" i="35"/>
  <c r="V99" i="35" s="1"/>
  <c r="T76" i="35"/>
  <c r="T99" i="35" s="1"/>
  <c r="S76" i="35"/>
  <c r="S99" i="35" s="1"/>
  <c r="Q76" i="35"/>
  <c r="Q99" i="35" s="1"/>
  <c r="P76" i="35"/>
  <c r="P99" i="35" s="1"/>
  <c r="O76" i="35"/>
  <c r="O99" i="35" s="1"/>
  <c r="N76" i="35"/>
  <c r="N99" i="35" s="1"/>
  <c r="M76" i="35"/>
  <c r="M99" i="35" s="1"/>
  <c r="L76" i="35"/>
  <c r="L99" i="35" s="1"/>
  <c r="K76" i="35"/>
  <c r="K99" i="35" s="1"/>
  <c r="J76" i="35"/>
  <c r="J99" i="35" s="1"/>
  <c r="I76" i="35"/>
  <c r="I99" i="35" s="1"/>
  <c r="H76" i="35"/>
  <c r="H99" i="35" s="1"/>
  <c r="G76" i="35"/>
  <c r="G99" i="35" s="1"/>
  <c r="F76" i="35"/>
  <c r="F99" i="35" s="1"/>
  <c r="E76" i="35"/>
  <c r="E99" i="35" s="1"/>
  <c r="D76" i="35"/>
  <c r="D99" i="35" s="1"/>
  <c r="AL75" i="35"/>
  <c r="AL98" i="35" s="1"/>
  <c r="AK75" i="35"/>
  <c r="AK98" i="35" s="1"/>
  <c r="AI75" i="35"/>
  <c r="AI98" i="35" s="1"/>
  <c r="AH75" i="35"/>
  <c r="AH98" i="35" s="1"/>
  <c r="AG75" i="35"/>
  <c r="AG98" i="35" s="1"/>
  <c r="AF75" i="35"/>
  <c r="AF98" i="35" s="1"/>
  <c r="AE75" i="35"/>
  <c r="AE98" i="35" s="1"/>
  <c r="AD75" i="35"/>
  <c r="AD98" i="35" s="1"/>
  <c r="AC75" i="35"/>
  <c r="AC98" i="35" s="1"/>
  <c r="AB75" i="35"/>
  <c r="AB98" i="35" s="1"/>
  <c r="AA75" i="35"/>
  <c r="AA98" i="35" s="1"/>
  <c r="Z75" i="35"/>
  <c r="Z98" i="35" s="1"/>
  <c r="Y75" i="35"/>
  <c r="Y98" i="35" s="1"/>
  <c r="X75" i="35"/>
  <c r="W75" i="35"/>
  <c r="W98" i="35" s="1"/>
  <c r="V75" i="35"/>
  <c r="V98" i="35" s="1"/>
  <c r="T75" i="35"/>
  <c r="T98" i="35" s="1"/>
  <c r="S75" i="35"/>
  <c r="S98" i="35" s="1"/>
  <c r="Q75" i="35"/>
  <c r="Q98" i="35" s="1"/>
  <c r="P75" i="35"/>
  <c r="P98" i="35" s="1"/>
  <c r="O75" i="35"/>
  <c r="O98" i="35" s="1"/>
  <c r="N75" i="35"/>
  <c r="N98" i="35" s="1"/>
  <c r="M75" i="35"/>
  <c r="M98" i="35" s="1"/>
  <c r="L75" i="35"/>
  <c r="L98" i="35" s="1"/>
  <c r="K75" i="35"/>
  <c r="K98" i="35" s="1"/>
  <c r="J75" i="35"/>
  <c r="J98" i="35" s="1"/>
  <c r="I75" i="35"/>
  <c r="I98" i="35" s="1"/>
  <c r="H75" i="35"/>
  <c r="H98" i="35" s="1"/>
  <c r="G75" i="35"/>
  <c r="G98" i="35" s="1"/>
  <c r="F75" i="35"/>
  <c r="F98" i="35" s="1"/>
  <c r="E75" i="35"/>
  <c r="E98" i="35" s="1"/>
  <c r="D75" i="35"/>
  <c r="D98" i="35" s="1"/>
  <c r="AL74" i="35"/>
  <c r="AL97" i="35" s="1"/>
  <c r="AK74" i="35"/>
  <c r="AK97" i="35" s="1"/>
  <c r="AI74" i="35"/>
  <c r="AI97" i="35" s="1"/>
  <c r="AH74" i="35"/>
  <c r="AH97" i="35" s="1"/>
  <c r="AG74" i="35"/>
  <c r="AG97" i="35" s="1"/>
  <c r="AF74" i="35"/>
  <c r="AF97" i="35" s="1"/>
  <c r="AE74" i="35"/>
  <c r="AE97" i="35" s="1"/>
  <c r="AD74" i="35"/>
  <c r="AD97" i="35" s="1"/>
  <c r="AC74" i="35"/>
  <c r="AC97" i="35" s="1"/>
  <c r="AB74" i="35"/>
  <c r="AB97" i="35" s="1"/>
  <c r="AA74" i="35"/>
  <c r="AA97" i="35" s="1"/>
  <c r="Z74" i="35"/>
  <c r="Z97" i="35" s="1"/>
  <c r="Y74" i="35"/>
  <c r="Y97" i="35" s="1"/>
  <c r="X74" i="35"/>
  <c r="X97" i="35" s="1"/>
  <c r="W74" i="35"/>
  <c r="W97" i="35" s="1"/>
  <c r="V74" i="35"/>
  <c r="V97" i="35" s="1"/>
  <c r="T74" i="35"/>
  <c r="T97" i="35" s="1"/>
  <c r="S74" i="35"/>
  <c r="S97" i="35" s="1"/>
  <c r="Q74" i="35"/>
  <c r="Q97" i="35" s="1"/>
  <c r="P74" i="35"/>
  <c r="P97" i="35" s="1"/>
  <c r="O74" i="35"/>
  <c r="O97" i="35" s="1"/>
  <c r="N74" i="35"/>
  <c r="N97" i="35" s="1"/>
  <c r="M74" i="35"/>
  <c r="M97" i="35" s="1"/>
  <c r="L74" i="35"/>
  <c r="L97" i="35" s="1"/>
  <c r="K74" i="35"/>
  <c r="K97" i="35" s="1"/>
  <c r="J74" i="35"/>
  <c r="J97" i="35" s="1"/>
  <c r="I74" i="35"/>
  <c r="I97" i="35" s="1"/>
  <c r="H74" i="35"/>
  <c r="H97" i="35" s="1"/>
  <c r="G74" i="35"/>
  <c r="G97" i="35" s="1"/>
  <c r="F74" i="35"/>
  <c r="F97" i="35" s="1"/>
  <c r="E74" i="35"/>
  <c r="E97" i="35" s="1"/>
  <c r="D74" i="35"/>
  <c r="D97" i="35" s="1"/>
  <c r="AL73" i="35"/>
  <c r="AK73" i="35"/>
  <c r="AI73" i="35"/>
  <c r="AH73" i="35"/>
  <c r="AG73" i="35"/>
  <c r="AF73" i="35"/>
  <c r="AE73" i="35"/>
  <c r="AD73" i="35"/>
  <c r="AC73" i="35"/>
  <c r="AB73" i="35"/>
  <c r="AA73" i="35"/>
  <c r="Z73" i="35"/>
  <c r="Y73" i="35"/>
  <c r="X73" i="35"/>
  <c r="W73" i="35"/>
  <c r="V73" i="35"/>
  <c r="T73" i="35"/>
  <c r="S73" i="35"/>
  <c r="Q73" i="35"/>
  <c r="P73" i="35"/>
  <c r="O73" i="35"/>
  <c r="N73" i="35"/>
  <c r="M73" i="35"/>
  <c r="L73" i="35"/>
  <c r="K73" i="35"/>
  <c r="J73" i="35"/>
  <c r="I73" i="35"/>
  <c r="I96" i="35" s="1"/>
  <c r="H73" i="35"/>
  <c r="H96" i="35" s="1"/>
  <c r="G73" i="35"/>
  <c r="G96" i="35" s="1"/>
  <c r="F73" i="35"/>
  <c r="F96" i="35" s="1"/>
  <c r="E73" i="35"/>
  <c r="E96" i="35" s="1"/>
  <c r="D73" i="35"/>
  <c r="D96" i="35" s="1"/>
  <c r="AL62" i="35"/>
  <c r="AK62" i="35"/>
  <c r="AI62" i="35"/>
  <c r="AH62" i="35"/>
  <c r="AG62" i="35"/>
  <c r="AF62" i="35"/>
  <c r="AE62" i="35"/>
  <c r="AD62" i="35"/>
  <c r="AC62" i="35"/>
  <c r="AB62" i="35"/>
  <c r="AA62" i="35"/>
  <c r="Z62" i="35"/>
  <c r="Y62" i="35"/>
  <c r="X62" i="35"/>
  <c r="W62" i="35"/>
  <c r="V62" i="35"/>
  <c r="U62" i="35"/>
  <c r="T62" i="35"/>
  <c r="S62" i="35"/>
  <c r="R62" i="35"/>
  <c r="Q62" i="35"/>
  <c r="P62" i="35"/>
  <c r="O62" i="35"/>
  <c r="N62" i="35"/>
  <c r="M62" i="35"/>
  <c r="L62" i="35"/>
  <c r="K62" i="35"/>
  <c r="J62" i="35"/>
  <c r="I62" i="35"/>
  <c r="H62" i="35"/>
  <c r="G62" i="35"/>
  <c r="F62" i="35"/>
  <c r="E62" i="35"/>
  <c r="D62" i="35"/>
  <c r="AN61" i="35"/>
  <c r="AJ61" i="35"/>
  <c r="AN60" i="35"/>
  <c r="AJ60" i="35"/>
  <c r="AN59" i="35"/>
  <c r="AJ59" i="35"/>
  <c r="AN58" i="35"/>
  <c r="AJ58" i="35"/>
  <c r="AN57" i="35"/>
  <c r="AJ57" i="35"/>
  <c r="AN56" i="35"/>
  <c r="AJ56" i="35"/>
  <c r="AN55" i="35"/>
  <c r="AJ55" i="35"/>
  <c r="AN54" i="35"/>
  <c r="AJ54" i="35"/>
  <c r="AN53" i="35"/>
  <c r="AJ53" i="35"/>
  <c r="AN52" i="35"/>
  <c r="AJ52" i="35"/>
  <c r="AN51" i="35"/>
  <c r="AJ51" i="35"/>
  <c r="AM51" i="35" s="1"/>
  <c r="AL41" i="35"/>
  <c r="AK41" i="35"/>
  <c r="AI41" i="35"/>
  <c r="AH41" i="35"/>
  <c r="AG41" i="35"/>
  <c r="AF41" i="35"/>
  <c r="AE41" i="35"/>
  <c r="AD41" i="35"/>
  <c r="AC41" i="35"/>
  <c r="AB41" i="35"/>
  <c r="AA41" i="35"/>
  <c r="Z41" i="35"/>
  <c r="Y41" i="35"/>
  <c r="X41" i="35"/>
  <c r="W41" i="35"/>
  <c r="W38" i="43" s="1"/>
  <c r="V41" i="35"/>
  <c r="U41" i="35"/>
  <c r="T41" i="35"/>
  <c r="R41" i="35"/>
  <c r="Q41" i="35"/>
  <c r="P41" i="35"/>
  <c r="O41" i="35"/>
  <c r="N41" i="35"/>
  <c r="M41" i="35"/>
  <c r="L41" i="35"/>
  <c r="K41" i="35"/>
  <c r="J41" i="35"/>
  <c r="I41" i="35"/>
  <c r="H41" i="35"/>
  <c r="G41" i="35"/>
  <c r="F41" i="35"/>
  <c r="E41" i="35"/>
  <c r="D41" i="35"/>
  <c r="AN40" i="35"/>
  <c r="AN39" i="35"/>
  <c r="AN38" i="35"/>
  <c r="AN37" i="35"/>
  <c r="AN36" i="35"/>
  <c r="AN35" i="35"/>
  <c r="AN34" i="35"/>
  <c r="AM34" i="35"/>
  <c r="AN33" i="35"/>
  <c r="AN32" i="35"/>
  <c r="AN31" i="35"/>
  <c r="AN30" i="35"/>
  <c r="AM30" i="35" s="1"/>
  <c r="AL84" i="34"/>
  <c r="AL107" i="34" s="1"/>
  <c r="AK84" i="34"/>
  <c r="AK107" i="34" s="1"/>
  <c r="AI84" i="34"/>
  <c r="AI107" i="34" s="1"/>
  <c r="AH84" i="34"/>
  <c r="AH107" i="34" s="1"/>
  <c r="AG84" i="34"/>
  <c r="AG107" i="34" s="1"/>
  <c r="AF84" i="34"/>
  <c r="AF107" i="34" s="1"/>
  <c r="AE84" i="34"/>
  <c r="AE107" i="34" s="1"/>
  <c r="AD84" i="34"/>
  <c r="AD107" i="34" s="1"/>
  <c r="AC84" i="34"/>
  <c r="AC107" i="34" s="1"/>
  <c r="AB84" i="34"/>
  <c r="AB107" i="34" s="1"/>
  <c r="AA84" i="34"/>
  <c r="AA107" i="34" s="1"/>
  <c r="Z84" i="34"/>
  <c r="Z107" i="34" s="1"/>
  <c r="Y84" i="34"/>
  <c r="Y107" i="34" s="1"/>
  <c r="X84" i="34"/>
  <c r="W84" i="34"/>
  <c r="W107" i="34" s="1"/>
  <c r="V84" i="34"/>
  <c r="V107" i="34" s="1"/>
  <c r="T84" i="34"/>
  <c r="T107" i="34" s="1"/>
  <c r="Q84" i="34"/>
  <c r="Q107" i="34" s="1"/>
  <c r="P84" i="34"/>
  <c r="P107" i="34" s="1"/>
  <c r="O84" i="34"/>
  <c r="O107" i="34" s="1"/>
  <c r="N84" i="34"/>
  <c r="N107" i="34" s="1"/>
  <c r="M84" i="34"/>
  <c r="M107" i="34" s="1"/>
  <c r="L84" i="34"/>
  <c r="L107" i="34" s="1"/>
  <c r="K84" i="34"/>
  <c r="K107" i="34" s="1"/>
  <c r="J84" i="34"/>
  <c r="J107" i="34" s="1"/>
  <c r="I84" i="34"/>
  <c r="I107" i="34" s="1"/>
  <c r="H84" i="34"/>
  <c r="H107" i="34" s="1"/>
  <c r="G84" i="34"/>
  <c r="G107" i="34" s="1"/>
  <c r="F84" i="34"/>
  <c r="F107" i="34" s="1"/>
  <c r="E84" i="34"/>
  <c r="E107" i="34" s="1"/>
  <c r="D84" i="34"/>
  <c r="D107" i="34" s="1"/>
  <c r="AL83" i="34"/>
  <c r="AL106" i="34" s="1"/>
  <c r="AK83" i="34"/>
  <c r="AK106" i="34" s="1"/>
  <c r="AI83" i="34"/>
  <c r="AI106" i="34" s="1"/>
  <c r="AH83" i="34"/>
  <c r="AH106" i="34" s="1"/>
  <c r="AG83" i="34"/>
  <c r="AG106" i="34" s="1"/>
  <c r="AF83" i="34"/>
  <c r="AF106" i="34" s="1"/>
  <c r="AE83" i="34"/>
  <c r="AE106" i="34" s="1"/>
  <c r="AD83" i="34"/>
  <c r="AD106" i="34" s="1"/>
  <c r="AC83" i="34"/>
  <c r="AC106" i="34" s="1"/>
  <c r="AB83" i="34"/>
  <c r="AB106" i="34" s="1"/>
  <c r="AA83" i="34"/>
  <c r="AA106" i="34" s="1"/>
  <c r="Z83" i="34"/>
  <c r="Z106" i="34" s="1"/>
  <c r="Y83" i="34"/>
  <c r="Y106" i="34" s="1"/>
  <c r="X83" i="34"/>
  <c r="W83" i="34"/>
  <c r="W106" i="34" s="1"/>
  <c r="V83" i="34"/>
  <c r="V106" i="34" s="1"/>
  <c r="T83" i="34"/>
  <c r="T106" i="34" s="1"/>
  <c r="Q83" i="34"/>
  <c r="Q106" i="34" s="1"/>
  <c r="P83" i="34"/>
  <c r="P106" i="34" s="1"/>
  <c r="O83" i="34"/>
  <c r="O106" i="34" s="1"/>
  <c r="N83" i="34"/>
  <c r="N106" i="34" s="1"/>
  <c r="M83" i="34"/>
  <c r="M106" i="34" s="1"/>
  <c r="L83" i="34"/>
  <c r="L106" i="34" s="1"/>
  <c r="K83" i="34"/>
  <c r="K106" i="34" s="1"/>
  <c r="J83" i="34"/>
  <c r="J106" i="34" s="1"/>
  <c r="I83" i="34"/>
  <c r="I106" i="34" s="1"/>
  <c r="H83" i="34"/>
  <c r="H106" i="34" s="1"/>
  <c r="G83" i="34"/>
  <c r="G106" i="34" s="1"/>
  <c r="F83" i="34"/>
  <c r="F106" i="34" s="1"/>
  <c r="E83" i="34"/>
  <c r="E106" i="34" s="1"/>
  <c r="D83" i="34"/>
  <c r="D106" i="34" s="1"/>
  <c r="AL82" i="34"/>
  <c r="AL105" i="34" s="1"/>
  <c r="AK82" i="34"/>
  <c r="AK105" i="34" s="1"/>
  <c r="AI82" i="34"/>
  <c r="AI105" i="34" s="1"/>
  <c r="AH82" i="34"/>
  <c r="AH105" i="34" s="1"/>
  <c r="AG82" i="34"/>
  <c r="AG105" i="34" s="1"/>
  <c r="AF82" i="34"/>
  <c r="AF105" i="34" s="1"/>
  <c r="AE82" i="34"/>
  <c r="AE105" i="34" s="1"/>
  <c r="AD82" i="34"/>
  <c r="AD105" i="34" s="1"/>
  <c r="AC82" i="34"/>
  <c r="AC105" i="34" s="1"/>
  <c r="AB82" i="34"/>
  <c r="AB105" i="34" s="1"/>
  <c r="AA82" i="34"/>
  <c r="AA105" i="34" s="1"/>
  <c r="Z82" i="34"/>
  <c r="Z105" i="34" s="1"/>
  <c r="Y82" i="34"/>
  <c r="Y105" i="34" s="1"/>
  <c r="X82" i="34"/>
  <c r="W82" i="34"/>
  <c r="W105" i="34" s="1"/>
  <c r="V82" i="34"/>
  <c r="V105" i="34" s="1"/>
  <c r="T82" i="34"/>
  <c r="T105" i="34" s="1"/>
  <c r="S82" i="34"/>
  <c r="S105" i="34" s="1"/>
  <c r="Q82" i="34"/>
  <c r="Q105" i="34" s="1"/>
  <c r="P82" i="34"/>
  <c r="P105" i="34" s="1"/>
  <c r="O82" i="34"/>
  <c r="O105" i="34" s="1"/>
  <c r="N82" i="34"/>
  <c r="N105" i="34" s="1"/>
  <c r="M82" i="34"/>
  <c r="M105" i="34" s="1"/>
  <c r="L82" i="34"/>
  <c r="L105" i="34" s="1"/>
  <c r="K82" i="34"/>
  <c r="K105" i="34" s="1"/>
  <c r="J82" i="34"/>
  <c r="J105" i="34" s="1"/>
  <c r="I82" i="34"/>
  <c r="I105" i="34" s="1"/>
  <c r="H82" i="34"/>
  <c r="H105" i="34" s="1"/>
  <c r="G82" i="34"/>
  <c r="G105" i="34" s="1"/>
  <c r="F82" i="34"/>
  <c r="F105" i="34" s="1"/>
  <c r="E82" i="34"/>
  <c r="E105" i="34" s="1"/>
  <c r="D82" i="34"/>
  <c r="D105" i="34" s="1"/>
  <c r="AL81" i="34"/>
  <c r="AL104" i="34" s="1"/>
  <c r="AK81" i="34"/>
  <c r="AK104" i="34" s="1"/>
  <c r="AI81" i="34"/>
  <c r="AI104" i="34" s="1"/>
  <c r="AH81" i="34"/>
  <c r="AH104" i="34" s="1"/>
  <c r="AG81" i="34"/>
  <c r="AG104" i="34" s="1"/>
  <c r="AF81" i="34"/>
  <c r="AF104" i="34" s="1"/>
  <c r="AE81" i="34"/>
  <c r="AE104" i="34" s="1"/>
  <c r="AD81" i="34"/>
  <c r="AD104" i="34" s="1"/>
  <c r="AC81" i="34"/>
  <c r="AC104" i="34" s="1"/>
  <c r="AB81" i="34"/>
  <c r="AB104" i="34" s="1"/>
  <c r="AA81" i="34"/>
  <c r="AA104" i="34" s="1"/>
  <c r="Z81" i="34"/>
  <c r="Z104" i="34" s="1"/>
  <c r="Y81" i="34"/>
  <c r="Y104" i="34" s="1"/>
  <c r="X81" i="34"/>
  <c r="X104" i="34" s="1"/>
  <c r="W81" i="34"/>
  <c r="W104" i="34" s="1"/>
  <c r="V81" i="34"/>
  <c r="V104" i="34" s="1"/>
  <c r="T81" i="34"/>
  <c r="T104" i="34" s="1"/>
  <c r="S81" i="34"/>
  <c r="S104" i="34" s="1"/>
  <c r="Q81" i="34"/>
  <c r="Q104" i="34" s="1"/>
  <c r="P81" i="34"/>
  <c r="P104" i="34" s="1"/>
  <c r="O81" i="34"/>
  <c r="O104" i="34" s="1"/>
  <c r="N81" i="34"/>
  <c r="N104" i="34" s="1"/>
  <c r="M81" i="34"/>
  <c r="M104" i="34" s="1"/>
  <c r="L81" i="34"/>
  <c r="L104" i="34" s="1"/>
  <c r="K81" i="34"/>
  <c r="K104" i="34" s="1"/>
  <c r="J81" i="34"/>
  <c r="J104" i="34" s="1"/>
  <c r="I81" i="34"/>
  <c r="I104" i="34" s="1"/>
  <c r="H81" i="34"/>
  <c r="H104" i="34" s="1"/>
  <c r="G81" i="34"/>
  <c r="G104" i="34" s="1"/>
  <c r="F81" i="34"/>
  <c r="F104" i="34" s="1"/>
  <c r="E81" i="34"/>
  <c r="E104" i="34" s="1"/>
  <c r="D81" i="34"/>
  <c r="D104" i="34" s="1"/>
  <c r="AL80" i="34"/>
  <c r="AL103" i="34" s="1"/>
  <c r="AK80" i="34"/>
  <c r="AK103" i="34" s="1"/>
  <c r="AI80" i="34"/>
  <c r="AI103" i="34" s="1"/>
  <c r="AH80" i="34"/>
  <c r="AH103" i="34" s="1"/>
  <c r="AG80" i="34"/>
  <c r="AG103" i="34" s="1"/>
  <c r="AF80" i="34"/>
  <c r="AF103" i="34" s="1"/>
  <c r="AE80" i="34"/>
  <c r="AE103" i="34" s="1"/>
  <c r="AD80" i="34"/>
  <c r="AD103" i="34" s="1"/>
  <c r="AC80" i="34"/>
  <c r="AC103" i="34" s="1"/>
  <c r="AB80" i="34"/>
  <c r="AB103" i="34" s="1"/>
  <c r="AA80" i="34"/>
  <c r="AA103" i="34" s="1"/>
  <c r="Z80" i="34"/>
  <c r="Z103" i="34" s="1"/>
  <c r="Y80" i="34"/>
  <c r="Y103" i="34" s="1"/>
  <c r="X80" i="34"/>
  <c r="W80" i="34"/>
  <c r="W103" i="34" s="1"/>
  <c r="V80" i="34"/>
  <c r="V103" i="34" s="1"/>
  <c r="T80" i="34"/>
  <c r="T103" i="34" s="1"/>
  <c r="S80" i="34"/>
  <c r="S103" i="34" s="1"/>
  <c r="Q80" i="34"/>
  <c r="Q103" i="34" s="1"/>
  <c r="P80" i="34"/>
  <c r="P103" i="34" s="1"/>
  <c r="O80" i="34"/>
  <c r="O103" i="34" s="1"/>
  <c r="N80" i="34"/>
  <c r="N103" i="34" s="1"/>
  <c r="M80" i="34"/>
  <c r="M103" i="34" s="1"/>
  <c r="L80" i="34"/>
  <c r="L103" i="34" s="1"/>
  <c r="K80" i="34"/>
  <c r="K103" i="34" s="1"/>
  <c r="J80" i="34"/>
  <c r="J103" i="34" s="1"/>
  <c r="I80" i="34"/>
  <c r="I103" i="34" s="1"/>
  <c r="H80" i="34"/>
  <c r="H103" i="34" s="1"/>
  <c r="G80" i="34"/>
  <c r="G103" i="34" s="1"/>
  <c r="F80" i="34"/>
  <c r="F103" i="34" s="1"/>
  <c r="E80" i="34"/>
  <c r="E103" i="34" s="1"/>
  <c r="D80" i="34"/>
  <c r="D103" i="34" s="1"/>
  <c r="AL79" i="34"/>
  <c r="AL102" i="34" s="1"/>
  <c r="AK79" i="34"/>
  <c r="AK102" i="34" s="1"/>
  <c r="AI79" i="34"/>
  <c r="AI102" i="34" s="1"/>
  <c r="AH79" i="34"/>
  <c r="AH102" i="34" s="1"/>
  <c r="AG79" i="34"/>
  <c r="AG102" i="34" s="1"/>
  <c r="AF79" i="34"/>
  <c r="AF102" i="34" s="1"/>
  <c r="AE79" i="34"/>
  <c r="AE102" i="34" s="1"/>
  <c r="AD79" i="34"/>
  <c r="AD102" i="34" s="1"/>
  <c r="AC79" i="34"/>
  <c r="AC102" i="34" s="1"/>
  <c r="AB79" i="34"/>
  <c r="AB102" i="34" s="1"/>
  <c r="AA79" i="34"/>
  <c r="AA102" i="34" s="1"/>
  <c r="Z79" i="34"/>
  <c r="Z102" i="34" s="1"/>
  <c r="Y79" i="34"/>
  <c r="Y102" i="34" s="1"/>
  <c r="X79" i="34"/>
  <c r="W79" i="34"/>
  <c r="W102" i="34" s="1"/>
  <c r="V79" i="34"/>
  <c r="V102" i="34" s="1"/>
  <c r="T79" i="34"/>
  <c r="T102" i="34" s="1"/>
  <c r="S79" i="34"/>
  <c r="S102" i="34" s="1"/>
  <c r="Q79" i="34"/>
  <c r="Q102" i="34" s="1"/>
  <c r="P79" i="34"/>
  <c r="P102" i="34" s="1"/>
  <c r="O79" i="34"/>
  <c r="O102" i="34" s="1"/>
  <c r="N79" i="34"/>
  <c r="N102" i="34" s="1"/>
  <c r="M79" i="34"/>
  <c r="M102" i="34" s="1"/>
  <c r="L79" i="34"/>
  <c r="L102" i="34" s="1"/>
  <c r="K79" i="34"/>
  <c r="K102" i="34" s="1"/>
  <c r="J79" i="34"/>
  <c r="J102" i="34" s="1"/>
  <c r="I79" i="34"/>
  <c r="I102" i="34" s="1"/>
  <c r="H79" i="34"/>
  <c r="H102" i="34" s="1"/>
  <c r="G79" i="34"/>
  <c r="G102" i="34" s="1"/>
  <c r="F79" i="34"/>
  <c r="F102" i="34" s="1"/>
  <c r="E79" i="34"/>
  <c r="E102" i="34" s="1"/>
  <c r="D79" i="34"/>
  <c r="D102" i="34" s="1"/>
  <c r="AL78" i="34"/>
  <c r="AL101" i="34" s="1"/>
  <c r="AK78" i="34"/>
  <c r="AK101" i="34" s="1"/>
  <c r="AI78" i="34"/>
  <c r="AI101" i="34" s="1"/>
  <c r="AH78" i="34"/>
  <c r="AH101" i="34" s="1"/>
  <c r="AG78" i="34"/>
  <c r="AG101" i="34" s="1"/>
  <c r="AF78" i="34"/>
  <c r="AF101" i="34" s="1"/>
  <c r="AE78" i="34"/>
  <c r="AE101" i="34" s="1"/>
  <c r="AD78" i="34"/>
  <c r="AD101" i="34" s="1"/>
  <c r="AC78" i="34"/>
  <c r="AC101" i="34" s="1"/>
  <c r="AB78" i="34"/>
  <c r="AB101" i="34" s="1"/>
  <c r="AA78" i="34"/>
  <c r="AA101" i="34" s="1"/>
  <c r="Z78" i="34"/>
  <c r="Z101" i="34" s="1"/>
  <c r="Y78" i="34"/>
  <c r="Y101" i="34" s="1"/>
  <c r="X78" i="34"/>
  <c r="W78" i="34"/>
  <c r="W101" i="34" s="1"/>
  <c r="V78" i="34"/>
  <c r="V101" i="34" s="1"/>
  <c r="T78" i="34"/>
  <c r="T101" i="34" s="1"/>
  <c r="S78" i="34"/>
  <c r="S101" i="34" s="1"/>
  <c r="Q78" i="34"/>
  <c r="Q101" i="34" s="1"/>
  <c r="P78" i="34"/>
  <c r="P101" i="34" s="1"/>
  <c r="O78" i="34"/>
  <c r="O101" i="34" s="1"/>
  <c r="N78" i="34"/>
  <c r="N101" i="34" s="1"/>
  <c r="M78" i="34"/>
  <c r="M101" i="34" s="1"/>
  <c r="L78" i="34"/>
  <c r="L101" i="34" s="1"/>
  <c r="K78" i="34"/>
  <c r="K101" i="34" s="1"/>
  <c r="J78" i="34"/>
  <c r="J101" i="34" s="1"/>
  <c r="I78" i="34"/>
  <c r="I101" i="34" s="1"/>
  <c r="H78" i="34"/>
  <c r="H101" i="34" s="1"/>
  <c r="G78" i="34"/>
  <c r="G101" i="34" s="1"/>
  <c r="F78" i="34"/>
  <c r="F101" i="34" s="1"/>
  <c r="E78" i="34"/>
  <c r="E101" i="34" s="1"/>
  <c r="D78" i="34"/>
  <c r="D101" i="34" s="1"/>
  <c r="AL77" i="34"/>
  <c r="AL100" i="34" s="1"/>
  <c r="AK77" i="34"/>
  <c r="AK100" i="34" s="1"/>
  <c r="AI77" i="34"/>
  <c r="AI100" i="34" s="1"/>
  <c r="AH77" i="34"/>
  <c r="AH100" i="34" s="1"/>
  <c r="AG77" i="34"/>
  <c r="AG100" i="34" s="1"/>
  <c r="AF77" i="34"/>
  <c r="AF100" i="34" s="1"/>
  <c r="AE77" i="34"/>
  <c r="AE100" i="34" s="1"/>
  <c r="AD77" i="34"/>
  <c r="AD100" i="34" s="1"/>
  <c r="AC77" i="34"/>
  <c r="AC100" i="34" s="1"/>
  <c r="AB77" i="34"/>
  <c r="AB100" i="34" s="1"/>
  <c r="AA77" i="34"/>
  <c r="AA100" i="34" s="1"/>
  <c r="Z77" i="34"/>
  <c r="Z100" i="34" s="1"/>
  <c r="Y77" i="34"/>
  <c r="Y100" i="34" s="1"/>
  <c r="X77" i="34"/>
  <c r="X100" i="34" s="1"/>
  <c r="W77" i="34"/>
  <c r="W100" i="34" s="1"/>
  <c r="V77" i="34"/>
  <c r="V100" i="34" s="1"/>
  <c r="T77" i="34"/>
  <c r="T100" i="34" s="1"/>
  <c r="S77" i="34"/>
  <c r="S100" i="34" s="1"/>
  <c r="Q77" i="34"/>
  <c r="Q100" i="34" s="1"/>
  <c r="P77" i="34"/>
  <c r="P100" i="34" s="1"/>
  <c r="O77" i="34"/>
  <c r="O100" i="34" s="1"/>
  <c r="N77" i="34"/>
  <c r="N100" i="34" s="1"/>
  <c r="M77" i="34"/>
  <c r="M100" i="34" s="1"/>
  <c r="L77" i="34"/>
  <c r="L100" i="34" s="1"/>
  <c r="K77" i="34"/>
  <c r="K100" i="34" s="1"/>
  <c r="J77" i="34"/>
  <c r="J100" i="34" s="1"/>
  <c r="I77" i="34"/>
  <c r="I100" i="34" s="1"/>
  <c r="H77" i="34"/>
  <c r="H100" i="34" s="1"/>
  <c r="G77" i="34"/>
  <c r="G100" i="34" s="1"/>
  <c r="F77" i="34"/>
  <c r="F100" i="34" s="1"/>
  <c r="E77" i="34"/>
  <c r="E100" i="34" s="1"/>
  <c r="D77" i="34"/>
  <c r="D100" i="34" s="1"/>
  <c r="AL76" i="34"/>
  <c r="AL99" i="34" s="1"/>
  <c r="AK76" i="34"/>
  <c r="AK99" i="34" s="1"/>
  <c r="AI76" i="34"/>
  <c r="AI99" i="34" s="1"/>
  <c r="AH76" i="34"/>
  <c r="AH99" i="34" s="1"/>
  <c r="AG76" i="34"/>
  <c r="AG99" i="34" s="1"/>
  <c r="AF76" i="34"/>
  <c r="AF99" i="34" s="1"/>
  <c r="AE76" i="34"/>
  <c r="AE99" i="34" s="1"/>
  <c r="AD76" i="34"/>
  <c r="AD99" i="34" s="1"/>
  <c r="AC76" i="34"/>
  <c r="AC99" i="34" s="1"/>
  <c r="AB76" i="34"/>
  <c r="AB99" i="34" s="1"/>
  <c r="AA76" i="34"/>
  <c r="AA99" i="34" s="1"/>
  <c r="Z76" i="34"/>
  <c r="Z99" i="34" s="1"/>
  <c r="Y76" i="34"/>
  <c r="Y99" i="34" s="1"/>
  <c r="X76" i="34"/>
  <c r="W76" i="34"/>
  <c r="W99" i="34" s="1"/>
  <c r="V76" i="34"/>
  <c r="V99" i="34" s="1"/>
  <c r="T76" i="34"/>
  <c r="T99" i="34" s="1"/>
  <c r="S76" i="34"/>
  <c r="S99" i="34" s="1"/>
  <c r="Q76" i="34"/>
  <c r="Q99" i="34" s="1"/>
  <c r="P76" i="34"/>
  <c r="P99" i="34" s="1"/>
  <c r="O76" i="34"/>
  <c r="O99" i="34" s="1"/>
  <c r="N76" i="34"/>
  <c r="N99" i="34" s="1"/>
  <c r="M76" i="34"/>
  <c r="M99" i="34" s="1"/>
  <c r="L76" i="34"/>
  <c r="L99" i="34" s="1"/>
  <c r="K76" i="34"/>
  <c r="K99" i="34" s="1"/>
  <c r="J76" i="34"/>
  <c r="J99" i="34" s="1"/>
  <c r="I76" i="34"/>
  <c r="I99" i="34" s="1"/>
  <c r="H76" i="34"/>
  <c r="H99" i="34" s="1"/>
  <c r="G76" i="34"/>
  <c r="G99" i="34" s="1"/>
  <c r="F76" i="34"/>
  <c r="F99" i="34" s="1"/>
  <c r="E76" i="34"/>
  <c r="E99" i="34" s="1"/>
  <c r="D76" i="34"/>
  <c r="D99" i="34" s="1"/>
  <c r="AL75" i="34"/>
  <c r="AL98" i="34" s="1"/>
  <c r="AK75" i="34"/>
  <c r="AK98" i="34" s="1"/>
  <c r="AI75" i="34"/>
  <c r="AI98" i="34" s="1"/>
  <c r="AH75" i="34"/>
  <c r="AH98" i="34" s="1"/>
  <c r="AG75" i="34"/>
  <c r="AG98" i="34" s="1"/>
  <c r="AF75" i="34"/>
  <c r="AF98" i="34" s="1"/>
  <c r="AE75" i="34"/>
  <c r="AE98" i="34" s="1"/>
  <c r="AD75" i="34"/>
  <c r="AD98" i="34" s="1"/>
  <c r="AC75" i="34"/>
  <c r="AC98" i="34" s="1"/>
  <c r="AB75" i="34"/>
  <c r="AB98" i="34" s="1"/>
  <c r="AA75" i="34"/>
  <c r="AA98" i="34" s="1"/>
  <c r="Z75" i="34"/>
  <c r="Z98" i="34" s="1"/>
  <c r="Y75" i="34"/>
  <c r="Y98" i="34" s="1"/>
  <c r="X75" i="34"/>
  <c r="W75" i="34"/>
  <c r="W98" i="34" s="1"/>
  <c r="V75" i="34"/>
  <c r="V98" i="34" s="1"/>
  <c r="T75" i="34"/>
  <c r="T98" i="34" s="1"/>
  <c r="S75" i="34"/>
  <c r="S98" i="34" s="1"/>
  <c r="Q75" i="34"/>
  <c r="Q98" i="34" s="1"/>
  <c r="P75" i="34"/>
  <c r="P98" i="34" s="1"/>
  <c r="O75" i="34"/>
  <c r="O98" i="34" s="1"/>
  <c r="N75" i="34"/>
  <c r="N98" i="34" s="1"/>
  <c r="M75" i="34"/>
  <c r="M98" i="34" s="1"/>
  <c r="L75" i="34"/>
  <c r="L98" i="34" s="1"/>
  <c r="K75" i="34"/>
  <c r="K98" i="34" s="1"/>
  <c r="J75" i="34"/>
  <c r="J98" i="34" s="1"/>
  <c r="I75" i="34"/>
  <c r="I98" i="34" s="1"/>
  <c r="H75" i="34"/>
  <c r="H98" i="34" s="1"/>
  <c r="G75" i="34"/>
  <c r="G98" i="34" s="1"/>
  <c r="F75" i="34"/>
  <c r="F98" i="34" s="1"/>
  <c r="E75" i="34"/>
  <c r="E98" i="34" s="1"/>
  <c r="D75" i="34"/>
  <c r="D98" i="34" s="1"/>
  <c r="AL74" i="34"/>
  <c r="AL97" i="34" s="1"/>
  <c r="AK74" i="34"/>
  <c r="AK97" i="34" s="1"/>
  <c r="AI74" i="34"/>
  <c r="AI97" i="34" s="1"/>
  <c r="AH74" i="34"/>
  <c r="AH97" i="34" s="1"/>
  <c r="AG74" i="34"/>
  <c r="AG97" i="34" s="1"/>
  <c r="AF74" i="34"/>
  <c r="AF97" i="34" s="1"/>
  <c r="AE74" i="34"/>
  <c r="AE97" i="34" s="1"/>
  <c r="AD74" i="34"/>
  <c r="AD97" i="34" s="1"/>
  <c r="AC74" i="34"/>
  <c r="AC97" i="34" s="1"/>
  <c r="AB74" i="34"/>
  <c r="AB97" i="34" s="1"/>
  <c r="AA74" i="34"/>
  <c r="AA97" i="34" s="1"/>
  <c r="Z74" i="34"/>
  <c r="Z97" i="34" s="1"/>
  <c r="Y74" i="34"/>
  <c r="Y97" i="34" s="1"/>
  <c r="X74" i="34"/>
  <c r="W74" i="34"/>
  <c r="W97" i="34" s="1"/>
  <c r="V74" i="34"/>
  <c r="V97" i="34" s="1"/>
  <c r="T74" i="34"/>
  <c r="T97" i="34" s="1"/>
  <c r="S74" i="34"/>
  <c r="S97" i="34" s="1"/>
  <c r="Q74" i="34"/>
  <c r="Q97" i="34" s="1"/>
  <c r="P74" i="34"/>
  <c r="P97" i="34" s="1"/>
  <c r="O74" i="34"/>
  <c r="O97" i="34" s="1"/>
  <c r="N74" i="34"/>
  <c r="N97" i="34" s="1"/>
  <c r="M74" i="34"/>
  <c r="M97" i="34" s="1"/>
  <c r="L74" i="34"/>
  <c r="L97" i="34" s="1"/>
  <c r="K74" i="34"/>
  <c r="K97" i="34" s="1"/>
  <c r="J74" i="34"/>
  <c r="J97" i="34" s="1"/>
  <c r="I74" i="34"/>
  <c r="I97" i="34" s="1"/>
  <c r="H74" i="34"/>
  <c r="H97" i="34" s="1"/>
  <c r="G74" i="34"/>
  <c r="G97" i="34" s="1"/>
  <c r="F74" i="34"/>
  <c r="F97" i="34" s="1"/>
  <c r="E74" i="34"/>
  <c r="E97" i="34" s="1"/>
  <c r="D74" i="34"/>
  <c r="D97" i="34" s="1"/>
  <c r="AL73" i="34"/>
  <c r="AK73" i="34"/>
  <c r="AI73" i="34"/>
  <c r="AH73" i="34"/>
  <c r="AG73" i="34"/>
  <c r="AF73" i="34"/>
  <c r="AE73" i="34"/>
  <c r="AD73" i="34"/>
  <c r="AC73" i="34"/>
  <c r="AB73" i="34"/>
  <c r="AA73" i="34"/>
  <c r="Z73" i="34"/>
  <c r="Y73" i="34"/>
  <c r="X73" i="34"/>
  <c r="W73" i="34"/>
  <c r="V73" i="34"/>
  <c r="T73" i="34"/>
  <c r="S73" i="34"/>
  <c r="Q73" i="34"/>
  <c r="P73" i="34"/>
  <c r="O73" i="34"/>
  <c r="N73" i="34"/>
  <c r="M73" i="34"/>
  <c r="L73" i="34"/>
  <c r="K73" i="34"/>
  <c r="J73" i="34"/>
  <c r="J96" i="34" s="1"/>
  <c r="I73" i="34"/>
  <c r="I96" i="34" s="1"/>
  <c r="H73" i="34"/>
  <c r="H96" i="34" s="1"/>
  <c r="G73" i="34"/>
  <c r="G96" i="34" s="1"/>
  <c r="F73" i="34"/>
  <c r="F96" i="34" s="1"/>
  <c r="E73" i="34"/>
  <c r="E96" i="34" s="1"/>
  <c r="D73" i="34"/>
  <c r="D96" i="34" s="1"/>
  <c r="AL62" i="34"/>
  <c r="AK62" i="34"/>
  <c r="AI62" i="34"/>
  <c r="AH62" i="34"/>
  <c r="AG62" i="34"/>
  <c r="AF62" i="34"/>
  <c r="AE62" i="34"/>
  <c r="AD62" i="34"/>
  <c r="AC62" i="34"/>
  <c r="AB62" i="34"/>
  <c r="AA62" i="34"/>
  <c r="Z62" i="34"/>
  <c r="Y62" i="34"/>
  <c r="X62" i="34"/>
  <c r="W62" i="34"/>
  <c r="V62" i="34"/>
  <c r="U62" i="34"/>
  <c r="T62" i="34"/>
  <c r="S62" i="34"/>
  <c r="R62" i="34"/>
  <c r="Q62" i="34"/>
  <c r="P62" i="34"/>
  <c r="O62" i="34"/>
  <c r="N62" i="34"/>
  <c r="M62" i="34"/>
  <c r="L62" i="34"/>
  <c r="K62" i="34"/>
  <c r="J62" i="34"/>
  <c r="I62" i="34"/>
  <c r="H62" i="34"/>
  <c r="G62" i="34"/>
  <c r="F62" i="34"/>
  <c r="E62" i="34"/>
  <c r="D62" i="34"/>
  <c r="AN61" i="34"/>
  <c r="AJ61" i="34"/>
  <c r="AN60" i="34"/>
  <c r="AJ60" i="34"/>
  <c r="AN59" i="34"/>
  <c r="AJ59" i="34"/>
  <c r="AN58" i="34"/>
  <c r="AJ58" i="34"/>
  <c r="AN57" i="34"/>
  <c r="AJ57" i="34"/>
  <c r="AN56" i="34"/>
  <c r="AJ56" i="34"/>
  <c r="AN55" i="34"/>
  <c r="AJ55" i="34"/>
  <c r="AN54" i="34"/>
  <c r="AJ54" i="34"/>
  <c r="AN53" i="34"/>
  <c r="AJ53" i="34"/>
  <c r="AN52" i="34"/>
  <c r="AJ52" i="34"/>
  <c r="AN51" i="34"/>
  <c r="AJ51" i="34"/>
  <c r="AL41" i="34"/>
  <c r="AK41" i="34"/>
  <c r="AI41" i="34"/>
  <c r="AH41" i="34"/>
  <c r="AG41" i="34"/>
  <c r="AF41" i="34"/>
  <c r="AE41" i="34"/>
  <c r="AD41" i="34"/>
  <c r="AC41" i="34"/>
  <c r="AB41" i="34"/>
  <c r="AA41" i="34"/>
  <c r="Z41" i="34"/>
  <c r="Y41" i="34"/>
  <c r="X41" i="34"/>
  <c r="W41" i="34"/>
  <c r="W37" i="43" s="1"/>
  <c r="V41" i="34"/>
  <c r="U41" i="34"/>
  <c r="T41" i="34"/>
  <c r="R41" i="34"/>
  <c r="Q41" i="34"/>
  <c r="P41" i="34"/>
  <c r="O41" i="34"/>
  <c r="N41" i="34"/>
  <c r="M41" i="34"/>
  <c r="L41" i="34"/>
  <c r="K41" i="34"/>
  <c r="J41" i="34"/>
  <c r="I41" i="34"/>
  <c r="H41" i="34"/>
  <c r="G41" i="34"/>
  <c r="F41" i="34"/>
  <c r="E41" i="34"/>
  <c r="D41" i="34"/>
  <c r="AN40" i="34"/>
  <c r="AN39" i="34"/>
  <c r="AN38" i="34"/>
  <c r="AN37" i="34"/>
  <c r="AN36" i="34"/>
  <c r="AM36" i="34"/>
  <c r="AN35" i="34"/>
  <c r="AN34" i="34"/>
  <c r="AN33" i="34"/>
  <c r="AN32" i="34"/>
  <c r="AN31" i="34"/>
  <c r="AN30" i="34"/>
  <c r="AL84" i="33"/>
  <c r="AL107" i="33" s="1"/>
  <c r="AK84" i="33"/>
  <c r="AK107" i="33" s="1"/>
  <c r="AI84" i="33"/>
  <c r="AI107" i="33" s="1"/>
  <c r="AH84" i="33"/>
  <c r="AH107" i="33" s="1"/>
  <c r="AG84" i="33"/>
  <c r="AG107" i="33" s="1"/>
  <c r="AF84" i="33"/>
  <c r="AF107" i="33" s="1"/>
  <c r="AE84" i="33"/>
  <c r="AE107" i="33" s="1"/>
  <c r="AD84" i="33"/>
  <c r="AD107" i="33" s="1"/>
  <c r="AC84" i="33"/>
  <c r="AC107" i="33" s="1"/>
  <c r="AB84" i="33"/>
  <c r="AB107" i="33" s="1"/>
  <c r="AA84" i="33"/>
  <c r="AA107" i="33" s="1"/>
  <c r="Z84" i="33"/>
  <c r="Z107" i="33" s="1"/>
  <c r="Y84" i="33"/>
  <c r="Y107" i="33" s="1"/>
  <c r="X84" i="33"/>
  <c r="X107" i="33" s="1"/>
  <c r="W84" i="33"/>
  <c r="W107" i="33" s="1"/>
  <c r="V84" i="33"/>
  <c r="V107" i="33" s="1"/>
  <c r="T84" i="33"/>
  <c r="T107" i="33" s="1"/>
  <c r="S84" i="33"/>
  <c r="S107" i="33" s="1"/>
  <c r="Q84" i="33"/>
  <c r="Q107" i="33" s="1"/>
  <c r="P84" i="33"/>
  <c r="P107" i="33" s="1"/>
  <c r="O84" i="33"/>
  <c r="O107" i="33" s="1"/>
  <c r="N84" i="33"/>
  <c r="N107" i="33" s="1"/>
  <c r="M84" i="33"/>
  <c r="M107" i="33" s="1"/>
  <c r="L84" i="33"/>
  <c r="L107" i="33" s="1"/>
  <c r="K84" i="33"/>
  <c r="K107" i="33" s="1"/>
  <c r="J84" i="33"/>
  <c r="J107" i="33" s="1"/>
  <c r="I84" i="33"/>
  <c r="I107" i="33" s="1"/>
  <c r="H84" i="33"/>
  <c r="H107" i="33" s="1"/>
  <c r="G84" i="33"/>
  <c r="G107" i="33" s="1"/>
  <c r="F84" i="33"/>
  <c r="F107" i="33" s="1"/>
  <c r="E84" i="33"/>
  <c r="E107" i="33" s="1"/>
  <c r="D84" i="33"/>
  <c r="D107" i="33" s="1"/>
  <c r="AL83" i="33"/>
  <c r="AL106" i="33" s="1"/>
  <c r="AK83" i="33"/>
  <c r="AK106" i="33" s="1"/>
  <c r="AI83" i="33"/>
  <c r="AI106" i="33" s="1"/>
  <c r="AH83" i="33"/>
  <c r="AH106" i="33" s="1"/>
  <c r="AG83" i="33"/>
  <c r="AG106" i="33" s="1"/>
  <c r="AF83" i="33"/>
  <c r="AF106" i="33" s="1"/>
  <c r="AE83" i="33"/>
  <c r="AE106" i="33" s="1"/>
  <c r="AD83" i="33"/>
  <c r="AD106" i="33" s="1"/>
  <c r="AC83" i="33"/>
  <c r="AC106" i="33" s="1"/>
  <c r="AB83" i="33"/>
  <c r="AB106" i="33" s="1"/>
  <c r="AA83" i="33"/>
  <c r="AA106" i="33" s="1"/>
  <c r="Z83" i="33"/>
  <c r="Z106" i="33" s="1"/>
  <c r="Y83" i="33"/>
  <c r="Y106" i="33" s="1"/>
  <c r="X83" i="33"/>
  <c r="X106" i="33" s="1"/>
  <c r="W83" i="33"/>
  <c r="W106" i="33" s="1"/>
  <c r="V83" i="33"/>
  <c r="V106" i="33" s="1"/>
  <c r="T83" i="33"/>
  <c r="T106" i="33" s="1"/>
  <c r="S83" i="33"/>
  <c r="S106" i="33" s="1"/>
  <c r="Q83" i="33"/>
  <c r="Q106" i="33" s="1"/>
  <c r="P83" i="33"/>
  <c r="P106" i="33" s="1"/>
  <c r="O83" i="33"/>
  <c r="O106" i="33" s="1"/>
  <c r="N83" i="33"/>
  <c r="N106" i="33" s="1"/>
  <c r="M83" i="33"/>
  <c r="M106" i="33" s="1"/>
  <c r="L83" i="33"/>
  <c r="L106" i="33" s="1"/>
  <c r="K83" i="33"/>
  <c r="K106" i="33" s="1"/>
  <c r="J83" i="33"/>
  <c r="J106" i="33" s="1"/>
  <c r="I83" i="33"/>
  <c r="I106" i="33" s="1"/>
  <c r="H83" i="33"/>
  <c r="H106" i="33" s="1"/>
  <c r="G83" i="33"/>
  <c r="G106" i="33" s="1"/>
  <c r="F83" i="33"/>
  <c r="F106" i="33" s="1"/>
  <c r="E83" i="33"/>
  <c r="E106" i="33" s="1"/>
  <c r="D83" i="33"/>
  <c r="D106" i="33" s="1"/>
  <c r="AL82" i="33"/>
  <c r="AL105" i="33" s="1"/>
  <c r="AK82" i="33"/>
  <c r="AK105" i="33" s="1"/>
  <c r="AN105" i="33" s="1"/>
  <c r="AI82" i="33"/>
  <c r="AI105" i="33" s="1"/>
  <c r="AH82" i="33"/>
  <c r="AH105" i="33" s="1"/>
  <c r="AG82" i="33"/>
  <c r="AG105" i="33" s="1"/>
  <c r="AF82" i="33"/>
  <c r="AF105" i="33" s="1"/>
  <c r="AE82" i="33"/>
  <c r="AE105" i="33" s="1"/>
  <c r="AD82" i="33"/>
  <c r="AD105" i="33" s="1"/>
  <c r="AC82" i="33"/>
  <c r="AC105" i="33" s="1"/>
  <c r="AB82" i="33"/>
  <c r="AB105" i="33" s="1"/>
  <c r="AA82" i="33"/>
  <c r="AA105" i="33" s="1"/>
  <c r="Z82" i="33"/>
  <c r="Z105" i="33" s="1"/>
  <c r="Y82" i="33"/>
  <c r="Y105" i="33" s="1"/>
  <c r="X82" i="33"/>
  <c r="W82" i="33"/>
  <c r="W105" i="33" s="1"/>
  <c r="V82" i="33"/>
  <c r="V105" i="33" s="1"/>
  <c r="T82" i="33"/>
  <c r="T105" i="33" s="1"/>
  <c r="S82" i="33"/>
  <c r="S105" i="33" s="1"/>
  <c r="Q82" i="33"/>
  <c r="Q105" i="33" s="1"/>
  <c r="P82" i="33"/>
  <c r="P105" i="33" s="1"/>
  <c r="O82" i="33"/>
  <c r="O105" i="33" s="1"/>
  <c r="N82" i="33"/>
  <c r="N105" i="33" s="1"/>
  <c r="M82" i="33"/>
  <c r="M105" i="33" s="1"/>
  <c r="L82" i="33"/>
  <c r="L105" i="33" s="1"/>
  <c r="K82" i="33"/>
  <c r="K105" i="33" s="1"/>
  <c r="J82" i="33"/>
  <c r="J105" i="33" s="1"/>
  <c r="I82" i="33"/>
  <c r="I105" i="33" s="1"/>
  <c r="H82" i="33"/>
  <c r="H105" i="33" s="1"/>
  <c r="G82" i="33"/>
  <c r="G105" i="33" s="1"/>
  <c r="F82" i="33"/>
  <c r="F105" i="33" s="1"/>
  <c r="E82" i="33"/>
  <c r="E105" i="33" s="1"/>
  <c r="D82" i="33"/>
  <c r="D105" i="33" s="1"/>
  <c r="AL81" i="33"/>
  <c r="AL104" i="33" s="1"/>
  <c r="AK81" i="33"/>
  <c r="AK104" i="33" s="1"/>
  <c r="AI81" i="33"/>
  <c r="AI104" i="33" s="1"/>
  <c r="AH81" i="33"/>
  <c r="AH104" i="33" s="1"/>
  <c r="AG81" i="33"/>
  <c r="AG104" i="33" s="1"/>
  <c r="AF81" i="33"/>
  <c r="AF104" i="33" s="1"/>
  <c r="AE81" i="33"/>
  <c r="AE104" i="33" s="1"/>
  <c r="AD81" i="33"/>
  <c r="AD104" i="33" s="1"/>
  <c r="AC81" i="33"/>
  <c r="AC104" i="33" s="1"/>
  <c r="AB81" i="33"/>
  <c r="AB104" i="33" s="1"/>
  <c r="AA81" i="33"/>
  <c r="AA104" i="33" s="1"/>
  <c r="Z81" i="33"/>
  <c r="Z104" i="33" s="1"/>
  <c r="Y81" i="33"/>
  <c r="Y104" i="33" s="1"/>
  <c r="X81" i="33"/>
  <c r="X104" i="33" s="1"/>
  <c r="W81" i="33"/>
  <c r="W104" i="33" s="1"/>
  <c r="V81" i="33"/>
  <c r="V104" i="33" s="1"/>
  <c r="T81" i="33"/>
  <c r="T104" i="33" s="1"/>
  <c r="S81" i="33"/>
  <c r="S104" i="33" s="1"/>
  <c r="Q81" i="33"/>
  <c r="Q104" i="33" s="1"/>
  <c r="P81" i="33"/>
  <c r="P104" i="33" s="1"/>
  <c r="O81" i="33"/>
  <c r="O104" i="33" s="1"/>
  <c r="N81" i="33"/>
  <c r="N104" i="33" s="1"/>
  <c r="M81" i="33"/>
  <c r="M104" i="33" s="1"/>
  <c r="L81" i="33"/>
  <c r="L104" i="33" s="1"/>
  <c r="K81" i="33"/>
  <c r="K104" i="33" s="1"/>
  <c r="J81" i="33"/>
  <c r="J104" i="33" s="1"/>
  <c r="I81" i="33"/>
  <c r="I104" i="33" s="1"/>
  <c r="H81" i="33"/>
  <c r="H104" i="33" s="1"/>
  <c r="G81" i="33"/>
  <c r="G104" i="33" s="1"/>
  <c r="F81" i="33"/>
  <c r="F104" i="33" s="1"/>
  <c r="E81" i="33"/>
  <c r="E104" i="33" s="1"/>
  <c r="D81" i="33"/>
  <c r="D104" i="33" s="1"/>
  <c r="AL80" i="33"/>
  <c r="AL103" i="33" s="1"/>
  <c r="AK80" i="33"/>
  <c r="AK103" i="33" s="1"/>
  <c r="AI80" i="33"/>
  <c r="AI103" i="33" s="1"/>
  <c r="AH80" i="33"/>
  <c r="AH103" i="33" s="1"/>
  <c r="AG80" i="33"/>
  <c r="AG103" i="33" s="1"/>
  <c r="AF80" i="33"/>
  <c r="AF103" i="33" s="1"/>
  <c r="AE80" i="33"/>
  <c r="AE103" i="33" s="1"/>
  <c r="AD80" i="33"/>
  <c r="AD103" i="33" s="1"/>
  <c r="AC80" i="33"/>
  <c r="AC103" i="33" s="1"/>
  <c r="AB80" i="33"/>
  <c r="AB103" i="33" s="1"/>
  <c r="AA80" i="33"/>
  <c r="AA103" i="33" s="1"/>
  <c r="Z80" i="33"/>
  <c r="Z103" i="33" s="1"/>
  <c r="Y80" i="33"/>
  <c r="Y103" i="33" s="1"/>
  <c r="X80" i="33"/>
  <c r="X103" i="33" s="1"/>
  <c r="W80" i="33"/>
  <c r="W103" i="33" s="1"/>
  <c r="V80" i="33"/>
  <c r="V103" i="33" s="1"/>
  <c r="T80" i="33"/>
  <c r="T103" i="33" s="1"/>
  <c r="S80" i="33"/>
  <c r="S103" i="33" s="1"/>
  <c r="Q80" i="33"/>
  <c r="Q103" i="33" s="1"/>
  <c r="P80" i="33"/>
  <c r="P103" i="33" s="1"/>
  <c r="O80" i="33"/>
  <c r="O103" i="33" s="1"/>
  <c r="N80" i="33"/>
  <c r="N103" i="33" s="1"/>
  <c r="M80" i="33"/>
  <c r="M103" i="33" s="1"/>
  <c r="L80" i="33"/>
  <c r="L103" i="33" s="1"/>
  <c r="K80" i="33"/>
  <c r="K103" i="33" s="1"/>
  <c r="J80" i="33"/>
  <c r="J103" i="33" s="1"/>
  <c r="I80" i="33"/>
  <c r="I103" i="33" s="1"/>
  <c r="H80" i="33"/>
  <c r="H103" i="33" s="1"/>
  <c r="G80" i="33"/>
  <c r="G103" i="33" s="1"/>
  <c r="F80" i="33"/>
  <c r="F103" i="33" s="1"/>
  <c r="E80" i="33"/>
  <c r="E103" i="33" s="1"/>
  <c r="D80" i="33"/>
  <c r="D103" i="33" s="1"/>
  <c r="AL79" i="33"/>
  <c r="AL102" i="33" s="1"/>
  <c r="AK79" i="33"/>
  <c r="AK102" i="33" s="1"/>
  <c r="AI79" i="33"/>
  <c r="AI102" i="33" s="1"/>
  <c r="AH79" i="33"/>
  <c r="AH102" i="33" s="1"/>
  <c r="AG79" i="33"/>
  <c r="AG102" i="33" s="1"/>
  <c r="AF79" i="33"/>
  <c r="AF102" i="33" s="1"/>
  <c r="AE79" i="33"/>
  <c r="AE102" i="33" s="1"/>
  <c r="AD79" i="33"/>
  <c r="AD102" i="33" s="1"/>
  <c r="AC79" i="33"/>
  <c r="AC102" i="33" s="1"/>
  <c r="AB79" i="33"/>
  <c r="AB102" i="33" s="1"/>
  <c r="AA79" i="33"/>
  <c r="AA102" i="33" s="1"/>
  <c r="Z79" i="33"/>
  <c r="Z102" i="33" s="1"/>
  <c r="Y79" i="33"/>
  <c r="Y102" i="33" s="1"/>
  <c r="X79" i="33"/>
  <c r="W79" i="33"/>
  <c r="W102" i="33" s="1"/>
  <c r="V79" i="33"/>
  <c r="V102" i="33" s="1"/>
  <c r="T79" i="33"/>
  <c r="T102" i="33" s="1"/>
  <c r="S79" i="33"/>
  <c r="S102" i="33" s="1"/>
  <c r="Q79" i="33"/>
  <c r="Q102" i="33" s="1"/>
  <c r="P79" i="33"/>
  <c r="P102" i="33" s="1"/>
  <c r="O79" i="33"/>
  <c r="O102" i="33" s="1"/>
  <c r="N79" i="33"/>
  <c r="N102" i="33" s="1"/>
  <c r="M79" i="33"/>
  <c r="M102" i="33" s="1"/>
  <c r="L79" i="33"/>
  <c r="L102" i="33" s="1"/>
  <c r="K79" i="33"/>
  <c r="K102" i="33" s="1"/>
  <c r="J79" i="33"/>
  <c r="J102" i="33" s="1"/>
  <c r="I79" i="33"/>
  <c r="I102" i="33" s="1"/>
  <c r="H79" i="33"/>
  <c r="H102" i="33" s="1"/>
  <c r="G79" i="33"/>
  <c r="G102" i="33" s="1"/>
  <c r="F79" i="33"/>
  <c r="F102" i="33" s="1"/>
  <c r="E79" i="33"/>
  <c r="E102" i="33" s="1"/>
  <c r="D79" i="33"/>
  <c r="D102" i="33" s="1"/>
  <c r="AL78" i="33"/>
  <c r="AL101" i="33" s="1"/>
  <c r="AK78" i="33"/>
  <c r="AK101" i="33" s="1"/>
  <c r="AI78" i="33"/>
  <c r="AI101" i="33" s="1"/>
  <c r="AH78" i="33"/>
  <c r="AH101" i="33" s="1"/>
  <c r="AG78" i="33"/>
  <c r="AG101" i="33" s="1"/>
  <c r="AF78" i="33"/>
  <c r="AF101" i="33" s="1"/>
  <c r="AE78" i="33"/>
  <c r="AE101" i="33" s="1"/>
  <c r="AD78" i="33"/>
  <c r="AD101" i="33" s="1"/>
  <c r="AC78" i="33"/>
  <c r="AC101" i="33" s="1"/>
  <c r="AB78" i="33"/>
  <c r="AB101" i="33" s="1"/>
  <c r="AA78" i="33"/>
  <c r="AA101" i="33" s="1"/>
  <c r="Z78" i="33"/>
  <c r="Z101" i="33" s="1"/>
  <c r="Y78" i="33"/>
  <c r="Y101" i="33" s="1"/>
  <c r="X78" i="33"/>
  <c r="X101" i="33" s="1"/>
  <c r="W78" i="33"/>
  <c r="W101" i="33" s="1"/>
  <c r="V78" i="33"/>
  <c r="V101" i="33" s="1"/>
  <c r="T78" i="33"/>
  <c r="T101" i="33" s="1"/>
  <c r="S78" i="33"/>
  <c r="S101" i="33" s="1"/>
  <c r="Q78" i="33"/>
  <c r="Q101" i="33" s="1"/>
  <c r="P78" i="33"/>
  <c r="P101" i="33" s="1"/>
  <c r="O78" i="33"/>
  <c r="O101" i="33" s="1"/>
  <c r="N78" i="33"/>
  <c r="N101" i="33" s="1"/>
  <c r="M78" i="33"/>
  <c r="M101" i="33" s="1"/>
  <c r="L78" i="33"/>
  <c r="L101" i="33" s="1"/>
  <c r="K78" i="33"/>
  <c r="K101" i="33" s="1"/>
  <c r="J78" i="33"/>
  <c r="J101" i="33" s="1"/>
  <c r="I78" i="33"/>
  <c r="I101" i="33" s="1"/>
  <c r="H78" i="33"/>
  <c r="H101" i="33" s="1"/>
  <c r="G78" i="33"/>
  <c r="G101" i="33" s="1"/>
  <c r="F78" i="33"/>
  <c r="F101" i="33" s="1"/>
  <c r="E78" i="33"/>
  <c r="E101" i="33" s="1"/>
  <c r="D78" i="33"/>
  <c r="D101" i="33" s="1"/>
  <c r="AL77" i="33"/>
  <c r="AL100" i="33" s="1"/>
  <c r="AK77" i="33"/>
  <c r="AK100" i="33" s="1"/>
  <c r="AI77" i="33"/>
  <c r="AI100" i="33" s="1"/>
  <c r="AH77" i="33"/>
  <c r="AH100" i="33" s="1"/>
  <c r="AG77" i="33"/>
  <c r="AG100" i="33" s="1"/>
  <c r="AF77" i="33"/>
  <c r="AF100" i="33" s="1"/>
  <c r="AE77" i="33"/>
  <c r="AE100" i="33" s="1"/>
  <c r="AD77" i="33"/>
  <c r="AD100" i="33" s="1"/>
  <c r="AC77" i="33"/>
  <c r="AC100" i="33" s="1"/>
  <c r="AB77" i="33"/>
  <c r="AB100" i="33" s="1"/>
  <c r="AA77" i="33"/>
  <c r="AA100" i="33" s="1"/>
  <c r="Z77" i="33"/>
  <c r="Z100" i="33" s="1"/>
  <c r="Y77" i="33"/>
  <c r="Y100" i="33" s="1"/>
  <c r="X77" i="33"/>
  <c r="W77" i="33"/>
  <c r="W100" i="33" s="1"/>
  <c r="V77" i="33"/>
  <c r="V100" i="33" s="1"/>
  <c r="T77" i="33"/>
  <c r="T100" i="33" s="1"/>
  <c r="S77" i="33"/>
  <c r="S100" i="33" s="1"/>
  <c r="Q77" i="33"/>
  <c r="Q100" i="33" s="1"/>
  <c r="P77" i="33"/>
  <c r="P100" i="33" s="1"/>
  <c r="O77" i="33"/>
  <c r="O100" i="33" s="1"/>
  <c r="N77" i="33"/>
  <c r="N100" i="33" s="1"/>
  <c r="M77" i="33"/>
  <c r="M100" i="33" s="1"/>
  <c r="L77" i="33"/>
  <c r="L100" i="33" s="1"/>
  <c r="K77" i="33"/>
  <c r="K100" i="33" s="1"/>
  <c r="J77" i="33"/>
  <c r="J100" i="33" s="1"/>
  <c r="I77" i="33"/>
  <c r="I100" i="33" s="1"/>
  <c r="H77" i="33"/>
  <c r="H100" i="33" s="1"/>
  <c r="G77" i="33"/>
  <c r="G100" i="33" s="1"/>
  <c r="F77" i="33"/>
  <c r="F100" i="33" s="1"/>
  <c r="E77" i="33"/>
  <c r="E100" i="33" s="1"/>
  <c r="D77" i="33"/>
  <c r="D100" i="33" s="1"/>
  <c r="AL76" i="33"/>
  <c r="AL99" i="33" s="1"/>
  <c r="AK76" i="33"/>
  <c r="AK99" i="33" s="1"/>
  <c r="AI76" i="33"/>
  <c r="AI99" i="33" s="1"/>
  <c r="AH76" i="33"/>
  <c r="AH99" i="33" s="1"/>
  <c r="AG76" i="33"/>
  <c r="AG99" i="33" s="1"/>
  <c r="AF76" i="33"/>
  <c r="AF99" i="33" s="1"/>
  <c r="AE76" i="33"/>
  <c r="AE99" i="33" s="1"/>
  <c r="AD76" i="33"/>
  <c r="AD99" i="33" s="1"/>
  <c r="AC76" i="33"/>
  <c r="AC99" i="33" s="1"/>
  <c r="AB76" i="33"/>
  <c r="AB99" i="33" s="1"/>
  <c r="AA76" i="33"/>
  <c r="AA99" i="33" s="1"/>
  <c r="Z76" i="33"/>
  <c r="Z99" i="33" s="1"/>
  <c r="Y76" i="33"/>
  <c r="Y99" i="33" s="1"/>
  <c r="X76" i="33"/>
  <c r="X99" i="33" s="1"/>
  <c r="W76" i="33"/>
  <c r="W99" i="33" s="1"/>
  <c r="V76" i="33"/>
  <c r="V99" i="33" s="1"/>
  <c r="T76" i="33"/>
  <c r="T99" i="33" s="1"/>
  <c r="S76" i="33"/>
  <c r="S99" i="33" s="1"/>
  <c r="Q76" i="33"/>
  <c r="Q99" i="33" s="1"/>
  <c r="P76" i="33"/>
  <c r="P99" i="33" s="1"/>
  <c r="O76" i="33"/>
  <c r="O99" i="33" s="1"/>
  <c r="N76" i="33"/>
  <c r="N99" i="33" s="1"/>
  <c r="M76" i="33"/>
  <c r="M99" i="33" s="1"/>
  <c r="L76" i="33"/>
  <c r="L99" i="33" s="1"/>
  <c r="K76" i="33"/>
  <c r="K99" i="33" s="1"/>
  <c r="J76" i="33"/>
  <c r="J99" i="33" s="1"/>
  <c r="I76" i="33"/>
  <c r="I99" i="33" s="1"/>
  <c r="H76" i="33"/>
  <c r="H99" i="33" s="1"/>
  <c r="G76" i="33"/>
  <c r="G99" i="33" s="1"/>
  <c r="F76" i="33"/>
  <c r="F99" i="33" s="1"/>
  <c r="E76" i="33"/>
  <c r="E99" i="33" s="1"/>
  <c r="D76" i="33"/>
  <c r="D99" i="33" s="1"/>
  <c r="AL75" i="33"/>
  <c r="AL98" i="33" s="1"/>
  <c r="AK75" i="33"/>
  <c r="AK98" i="33" s="1"/>
  <c r="AI75" i="33"/>
  <c r="AI98" i="33" s="1"/>
  <c r="AH75" i="33"/>
  <c r="AH98" i="33" s="1"/>
  <c r="AG75" i="33"/>
  <c r="AG98" i="33" s="1"/>
  <c r="AF75" i="33"/>
  <c r="AF98" i="33" s="1"/>
  <c r="AE75" i="33"/>
  <c r="AE98" i="33" s="1"/>
  <c r="AD75" i="33"/>
  <c r="AD98" i="33" s="1"/>
  <c r="AC75" i="33"/>
  <c r="AC98" i="33" s="1"/>
  <c r="AB75" i="33"/>
  <c r="AB98" i="33" s="1"/>
  <c r="AA75" i="33"/>
  <c r="AA98" i="33" s="1"/>
  <c r="Z75" i="33"/>
  <c r="Z98" i="33" s="1"/>
  <c r="Y75" i="33"/>
  <c r="Y98" i="33" s="1"/>
  <c r="X75" i="33"/>
  <c r="W75" i="33"/>
  <c r="W98" i="33" s="1"/>
  <c r="V75" i="33"/>
  <c r="V98" i="33" s="1"/>
  <c r="T75" i="33"/>
  <c r="T98" i="33" s="1"/>
  <c r="S75" i="33"/>
  <c r="S98" i="33" s="1"/>
  <c r="Q75" i="33"/>
  <c r="Q98" i="33" s="1"/>
  <c r="P75" i="33"/>
  <c r="P98" i="33" s="1"/>
  <c r="O75" i="33"/>
  <c r="O98" i="33" s="1"/>
  <c r="N75" i="33"/>
  <c r="N98" i="33" s="1"/>
  <c r="M75" i="33"/>
  <c r="M98" i="33" s="1"/>
  <c r="L75" i="33"/>
  <c r="L98" i="33" s="1"/>
  <c r="K75" i="33"/>
  <c r="K98" i="33" s="1"/>
  <c r="J75" i="33"/>
  <c r="J98" i="33" s="1"/>
  <c r="I75" i="33"/>
  <c r="I98" i="33" s="1"/>
  <c r="H75" i="33"/>
  <c r="H98" i="33" s="1"/>
  <c r="G75" i="33"/>
  <c r="G98" i="33" s="1"/>
  <c r="F75" i="33"/>
  <c r="F98" i="33" s="1"/>
  <c r="E75" i="33"/>
  <c r="E98" i="33" s="1"/>
  <c r="D75" i="33"/>
  <c r="D98" i="33" s="1"/>
  <c r="AL74" i="33"/>
  <c r="AL97" i="33" s="1"/>
  <c r="AK74" i="33"/>
  <c r="AK97" i="33" s="1"/>
  <c r="AI74" i="33"/>
  <c r="AI97" i="33" s="1"/>
  <c r="AH74" i="33"/>
  <c r="AH97" i="33" s="1"/>
  <c r="AG74" i="33"/>
  <c r="AG97" i="33" s="1"/>
  <c r="AF74" i="33"/>
  <c r="AF97" i="33" s="1"/>
  <c r="AE74" i="33"/>
  <c r="AE97" i="33" s="1"/>
  <c r="AD74" i="33"/>
  <c r="AD97" i="33" s="1"/>
  <c r="AC74" i="33"/>
  <c r="AC97" i="33" s="1"/>
  <c r="AB74" i="33"/>
  <c r="AB97" i="33" s="1"/>
  <c r="AA74" i="33"/>
  <c r="AA97" i="33" s="1"/>
  <c r="Z74" i="33"/>
  <c r="Z97" i="33" s="1"/>
  <c r="Y74" i="33"/>
  <c r="Y97" i="33" s="1"/>
  <c r="X74" i="33"/>
  <c r="W74" i="33"/>
  <c r="W97" i="33" s="1"/>
  <c r="V74" i="33"/>
  <c r="V97" i="33" s="1"/>
  <c r="T74" i="33"/>
  <c r="T97" i="33" s="1"/>
  <c r="S74" i="33"/>
  <c r="S97" i="33" s="1"/>
  <c r="Q74" i="33"/>
  <c r="Q97" i="33" s="1"/>
  <c r="P74" i="33"/>
  <c r="P97" i="33" s="1"/>
  <c r="O74" i="33"/>
  <c r="O97" i="33" s="1"/>
  <c r="N74" i="33"/>
  <c r="N97" i="33" s="1"/>
  <c r="M74" i="33"/>
  <c r="M97" i="33" s="1"/>
  <c r="L74" i="33"/>
  <c r="L97" i="33" s="1"/>
  <c r="K74" i="33"/>
  <c r="K97" i="33" s="1"/>
  <c r="J74" i="33"/>
  <c r="J97" i="33" s="1"/>
  <c r="I74" i="33"/>
  <c r="I97" i="33" s="1"/>
  <c r="H74" i="33"/>
  <c r="H97" i="33" s="1"/>
  <c r="G74" i="33"/>
  <c r="G97" i="33" s="1"/>
  <c r="F74" i="33"/>
  <c r="F97" i="33" s="1"/>
  <c r="E74" i="33"/>
  <c r="E97" i="33" s="1"/>
  <c r="D74" i="33"/>
  <c r="D97" i="33" s="1"/>
  <c r="AL73" i="33"/>
  <c r="AK73" i="33"/>
  <c r="AI73" i="33"/>
  <c r="AH73" i="33"/>
  <c r="AG73" i="33"/>
  <c r="AF73" i="33"/>
  <c r="AE73" i="33"/>
  <c r="AD73" i="33"/>
  <c r="AC73" i="33"/>
  <c r="AB73" i="33"/>
  <c r="AA73" i="33"/>
  <c r="Z73" i="33"/>
  <c r="Y73" i="33"/>
  <c r="X73" i="33"/>
  <c r="W73" i="33"/>
  <c r="V73" i="33"/>
  <c r="T73" i="33"/>
  <c r="S73" i="33"/>
  <c r="Q73" i="33"/>
  <c r="P73" i="33"/>
  <c r="O73" i="33"/>
  <c r="N73" i="33"/>
  <c r="M73" i="33"/>
  <c r="L73" i="33"/>
  <c r="K73" i="33"/>
  <c r="J73" i="33"/>
  <c r="I73" i="33"/>
  <c r="I96" i="33" s="1"/>
  <c r="I108" i="33" s="1"/>
  <c r="H73" i="33"/>
  <c r="H96" i="33" s="1"/>
  <c r="G73" i="33"/>
  <c r="G96" i="33" s="1"/>
  <c r="G108" i="33" s="1"/>
  <c r="F73" i="33"/>
  <c r="F96" i="33" s="1"/>
  <c r="E73" i="33"/>
  <c r="E96" i="33" s="1"/>
  <c r="D73" i="33"/>
  <c r="D96" i="33" s="1"/>
  <c r="AL62" i="33"/>
  <c r="AK62" i="33"/>
  <c r="AI62" i="33"/>
  <c r="AH62" i="33"/>
  <c r="AG62" i="33"/>
  <c r="AF62" i="33"/>
  <c r="AE62" i="33"/>
  <c r="AD62" i="33"/>
  <c r="AC62" i="33"/>
  <c r="AB62" i="33"/>
  <c r="AA62" i="33"/>
  <c r="Z62" i="33"/>
  <c r="Y62" i="33"/>
  <c r="X62" i="33"/>
  <c r="W62" i="33"/>
  <c r="V62" i="33"/>
  <c r="U62" i="33"/>
  <c r="T62" i="33"/>
  <c r="S62" i="33"/>
  <c r="R62" i="33"/>
  <c r="Q62" i="33"/>
  <c r="P62" i="33"/>
  <c r="O62" i="33"/>
  <c r="N62" i="33"/>
  <c r="M62" i="33"/>
  <c r="L62" i="33"/>
  <c r="K62" i="33"/>
  <c r="J62" i="33"/>
  <c r="I62" i="33"/>
  <c r="H62" i="33"/>
  <c r="G62" i="33"/>
  <c r="F62" i="33"/>
  <c r="E62" i="33"/>
  <c r="D62" i="33"/>
  <c r="AN61" i="33"/>
  <c r="AJ61" i="33"/>
  <c r="AN60" i="33"/>
  <c r="AJ60" i="33"/>
  <c r="AN59" i="33"/>
  <c r="AJ59" i="33"/>
  <c r="AN58" i="33"/>
  <c r="AJ58" i="33"/>
  <c r="AN57" i="33"/>
  <c r="AJ57" i="33"/>
  <c r="AN56" i="33"/>
  <c r="AJ56" i="33"/>
  <c r="AN55" i="33"/>
  <c r="AJ55" i="33"/>
  <c r="AN54" i="33"/>
  <c r="AJ54" i="33"/>
  <c r="AN53" i="33"/>
  <c r="AJ53" i="33"/>
  <c r="AM53" i="33" s="1"/>
  <c r="AN52" i="33"/>
  <c r="AJ52" i="33"/>
  <c r="AN51" i="33"/>
  <c r="AJ51" i="33"/>
  <c r="AL41" i="33"/>
  <c r="AK41" i="33"/>
  <c r="AI41" i="33"/>
  <c r="AH41" i="33"/>
  <c r="AG41" i="33"/>
  <c r="AF41" i="33"/>
  <c r="AE41" i="33"/>
  <c r="AD41" i="33"/>
  <c r="AC41" i="33"/>
  <c r="AB41" i="33"/>
  <c r="AA41" i="33"/>
  <c r="Z41" i="33"/>
  <c r="Y41" i="33"/>
  <c r="X41" i="33"/>
  <c r="W41" i="33"/>
  <c r="W36" i="43" s="1"/>
  <c r="V41" i="33"/>
  <c r="U41" i="33"/>
  <c r="T41" i="33"/>
  <c r="S41" i="33"/>
  <c r="R41" i="33"/>
  <c r="Q41" i="33"/>
  <c r="P41" i="33"/>
  <c r="O41" i="33"/>
  <c r="N41" i="33"/>
  <c r="M41" i="33"/>
  <c r="L41" i="33"/>
  <c r="K41" i="33"/>
  <c r="J41" i="33"/>
  <c r="I41" i="33"/>
  <c r="H41" i="33"/>
  <c r="G41" i="33"/>
  <c r="F41" i="33"/>
  <c r="E41" i="33"/>
  <c r="D41" i="33"/>
  <c r="AN40" i="33"/>
  <c r="AN39" i="33"/>
  <c r="AN38" i="33"/>
  <c r="AN37" i="33"/>
  <c r="AN36" i="33"/>
  <c r="AM36" i="33"/>
  <c r="AN35" i="33"/>
  <c r="AN34" i="33"/>
  <c r="AN33" i="33"/>
  <c r="AN32" i="33"/>
  <c r="AM32" i="33" s="1"/>
  <c r="AN31" i="33"/>
  <c r="AN30" i="33"/>
  <c r="AM30" i="33"/>
  <c r="AL84" i="32"/>
  <c r="AL107" i="32" s="1"/>
  <c r="AK84" i="32"/>
  <c r="AK107" i="32" s="1"/>
  <c r="AN107" i="32" s="1"/>
  <c r="AI84" i="32"/>
  <c r="AI107" i="32" s="1"/>
  <c r="AH84" i="32"/>
  <c r="AH107" i="32" s="1"/>
  <c r="AG84" i="32"/>
  <c r="AG107" i="32" s="1"/>
  <c r="AF84" i="32"/>
  <c r="AF107" i="32" s="1"/>
  <c r="AE84" i="32"/>
  <c r="AE107" i="32" s="1"/>
  <c r="AD84" i="32"/>
  <c r="AD107" i="32" s="1"/>
  <c r="AC84" i="32"/>
  <c r="AC107" i="32" s="1"/>
  <c r="AB84" i="32"/>
  <c r="AB107" i="32" s="1"/>
  <c r="AA84" i="32"/>
  <c r="AA107" i="32" s="1"/>
  <c r="Z84" i="32"/>
  <c r="Z107" i="32" s="1"/>
  <c r="Y84" i="32"/>
  <c r="Y107" i="32" s="1"/>
  <c r="X84" i="32"/>
  <c r="X107" i="32" s="1"/>
  <c r="W84" i="32"/>
  <c r="W107" i="32" s="1"/>
  <c r="V84" i="32"/>
  <c r="V107" i="32" s="1"/>
  <c r="T84" i="32"/>
  <c r="T107" i="32" s="1"/>
  <c r="S84" i="32"/>
  <c r="S107" i="32" s="1"/>
  <c r="Q84" i="32"/>
  <c r="Q107" i="32" s="1"/>
  <c r="P84" i="32"/>
  <c r="P107" i="32" s="1"/>
  <c r="O84" i="32"/>
  <c r="O107" i="32" s="1"/>
  <c r="N84" i="32"/>
  <c r="N107" i="32" s="1"/>
  <c r="M84" i="32"/>
  <c r="M107" i="32" s="1"/>
  <c r="L84" i="32"/>
  <c r="L107" i="32" s="1"/>
  <c r="K84" i="32"/>
  <c r="K107" i="32" s="1"/>
  <c r="J84" i="32"/>
  <c r="J107" i="32" s="1"/>
  <c r="I84" i="32"/>
  <c r="I107" i="32" s="1"/>
  <c r="H84" i="32"/>
  <c r="H107" i="32" s="1"/>
  <c r="G84" i="32"/>
  <c r="G107" i="32" s="1"/>
  <c r="F84" i="32"/>
  <c r="F107" i="32" s="1"/>
  <c r="E84" i="32"/>
  <c r="E107" i="32" s="1"/>
  <c r="D84" i="32"/>
  <c r="D107" i="32" s="1"/>
  <c r="AL83" i="32"/>
  <c r="AL106" i="32" s="1"/>
  <c r="AK83" i="32"/>
  <c r="AK106" i="32" s="1"/>
  <c r="AN106" i="32" s="1"/>
  <c r="AI83" i="32"/>
  <c r="AI106" i="32" s="1"/>
  <c r="AH83" i="32"/>
  <c r="AH106" i="32" s="1"/>
  <c r="AG83" i="32"/>
  <c r="AG106" i="32" s="1"/>
  <c r="AF83" i="32"/>
  <c r="AF106" i="32" s="1"/>
  <c r="AE83" i="32"/>
  <c r="AE106" i="32" s="1"/>
  <c r="AD83" i="32"/>
  <c r="AD106" i="32" s="1"/>
  <c r="AC83" i="32"/>
  <c r="AC106" i="32" s="1"/>
  <c r="AB83" i="32"/>
  <c r="AB106" i="32" s="1"/>
  <c r="AA83" i="32"/>
  <c r="AA106" i="32" s="1"/>
  <c r="Z83" i="32"/>
  <c r="Z106" i="32" s="1"/>
  <c r="Y83" i="32"/>
  <c r="Y106" i="32" s="1"/>
  <c r="X83" i="32"/>
  <c r="W83" i="32"/>
  <c r="W106" i="32" s="1"/>
  <c r="V83" i="32"/>
  <c r="V106" i="32" s="1"/>
  <c r="T83" i="32"/>
  <c r="T106" i="32" s="1"/>
  <c r="S83" i="32"/>
  <c r="S106" i="32" s="1"/>
  <c r="Q83" i="32"/>
  <c r="Q106" i="32" s="1"/>
  <c r="P83" i="32"/>
  <c r="P106" i="32" s="1"/>
  <c r="O83" i="32"/>
  <c r="O106" i="32" s="1"/>
  <c r="N83" i="32"/>
  <c r="N106" i="32" s="1"/>
  <c r="M83" i="32"/>
  <c r="M106" i="32" s="1"/>
  <c r="L83" i="32"/>
  <c r="L106" i="32" s="1"/>
  <c r="K83" i="32"/>
  <c r="K106" i="32" s="1"/>
  <c r="J83" i="32"/>
  <c r="J106" i="32" s="1"/>
  <c r="I83" i="32"/>
  <c r="I106" i="32" s="1"/>
  <c r="H83" i="32"/>
  <c r="H106" i="32" s="1"/>
  <c r="G83" i="32"/>
  <c r="G106" i="32" s="1"/>
  <c r="F83" i="32"/>
  <c r="F106" i="32" s="1"/>
  <c r="E83" i="32"/>
  <c r="E106" i="32" s="1"/>
  <c r="D83" i="32"/>
  <c r="D106" i="32" s="1"/>
  <c r="AL82" i="32"/>
  <c r="AL105" i="32" s="1"/>
  <c r="AK82" i="32"/>
  <c r="AK105" i="32" s="1"/>
  <c r="AI82" i="32"/>
  <c r="AI105" i="32" s="1"/>
  <c r="AH82" i="32"/>
  <c r="AH105" i="32" s="1"/>
  <c r="AG82" i="32"/>
  <c r="AG105" i="32" s="1"/>
  <c r="AF82" i="32"/>
  <c r="AF105" i="32" s="1"/>
  <c r="AE82" i="32"/>
  <c r="AE105" i="32" s="1"/>
  <c r="AD82" i="32"/>
  <c r="AD105" i="32" s="1"/>
  <c r="AC82" i="32"/>
  <c r="AC105" i="32" s="1"/>
  <c r="AB82" i="32"/>
  <c r="AB105" i="32" s="1"/>
  <c r="AA82" i="32"/>
  <c r="AA105" i="32" s="1"/>
  <c r="Z82" i="32"/>
  <c r="Z105" i="32" s="1"/>
  <c r="Y82" i="32"/>
  <c r="Y105" i="32" s="1"/>
  <c r="X82" i="32"/>
  <c r="X105" i="32" s="1"/>
  <c r="W82" i="32"/>
  <c r="W105" i="32" s="1"/>
  <c r="V82" i="32"/>
  <c r="V105" i="32" s="1"/>
  <c r="T82" i="32"/>
  <c r="T105" i="32" s="1"/>
  <c r="S82" i="32"/>
  <c r="S105" i="32" s="1"/>
  <c r="Q82" i="32"/>
  <c r="Q105" i="32" s="1"/>
  <c r="P82" i="32"/>
  <c r="P105" i="32" s="1"/>
  <c r="O82" i="32"/>
  <c r="O105" i="32" s="1"/>
  <c r="N82" i="32"/>
  <c r="N105" i="32" s="1"/>
  <c r="M82" i="32"/>
  <c r="M105" i="32" s="1"/>
  <c r="L82" i="32"/>
  <c r="L105" i="32" s="1"/>
  <c r="K82" i="32"/>
  <c r="K105" i="32" s="1"/>
  <c r="J82" i="32"/>
  <c r="J105" i="32" s="1"/>
  <c r="I82" i="32"/>
  <c r="I105" i="32" s="1"/>
  <c r="H82" i="32"/>
  <c r="H105" i="32" s="1"/>
  <c r="G82" i="32"/>
  <c r="G105" i="32" s="1"/>
  <c r="F82" i="32"/>
  <c r="F105" i="32" s="1"/>
  <c r="E82" i="32"/>
  <c r="E105" i="32" s="1"/>
  <c r="D82" i="32"/>
  <c r="D105" i="32" s="1"/>
  <c r="AL81" i="32"/>
  <c r="AL104" i="32" s="1"/>
  <c r="AK81" i="32"/>
  <c r="AK104" i="32" s="1"/>
  <c r="AI81" i="32"/>
  <c r="AI104" i="32" s="1"/>
  <c r="AH81" i="32"/>
  <c r="AH104" i="32" s="1"/>
  <c r="AG81" i="32"/>
  <c r="AG104" i="32" s="1"/>
  <c r="AF81" i="32"/>
  <c r="AF104" i="32" s="1"/>
  <c r="AE81" i="32"/>
  <c r="AE104" i="32" s="1"/>
  <c r="AD81" i="32"/>
  <c r="AD104" i="32" s="1"/>
  <c r="AC81" i="32"/>
  <c r="AC104" i="32" s="1"/>
  <c r="AB81" i="32"/>
  <c r="AB104" i="32" s="1"/>
  <c r="AA81" i="32"/>
  <c r="AA104" i="32" s="1"/>
  <c r="Z81" i="32"/>
  <c r="Z104" i="32" s="1"/>
  <c r="Y81" i="32"/>
  <c r="Y104" i="32" s="1"/>
  <c r="X81" i="32"/>
  <c r="W81" i="32"/>
  <c r="W104" i="32" s="1"/>
  <c r="V81" i="32"/>
  <c r="V104" i="32" s="1"/>
  <c r="T81" i="32"/>
  <c r="T104" i="32" s="1"/>
  <c r="S81" i="32"/>
  <c r="S104" i="32" s="1"/>
  <c r="Q81" i="32"/>
  <c r="Q104" i="32" s="1"/>
  <c r="P81" i="32"/>
  <c r="P104" i="32" s="1"/>
  <c r="O81" i="32"/>
  <c r="O104" i="32" s="1"/>
  <c r="N81" i="32"/>
  <c r="N104" i="32" s="1"/>
  <c r="M81" i="32"/>
  <c r="M104" i="32" s="1"/>
  <c r="L81" i="32"/>
  <c r="L104" i="32" s="1"/>
  <c r="K81" i="32"/>
  <c r="K104" i="32" s="1"/>
  <c r="J81" i="32"/>
  <c r="J104" i="32" s="1"/>
  <c r="I81" i="32"/>
  <c r="I104" i="32" s="1"/>
  <c r="H81" i="32"/>
  <c r="H104" i="32" s="1"/>
  <c r="G81" i="32"/>
  <c r="G104" i="32" s="1"/>
  <c r="F81" i="32"/>
  <c r="F104" i="32" s="1"/>
  <c r="E81" i="32"/>
  <c r="E104" i="32" s="1"/>
  <c r="D81" i="32"/>
  <c r="D104" i="32" s="1"/>
  <c r="AL80" i="32"/>
  <c r="AL103" i="32" s="1"/>
  <c r="AK80" i="32"/>
  <c r="AK103" i="32" s="1"/>
  <c r="AI80" i="32"/>
  <c r="AI103" i="32" s="1"/>
  <c r="AH80" i="32"/>
  <c r="AH103" i="32" s="1"/>
  <c r="AG80" i="32"/>
  <c r="AG103" i="32" s="1"/>
  <c r="AF80" i="32"/>
  <c r="AF103" i="32" s="1"/>
  <c r="AE80" i="32"/>
  <c r="AE103" i="32" s="1"/>
  <c r="AD80" i="32"/>
  <c r="AD103" i="32" s="1"/>
  <c r="AC80" i="32"/>
  <c r="AC103" i="32" s="1"/>
  <c r="AB80" i="32"/>
  <c r="AB103" i="32" s="1"/>
  <c r="AA80" i="32"/>
  <c r="AA103" i="32" s="1"/>
  <c r="Z80" i="32"/>
  <c r="Z103" i="32" s="1"/>
  <c r="Y80" i="32"/>
  <c r="Y103" i="32" s="1"/>
  <c r="X80" i="32"/>
  <c r="X103" i="32" s="1"/>
  <c r="W80" i="32"/>
  <c r="W103" i="32" s="1"/>
  <c r="V80" i="32"/>
  <c r="V103" i="32" s="1"/>
  <c r="T80" i="32"/>
  <c r="T103" i="32" s="1"/>
  <c r="S80" i="32"/>
  <c r="S103" i="32" s="1"/>
  <c r="Q80" i="32"/>
  <c r="Q103" i="32" s="1"/>
  <c r="P80" i="32"/>
  <c r="P103" i="32" s="1"/>
  <c r="O80" i="32"/>
  <c r="O103" i="32" s="1"/>
  <c r="N80" i="32"/>
  <c r="N103" i="32" s="1"/>
  <c r="M80" i="32"/>
  <c r="M103" i="32" s="1"/>
  <c r="L80" i="32"/>
  <c r="L103" i="32" s="1"/>
  <c r="K80" i="32"/>
  <c r="K103" i="32" s="1"/>
  <c r="J80" i="32"/>
  <c r="J103" i="32" s="1"/>
  <c r="I80" i="32"/>
  <c r="I103" i="32" s="1"/>
  <c r="H80" i="32"/>
  <c r="H103" i="32" s="1"/>
  <c r="G80" i="32"/>
  <c r="G103" i="32" s="1"/>
  <c r="F80" i="32"/>
  <c r="F103" i="32" s="1"/>
  <c r="E80" i="32"/>
  <c r="E103" i="32" s="1"/>
  <c r="D80" i="32"/>
  <c r="D103" i="32" s="1"/>
  <c r="AL79" i="32"/>
  <c r="AL102" i="32" s="1"/>
  <c r="AK79" i="32"/>
  <c r="AK102" i="32" s="1"/>
  <c r="AI79" i="32"/>
  <c r="AI102" i="32" s="1"/>
  <c r="AH79" i="32"/>
  <c r="AH102" i="32" s="1"/>
  <c r="AG79" i="32"/>
  <c r="AG102" i="32" s="1"/>
  <c r="AF79" i="32"/>
  <c r="AF102" i="32" s="1"/>
  <c r="AE79" i="32"/>
  <c r="AE102" i="32" s="1"/>
  <c r="AD79" i="32"/>
  <c r="AD102" i="32" s="1"/>
  <c r="AC79" i="32"/>
  <c r="AC102" i="32" s="1"/>
  <c r="AB79" i="32"/>
  <c r="AB102" i="32" s="1"/>
  <c r="AA79" i="32"/>
  <c r="AA102" i="32" s="1"/>
  <c r="Z79" i="32"/>
  <c r="Z102" i="32" s="1"/>
  <c r="Y79" i="32"/>
  <c r="Y102" i="32" s="1"/>
  <c r="X79" i="32"/>
  <c r="W79" i="32"/>
  <c r="W102" i="32" s="1"/>
  <c r="V79" i="32"/>
  <c r="V102" i="32" s="1"/>
  <c r="T79" i="32"/>
  <c r="T102" i="32" s="1"/>
  <c r="S79" i="32"/>
  <c r="S102" i="32" s="1"/>
  <c r="Q79" i="32"/>
  <c r="Q102" i="32" s="1"/>
  <c r="P79" i="32"/>
  <c r="P102" i="32" s="1"/>
  <c r="O79" i="32"/>
  <c r="O102" i="32" s="1"/>
  <c r="N79" i="32"/>
  <c r="N102" i="32" s="1"/>
  <c r="M79" i="32"/>
  <c r="M102" i="32" s="1"/>
  <c r="L79" i="32"/>
  <c r="L102" i="32" s="1"/>
  <c r="K79" i="32"/>
  <c r="K102" i="32" s="1"/>
  <c r="J79" i="32"/>
  <c r="J102" i="32" s="1"/>
  <c r="I79" i="32"/>
  <c r="I102" i="32" s="1"/>
  <c r="H79" i="32"/>
  <c r="H102" i="32" s="1"/>
  <c r="G79" i="32"/>
  <c r="G102" i="32" s="1"/>
  <c r="F79" i="32"/>
  <c r="F102" i="32" s="1"/>
  <c r="E79" i="32"/>
  <c r="E102" i="32" s="1"/>
  <c r="D79" i="32"/>
  <c r="D102" i="32" s="1"/>
  <c r="AL78" i="32"/>
  <c r="AL101" i="32" s="1"/>
  <c r="AK78" i="32"/>
  <c r="AK101" i="32" s="1"/>
  <c r="AI78" i="32"/>
  <c r="AI101" i="32" s="1"/>
  <c r="AH78" i="32"/>
  <c r="AH101" i="32" s="1"/>
  <c r="AG78" i="32"/>
  <c r="AG101" i="32" s="1"/>
  <c r="AF78" i="32"/>
  <c r="AF101" i="32" s="1"/>
  <c r="AE78" i="32"/>
  <c r="AE101" i="32" s="1"/>
  <c r="AD78" i="32"/>
  <c r="AD101" i="32" s="1"/>
  <c r="AC78" i="32"/>
  <c r="AC101" i="32" s="1"/>
  <c r="AB78" i="32"/>
  <c r="AB101" i="32" s="1"/>
  <c r="AA78" i="32"/>
  <c r="AA101" i="32" s="1"/>
  <c r="Z78" i="32"/>
  <c r="Z101" i="32" s="1"/>
  <c r="Y78" i="32"/>
  <c r="Y101" i="32" s="1"/>
  <c r="X78" i="32"/>
  <c r="X101" i="32" s="1"/>
  <c r="W78" i="32"/>
  <c r="W101" i="32" s="1"/>
  <c r="V78" i="32"/>
  <c r="V101" i="32" s="1"/>
  <c r="T78" i="32"/>
  <c r="T101" i="32" s="1"/>
  <c r="S78" i="32"/>
  <c r="S101" i="32" s="1"/>
  <c r="Q78" i="32"/>
  <c r="Q101" i="32" s="1"/>
  <c r="P78" i="32"/>
  <c r="P101" i="32" s="1"/>
  <c r="O78" i="32"/>
  <c r="O101" i="32" s="1"/>
  <c r="N78" i="32"/>
  <c r="N101" i="32" s="1"/>
  <c r="M78" i="32"/>
  <c r="M101" i="32" s="1"/>
  <c r="L78" i="32"/>
  <c r="L101" i="32" s="1"/>
  <c r="K78" i="32"/>
  <c r="K101" i="32" s="1"/>
  <c r="J78" i="32"/>
  <c r="J101" i="32" s="1"/>
  <c r="I78" i="32"/>
  <c r="I101" i="32" s="1"/>
  <c r="H78" i="32"/>
  <c r="H101" i="32" s="1"/>
  <c r="G78" i="32"/>
  <c r="G101" i="32" s="1"/>
  <c r="F78" i="32"/>
  <c r="F101" i="32" s="1"/>
  <c r="E78" i="32"/>
  <c r="E101" i="32" s="1"/>
  <c r="D78" i="32"/>
  <c r="D101" i="32" s="1"/>
  <c r="AL77" i="32"/>
  <c r="AL100" i="32" s="1"/>
  <c r="AK77" i="32"/>
  <c r="AK100" i="32" s="1"/>
  <c r="AI77" i="32"/>
  <c r="AI100" i="32" s="1"/>
  <c r="AH77" i="32"/>
  <c r="AH100" i="32" s="1"/>
  <c r="AG77" i="32"/>
  <c r="AG100" i="32" s="1"/>
  <c r="AF77" i="32"/>
  <c r="AF100" i="32" s="1"/>
  <c r="AE77" i="32"/>
  <c r="AE100" i="32" s="1"/>
  <c r="AD77" i="32"/>
  <c r="AD100" i="32" s="1"/>
  <c r="AC77" i="32"/>
  <c r="AC100" i="32" s="1"/>
  <c r="AB77" i="32"/>
  <c r="AB100" i="32" s="1"/>
  <c r="AA77" i="32"/>
  <c r="AA100" i="32" s="1"/>
  <c r="Z77" i="32"/>
  <c r="Z100" i="32" s="1"/>
  <c r="Y77" i="32"/>
  <c r="Y100" i="32" s="1"/>
  <c r="X77" i="32"/>
  <c r="X100" i="32" s="1"/>
  <c r="W77" i="32"/>
  <c r="W100" i="32" s="1"/>
  <c r="V77" i="32"/>
  <c r="V100" i="32" s="1"/>
  <c r="T77" i="32"/>
  <c r="T100" i="32" s="1"/>
  <c r="S77" i="32"/>
  <c r="S100" i="32" s="1"/>
  <c r="Q77" i="32"/>
  <c r="Q100" i="32" s="1"/>
  <c r="P77" i="32"/>
  <c r="P100" i="32" s="1"/>
  <c r="O77" i="32"/>
  <c r="O100" i="32" s="1"/>
  <c r="N77" i="32"/>
  <c r="N100" i="32" s="1"/>
  <c r="M77" i="32"/>
  <c r="M100" i="32" s="1"/>
  <c r="L77" i="32"/>
  <c r="L100" i="32" s="1"/>
  <c r="K77" i="32"/>
  <c r="K100" i="32" s="1"/>
  <c r="J77" i="32"/>
  <c r="J100" i="32" s="1"/>
  <c r="I77" i="32"/>
  <c r="I100" i="32" s="1"/>
  <c r="H77" i="32"/>
  <c r="H100" i="32" s="1"/>
  <c r="G77" i="32"/>
  <c r="G100" i="32" s="1"/>
  <c r="F77" i="32"/>
  <c r="F100" i="32" s="1"/>
  <c r="E77" i="32"/>
  <c r="E100" i="32" s="1"/>
  <c r="D77" i="32"/>
  <c r="D100" i="32" s="1"/>
  <c r="AL76" i="32"/>
  <c r="AL99" i="32" s="1"/>
  <c r="AK76" i="32"/>
  <c r="AK99" i="32" s="1"/>
  <c r="AI76" i="32"/>
  <c r="AI99" i="32" s="1"/>
  <c r="AH76" i="32"/>
  <c r="AH99" i="32" s="1"/>
  <c r="AG76" i="32"/>
  <c r="AG99" i="32" s="1"/>
  <c r="AF76" i="32"/>
  <c r="AF99" i="32" s="1"/>
  <c r="AE76" i="32"/>
  <c r="AE99" i="32" s="1"/>
  <c r="AD76" i="32"/>
  <c r="AD99" i="32" s="1"/>
  <c r="AC76" i="32"/>
  <c r="AC99" i="32" s="1"/>
  <c r="AB76" i="32"/>
  <c r="AB99" i="32" s="1"/>
  <c r="AA76" i="32"/>
  <c r="AA99" i="32" s="1"/>
  <c r="Z76" i="32"/>
  <c r="Z99" i="32" s="1"/>
  <c r="Y76" i="32"/>
  <c r="Y99" i="32" s="1"/>
  <c r="X76" i="32"/>
  <c r="X99" i="32" s="1"/>
  <c r="W76" i="32"/>
  <c r="W99" i="32" s="1"/>
  <c r="V76" i="32"/>
  <c r="V99" i="32" s="1"/>
  <c r="T76" i="32"/>
  <c r="T99" i="32" s="1"/>
  <c r="S76" i="32"/>
  <c r="S99" i="32" s="1"/>
  <c r="Q76" i="32"/>
  <c r="Q99" i="32" s="1"/>
  <c r="P76" i="32"/>
  <c r="P99" i="32" s="1"/>
  <c r="O76" i="32"/>
  <c r="O99" i="32" s="1"/>
  <c r="N76" i="32"/>
  <c r="N99" i="32" s="1"/>
  <c r="M76" i="32"/>
  <c r="M99" i="32" s="1"/>
  <c r="L76" i="32"/>
  <c r="L99" i="32" s="1"/>
  <c r="K76" i="32"/>
  <c r="K99" i="32" s="1"/>
  <c r="J76" i="32"/>
  <c r="J99" i="32" s="1"/>
  <c r="I76" i="32"/>
  <c r="I99" i="32" s="1"/>
  <c r="H76" i="32"/>
  <c r="H99" i="32" s="1"/>
  <c r="G76" i="32"/>
  <c r="G99" i="32" s="1"/>
  <c r="F76" i="32"/>
  <c r="F99" i="32" s="1"/>
  <c r="E76" i="32"/>
  <c r="E99" i="32" s="1"/>
  <c r="D76" i="32"/>
  <c r="D99" i="32" s="1"/>
  <c r="AL75" i="32"/>
  <c r="AL98" i="32" s="1"/>
  <c r="AK75" i="32"/>
  <c r="AK98" i="32" s="1"/>
  <c r="AN98" i="32" s="1"/>
  <c r="AI75" i="32"/>
  <c r="AI98" i="32" s="1"/>
  <c r="AH75" i="32"/>
  <c r="AH98" i="32" s="1"/>
  <c r="AG75" i="32"/>
  <c r="AG98" i="32" s="1"/>
  <c r="AF75" i="32"/>
  <c r="AF98" i="32" s="1"/>
  <c r="AE75" i="32"/>
  <c r="AE98" i="32" s="1"/>
  <c r="AD75" i="32"/>
  <c r="AD98" i="32" s="1"/>
  <c r="AC75" i="32"/>
  <c r="AC98" i="32" s="1"/>
  <c r="AB75" i="32"/>
  <c r="AB98" i="32" s="1"/>
  <c r="AA75" i="32"/>
  <c r="AA98" i="32" s="1"/>
  <c r="Z75" i="32"/>
  <c r="Z98" i="32" s="1"/>
  <c r="Y75" i="32"/>
  <c r="Y98" i="32" s="1"/>
  <c r="X75" i="32"/>
  <c r="W75" i="32"/>
  <c r="W98" i="32" s="1"/>
  <c r="V75" i="32"/>
  <c r="V98" i="32" s="1"/>
  <c r="T75" i="32"/>
  <c r="T98" i="32" s="1"/>
  <c r="S75" i="32"/>
  <c r="S98" i="32" s="1"/>
  <c r="Q75" i="32"/>
  <c r="Q98" i="32" s="1"/>
  <c r="P75" i="32"/>
  <c r="P98" i="32" s="1"/>
  <c r="O75" i="32"/>
  <c r="O98" i="32" s="1"/>
  <c r="N75" i="32"/>
  <c r="N98" i="32" s="1"/>
  <c r="M75" i="32"/>
  <c r="M98" i="32" s="1"/>
  <c r="L75" i="32"/>
  <c r="L98" i="32" s="1"/>
  <c r="K75" i="32"/>
  <c r="K98" i="32" s="1"/>
  <c r="J75" i="32"/>
  <c r="J98" i="32" s="1"/>
  <c r="I75" i="32"/>
  <c r="I98" i="32" s="1"/>
  <c r="H75" i="32"/>
  <c r="H98" i="32" s="1"/>
  <c r="G75" i="32"/>
  <c r="G98" i="32" s="1"/>
  <c r="F75" i="32"/>
  <c r="F98" i="32" s="1"/>
  <c r="E75" i="32"/>
  <c r="E98" i="32" s="1"/>
  <c r="D75" i="32"/>
  <c r="D98" i="32" s="1"/>
  <c r="AL74" i="32"/>
  <c r="AL97" i="32" s="1"/>
  <c r="AK74" i="32"/>
  <c r="AK97" i="32" s="1"/>
  <c r="AI74" i="32"/>
  <c r="AI97" i="32" s="1"/>
  <c r="AH74" i="32"/>
  <c r="AH97" i="32" s="1"/>
  <c r="AG74" i="32"/>
  <c r="AG97" i="32" s="1"/>
  <c r="AF74" i="32"/>
  <c r="AF97" i="32" s="1"/>
  <c r="AE74" i="32"/>
  <c r="AE97" i="32" s="1"/>
  <c r="AD74" i="32"/>
  <c r="AD97" i="32" s="1"/>
  <c r="AC74" i="32"/>
  <c r="AC97" i="32" s="1"/>
  <c r="AB74" i="32"/>
  <c r="AB97" i="32" s="1"/>
  <c r="AA74" i="32"/>
  <c r="AA97" i="32" s="1"/>
  <c r="Z74" i="32"/>
  <c r="Z97" i="32" s="1"/>
  <c r="Y74" i="32"/>
  <c r="Y97" i="32" s="1"/>
  <c r="X74" i="32"/>
  <c r="X97" i="32" s="1"/>
  <c r="W74" i="32"/>
  <c r="W97" i="32" s="1"/>
  <c r="V74" i="32"/>
  <c r="V97" i="32" s="1"/>
  <c r="T74" i="32"/>
  <c r="T97" i="32" s="1"/>
  <c r="S74" i="32"/>
  <c r="S97" i="32" s="1"/>
  <c r="Q74" i="32"/>
  <c r="Q97" i="32" s="1"/>
  <c r="P74" i="32"/>
  <c r="P97" i="32" s="1"/>
  <c r="O74" i="32"/>
  <c r="O97" i="32" s="1"/>
  <c r="N74" i="32"/>
  <c r="N97" i="32" s="1"/>
  <c r="M74" i="32"/>
  <c r="M97" i="32" s="1"/>
  <c r="L74" i="32"/>
  <c r="L97" i="32" s="1"/>
  <c r="K74" i="32"/>
  <c r="K97" i="32" s="1"/>
  <c r="J74" i="32"/>
  <c r="J97" i="32" s="1"/>
  <c r="I74" i="32"/>
  <c r="I97" i="32" s="1"/>
  <c r="H74" i="32"/>
  <c r="H97" i="32" s="1"/>
  <c r="G74" i="32"/>
  <c r="G97" i="32" s="1"/>
  <c r="F74" i="32"/>
  <c r="F97" i="32" s="1"/>
  <c r="E74" i="32"/>
  <c r="E97" i="32" s="1"/>
  <c r="D74" i="32"/>
  <c r="D97" i="32" s="1"/>
  <c r="AL73" i="32"/>
  <c r="AK73" i="32"/>
  <c r="AI73" i="32"/>
  <c r="AH73" i="32"/>
  <c r="AG73" i="32"/>
  <c r="AF73" i="32"/>
  <c r="AE73" i="32"/>
  <c r="AD73" i="32"/>
  <c r="AC73" i="32"/>
  <c r="AB73" i="32"/>
  <c r="AA73" i="32"/>
  <c r="Z73" i="32"/>
  <c r="Y73" i="32"/>
  <c r="X73" i="32"/>
  <c r="W73" i="32"/>
  <c r="V73" i="32"/>
  <c r="T73" i="32"/>
  <c r="S73" i="32"/>
  <c r="Q73" i="32"/>
  <c r="P73" i="32"/>
  <c r="O73" i="32"/>
  <c r="N73" i="32"/>
  <c r="M73" i="32"/>
  <c r="L73" i="32"/>
  <c r="L96" i="32" s="1"/>
  <c r="K73" i="32"/>
  <c r="J73" i="32"/>
  <c r="J96" i="32" s="1"/>
  <c r="I73" i="32"/>
  <c r="I96" i="32" s="1"/>
  <c r="H73" i="32"/>
  <c r="H96" i="32" s="1"/>
  <c r="G73" i="32"/>
  <c r="G96" i="32" s="1"/>
  <c r="F73" i="32"/>
  <c r="F96" i="32" s="1"/>
  <c r="E73" i="32"/>
  <c r="E96" i="32" s="1"/>
  <c r="E108" i="32" s="1"/>
  <c r="D73" i="32"/>
  <c r="D96" i="32" s="1"/>
  <c r="AL62" i="32"/>
  <c r="AK62" i="32"/>
  <c r="AI62" i="32"/>
  <c r="AH62" i="32"/>
  <c r="AG62" i="32"/>
  <c r="AF62" i="32"/>
  <c r="AE62" i="32"/>
  <c r="AD62" i="32"/>
  <c r="AC62" i="32"/>
  <c r="AB62" i="32"/>
  <c r="AA62" i="32"/>
  <c r="Z62" i="32"/>
  <c r="Y62" i="32"/>
  <c r="X62" i="32"/>
  <c r="W62" i="32"/>
  <c r="V62" i="32"/>
  <c r="U62" i="32"/>
  <c r="T62" i="32"/>
  <c r="S62" i="32"/>
  <c r="R62" i="32"/>
  <c r="Q62" i="32"/>
  <c r="P62" i="32"/>
  <c r="O62" i="32"/>
  <c r="N62" i="32"/>
  <c r="M62" i="32"/>
  <c r="L62" i="32"/>
  <c r="K62" i="32"/>
  <c r="J62" i="32"/>
  <c r="I62" i="32"/>
  <c r="H62" i="32"/>
  <c r="G62" i="32"/>
  <c r="F62" i="32"/>
  <c r="E62" i="32"/>
  <c r="D62" i="32"/>
  <c r="AN61" i="32"/>
  <c r="AJ61" i="32"/>
  <c r="AN60" i="32"/>
  <c r="AJ60" i="32"/>
  <c r="AN59" i="32"/>
  <c r="AJ59" i="32"/>
  <c r="AN58" i="32"/>
  <c r="AJ58" i="32"/>
  <c r="AN57" i="32"/>
  <c r="AJ57" i="32"/>
  <c r="AN56" i="32"/>
  <c r="AJ56" i="32"/>
  <c r="AN55" i="32"/>
  <c r="AJ55" i="32"/>
  <c r="AN54" i="32"/>
  <c r="AJ54" i="32"/>
  <c r="AN53" i="32"/>
  <c r="AJ53" i="32"/>
  <c r="AM53" i="32" s="1"/>
  <c r="AN52" i="32"/>
  <c r="AJ52" i="32"/>
  <c r="AN51" i="32"/>
  <c r="AJ51" i="32"/>
  <c r="AL41" i="32"/>
  <c r="AK41" i="32"/>
  <c r="AI41" i="32"/>
  <c r="AH41" i="32"/>
  <c r="AG41" i="32"/>
  <c r="AF41" i="32"/>
  <c r="AE41" i="32"/>
  <c r="AD41" i="32"/>
  <c r="AC41" i="32"/>
  <c r="AB41" i="32"/>
  <c r="AA41" i="32"/>
  <c r="Z41" i="32"/>
  <c r="Y41" i="32"/>
  <c r="X41" i="32"/>
  <c r="W41" i="32"/>
  <c r="W35" i="43" s="1"/>
  <c r="V41" i="32"/>
  <c r="U41" i="32"/>
  <c r="T41" i="32"/>
  <c r="S41" i="32"/>
  <c r="R41" i="32"/>
  <c r="Q41" i="32"/>
  <c r="P41" i="32"/>
  <c r="O41" i="32"/>
  <c r="N41" i="32"/>
  <c r="M41" i="32"/>
  <c r="L41" i="32"/>
  <c r="K41" i="32"/>
  <c r="J41" i="32"/>
  <c r="I41" i="32"/>
  <c r="H41" i="32"/>
  <c r="G41" i="32"/>
  <c r="F41" i="32"/>
  <c r="E41" i="32"/>
  <c r="D41" i="32"/>
  <c r="AN40" i="32"/>
  <c r="AJ40" i="32"/>
  <c r="AN39" i="32"/>
  <c r="AJ39" i="32"/>
  <c r="AN38" i="32"/>
  <c r="AJ38" i="32"/>
  <c r="AN37" i="32"/>
  <c r="AJ37" i="32"/>
  <c r="AN36" i="32"/>
  <c r="AJ36" i="32"/>
  <c r="AM36" i="32" s="1"/>
  <c r="AN35" i="32"/>
  <c r="AJ35" i="32"/>
  <c r="AN34" i="32"/>
  <c r="AJ34" i="32"/>
  <c r="AN33" i="32"/>
  <c r="AJ33" i="32"/>
  <c r="AN32" i="32"/>
  <c r="AJ32" i="32"/>
  <c r="AM32" i="32" s="1"/>
  <c r="AN31" i="32"/>
  <c r="AJ31" i="32"/>
  <c r="AN30" i="32"/>
  <c r="AJ30" i="32"/>
  <c r="AM30" i="32" s="1"/>
  <c r="AL84" i="31"/>
  <c r="AL107" i="31" s="1"/>
  <c r="AK84" i="31"/>
  <c r="AK107" i="31" s="1"/>
  <c r="AI84" i="31"/>
  <c r="AI107" i="31" s="1"/>
  <c r="AH84" i="31"/>
  <c r="AH107" i="31" s="1"/>
  <c r="AG84" i="31"/>
  <c r="AG107" i="31" s="1"/>
  <c r="AF84" i="31"/>
  <c r="AF107" i="31" s="1"/>
  <c r="AE84" i="31"/>
  <c r="AE107" i="31" s="1"/>
  <c r="AD84" i="31"/>
  <c r="AD107" i="31" s="1"/>
  <c r="AC84" i="31"/>
  <c r="AC107" i="31" s="1"/>
  <c r="AB84" i="31"/>
  <c r="AB107" i="31" s="1"/>
  <c r="AA84" i="31"/>
  <c r="AA107" i="31" s="1"/>
  <c r="Z84" i="31"/>
  <c r="Z107" i="31" s="1"/>
  <c r="Y84" i="31"/>
  <c r="Y107" i="31" s="1"/>
  <c r="X84" i="31"/>
  <c r="X107" i="31" s="1"/>
  <c r="W84" i="31"/>
  <c r="W107" i="31" s="1"/>
  <c r="V84" i="31"/>
  <c r="V107" i="31" s="1"/>
  <c r="T84" i="31"/>
  <c r="T107" i="31" s="1"/>
  <c r="S84" i="31"/>
  <c r="S107" i="31" s="1"/>
  <c r="Q84" i="31"/>
  <c r="Q107" i="31" s="1"/>
  <c r="P84" i="31"/>
  <c r="P107" i="31" s="1"/>
  <c r="O84" i="31"/>
  <c r="O107" i="31" s="1"/>
  <c r="N84" i="31"/>
  <c r="N107" i="31" s="1"/>
  <c r="M84" i="31"/>
  <c r="M107" i="31" s="1"/>
  <c r="L84" i="31"/>
  <c r="L107" i="31" s="1"/>
  <c r="K84" i="31"/>
  <c r="K107" i="31" s="1"/>
  <c r="J84" i="31"/>
  <c r="J107" i="31" s="1"/>
  <c r="I84" i="31"/>
  <c r="I107" i="31" s="1"/>
  <c r="H84" i="31"/>
  <c r="H107" i="31" s="1"/>
  <c r="G84" i="31"/>
  <c r="G107" i="31" s="1"/>
  <c r="F84" i="31"/>
  <c r="F107" i="31" s="1"/>
  <c r="E84" i="31"/>
  <c r="E107" i="31" s="1"/>
  <c r="D84" i="31"/>
  <c r="D107" i="31" s="1"/>
  <c r="AL83" i="31"/>
  <c r="AL106" i="31" s="1"/>
  <c r="AK83" i="31"/>
  <c r="AK106" i="31" s="1"/>
  <c r="AN106" i="31" s="1"/>
  <c r="AI83" i="31"/>
  <c r="AI106" i="31" s="1"/>
  <c r="AH83" i="31"/>
  <c r="AH106" i="31" s="1"/>
  <c r="AG83" i="31"/>
  <c r="AG106" i="31" s="1"/>
  <c r="AF83" i="31"/>
  <c r="AF106" i="31" s="1"/>
  <c r="AE83" i="31"/>
  <c r="AE106" i="31" s="1"/>
  <c r="AD83" i="31"/>
  <c r="AD106" i="31" s="1"/>
  <c r="AC83" i="31"/>
  <c r="AC106" i="31" s="1"/>
  <c r="AB83" i="31"/>
  <c r="AB106" i="31" s="1"/>
  <c r="AA83" i="31"/>
  <c r="AA106" i="31" s="1"/>
  <c r="Z83" i="31"/>
  <c r="Z106" i="31" s="1"/>
  <c r="Y83" i="31"/>
  <c r="Y106" i="31" s="1"/>
  <c r="X83" i="31"/>
  <c r="X106" i="31" s="1"/>
  <c r="W83" i="31"/>
  <c r="W106" i="31" s="1"/>
  <c r="V83" i="31"/>
  <c r="V106" i="31" s="1"/>
  <c r="T83" i="31"/>
  <c r="T106" i="31" s="1"/>
  <c r="S83" i="31"/>
  <c r="S106" i="31" s="1"/>
  <c r="Q83" i="31"/>
  <c r="Q106" i="31" s="1"/>
  <c r="P83" i="31"/>
  <c r="P106" i="31" s="1"/>
  <c r="O83" i="31"/>
  <c r="O106" i="31" s="1"/>
  <c r="N83" i="31"/>
  <c r="N106" i="31" s="1"/>
  <c r="M83" i="31"/>
  <c r="M106" i="31" s="1"/>
  <c r="L83" i="31"/>
  <c r="L106" i="31" s="1"/>
  <c r="K83" i="31"/>
  <c r="K106" i="31" s="1"/>
  <c r="J83" i="31"/>
  <c r="J106" i="31" s="1"/>
  <c r="I83" i="31"/>
  <c r="I106" i="31" s="1"/>
  <c r="H83" i="31"/>
  <c r="H106" i="31" s="1"/>
  <c r="G83" i="31"/>
  <c r="G106" i="31" s="1"/>
  <c r="F83" i="31"/>
  <c r="F106" i="31" s="1"/>
  <c r="E83" i="31"/>
  <c r="E106" i="31" s="1"/>
  <c r="D83" i="31"/>
  <c r="D106" i="31" s="1"/>
  <c r="AL82" i="31"/>
  <c r="AL105" i="31" s="1"/>
  <c r="AK82" i="31"/>
  <c r="AK105" i="31" s="1"/>
  <c r="AI82" i="31"/>
  <c r="AI105" i="31" s="1"/>
  <c r="AH82" i="31"/>
  <c r="AH105" i="31" s="1"/>
  <c r="AG82" i="31"/>
  <c r="AG105" i="31" s="1"/>
  <c r="AF82" i="31"/>
  <c r="AF105" i="31" s="1"/>
  <c r="AE82" i="31"/>
  <c r="AE105" i="31" s="1"/>
  <c r="AD82" i="31"/>
  <c r="AD105" i="31" s="1"/>
  <c r="AC82" i="31"/>
  <c r="AC105" i="31" s="1"/>
  <c r="AB82" i="31"/>
  <c r="AB105" i="31" s="1"/>
  <c r="AA82" i="31"/>
  <c r="AA105" i="31" s="1"/>
  <c r="Z82" i="31"/>
  <c r="Z105" i="31" s="1"/>
  <c r="Y82" i="31"/>
  <c r="Y105" i="31" s="1"/>
  <c r="X82" i="31"/>
  <c r="X105" i="31" s="1"/>
  <c r="W82" i="31"/>
  <c r="W105" i="31" s="1"/>
  <c r="V82" i="31"/>
  <c r="V105" i="31" s="1"/>
  <c r="T82" i="31"/>
  <c r="T105" i="31" s="1"/>
  <c r="S82" i="31"/>
  <c r="S105" i="31" s="1"/>
  <c r="Q82" i="31"/>
  <c r="Q105" i="31" s="1"/>
  <c r="P82" i="31"/>
  <c r="P105" i="31" s="1"/>
  <c r="O82" i="31"/>
  <c r="O105" i="31" s="1"/>
  <c r="N82" i="31"/>
  <c r="N105" i="31" s="1"/>
  <c r="M82" i="31"/>
  <c r="M105" i="31" s="1"/>
  <c r="L82" i="31"/>
  <c r="L105" i="31" s="1"/>
  <c r="K82" i="31"/>
  <c r="K105" i="31" s="1"/>
  <c r="J82" i="31"/>
  <c r="J105" i="31" s="1"/>
  <c r="I82" i="31"/>
  <c r="I105" i="31" s="1"/>
  <c r="H82" i="31"/>
  <c r="H105" i="31" s="1"/>
  <c r="G82" i="31"/>
  <c r="G105" i="31" s="1"/>
  <c r="F82" i="31"/>
  <c r="F105" i="31" s="1"/>
  <c r="E82" i="31"/>
  <c r="E105" i="31" s="1"/>
  <c r="D82" i="31"/>
  <c r="D105" i="31" s="1"/>
  <c r="AL81" i="31"/>
  <c r="AL104" i="31" s="1"/>
  <c r="AK81" i="31"/>
  <c r="AK104" i="31" s="1"/>
  <c r="AI81" i="31"/>
  <c r="AI104" i="31" s="1"/>
  <c r="AH81" i="31"/>
  <c r="AH104" i="31" s="1"/>
  <c r="AG81" i="31"/>
  <c r="AG104" i="31" s="1"/>
  <c r="AF81" i="31"/>
  <c r="AF104" i="31" s="1"/>
  <c r="AE81" i="31"/>
  <c r="AE104" i="31" s="1"/>
  <c r="AD81" i="31"/>
  <c r="AD104" i="31" s="1"/>
  <c r="AC81" i="31"/>
  <c r="AC104" i="31" s="1"/>
  <c r="AB81" i="31"/>
  <c r="AB104" i="31" s="1"/>
  <c r="AA81" i="31"/>
  <c r="AA104" i="31" s="1"/>
  <c r="Z81" i="31"/>
  <c r="Z104" i="31" s="1"/>
  <c r="Y81" i="31"/>
  <c r="Y104" i="31" s="1"/>
  <c r="X81" i="31"/>
  <c r="W81" i="31"/>
  <c r="W104" i="31" s="1"/>
  <c r="V81" i="31"/>
  <c r="V104" i="31" s="1"/>
  <c r="T81" i="31"/>
  <c r="T104" i="31" s="1"/>
  <c r="S81" i="31"/>
  <c r="S104" i="31" s="1"/>
  <c r="Q81" i="31"/>
  <c r="Q104" i="31" s="1"/>
  <c r="P81" i="31"/>
  <c r="P104" i="31" s="1"/>
  <c r="O81" i="31"/>
  <c r="O104" i="31" s="1"/>
  <c r="N81" i="31"/>
  <c r="N104" i="31" s="1"/>
  <c r="M81" i="31"/>
  <c r="M104" i="31" s="1"/>
  <c r="L81" i="31"/>
  <c r="L104" i="31" s="1"/>
  <c r="K81" i="31"/>
  <c r="K104" i="31" s="1"/>
  <c r="J81" i="31"/>
  <c r="J104" i="31" s="1"/>
  <c r="I81" i="31"/>
  <c r="I104" i="31" s="1"/>
  <c r="H81" i="31"/>
  <c r="H104" i="31" s="1"/>
  <c r="G81" i="31"/>
  <c r="G104" i="31" s="1"/>
  <c r="F81" i="31"/>
  <c r="F104" i="31" s="1"/>
  <c r="E81" i="31"/>
  <c r="E104" i="31" s="1"/>
  <c r="D81" i="31"/>
  <c r="D104" i="31" s="1"/>
  <c r="AL80" i="31"/>
  <c r="AL103" i="31" s="1"/>
  <c r="AK80" i="31"/>
  <c r="AK103" i="31" s="1"/>
  <c r="AI80" i="31"/>
  <c r="AI103" i="31" s="1"/>
  <c r="AH80" i="31"/>
  <c r="AH103" i="31" s="1"/>
  <c r="AG80" i="31"/>
  <c r="AG103" i="31" s="1"/>
  <c r="AF80" i="31"/>
  <c r="AF103" i="31" s="1"/>
  <c r="AE80" i="31"/>
  <c r="AE103" i="31" s="1"/>
  <c r="AD80" i="31"/>
  <c r="AD103" i="31" s="1"/>
  <c r="AC80" i="31"/>
  <c r="AC103" i="31" s="1"/>
  <c r="AB80" i="31"/>
  <c r="AB103" i="31" s="1"/>
  <c r="AA80" i="31"/>
  <c r="AA103" i="31" s="1"/>
  <c r="Z80" i="31"/>
  <c r="Z103" i="31" s="1"/>
  <c r="Y80" i="31"/>
  <c r="Y103" i="31" s="1"/>
  <c r="X80" i="31"/>
  <c r="X103" i="31" s="1"/>
  <c r="W80" i="31"/>
  <c r="W103" i="31" s="1"/>
  <c r="V80" i="31"/>
  <c r="V103" i="31" s="1"/>
  <c r="T80" i="31"/>
  <c r="T103" i="31" s="1"/>
  <c r="S80" i="31"/>
  <c r="S103" i="31" s="1"/>
  <c r="Q80" i="31"/>
  <c r="Q103" i="31" s="1"/>
  <c r="P80" i="31"/>
  <c r="P103" i="31" s="1"/>
  <c r="O80" i="31"/>
  <c r="O103" i="31" s="1"/>
  <c r="N80" i="31"/>
  <c r="N103" i="31" s="1"/>
  <c r="M80" i="31"/>
  <c r="M103" i="31" s="1"/>
  <c r="L80" i="31"/>
  <c r="L103" i="31" s="1"/>
  <c r="K80" i="31"/>
  <c r="K103" i="31" s="1"/>
  <c r="J80" i="31"/>
  <c r="J103" i="31" s="1"/>
  <c r="I80" i="31"/>
  <c r="I103" i="31" s="1"/>
  <c r="H80" i="31"/>
  <c r="H103" i="31" s="1"/>
  <c r="G80" i="31"/>
  <c r="G103" i="31" s="1"/>
  <c r="F80" i="31"/>
  <c r="F103" i="31" s="1"/>
  <c r="E80" i="31"/>
  <c r="E103" i="31" s="1"/>
  <c r="D80" i="31"/>
  <c r="D103" i="31" s="1"/>
  <c r="AL79" i="31"/>
  <c r="AL102" i="31" s="1"/>
  <c r="AK79" i="31"/>
  <c r="AK102" i="31" s="1"/>
  <c r="AI79" i="31"/>
  <c r="AI102" i="31" s="1"/>
  <c r="AH79" i="31"/>
  <c r="AH102" i="31" s="1"/>
  <c r="AG79" i="31"/>
  <c r="AG102" i="31" s="1"/>
  <c r="AF79" i="31"/>
  <c r="AF102" i="31" s="1"/>
  <c r="AE79" i="31"/>
  <c r="AE102" i="31" s="1"/>
  <c r="AD79" i="31"/>
  <c r="AD102" i="31" s="1"/>
  <c r="AC79" i="31"/>
  <c r="AC102" i="31" s="1"/>
  <c r="AB79" i="31"/>
  <c r="AB102" i="31" s="1"/>
  <c r="AA79" i="31"/>
  <c r="AA102" i="31" s="1"/>
  <c r="Z79" i="31"/>
  <c r="Z102" i="31" s="1"/>
  <c r="Y79" i="31"/>
  <c r="Y102" i="31" s="1"/>
  <c r="X79" i="31"/>
  <c r="X102" i="31" s="1"/>
  <c r="W79" i="31"/>
  <c r="W102" i="31" s="1"/>
  <c r="V79" i="31"/>
  <c r="V102" i="31" s="1"/>
  <c r="T79" i="31"/>
  <c r="T102" i="31" s="1"/>
  <c r="S79" i="31"/>
  <c r="S102" i="31" s="1"/>
  <c r="Q79" i="31"/>
  <c r="Q102" i="31" s="1"/>
  <c r="P79" i="31"/>
  <c r="P102" i="31" s="1"/>
  <c r="O79" i="31"/>
  <c r="O102" i="31" s="1"/>
  <c r="N79" i="31"/>
  <c r="N102" i="31" s="1"/>
  <c r="M79" i="31"/>
  <c r="M102" i="31" s="1"/>
  <c r="L79" i="31"/>
  <c r="L102" i="31" s="1"/>
  <c r="K79" i="31"/>
  <c r="K102" i="31" s="1"/>
  <c r="J79" i="31"/>
  <c r="J102" i="31" s="1"/>
  <c r="I79" i="31"/>
  <c r="I102" i="31" s="1"/>
  <c r="H79" i="31"/>
  <c r="H102" i="31" s="1"/>
  <c r="G79" i="31"/>
  <c r="G102" i="31" s="1"/>
  <c r="F79" i="31"/>
  <c r="F102" i="31" s="1"/>
  <c r="E79" i="31"/>
  <c r="E102" i="31" s="1"/>
  <c r="D79" i="31"/>
  <c r="D102" i="31" s="1"/>
  <c r="AL78" i="31"/>
  <c r="AL101" i="31" s="1"/>
  <c r="AK78" i="31"/>
  <c r="AK101" i="31" s="1"/>
  <c r="AI78" i="31"/>
  <c r="AI101" i="31" s="1"/>
  <c r="AH78" i="31"/>
  <c r="AH101" i="31" s="1"/>
  <c r="AG78" i="31"/>
  <c r="AG101" i="31" s="1"/>
  <c r="AF78" i="31"/>
  <c r="AF101" i="31" s="1"/>
  <c r="AE78" i="31"/>
  <c r="AE101" i="31" s="1"/>
  <c r="AD78" i="31"/>
  <c r="AD101" i="31" s="1"/>
  <c r="AC78" i="31"/>
  <c r="AC101" i="31" s="1"/>
  <c r="AB78" i="31"/>
  <c r="AB101" i="31" s="1"/>
  <c r="AA78" i="31"/>
  <c r="AA101" i="31" s="1"/>
  <c r="Z78" i="31"/>
  <c r="Z101" i="31" s="1"/>
  <c r="Y78" i="31"/>
  <c r="Y101" i="31" s="1"/>
  <c r="X78" i="31"/>
  <c r="X101" i="31" s="1"/>
  <c r="W78" i="31"/>
  <c r="W101" i="31" s="1"/>
  <c r="V78" i="31"/>
  <c r="V101" i="31" s="1"/>
  <c r="T78" i="31"/>
  <c r="T101" i="31" s="1"/>
  <c r="S78" i="31"/>
  <c r="S101" i="31" s="1"/>
  <c r="Q78" i="31"/>
  <c r="Q101" i="31" s="1"/>
  <c r="P78" i="31"/>
  <c r="P101" i="31" s="1"/>
  <c r="O78" i="31"/>
  <c r="O101" i="31" s="1"/>
  <c r="N78" i="31"/>
  <c r="N101" i="31" s="1"/>
  <c r="M78" i="31"/>
  <c r="M101" i="31" s="1"/>
  <c r="L78" i="31"/>
  <c r="L101" i="31" s="1"/>
  <c r="K78" i="31"/>
  <c r="K101" i="31" s="1"/>
  <c r="J78" i="31"/>
  <c r="J101" i="31" s="1"/>
  <c r="I78" i="31"/>
  <c r="I101" i="31" s="1"/>
  <c r="H78" i="31"/>
  <c r="H101" i="31" s="1"/>
  <c r="G78" i="31"/>
  <c r="G101" i="31" s="1"/>
  <c r="F78" i="31"/>
  <c r="F101" i="31" s="1"/>
  <c r="E78" i="31"/>
  <c r="E101" i="31" s="1"/>
  <c r="D78" i="31"/>
  <c r="D101" i="31" s="1"/>
  <c r="AL77" i="31"/>
  <c r="AL100" i="31" s="1"/>
  <c r="AK77" i="31"/>
  <c r="AK100" i="31" s="1"/>
  <c r="AI77" i="31"/>
  <c r="AI100" i="31" s="1"/>
  <c r="AH77" i="31"/>
  <c r="AH100" i="31" s="1"/>
  <c r="AG77" i="31"/>
  <c r="AG100" i="31" s="1"/>
  <c r="AF77" i="31"/>
  <c r="AF100" i="31" s="1"/>
  <c r="AE77" i="31"/>
  <c r="AE100" i="31" s="1"/>
  <c r="AD77" i="31"/>
  <c r="AD100" i="31" s="1"/>
  <c r="AC77" i="31"/>
  <c r="AC100" i="31" s="1"/>
  <c r="AB77" i="31"/>
  <c r="AB100" i="31" s="1"/>
  <c r="AA77" i="31"/>
  <c r="AA100" i="31" s="1"/>
  <c r="Z77" i="31"/>
  <c r="Z100" i="31" s="1"/>
  <c r="Y77" i="31"/>
  <c r="Y100" i="31" s="1"/>
  <c r="X77" i="31"/>
  <c r="X100" i="31" s="1"/>
  <c r="W77" i="31"/>
  <c r="W100" i="31" s="1"/>
  <c r="V77" i="31"/>
  <c r="V100" i="31" s="1"/>
  <c r="T77" i="31"/>
  <c r="T100" i="31" s="1"/>
  <c r="S77" i="31"/>
  <c r="S100" i="31" s="1"/>
  <c r="Q77" i="31"/>
  <c r="Q100" i="31" s="1"/>
  <c r="P77" i="31"/>
  <c r="P100" i="31" s="1"/>
  <c r="O77" i="31"/>
  <c r="O100" i="31" s="1"/>
  <c r="N77" i="31"/>
  <c r="N100" i="31" s="1"/>
  <c r="M77" i="31"/>
  <c r="M100" i="31" s="1"/>
  <c r="L77" i="31"/>
  <c r="L100" i="31" s="1"/>
  <c r="K77" i="31"/>
  <c r="K100" i="31" s="1"/>
  <c r="J77" i="31"/>
  <c r="J100" i="31" s="1"/>
  <c r="I77" i="31"/>
  <c r="I100" i="31" s="1"/>
  <c r="H77" i="31"/>
  <c r="H100" i="31" s="1"/>
  <c r="G77" i="31"/>
  <c r="G100" i="31" s="1"/>
  <c r="F77" i="31"/>
  <c r="F100" i="31" s="1"/>
  <c r="E77" i="31"/>
  <c r="E100" i="31" s="1"/>
  <c r="D77" i="31"/>
  <c r="D100" i="31" s="1"/>
  <c r="AL76" i="31"/>
  <c r="AL99" i="31" s="1"/>
  <c r="AK76" i="31"/>
  <c r="AK99" i="31" s="1"/>
  <c r="AI76" i="31"/>
  <c r="AI99" i="31" s="1"/>
  <c r="AH76" i="31"/>
  <c r="AH99" i="31" s="1"/>
  <c r="AG76" i="31"/>
  <c r="AG99" i="31" s="1"/>
  <c r="AF76" i="31"/>
  <c r="AF99" i="31" s="1"/>
  <c r="AE76" i="31"/>
  <c r="AE99" i="31" s="1"/>
  <c r="AD76" i="31"/>
  <c r="AD99" i="31" s="1"/>
  <c r="AC76" i="31"/>
  <c r="AC99" i="31" s="1"/>
  <c r="AB76" i="31"/>
  <c r="AB99" i="31" s="1"/>
  <c r="AA76" i="31"/>
  <c r="AA99" i="31" s="1"/>
  <c r="Z76" i="31"/>
  <c r="Z99" i="31" s="1"/>
  <c r="Y76" i="31"/>
  <c r="Y99" i="31" s="1"/>
  <c r="X76" i="31"/>
  <c r="X99" i="31" s="1"/>
  <c r="W76" i="31"/>
  <c r="W99" i="31" s="1"/>
  <c r="V76" i="31"/>
  <c r="V99" i="31" s="1"/>
  <c r="T76" i="31"/>
  <c r="T99" i="31" s="1"/>
  <c r="S76" i="31"/>
  <c r="S99" i="31" s="1"/>
  <c r="Q76" i="31"/>
  <c r="Q99" i="31" s="1"/>
  <c r="P76" i="31"/>
  <c r="P99" i="31" s="1"/>
  <c r="O76" i="31"/>
  <c r="O99" i="31" s="1"/>
  <c r="N76" i="31"/>
  <c r="N99" i="31" s="1"/>
  <c r="M76" i="31"/>
  <c r="M99" i="31" s="1"/>
  <c r="L76" i="31"/>
  <c r="L99" i="31" s="1"/>
  <c r="K76" i="31"/>
  <c r="K99" i="31" s="1"/>
  <c r="J76" i="31"/>
  <c r="J99" i="31" s="1"/>
  <c r="I76" i="31"/>
  <c r="I99" i="31" s="1"/>
  <c r="H76" i="31"/>
  <c r="H99" i="31" s="1"/>
  <c r="G76" i="31"/>
  <c r="G99" i="31" s="1"/>
  <c r="F76" i="31"/>
  <c r="F99" i="31" s="1"/>
  <c r="E76" i="31"/>
  <c r="E99" i="31" s="1"/>
  <c r="D76" i="31"/>
  <c r="D99" i="31" s="1"/>
  <c r="AL75" i="31"/>
  <c r="AL98" i="31" s="1"/>
  <c r="AK75" i="31"/>
  <c r="AK98" i="31" s="1"/>
  <c r="AI75" i="31"/>
  <c r="AI98" i="31" s="1"/>
  <c r="AH75" i="31"/>
  <c r="AH98" i="31" s="1"/>
  <c r="AG75" i="31"/>
  <c r="AG98" i="31" s="1"/>
  <c r="AF75" i="31"/>
  <c r="AF98" i="31" s="1"/>
  <c r="AE75" i="31"/>
  <c r="AE98" i="31" s="1"/>
  <c r="AD75" i="31"/>
  <c r="AD98" i="31" s="1"/>
  <c r="AC75" i="31"/>
  <c r="AC98" i="31" s="1"/>
  <c r="AB75" i="31"/>
  <c r="AB98" i="31" s="1"/>
  <c r="AA75" i="31"/>
  <c r="AA98" i="31" s="1"/>
  <c r="Z75" i="31"/>
  <c r="Z98" i="31" s="1"/>
  <c r="Y75" i="31"/>
  <c r="Y98" i="31" s="1"/>
  <c r="X75" i="31"/>
  <c r="W75" i="31"/>
  <c r="W98" i="31" s="1"/>
  <c r="V75" i="31"/>
  <c r="V98" i="31" s="1"/>
  <c r="T75" i="31"/>
  <c r="T98" i="31" s="1"/>
  <c r="S75" i="31"/>
  <c r="S98" i="31" s="1"/>
  <c r="Q75" i="31"/>
  <c r="Q98" i="31" s="1"/>
  <c r="P75" i="31"/>
  <c r="P98" i="31" s="1"/>
  <c r="O75" i="31"/>
  <c r="O98" i="31" s="1"/>
  <c r="N75" i="31"/>
  <c r="N98" i="31" s="1"/>
  <c r="M75" i="31"/>
  <c r="M98" i="31" s="1"/>
  <c r="L75" i="31"/>
  <c r="L98" i="31" s="1"/>
  <c r="K75" i="31"/>
  <c r="K98" i="31" s="1"/>
  <c r="J75" i="31"/>
  <c r="J98" i="31" s="1"/>
  <c r="I75" i="31"/>
  <c r="I98" i="31" s="1"/>
  <c r="H75" i="31"/>
  <c r="H98" i="31" s="1"/>
  <c r="G75" i="31"/>
  <c r="G98" i="31" s="1"/>
  <c r="F75" i="31"/>
  <c r="F98" i="31" s="1"/>
  <c r="E75" i="31"/>
  <c r="E98" i="31" s="1"/>
  <c r="D75" i="31"/>
  <c r="D98" i="31" s="1"/>
  <c r="AL74" i="31"/>
  <c r="AL97" i="31" s="1"/>
  <c r="AK74" i="31"/>
  <c r="AK97" i="31" s="1"/>
  <c r="AI74" i="31"/>
  <c r="AI97" i="31" s="1"/>
  <c r="AH74" i="31"/>
  <c r="AH97" i="31" s="1"/>
  <c r="AG74" i="31"/>
  <c r="AG97" i="31" s="1"/>
  <c r="AF74" i="31"/>
  <c r="AF97" i="31" s="1"/>
  <c r="AE74" i="31"/>
  <c r="AE97" i="31" s="1"/>
  <c r="AD74" i="31"/>
  <c r="AD97" i="31" s="1"/>
  <c r="AC74" i="31"/>
  <c r="AC97" i="31" s="1"/>
  <c r="AB74" i="31"/>
  <c r="AB97" i="31" s="1"/>
  <c r="AA74" i="31"/>
  <c r="AA97" i="31" s="1"/>
  <c r="Z74" i="31"/>
  <c r="Z97" i="31" s="1"/>
  <c r="Y74" i="31"/>
  <c r="Y97" i="31" s="1"/>
  <c r="X74" i="31"/>
  <c r="X97" i="31" s="1"/>
  <c r="W74" i="31"/>
  <c r="W97" i="31" s="1"/>
  <c r="V74" i="31"/>
  <c r="V97" i="31" s="1"/>
  <c r="T74" i="31"/>
  <c r="T97" i="31" s="1"/>
  <c r="S74" i="31"/>
  <c r="S97" i="31" s="1"/>
  <c r="Q74" i="31"/>
  <c r="Q97" i="31" s="1"/>
  <c r="P74" i="31"/>
  <c r="P97" i="31" s="1"/>
  <c r="O74" i="31"/>
  <c r="O97" i="31" s="1"/>
  <c r="N74" i="31"/>
  <c r="N97" i="31" s="1"/>
  <c r="M74" i="31"/>
  <c r="M97" i="31" s="1"/>
  <c r="L74" i="31"/>
  <c r="L97" i="31" s="1"/>
  <c r="K74" i="31"/>
  <c r="K97" i="31" s="1"/>
  <c r="J74" i="31"/>
  <c r="J97" i="31" s="1"/>
  <c r="I74" i="31"/>
  <c r="I97" i="31" s="1"/>
  <c r="H74" i="31"/>
  <c r="H97" i="31" s="1"/>
  <c r="G74" i="31"/>
  <c r="G97" i="31" s="1"/>
  <c r="F74" i="31"/>
  <c r="F97" i="31" s="1"/>
  <c r="E74" i="31"/>
  <c r="E97" i="31" s="1"/>
  <c r="D74" i="31"/>
  <c r="D97" i="31" s="1"/>
  <c r="AL73" i="31"/>
  <c r="AK73" i="31"/>
  <c r="AI73" i="31"/>
  <c r="AH73" i="31"/>
  <c r="AG73" i="31"/>
  <c r="AF73" i="31"/>
  <c r="AE73" i="31"/>
  <c r="AD73" i="31"/>
  <c r="AC73" i="31"/>
  <c r="AB73" i="31"/>
  <c r="AA73" i="31"/>
  <c r="Z73" i="31"/>
  <c r="Y73" i="31"/>
  <c r="X73" i="31"/>
  <c r="W73" i="31"/>
  <c r="V73" i="31"/>
  <c r="T73" i="31"/>
  <c r="S73" i="31"/>
  <c r="Q73" i="31"/>
  <c r="P73" i="31"/>
  <c r="P96" i="31" s="1"/>
  <c r="O73" i="31"/>
  <c r="N73" i="31"/>
  <c r="N96" i="31" s="1"/>
  <c r="M73" i="31"/>
  <c r="L73" i="31"/>
  <c r="L96" i="31" s="1"/>
  <c r="K73" i="31"/>
  <c r="J73" i="31"/>
  <c r="J96" i="31" s="1"/>
  <c r="I73" i="31"/>
  <c r="I96" i="31" s="1"/>
  <c r="H73" i="31"/>
  <c r="H96" i="31" s="1"/>
  <c r="G73" i="31"/>
  <c r="G96" i="31" s="1"/>
  <c r="F73" i="31"/>
  <c r="F96" i="31" s="1"/>
  <c r="E73" i="31"/>
  <c r="E96" i="31" s="1"/>
  <c r="D73" i="31"/>
  <c r="D96" i="31" s="1"/>
  <c r="AL62" i="31"/>
  <c r="AK62" i="31"/>
  <c r="AN62" i="31" s="1"/>
  <c r="AI62" i="31"/>
  <c r="AH62" i="31"/>
  <c r="AG62" i="31"/>
  <c r="AF62" i="31"/>
  <c r="AE62" i="31"/>
  <c r="AD62" i="31"/>
  <c r="AC62" i="31"/>
  <c r="AB62" i="31"/>
  <c r="AA62" i="31"/>
  <c r="Z62" i="31"/>
  <c r="Y62" i="31"/>
  <c r="X62" i="31"/>
  <c r="W62" i="31"/>
  <c r="V62" i="31"/>
  <c r="U62" i="31"/>
  <c r="T62" i="31"/>
  <c r="S62" i="31"/>
  <c r="R62" i="31"/>
  <c r="Q62" i="31"/>
  <c r="P62" i="31"/>
  <c r="O62" i="31"/>
  <c r="N62" i="31"/>
  <c r="M62" i="31"/>
  <c r="L62" i="31"/>
  <c r="K62" i="31"/>
  <c r="J62" i="31"/>
  <c r="I62" i="31"/>
  <c r="H62" i="31"/>
  <c r="G62" i="31"/>
  <c r="F62" i="31"/>
  <c r="E62" i="31"/>
  <c r="D62" i="31"/>
  <c r="AJ62" i="31" s="1"/>
  <c r="AM62" i="31" s="1"/>
  <c r="AN61" i="31"/>
  <c r="AJ61" i="31"/>
  <c r="AM61" i="31" s="1"/>
  <c r="AN60" i="31"/>
  <c r="AM60" i="31"/>
  <c r="AJ60" i="31"/>
  <c r="AN59" i="31"/>
  <c r="AJ59" i="31"/>
  <c r="AN58" i="31"/>
  <c r="AJ58" i="31"/>
  <c r="AN57" i="31"/>
  <c r="AJ57" i="31"/>
  <c r="AN56" i="31"/>
  <c r="AJ56" i="31"/>
  <c r="AN55" i="31"/>
  <c r="AJ55" i="31"/>
  <c r="AN54" i="31"/>
  <c r="AJ54" i="31"/>
  <c r="AN53" i="31"/>
  <c r="AJ53" i="31"/>
  <c r="AN52" i="31"/>
  <c r="AJ52" i="31"/>
  <c r="AN51" i="31"/>
  <c r="AJ51" i="31"/>
  <c r="AL41" i="31"/>
  <c r="AK41" i="31"/>
  <c r="AI41" i="31"/>
  <c r="AH41" i="31"/>
  <c r="AG41" i="31"/>
  <c r="AF41" i="31"/>
  <c r="AE41" i="31"/>
  <c r="AD41" i="31"/>
  <c r="AC41" i="31"/>
  <c r="AB41" i="31"/>
  <c r="AA41" i="31"/>
  <c r="Z41" i="31"/>
  <c r="Y41" i="31"/>
  <c r="X41" i="31"/>
  <c r="W41" i="31"/>
  <c r="W34" i="43" s="1"/>
  <c r="V41" i="31"/>
  <c r="U41" i="31"/>
  <c r="T41" i="31"/>
  <c r="S41" i="31"/>
  <c r="R41" i="31"/>
  <c r="Q41" i="31"/>
  <c r="P41" i="31"/>
  <c r="O41" i="31"/>
  <c r="N41" i="31"/>
  <c r="M41" i="31"/>
  <c r="L41" i="31"/>
  <c r="K41" i="31"/>
  <c r="J41" i="31"/>
  <c r="I41" i="31"/>
  <c r="H41" i="31"/>
  <c r="G41" i="31"/>
  <c r="F41" i="31"/>
  <c r="E41" i="31"/>
  <c r="D41" i="31"/>
  <c r="AN40" i="31"/>
  <c r="AN39" i="31"/>
  <c r="AN38" i="31"/>
  <c r="AN37" i="31"/>
  <c r="AN36" i="31"/>
  <c r="AN35" i="31"/>
  <c r="AN34" i="31"/>
  <c r="AN33" i="31"/>
  <c r="AN32" i="31"/>
  <c r="AN31" i="31"/>
  <c r="AN30" i="31"/>
  <c r="AL84" i="30"/>
  <c r="AL107" i="30" s="1"/>
  <c r="AK84" i="30"/>
  <c r="AK107" i="30" s="1"/>
  <c r="AI84" i="30"/>
  <c r="AI107" i="30" s="1"/>
  <c r="AH84" i="30"/>
  <c r="AH107" i="30" s="1"/>
  <c r="AG84" i="30"/>
  <c r="AG107" i="30" s="1"/>
  <c r="AF84" i="30"/>
  <c r="AF107" i="30" s="1"/>
  <c r="AE84" i="30"/>
  <c r="AE107" i="30" s="1"/>
  <c r="AD84" i="30"/>
  <c r="AD107" i="30" s="1"/>
  <c r="AC84" i="30"/>
  <c r="AC107" i="30" s="1"/>
  <c r="AB84" i="30"/>
  <c r="AB107" i="30" s="1"/>
  <c r="AA84" i="30"/>
  <c r="AA107" i="30" s="1"/>
  <c r="Z84" i="30"/>
  <c r="Z107" i="30" s="1"/>
  <c r="Y84" i="30"/>
  <c r="Y107" i="30" s="1"/>
  <c r="X84" i="30"/>
  <c r="X107" i="30" s="1"/>
  <c r="W84" i="30"/>
  <c r="W107" i="30" s="1"/>
  <c r="V84" i="30"/>
  <c r="V107" i="30" s="1"/>
  <c r="T84" i="30"/>
  <c r="T107" i="30" s="1"/>
  <c r="Q84" i="30"/>
  <c r="Q107" i="30" s="1"/>
  <c r="P84" i="30"/>
  <c r="P107" i="30" s="1"/>
  <c r="O84" i="30"/>
  <c r="O107" i="30" s="1"/>
  <c r="N84" i="30"/>
  <c r="N107" i="30" s="1"/>
  <c r="M84" i="30"/>
  <c r="M107" i="30" s="1"/>
  <c r="L84" i="30"/>
  <c r="L107" i="30" s="1"/>
  <c r="K84" i="30"/>
  <c r="K107" i="30" s="1"/>
  <c r="J84" i="30"/>
  <c r="J107" i="30" s="1"/>
  <c r="I84" i="30"/>
  <c r="I107" i="30" s="1"/>
  <c r="H84" i="30"/>
  <c r="H107" i="30" s="1"/>
  <c r="G84" i="30"/>
  <c r="G107" i="30" s="1"/>
  <c r="F84" i="30"/>
  <c r="F107" i="30" s="1"/>
  <c r="E84" i="30"/>
  <c r="E107" i="30" s="1"/>
  <c r="D84" i="30"/>
  <c r="D107" i="30" s="1"/>
  <c r="AL83" i="30"/>
  <c r="AL106" i="30" s="1"/>
  <c r="AK83" i="30"/>
  <c r="AK106" i="30" s="1"/>
  <c r="AI83" i="30"/>
  <c r="AI106" i="30" s="1"/>
  <c r="AH83" i="30"/>
  <c r="AH106" i="30" s="1"/>
  <c r="AG83" i="30"/>
  <c r="AG106" i="30" s="1"/>
  <c r="AF83" i="30"/>
  <c r="AF106" i="30" s="1"/>
  <c r="AE83" i="30"/>
  <c r="AE106" i="30" s="1"/>
  <c r="AD83" i="30"/>
  <c r="AD106" i="30" s="1"/>
  <c r="AC83" i="30"/>
  <c r="AC106" i="30" s="1"/>
  <c r="AB83" i="30"/>
  <c r="AB106" i="30" s="1"/>
  <c r="AA83" i="30"/>
  <c r="AA106" i="30" s="1"/>
  <c r="Z83" i="30"/>
  <c r="Z106" i="30" s="1"/>
  <c r="Y83" i="30"/>
  <c r="Y106" i="30" s="1"/>
  <c r="X83" i="30"/>
  <c r="W83" i="30"/>
  <c r="W106" i="30" s="1"/>
  <c r="V83" i="30"/>
  <c r="V106" i="30" s="1"/>
  <c r="T83" i="30"/>
  <c r="T106" i="30" s="1"/>
  <c r="S83" i="30"/>
  <c r="S106" i="30" s="1"/>
  <c r="Q83" i="30"/>
  <c r="Q106" i="30" s="1"/>
  <c r="P83" i="30"/>
  <c r="P106" i="30" s="1"/>
  <c r="O83" i="30"/>
  <c r="O106" i="30" s="1"/>
  <c r="N83" i="30"/>
  <c r="N106" i="30" s="1"/>
  <c r="M83" i="30"/>
  <c r="M106" i="30" s="1"/>
  <c r="L83" i="30"/>
  <c r="L106" i="30" s="1"/>
  <c r="K83" i="30"/>
  <c r="K106" i="30" s="1"/>
  <c r="J83" i="30"/>
  <c r="J106" i="30" s="1"/>
  <c r="I83" i="30"/>
  <c r="I106" i="30" s="1"/>
  <c r="H83" i="30"/>
  <c r="H106" i="30" s="1"/>
  <c r="G83" i="30"/>
  <c r="G106" i="30" s="1"/>
  <c r="F83" i="30"/>
  <c r="F106" i="30" s="1"/>
  <c r="E83" i="30"/>
  <c r="E106" i="30" s="1"/>
  <c r="D83" i="30"/>
  <c r="D106" i="30" s="1"/>
  <c r="AL82" i="30"/>
  <c r="AL105" i="30" s="1"/>
  <c r="AK82" i="30"/>
  <c r="AK105" i="30" s="1"/>
  <c r="AI82" i="30"/>
  <c r="AI105" i="30" s="1"/>
  <c r="AH82" i="30"/>
  <c r="AH105" i="30" s="1"/>
  <c r="AG82" i="30"/>
  <c r="AG105" i="30" s="1"/>
  <c r="AF82" i="30"/>
  <c r="AF105" i="30" s="1"/>
  <c r="AE82" i="30"/>
  <c r="AE105" i="30" s="1"/>
  <c r="AD82" i="30"/>
  <c r="AD105" i="30" s="1"/>
  <c r="AC82" i="30"/>
  <c r="AC105" i="30" s="1"/>
  <c r="AB82" i="30"/>
  <c r="AB105" i="30" s="1"/>
  <c r="AA82" i="30"/>
  <c r="AA105" i="30" s="1"/>
  <c r="Z82" i="30"/>
  <c r="Z105" i="30" s="1"/>
  <c r="Y82" i="30"/>
  <c r="Y105" i="30" s="1"/>
  <c r="X82" i="30"/>
  <c r="X105" i="30" s="1"/>
  <c r="W82" i="30"/>
  <c r="W105" i="30" s="1"/>
  <c r="V82" i="30"/>
  <c r="V105" i="30" s="1"/>
  <c r="T82" i="30"/>
  <c r="T105" i="30" s="1"/>
  <c r="S82" i="30"/>
  <c r="S105" i="30" s="1"/>
  <c r="Q82" i="30"/>
  <c r="Q105" i="30" s="1"/>
  <c r="P82" i="30"/>
  <c r="P105" i="30" s="1"/>
  <c r="O82" i="30"/>
  <c r="O105" i="30" s="1"/>
  <c r="N82" i="30"/>
  <c r="N105" i="30" s="1"/>
  <c r="M82" i="30"/>
  <c r="M105" i="30" s="1"/>
  <c r="L82" i="30"/>
  <c r="L105" i="30" s="1"/>
  <c r="K82" i="30"/>
  <c r="K105" i="30" s="1"/>
  <c r="J82" i="30"/>
  <c r="J105" i="30" s="1"/>
  <c r="I82" i="30"/>
  <c r="I105" i="30" s="1"/>
  <c r="H82" i="30"/>
  <c r="H105" i="30" s="1"/>
  <c r="G82" i="30"/>
  <c r="G105" i="30" s="1"/>
  <c r="F82" i="30"/>
  <c r="F105" i="30" s="1"/>
  <c r="E82" i="30"/>
  <c r="E105" i="30" s="1"/>
  <c r="D82" i="30"/>
  <c r="D105" i="30" s="1"/>
  <c r="AL81" i="30"/>
  <c r="AL104" i="30" s="1"/>
  <c r="AK81" i="30"/>
  <c r="AK104" i="30" s="1"/>
  <c r="AI81" i="30"/>
  <c r="AI104" i="30" s="1"/>
  <c r="AH81" i="30"/>
  <c r="AH104" i="30" s="1"/>
  <c r="AG81" i="30"/>
  <c r="AG104" i="30" s="1"/>
  <c r="AF81" i="30"/>
  <c r="AF104" i="30" s="1"/>
  <c r="AE81" i="30"/>
  <c r="AE104" i="30" s="1"/>
  <c r="AD81" i="30"/>
  <c r="AD104" i="30" s="1"/>
  <c r="AC81" i="30"/>
  <c r="AC104" i="30" s="1"/>
  <c r="AB81" i="30"/>
  <c r="AB104" i="30" s="1"/>
  <c r="AA81" i="30"/>
  <c r="AA104" i="30" s="1"/>
  <c r="Z81" i="30"/>
  <c r="Z104" i="30" s="1"/>
  <c r="Y81" i="30"/>
  <c r="Y104" i="30" s="1"/>
  <c r="X81" i="30"/>
  <c r="X104" i="30" s="1"/>
  <c r="W81" i="30"/>
  <c r="W104" i="30" s="1"/>
  <c r="V81" i="30"/>
  <c r="V104" i="30" s="1"/>
  <c r="T81" i="30"/>
  <c r="T104" i="30" s="1"/>
  <c r="S81" i="30"/>
  <c r="S104" i="30" s="1"/>
  <c r="Q81" i="30"/>
  <c r="Q104" i="30" s="1"/>
  <c r="P81" i="30"/>
  <c r="P104" i="30" s="1"/>
  <c r="O81" i="30"/>
  <c r="O104" i="30" s="1"/>
  <c r="N81" i="30"/>
  <c r="N104" i="30" s="1"/>
  <c r="M81" i="30"/>
  <c r="M104" i="30" s="1"/>
  <c r="L81" i="30"/>
  <c r="L104" i="30" s="1"/>
  <c r="K81" i="30"/>
  <c r="K104" i="30" s="1"/>
  <c r="J81" i="30"/>
  <c r="J104" i="30" s="1"/>
  <c r="I81" i="30"/>
  <c r="I104" i="30" s="1"/>
  <c r="H81" i="30"/>
  <c r="H104" i="30" s="1"/>
  <c r="G81" i="30"/>
  <c r="G104" i="30" s="1"/>
  <c r="F81" i="30"/>
  <c r="F104" i="30" s="1"/>
  <c r="E81" i="30"/>
  <c r="E104" i="30" s="1"/>
  <c r="D81" i="30"/>
  <c r="D104" i="30" s="1"/>
  <c r="AL80" i="30"/>
  <c r="AL103" i="30" s="1"/>
  <c r="AK80" i="30"/>
  <c r="AK103" i="30" s="1"/>
  <c r="AI80" i="30"/>
  <c r="AI103" i="30" s="1"/>
  <c r="AH80" i="30"/>
  <c r="AH103" i="30" s="1"/>
  <c r="AG80" i="30"/>
  <c r="AG103" i="30" s="1"/>
  <c r="AF80" i="30"/>
  <c r="AF103" i="30" s="1"/>
  <c r="AE80" i="30"/>
  <c r="AE103" i="30" s="1"/>
  <c r="AD80" i="30"/>
  <c r="AD103" i="30" s="1"/>
  <c r="AC80" i="30"/>
  <c r="AC103" i="30" s="1"/>
  <c r="AB80" i="30"/>
  <c r="AB103" i="30" s="1"/>
  <c r="AA80" i="30"/>
  <c r="AA103" i="30" s="1"/>
  <c r="Z80" i="30"/>
  <c r="Z103" i="30" s="1"/>
  <c r="Y80" i="30"/>
  <c r="Y103" i="30" s="1"/>
  <c r="X80" i="30"/>
  <c r="X103" i="30" s="1"/>
  <c r="W80" i="30"/>
  <c r="W103" i="30" s="1"/>
  <c r="V80" i="30"/>
  <c r="V103" i="30" s="1"/>
  <c r="T80" i="30"/>
  <c r="T103" i="30" s="1"/>
  <c r="S80" i="30"/>
  <c r="S103" i="30" s="1"/>
  <c r="Q80" i="30"/>
  <c r="Q103" i="30" s="1"/>
  <c r="P80" i="30"/>
  <c r="P103" i="30" s="1"/>
  <c r="O80" i="30"/>
  <c r="O103" i="30" s="1"/>
  <c r="N80" i="30"/>
  <c r="N103" i="30" s="1"/>
  <c r="M80" i="30"/>
  <c r="M103" i="30" s="1"/>
  <c r="L80" i="30"/>
  <c r="L103" i="30" s="1"/>
  <c r="K80" i="30"/>
  <c r="K103" i="30" s="1"/>
  <c r="J80" i="30"/>
  <c r="J103" i="30" s="1"/>
  <c r="I80" i="30"/>
  <c r="I103" i="30" s="1"/>
  <c r="H80" i="30"/>
  <c r="H103" i="30" s="1"/>
  <c r="G80" i="30"/>
  <c r="G103" i="30" s="1"/>
  <c r="F80" i="30"/>
  <c r="F103" i="30" s="1"/>
  <c r="E80" i="30"/>
  <c r="E103" i="30" s="1"/>
  <c r="D80" i="30"/>
  <c r="D103" i="30" s="1"/>
  <c r="AL79" i="30"/>
  <c r="AL102" i="30" s="1"/>
  <c r="AK79" i="30"/>
  <c r="AK102" i="30" s="1"/>
  <c r="AI79" i="30"/>
  <c r="AI102" i="30" s="1"/>
  <c r="AH79" i="30"/>
  <c r="AH102" i="30" s="1"/>
  <c r="AG79" i="30"/>
  <c r="AG102" i="30" s="1"/>
  <c r="AF79" i="30"/>
  <c r="AF102" i="30" s="1"/>
  <c r="AE79" i="30"/>
  <c r="AE102" i="30" s="1"/>
  <c r="AD79" i="30"/>
  <c r="AD102" i="30" s="1"/>
  <c r="AC79" i="30"/>
  <c r="AC102" i="30" s="1"/>
  <c r="AB79" i="30"/>
  <c r="AB102" i="30" s="1"/>
  <c r="AA79" i="30"/>
  <c r="AA102" i="30" s="1"/>
  <c r="Z79" i="30"/>
  <c r="Z102" i="30" s="1"/>
  <c r="Y79" i="30"/>
  <c r="Y102" i="30" s="1"/>
  <c r="X79" i="30"/>
  <c r="W79" i="30"/>
  <c r="W102" i="30" s="1"/>
  <c r="V79" i="30"/>
  <c r="V102" i="30" s="1"/>
  <c r="T79" i="30"/>
  <c r="T102" i="30" s="1"/>
  <c r="S79" i="30"/>
  <c r="S102" i="30" s="1"/>
  <c r="Q79" i="30"/>
  <c r="Q102" i="30" s="1"/>
  <c r="P79" i="30"/>
  <c r="P102" i="30" s="1"/>
  <c r="O79" i="30"/>
  <c r="O102" i="30" s="1"/>
  <c r="N79" i="30"/>
  <c r="N102" i="30" s="1"/>
  <c r="M79" i="30"/>
  <c r="M102" i="30" s="1"/>
  <c r="L79" i="30"/>
  <c r="L102" i="30" s="1"/>
  <c r="K79" i="30"/>
  <c r="K102" i="30" s="1"/>
  <c r="J79" i="30"/>
  <c r="J102" i="30" s="1"/>
  <c r="I79" i="30"/>
  <c r="I102" i="30" s="1"/>
  <c r="H79" i="30"/>
  <c r="H102" i="30" s="1"/>
  <c r="G79" i="30"/>
  <c r="G102" i="30" s="1"/>
  <c r="F79" i="30"/>
  <c r="F102" i="30" s="1"/>
  <c r="E79" i="30"/>
  <c r="E102" i="30" s="1"/>
  <c r="D79" i="30"/>
  <c r="D102" i="30" s="1"/>
  <c r="AL78" i="30"/>
  <c r="AL101" i="30" s="1"/>
  <c r="AK78" i="30"/>
  <c r="AK101" i="30" s="1"/>
  <c r="AI78" i="30"/>
  <c r="AI101" i="30" s="1"/>
  <c r="AH78" i="30"/>
  <c r="AH101" i="30" s="1"/>
  <c r="AG78" i="30"/>
  <c r="AG101" i="30" s="1"/>
  <c r="AF78" i="30"/>
  <c r="AF101" i="30" s="1"/>
  <c r="AE78" i="30"/>
  <c r="AE101" i="30" s="1"/>
  <c r="AD78" i="30"/>
  <c r="AD101" i="30" s="1"/>
  <c r="AC78" i="30"/>
  <c r="AC101" i="30" s="1"/>
  <c r="AB78" i="30"/>
  <c r="AB101" i="30" s="1"/>
  <c r="AA78" i="30"/>
  <c r="AA101" i="30" s="1"/>
  <c r="Z78" i="30"/>
  <c r="Z101" i="30" s="1"/>
  <c r="Y78" i="30"/>
  <c r="Y101" i="30" s="1"/>
  <c r="X78" i="30"/>
  <c r="X101" i="30" s="1"/>
  <c r="W78" i="30"/>
  <c r="W101" i="30" s="1"/>
  <c r="V78" i="30"/>
  <c r="V101" i="30" s="1"/>
  <c r="T78" i="30"/>
  <c r="T101" i="30" s="1"/>
  <c r="S78" i="30"/>
  <c r="S101" i="30" s="1"/>
  <c r="Q78" i="30"/>
  <c r="Q101" i="30" s="1"/>
  <c r="P78" i="30"/>
  <c r="P101" i="30" s="1"/>
  <c r="O78" i="30"/>
  <c r="O101" i="30" s="1"/>
  <c r="N78" i="30"/>
  <c r="N101" i="30" s="1"/>
  <c r="M78" i="30"/>
  <c r="M101" i="30" s="1"/>
  <c r="L78" i="30"/>
  <c r="L101" i="30" s="1"/>
  <c r="K78" i="30"/>
  <c r="K101" i="30" s="1"/>
  <c r="J78" i="30"/>
  <c r="J101" i="30" s="1"/>
  <c r="I78" i="30"/>
  <c r="I101" i="30" s="1"/>
  <c r="H78" i="30"/>
  <c r="H101" i="30" s="1"/>
  <c r="G78" i="30"/>
  <c r="G101" i="30" s="1"/>
  <c r="F78" i="30"/>
  <c r="F101" i="30" s="1"/>
  <c r="E78" i="30"/>
  <c r="E101" i="30" s="1"/>
  <c r="D78" i="30"/>
  <c r="D101" i="30" s="1"/>
  <c r="AL77" i="30"/>
  <c r="AL100" i="30" s="1"/>
  <c r="AK77" i="30"/>
  <c r="AK100" i="30" s="1"/>
  <c r="AI77" i="30"/>
  <c r="AI100" i="30" s="1"/>
  <c r="AH77" i="30"/>
  <c r="AH100" i="30" s="1"/>
  <c r="AG77" i="30"/>
  <c r="AG100" i="30" s="1"/>
  <c r="AF77" i="30"/>
  <c r="AF100" i="30" s="1"/>
  <c r="AE77" i="30"/>
  <c r="AE100" i="30" s="1"/>
  <c r="AD77" i="30"/>
  <c r="AD100" i="30" s="1"/>
  <c r="AC77" i="30"/>
  <c r="AC100" i="30" s="1"/>
  <c r="AB77" i="30"/>
  <c r="AB100" i="30" s="1"/>
  <c r="AA77" i="30"/>
  <c r="AA100" i="30" s="1"/>
  <c r="Z77" i="30"/>
  <c r="Z100" i="30" s="1"/>
  <c r="Y77" i="30"/>
  <c r="Y100" i="30" s="1"/>
  <c r="X77" i="30"/>
  <c r="X100" i="30" s="1"/>
  <c r="W77" i="30"/>
  <c r="W100" i="30" s="1"/>
  <c r="V77" i="30"/>
  <c r="V100" i="30" s="1"/>
  <c r="T77" i="30"/>
  <c r="T100" i="30" s="1"/>
  <c r="S77" i="30"/>
  <c r="S100" i="30" s="1"/>
  <c r="Q77" i="30"/>
  <c r="Q100" i="30" s="1"/>
  <c r="P77" i="30"/>
  <c r="P100" i="30" s="1"/>
  <c r="O77" i="30"/>
  <c r="O100" i="30" s="1"/>
  <c r="N77" i="30"/>
  <c r="N100" i="30" s="1"/>
  <c r="M77" i="30"/>
  <c r="M100" i="30" s="1"/>
  <c r="L77" i="30"/>
  <c r="L100" i="30" s="1"/>
  <c r="K77" i="30"/>
  <c r="K100" i="30" s="1"/>
  <c r="J77" i="30"/>
  <c r="J100" i="30" s="1"/>
  <c r="I77" i="30"/>
  <c r="I100" i="30" s="1"/>
  <c r="H77" i="30"/>
  <c r="H100" i="30" s="1"/>
  <c r="G77" i="30"/>
  <c r="G100" i="30" s="1"/>
  <c r="F77" i="30"/>
  <c r="F100" i="30" s="1"/>
  <c r="E77" i="30"/>
  <c r="E100" i="30" s="1"/>
  <c r="D77" i="30"/>
  <c r="D100" i="30" s="1"/>
  <c r="AL76" i="30"/>
  <c r="AL99" i="30" s="1"/>
  <c r="AK76" i="30"/>
  <c r="AK99" i="30" s="1"/>
  <c r="AI76" i="30"/>
  <c r="AI99" i="30" s="1"/>
  <c r="AH76" i="30"/>
  <c r="AH99" i="30" s="1"/>
  <c r="AG76" i="30"/>
  <c r="AG99" i="30" s="1"/>
  <c r="AF76" i="30"/>
  <c r="AF99" i="30" s="1"/>
  <c r="AE76" i="30"/>
  <c r="AE99" i="30" s="1"/>
  <c r="AD76" i="30"/>
  <c r="AD99" i="30" s="1"/>
  <c r="AC76" i="30"/>
  <c r="AC99" i="30" s="1"/>
  <c r="AB76" i="30"/>
  <c r="AB99" i="30" s="1"/>
  <c r="AA76" i="30"/>
  <c r="AA99" i="30" s="1"/>
  <c r="Z76" i="30"/>
  <c r="Z99" i="30" s="1"/>
  <c r="Y76" i="30"/>
  <c r="Y99" i="30" s="1"/>
  <c r="X76" i="30"/>
  <c r="X99" i="30" s="1"/>
  <c r="W76" i="30"/>
  <c r="W99" i="30" s="1"/>
  <c r="V76" i="30"/>
  <c r="V99" i="30" s="1"/>
  <c r="T76" i="30"/>
  <c r="T99" i="30" s="1"/>
  <c r="S76" i="30"/>
  <c r="S99" i="30" s="1"/>
  <c r="Q76" i="30"/>
  <c r="Q99" i="30" s="1"/>
  <c r="P76" i="30"/>
  <c r="P99" i="30" s="1"/>
  <c r="O76" i="30"/>
  <c r="O99" i="30" s="1"/>
  <c r="N76" i="30"/>
  <c r="N99" i="30" s="1"/>
  <c r="M76" i="30"/>
  <c r="M99" i="30" s="1"/>
  <c r="L76" i="30"/>
  <c r="L99" i="30" s="1"/>
  <c r="K76" i="30"/>
  <c r="K99" i="30" s="1"/>
  <c r="J76" i="30"/>
  <c r="J99" i="30" s="1"/>
  <c r="I76" i="30"/>
  <c r="I99" i="30" s="1"/>
  <c r="H76" i="30"/>
  <c r="H99" i="30" s="1"/>
  <c r="G76" i="30"/>
  <c r="G99" i="30" s="1"/>
  <c r="F76" i="30"/>
  <c r="F99" i="30" s="1"/>
  <c r="E76" i="30"/>
  <c r="E99" i="30" s="1"/>
  <c r="D76" i="30"/>
  <c r="D99" i="30" s="1"/>
  <c r="AL75" i="30"/>
  <c r="AL98" i="30" s="1"/>
  <c r="AK75" i="30"/>
  <c r="AK98" i="30" s="1"/>
  <c r="AI75" i="30"/>
  <c r="AI98" i="30" s="1"/>
  <c r="AH75" i="30"/>
  <c r="AH98" i="30" s="1"/>
  <c r="AG75" i="30"/>
  <c r="AG98" i="30" s="1"/>
  <c r="AF75" i="30"/>
  <c r="AF98" i="30" s="1"/>
  <c r="AE75" i="30"/>
  <c r="AE98" i="30" s="1"/>
  <c r="AD75" i="30"/>
  <c r="AD98" i="30" s="1"/>
  <c r="AC75" i="30"/>
  <c r="AC98" i="30" s="1"/>
  <c r="AB75" i="30"/>
  <c r="AB98" i="30" s="1"/>
  <c r="AA75" i="30"/>
  <c r="AA98" i="30" s="1"/>
  <c r="Z75" i="30"/>
  <c r="Z98" i="30" s="1"/>
  <c r="Y75" i="30"/>
  <c r="Y98" i="30" s="1"/>
  <c r="X75" i="30"/>
  <c r="W75" i="30"/>
  <c r="W98" i="30" s="1"/>
  <c r="V75" i="30"/>
  <c r="V98" i="30" s="1"/>
  <c r="T75" i="30"/>
  <c r="T98" i="30" s="1"/>
  <c r="S75" i="30"/>
  <c r="S98" i="30" s="1"/>
  <c r="Q75" i="30"/>
  <c r="Q98" i="30" s="1"/>
  <c r="P75" i="30"/>
  <c r="P98" i="30" s="1"/>
  <c r="O75" i="30"/>
  <c r="O98" i="30" s="1"/>
  <c r="N75" i="30"/>
  <c r="N98" i="30" s="1"/>
  <c r="M75" i="30"/>
  <c r="M98" i="30" s="1"/>
  <c r="L75" i="30"/>
  <c r="L98" i="30" s="1"/>
  <c r="K75" i="30"/>
  <c r="K98" i="30" s="1"/>
  <c r="J75" i="30"/>
  <c r="J98" i="30" s="1"/>
  <c r="I75" i="30"/>
  <c r="I98" i="30" s="1"/>
  <c r="H75" i="30"/>
  <c r="H98" i="30" s="1"/>
  <c r="G75" i="30"/>
  <c r="G98" i="30" s="1"/>
  <c r="F75" i="30"/>
  <c r="F98" i="30" s="1"/>
  <c r="E75" i="30"/>
  <c r="E98" i="30" s="1"/>
  <c r="D75" i="30"/>
  <c r="D98" i="30" s="1"/>
  <c r="AL74" i="30"/>
  <c r="AL97" i="30" s="1"/>
  <c r="AK74" i="30"/>
  <c r="AK97" i="30" s="1"/>
  <c r="AI74" i="30"/>
  <c r="AI97" i="30" s="1"/>
  <c r="AH74" i="30"/>
  <c r="AH97" i="30" s="1"/>
  <c r="AG74" i="30"/>
  <c r="AG97" i="30" s="1"/>
  <c r="AF74" i="30"/>
  <c r="AF97" i="30" s="1"/>
  <c r="AE74" i="30"/>
  <c r="AE97" i="30" s="1"/>
  <c r="AD74" i="30"/>
  <c r="AD97" i="30" s="1"/>
  <c r="AC74" i="30"/>
  <c r="AC97" i="30" s="1"/>
  <c r="AB74" i="30"/>
  <c r="AB97" i="30" s="1"/>
  <c r="AA74" i="30"/>
  <c r="AA97" i="30" s="1"/>
  <c r="Z74" i="30"/>
  <c r="Z97" i="30" s="1"/>
  <c r="Y74" i="30"/>
  <c r="Y97" i="30" s="1"/>
  <c r="X74" i="30"/>
  <c r="X97" i="30" s="1"/>
  <c r="W74" i="30"/>
  <c r="W97" i="30" s="1"/>
  <c r="V74" i="30"/>
  <c r="V97" i="30" s="1"/>
  <c r="T74" i="30"/>
  <c r="T97" i="30" s="1"/>
  <c r="S74" i="30"/>
  <c r="S97" i="30" s="1"/>
  <c r="Q74" i="30"/>
  <c r="Q97" i="30" s="1"/>
  <c r="P74" i="30"/>
  <c r="P97" i="30" s="1"/>
  <c r="O74" i="30"/>
  <c r="O97" i="30" s="1"/>
  <c r="N74" i="30"/>
  <c r="N97" i="30" s="1"/>
  <c r="M74" i="30"/>
  <c r="M97" i="30" s="1"/>
  <c r="L74" i="30"/>
  <c r="L97" i="30" s="1"/>
  <c r="K74" i="30"/>
  <c r="K97" i="30" s="1"/>
  <c r="J74" i="30"/>
  <c r="J97" i="30" s="1"/>
  <c r="I74" i="30"/>
  <c r="I97" i="30" s="1"/>
  <c r="H74" i="30"/>
  <c r="H97" i="30" s="1"/>
  <c r="G74" i="30"/>
  <c r="G97" i="30" s="1"/>
  <c r="F74" i="30"/>
  <c r="F97" i="30" s="1"/>
  <c r="E74" i="30"/>
  <c r="E97" i="30" s="1"/>
  <c r="D74" i="30"/>
  <c r="D97" i="30" s="1"/>
  <c r="AL73" i="30"/>
  <c r="AK73" i="30"/>
  <c r="AI73" i="30"/>
  <c r="AH73" i="30"/>
  <c r="AG73" i="30"/>
  <c r="AF73" i="30"/>
  <c r="AE73" i="30"/>
  <c r="AD73" i="30"/>
  <c r="AC73" i="30"/>
  <c r="AB73" i="30"/>
  <c r="AA73" i="30"/>
  <c r="Z73" i="30"/>
  <c r="Y73" i="30"/>
  <c r="X73" i="30"/>
  <c r="W73" i="30"/>
  <c r="V73" i="30"/>
  <c r="T73" i="30"/>
  <c r="S73" i="30"/>
  <c r="Q73" i="30"/>
  <c r="P73" i="30"/>
  <c r="O73" i="30"/>
  <c r="N73" i="30"/>
  <c r="M73" i="30"/>
  <c r="L73" i="30"/>
  <c r="K73" i="30"/>
  <c r="J73" i="30"/>
  <c r="J96" i="30" s="1"/>
  <c r="I73" i="30"/>
  <c r="I96" i="30" s="1"/>
  <c r="I108" i="30" s="1"/>
  <c r="H73" i="30"/>
  <c r="H96" i="30" s="1"/>
  <c r="G73" i="30"/>
  <c r="G96" i="30" s="1"/>
  <c r="G108" i="30" s="1"/>
  <c r="F73" i="30"/>
  <c r="F96" i="30" s="1"/>
  <c r="E73" i="30"/>
  <c r="E96" i="30" s="1"/>
  <c r="D73" i="30"/>
  <c r="D96" i="30" s="1"/>
  <c r="AL62" i="30"/>
  <c r="AK62" i="30"/>
  <c r="AI62" i="30"/>
  <c r="AH62" i="30"/>
  <c r="AG62" i="30"/>
  <c r="AF62" i="30"/>
  <c r="AE62" i="30"/>
  <c r="AD62" i="30"/>
  <c r="AC62" i="30"/>
  <c r="AB62" i="30"/>
  <c r="AA62" i="30"/>
  <c r="Z62" i="30"/>
  <c r="Y62" i="30"/>
  <c r="X62" i="30"/>
  <c r="W62" i="30"/>
  <c r="V62" i="30"/>
  <c r="U62" i="30"/>
  <c r="T62" i="30"/>
  <c r="S62" i="30"/>
  <c r="R62" i="30"/>
  <c r="Q62" i="30"/>
  <c r="P62" i="30"/>
  <c r="O62" i="30"/>
  <c r="N62" i="30"/>
  <c r="M62" i="30"/>
  <c r="L62" i="30"/>
  <c r="K62" i="30"/>
  <c r="J62" i="30"/>
  <c r="I62" i="30"/>
  <c r="H62" i="30"/>
  <c r="G62" i="30"/>
  <c r="F62" i="30"/>
  <c r="E62" i="30"/>
  <c r="D62" i="30"/>
  <c r="AN61" i="30"/>
  <c r="AJ61" i="30"/>
  <c r="AN60" i="30"/>
  <c r="AJ60" i="30"/>
  <c r="AN59" i="30"/>
  <c r="AJ59" i="30"/>
  <c r="AN58" i="30"/>
  <c r="AJ58" i="30"/>
  <c r="AN57" i="30"/>
  <c r="AJ57" i="30"/>
  <c r="AN56" i="30"/>
  <c r="AJ56" i="30"/>
  <c r="AN55" i="30"/>
  <c r="AJ55" i="30"/>
  <c r="AN54" i="30"/>
  <c r="AJ54" i="30"/>
  <c r="AN53" i="30"/>
  <c r="AJ53" i="30"/>
  <c r="AN52" i="30"/>
  <c r="AJ52" i="30"/>
  <c r="AN51" i="30"/>
  <c r="AJ51" i="30"/>
  <c r="AL41" i="30"/>
  <c r="AK41" i="30"/>
  <c r="AI41" i="30"/>
  <c r="AH41" i="30"/>
  <c r="AG41" i="30"/>
  <c r="AF41" i="30"/>
  <c r="AE41" i="30"/>
  <c r="AD41" i="30"/>
  <c r="AC41" i="30"/>
  <c r="AB41" i="30"/>
  <c r="AA41" i="30"/>
  <c r="Z41" i="30"/>
  <c r="Y41" i="30"/>
  <c r="X41" i="30"/>
  <c r="W41" i="30"/>
  <c r="W33" i="43" s="1"/>
  <c r="V41" i="30"/>
  <c r="U41" i="30"/>
  <c r="T41" i="30"/>
  <c r="R41" i="30"/>
  <c r="Q41" i="30"/>
  <c r="P41" i="30"/>
  <c r="O41" i="30"/>
  <c r="N41" i="30"/>
  <c r="M41" i="30"/>
  <c r="L41" i="30"/>
  <c r="K41" i="30"/>
  <c r="J41" i="30"/>
  <c r="I41" i="30"/>
  <c r="H41" i="30"/>
  <c r="G41" i="30"/>
  <c r="F41" i="30"/>
  <c r="E41" i="30"/>
  <c r="D41" i="30"/>
  <c r="AN40" i="30"/>
  <c r="AN39" i="30"/>
  <c r="AN38" i="30"/>
  <c r="AN37" i="30"/>
  <c r="AN36" i="30"/>
  <c r="AN35" i="30"/>
  <c r="AN34" i="30"/>
  <c r="AN33" i="30"/>
  <c r="AN32" i="30"/>
  <c r="AN31" i="30"/>
  <c r="AN30" i="30"/>
  <c r="AL84" i="29"/>
  <c r="AL107" i="29" s="1"/>
  <c r="AK84" i="29"/>
  <c r="AK107" i="29" s="1"/>
  <c r="AI84" i="29"/>
  <c r="AI107" i="29" s="1"/>
  <c r="AH84" i="29"/>
  <c r="AH107" i="29" s="1"/>
  <c r="AG84" i="29"/>
  <c r="AG107" i="29" s="1"/>
  <c r="AF84" i="29"/>
  <c r="AF107" i="29" s="1"/>
  <c r="AE84" i="29"/>
  <c r="AE107" i="29" s="1"/>
  <c r="AD84" i="29"/>
  <c r="AD107" i="29" s="1"/>
  <c r="AC84" i="29"/>
  <c r="AC107" i="29" s="1"/>
  <c r="AB84" i="29"/>
  <c r="AB107" i="29" s="1"/>
  <c r="AA84" i="29"/>
  <c r="AA107" i="29" s="1"/>
  <c r="Z84" i="29"/>
  <c r="Z107" i="29" s="1"/>
  <c r="Y84" i="29"/>
  <c r="Y107" i="29" s="1"/>
  <c r="X84" i="29"/>
  <c r="X107" i="29" s="1"/>
  <c r="W84" i="29"/>
  <c r="W107" i="29" s="1"/>
  <c r="V84" i="29"/>
  <c r="V107" i="29" s="1"/>
  <c r="T84" i="29"/>
  <c r="T107" i="29" s="1"/>
  <c r="S84" i="29"/>
  <c r="S107" i="29" s="1"/>
  <c r="Q84" i="29"/>
  <c r="Q107" i="29" s="1"/>
  <c r="P84" i="29"/>
  <c r="P107" i="29" s="1"/>
  <c r="O107" i="29"/>
  <c r="N84" i="29"/>
  <c r="N107" i="29" s="1"/>
  <c r="M84" i="29"/>
  <c r="M107" i="29" s="1"/>
  <c r="L84" i="29"/>
  <c r="L107" i="29" s="1"/>
  <c r="K84" i="29"/>
  <c r="K107" i="29" s="1"/>
  <c r="J84" i="29"/>
  <c r="J107" i="29" s="1"/>
  <c r="I84" i="29"/>
  <c r="I107" i="29" s="1"/>
  <c r="H84" i="29"/>
  <c r="H107" i="29" s="1"/>
  <c r="G84" i="29"/>
  <c r="G107" i="29" s="1"/>
  <c r="F84" i="29"/>
  <c r="F107" i="29" s="1"/>
  <c r="E84" i="29"/>
  <c r="E107" i="29" s="1"/>
  <c r="D84" i="29"/>
  <c r="D107" i="29" s="1"/>
  <c r="AL83" i="29"/>
  <c r="AL106" i="29" s="1"/>
  <c r="AK83" i="29"/>
  <c r="AK106" i="29" s="1"/>
  <c r="AI83" i="29"/>
  <c r="AI106" i="29" s="1"/>
  <c r="AH83" i="29"/>
  <c r="AH106" i="29" s="1"/>
  <c r="AG83" i="29"/>
  <c r="AG106" i="29" s="1"/>
  <c r="AF83" i="29"/>
  <c r="AF106" i="29" s="1"/>
  <c r="AE83" i="29"/>
  <c r="AE106" i="29" s="1"/>
  <c r="AD83" i="29"/>
  <c r="AD106" i="29" s="1"/>
  <c r="AC83" i="29"/>
  <c r="AC106" i="29" s="1"/>
  <c r="AB83" i="29"/>
  <c r="AB106" i="29" s="1"/>
  <c r="AA83" i="29"/>
  <c r="AA106" i="29" s="1"/>
  <c r="Z83" i="29"/>
  <c r="Z106" i="29" s="1"/>
  <c r="Y83" i="29"/>
  <c r="Y106" i="29" s="1"/>
  <c r="X83" i="29"/>
  <c r="X106" i="29" s="1"/>
  <c r="W83" i="29"/>
  <c r="W106" i="29" s="1"/>
  <c r="V83" i="29"/>
  <c r="V106" i="29" s="1"/>
  <c r="T83" i="29"/>
  <c r="T106" i="29" s="1"/>
  <c r="S83" i="29"/>
  <c r="S106" i="29" s="1"/>
  <c r="Q83" i="29"/>
  <c r="Q106" i="29" s="1"/>
  <c r="P83" i="29"/>
  <c r="P106" i="29" s="1"/>
  <c r="O106" i="29"/>
  <c r="N83" i="29"/>
  <c r="N106" i="29" s="1"/>
  <c r="M83" i="29"/>
  <c r="M106" i="29" s="1"/>
  <c r="L83" i="29"/>
  <c r="L106" i="29" s="1"/>
  <c r="K83" i="29"/>
  <c r="K106" i="29" s="1"/>
  <c r="J83" i="29"/>
  <c r="J106" i="29" s="1"/>
  <c r="I83" i="29"/>
  <c r="I106" i="29" s="1"/>
  <c r="H83" i="29"/>
  <c r="H106" i="29" s="1"/>
  <c r="G83" i="29"/>
  <c r="G106" i="29" s="1"/>
  <c r="F83" i="29"/>
  <c r="F106" i="29" s="1"/>
  <c r="E83" i="29"/>
  <c r="E106" i="29" s="1"/>
  <c r="D83" i="29"/>
  <c r="D106" i="29" s="1"/>
  <c r="AL82" i="29"/>
  <c r="AL105" i="29" s="1"/>
  <c r="AK82" i="29"/>
  <c r="AK105" i="29" s="1"/>
  <c r="AI82" i="29"/>
  <c r="AI105" i="29" s="1"/>
  <c r="AH82" i="29"/>
  <c r="AH105" i="29" s="1"/>
  <c r="AG82" i="29"/>
  <c r="AG105" i="29" s="1"/>
  <c r="AF82" i="29"/>
  <c r="AF105" i="29" s="1"/>
  <c r="AE82" i="29"/>
  <c r="AE105" i="29" s="1"/>
  <c r="AD82" i="29"/>
  <c r="AD105" i="29" s="1"/>
  <c r="AC82" i="29"/>
  <c r="AC105" i="29" s="1"/>
  <c r="AB82" i="29"/>
  <c r="AB105" i="29" s="1"/>
  <c r="AA82" i="29"/>
  <c r="AA105" i="29" s="1"/>
  <c r="Z82" i="29"/>
  <c r="Z105" i="29" s="1"/>
  <c r="Y82" i="29"/>
  <c r="Y105" i="29" s="1"/>
  <c r="X82" i="29"/>
  <c r="X105" i="29" s="1"/>
  <c r="W82" i="29"/>
  <c r="W105" i="29" s="1"/>
  <c r="V82" i="29"/>
  <c r="V105" i="29" s="1"/>
  <c r="T82" i="29"/>
  <c r="T105" i="29" s="1"/>
  <c r="S82" i="29"/>
  <c r="S105" i="29" s="1"/>
  <c r="Q82" i="29"/>
  <c r="Q105" i="29" s="1"/>
  <c r="P82" i="29"/>
  <c r="P105" i="29" s="1"/>
  <c r="O105" i="29"/>
  <c r="N82" i="29"/>
  <c r="N105" i="29" s="1"/>
  <c r="M82" i="29"/>
  <c r="M105" i="29" s="1"/>
  <c r="L82" i="29"/>
  <c r="L105" i="29" s="1"/>
  <c r="K82" i="29"/>
  <c r="K105" i="29" s="1"/>
  <c r="J82" i="29"/>
  <c r="J105" i="29" s="1"/>
  <c r="I82" i="29"/>
  <c r="I105" i="29" s="1"/>
  <c r="H82" i="29"/>
  <c r="H105" i="29" s="1"/>
  <c r="G82" i="29"/>
  <c r="G105" i="29" s="1"/>
  <c r="F82" i="29"/>
  <c r="F105" i="29" s="1"/>
  <c r="E82" i="29"/>
  <c r="E105" i="29" s="1"/>
  <c r="D82" i="29"/>
  <c r="D105" i="29" s="1"/>
  <c r="AL81" i="29"/>
  <c r="AL104" i="29" s="1"/>
  <c r="AK81" i="29"/>
  <c r="AK104" i="29" s="1"/>
  <c r="AI81" i="29"/>
  <c r="AI104" i="29" s="1"/>
  <c r="AH81" i="29"/>
  <c r="AH104" i="29" s="1"/>
  <c r="AG81" i="29"/>
  <c r="AG104" i="29" s="1"/>
  <c r="AF81" i="29"/>
  <c r="AF104" i="29" s="1"/>
  <c r="AE81" i="29"/>
  <c r="AE104" i="29" s="1"/>
  <c r="AD81" i="29"/>
  <c r="AD104" i="29" s="1"/>
  <c r="AC81" i="29"/>
  <c r="AC104" i="29" s="1"/>
  <c r="AB81" i="29"/>
  <c r="AB104" i="29" s="1"/>
  <c r="AA81" i="29"/>
  <c r="AA104" i="29" s="1"/>
  <c r="Z81" i="29"/>
  <c r="Z104" i="29" s="1"/>
  <c r="Y81" i="29"/>
  <c r="Y104" i="29" s="1"/>
  <c r="X81" i="29"/>
  <c r="X104" i="29" s="1"/>
  <c r="W81" i="29"/>
  <c r="W104" i="29" s="1"/>
  <c r="V81" i="29"/>
  <c r="V104" i="29" s="1"/>
  <c r="T81" i="29"/>
  <c r="T104" i="29" s="1"/>
  <c r="S81" i="29"/>
  <c r="S104" i="29" s="1"/>
  <c r="Q81" i="29"/>
  <c r="Q104" i="29" s="1"/>
  <c r="P81" i="29"/>
  <c r="P104" i="29" s="1"/>
  <c r="O104" i="29"/>
  <c r="N81" i="29"/>
  <c r="N104" i="29" s="1"/>
  <c r="M81" i="29"/>
  <c r="M104" i="29" s="1"/>
  <c r="L81" i="29"/>
  <c r="L104" i="29" s="1"/>
  <c r="K81" i="29"/>
  <c r="K104" i="29" s="1"/>
  <c r="J81" i="29"/>
  <c r="J104" i="29" s="1"/>
  <c r="I81" i="29"/>
  <c r="I104" i="29" s="1"/>
  <c r="H81" i="29"/>
  <c r="H104" i="29" s="1"/>
  <c r="G81" i="29"/>
  <c r="G104" i="29" s="1"/>
  <c r="F81" i="29"/>
  <c r="F104" i="29" s="1"/>
  <c r="E81" i="29"/>
  <c r="E104" i="29" s="1"/>
  <c r="D81" i="29"/>
  <c r="D104" i="29" s="1"/>
  <c r="AL80" i="29"/>
  <c r="AL103" i="29" s="1"/>
  <c r="AK80" i="29"/>
  <c r="AK103" i="29" s="1"/>
  <c r="AI80" i="29"/>
  <c r="AI103" i="29" s="1"/>
  <c r="AH80" i="29"/>
  <c r="AH103" i="29" s="1"/>
  <c r="AG80" i="29"/>
  <c r="AG103" i="29" s="1"/>
  <c r="AF80" i="29"/>
  <c r="AF103" i="29" s="1"/>
  <c r="AE80" i="29"/>
  <c r="AE103" i="29" s="1"/>
  <c r="AD80" i="29"/>
  <c r="AD103" i="29" s="1"/>
  <c r="AC80" i="29"/>
  <c r="AC103" i="29" s="1"/>
  <c r="AB80" i="29"/>
  <c r="AB103" i="29" s="1"/>
  <c r="AA80" i="29"/>
  <c r="AA103" i="29" s="1"/>
  <c r="Z80" i="29"/>
  <c r="Z103" i="29" s="1"/>
  <c r="Y80" i="29"/>
  <c r="Y103" i="29" s="1"/>
  <c r="X80" i="29"/>
  <c r="X103" i="29" s="1"/>
  <c r="W80" i="29"/>
  <c r="W103" i="29" s="1"/>
  <c r="V80" i="29"/>
  <c r="V103" i="29" s="1"/>
  <c r="T80" i="29"/>
  <c r="T103" i="29" s="1"/>
  <c r="S80" i="29"/>
  <c r="S103" i="29" s="1"/>
  <c r="Q80" i="29"/>
  <c r="Q103" i="29" s="1"/>
  <c r="P80" i="29"/>
  <c r="P103" i="29" s="1"/>
  <c r="O103" i="29"/>
  <c r="N80" i="29"/>
  <c r="N103" i="29" s="1"/>
  <c r="M80" i="29"/>
  <c r="M103" i="29" s="1"/>
  <c r="L80" i="29"/>
  <c r="L103" i="29" s="1"/>
  <c r="K80" i="29"/>
  <c r="K103" i="29" s="1"/>
  <c r="J80" i="29"/>
  <c r="J103" i="29" s="1"/>
  <c r="I80" i="29"/>
  <c r="I103" i="29" s="1"/>
  <c r="H80" i="29"/>
  <c r="H103" i="29" s="1"/>
  <c r="G80" i="29"/>
  <c r="G103" i="29" s="1"/>
  <c r="F80" i="29"/>
  <c r="F103" i="29" s="1"/>
  <c r="E80" i="29"/>
  <c r="E103" i="29" s="1"/>
  <c r="D80" i="29"/>
  <c r="D103" i="29" s="1"/>
  <c r="AL79" i="29"/>
  <c r="AL102" i="29" s="1"/>
  <c r="AK79" i="29"/>
  <c r="AK102" i="29" s="1"/>
  <c r="AI79" i="29"/>
  <c r="AI102" i="29" s="1"/>
  <c r="AH79" i="29"/>
  <c r="AH102" i="29" s="1"/>
  <c r="AG79" i="29"/>
  <c r="AG102" i="29" s="1"/>
  <c r="AF79" i="29"/>
  <c r="AF102" i="29" s="1"/>
  <c r="AE79" i="29"/>
  <c r="AE102" i="29" s="1"/>
  <c r="AD79" i="29"/>
  <c r="AD102" i="29" s="1"/>
  <c r="AC79" i="29"/>
  <c r="AC102" i="29" s="1"/>
  <c r="AB79" i="29"/>
  <c r="AB102" i="29" s="1"/>
  <c r="AA79" i="29"/>
  <c r="AA102" i="29" s="1"/>
  <c r="Z79" i="29"/>
  <c r="Z102" i="29" s="1"/>
  <c r="Y79" i="29"/>
  <c r="Y102" i="29" s="1"/>
  <c r="X79" i="29"/>
  <c r="X102" i="29" s="1"/>
  <c r="W79" i="29"/>
  <c r="W102" i="29" s="1"/>
  <c r="V79" i="29"/>
  <c r="V102" i="29" s="1"/>
  <c r="T79" i="29"/>
  <c r="T102" i="29" s="1"/>
  <c r="S79" i="29"/>
  <c r="S102" i="29" s="1"/>
  <c r="Q79" i="29"/>
  <c r="Q102" i="29" s="1"/>
  <c r="P79" i="29"/>
  <c r="P102" i="29" s="1"/>
  <c r="O102" i="29"/>
  <c r="N79" i="29"/>
  <c r="N102" i="29" s="1"/>
  <c r="M79" i="29"/>
  <c r="M102" i="29" s="1"/>
  <c r="L79" i="29"/>
  <c r="L102" i="29" s="1"/>
  <c r="K79" i="29"/>
  <c r="K102" i="29" s="1"/>
  <c r="J79" i="29"/>
  <c r="J102" i="29" s="1"/>
  <c r="I79" i="29"/>
  <c r="I102" i="29" s="1"/>
  <c r="H79" i="29"/>
  <c r="H102" i="29" s="1"/>
  <c r="G79" i="29"/>
  <c r="G102" i="29" s="1"/>
  <c r="F79" i="29"/>
  <c r="F102" i="29" s="1"/>
  <c r="E79" i="29"/>
  <c r="E102" i="29" s="1"/>
  <c r="D79" i="29"/>
  <c r="D102" i="29" s="1"/>
  <c r="AL78" i="29"/>
  <c r="AL101" i="29" s="1"/>
  <c r="AK78" i="29"/>
  <c r="AK101" i="29" s="1"/>
  <c r="AI78" i="29"/>
  <c r="AI101" i="29" s="1"/>
  <c r="AH78" i="29"/>
  <c r="AH101" i="29" s="1"/>
  <c r="AG78" i="29"/>
  <c r="AG101" i="29" s="1"/>
  <c r="AF78" i="29"/>
  <c r="AF101" i="29" s="1"/>
  <c r="AE78" i="29"/>
  <c r="AE101" i="29" s="1"/>
  <c r="AD78" i="29"/>
  <c r="AD101" i="29" s="1"/>
  <c r="AC78" i="29"/>
  <c r="AC101" i="29" s="1"/>
  <c r="AB78" i="29"/>
  <c r="AB101" i="29" s="1"/>
  <c r="AA78" i="29"/>
  <c r="AA101" i="29" s="1"/>
  <c r="Z78" i="29"/>
  <c r="Z101" i="29" s="1"/>
  <c r="Y78" i="29"/>
  <c r="Y101" i="29" s="1"/>
  <c r="X78" i="29"/>
  <c r="X101" i="29" s="1"/>
  <c r="W78" i="29"/>
  <c r="W101" i="29" s="1"/>
  <c r="V78" i="29"/>
  <c r="V101" i="29" s="1"/>
  <c r="T78" i="29"/>
  <c r="T101" i="29" s="1"/>
  <c r="S78" i="29"/>
  <c r="S101" i="29" s="1"/>
  <c r="Q78" i="29"/>
  <c r="Q101" i="29" s="1"/>
  <c r="P78" i="29"/>
  <c r="P101" i="29" s="1"/>
  <c r="O101" i="29"/>
  <c r="N78" i="29"/>
  <c r="N101" i="29" s="1"/>
  <c r="M78" i="29"/>
  <c r="M101" i="29" s="1"/>
  <c r="L78" i="29"/>
  <c r="L101" i="29" s="1"/>
  <c r="K78" i="29"/>
  <c r="K101" i="29" s="1"/>
  <c r="J78" i="29"/>
  <c r="J101" i="29" s="1"/>
  <c r="I78" i="29"/>
  <c r="I101" i="29" s="1"/>
  <c r="H78" i="29"/>
  <c r="H101" i="29" s="1"/>
  <c r="G78" i="29"/>
  <c r="G101" i="29" s="1"/>
  <c r="F78" i="29"/>
  <c r="F101" i="29" s="1"/>
  <c r="E78" i="29"/>
  <c r="E101" i="29" s="1"/>
  <c r="D78" i="29"/>
  <c r="D101" i="29" s="1"/>
  <c r="AL77" i="29"/>
  <c r="AL100" i="29" s="1"/>
  <c r="AK77" i="29"/>
  <c r="AK100" i="29" s="1"/>
  <c r="AI77" i="29"/>
  <c r="AI100" i="29" s="1"/>
  <c r="AH77" i="29"/>
  <c r="AH100" i="29" s="1"/>
  <c r="AG77" i="29"/>
  <c r="AG100" i="29" s="1"/>
  <c r="AF77" i="29"/>
  <c r="AF100" i="29" s="1"/>
  <c r="AE77" i="29"/>
  <c r="AE100" i="29" s="1"/>
  <c r="AD77" i="29"/>
  <c r="AD100" i="29" s="1"/>
  <c r="AC77" i="29"/>
  <c r="AC100" i="29" s="1"/>
  <c r="AB77" i="29"/>
  <c r="AB100" i="29" s="1"/>
  <c r="AA77" i="29"/>
  <c r="AA100" i="29" s="1"/>
  <c r="Z77" i="29"/>
  <c r="Z100" i="29" s="1"/>
  <c r="Y77" i="29"/>
  <c r="Y100" i="29" s="1"/>
  <c r="X77" i="29"/>
  <c r="X100" i="29" s="1"/>
  <c r="W77" i="29"/>
  <c r="W100" i="29" s="1"/>
  <c r="V77" i="29"/>
  <c r="V100" i="29" s="1"/>
  <c r="T77" i="29"/>
  <c r="T100" i="29" s="1"/>
  <c r="S77" i="29"/>
  <c r="S100" i="29" s="1"/>
  <c r="Q77" i="29"/>
  <c r="Q100" i="29" s="1"/>
  <c r="P77" i="29"/>
  <c r="P100" i="29" s="1"/>
  <c r="O100" i="29"/>
  <c r="N77" i="29"/>
  <c r="N100" i="29" s="1"/>
  <c r="M77" i="29"/>
  <c r="M100" i="29" s="1"/>
  <c r="L100" i="29"/>
  <c r="K77" i="29"/>
  <c r="K100" i="29" s="1"/>
  <c r="J77" i="29"/>
  <c r="J100" i="29" s="1"/>
  <c r="I77" i="29"/>
  <c r="I100" i="29" s="1"/>
  <c r="H77" i="29"/>
  <c r="H100" i="29" s="1"/>
  <c r="G77" i="29"/>
  <c r="G100" i="29" s="1"/>
  <c r="F77" i="29"/>
  <c r="F100" i="29" s="1"/>
  <c r="E77" i="29"/>
  <c r="E100" i="29" s="1"/>
  <c r="D77" i="29"/>
  <c r="D100" i="29" s="1"/>
  <c r="AL76" i="29"/>
  <c r="AL99" i="29" s="1"/>
  <c r="AK76" i="29"/>
  <c r="AK99" i="29" s="1"/>
  <c r="AI76" i="29"/>
  <c r="AI99" i="29" s="1"/>
  <c r="AH76" i="29"/>
  <c r="AH99" i="29" s="1"/>
  <c r="AG76" i="29"/>
  <c r="AG99" i="29" s="1"/>
  <c r="AF76" i="29"/>
  <c r="AF99" i="29" s="1"/>
  <c r="AE76" i="29"/>
  <c r="AE99" i="29" s="1"/>
  <c r="AD76" i="29"/>
  <c r="AD99" i="29" s="1"/>
  <c r="AC76" i="29"/>
  <c r="AC99" i="29" s="1"/>
  <c r="AB76" i="29"/>
  <c r="AB99" i="29" s="1"/>
  <c r="AA76" i="29"/>
  <c r="AA99" i="29" s="1"/>
  <c r="Z76" i="29"/>
  <c r="Z99" i="29" s="1"/>
  <c r="Y76" i="29"/>
  <c r="Y99" i="29" s="1"/>
  <c r="X76" i="29"/>
  <c r="X99" i="29" s="1"/>
  <c r="W76" i="29"/>
  <c r="W99" i="29" s="1"/>
  <c r="V76" i="29"/>
  <c r="V99" i="29" s="1"/>
  <c r="T76" i="29"/>
  <c r="T99" i="29" s="1"/>
  <c r="S76" i="29"/>
  <c r="S99" i="29" s="1"/>
  <c r="Q76" i="29"/>
  <c r="Q99" i="29" s="1"/>
  <c r="P76" i="29"/>
  <c r="P99" i="29" s="1"/>
  <c r="O99" i="29"/>
  <c r="N76" i="29"/>
  <c r="N99" i="29" s="1"/>
  <c r="M76" i="29"/>
  <c r="M99" i="29" s="1"/>
  <c r="L99" i="29"/>
  <c r="K76" i="29"/>
  <c r="K99" i="29" s="1"/>
  <c r="J76" i="29"/>
  <c r="J99" i="29" s="1"/>
  <c r="I76" i="29"/>
  <c r="I99" i="29" s="1"/>
  <c r="H76" i="29"/>
  <c r="H99" i="29" s="1"/>
  <c r="G76" i="29"/>
  <c r="G99" i="29" s="1"/>
  <c r="F76" i="29"/>
  <c r="F99" i="29" s="1"/>
  <c r="E76" i="29"/>
  <c r="E99" i="29" s="1"/>
  <c r="D76" i="29"/>
  <c r="D99" i="29" s="1"/>
  <c r="AL75" i="29"/>
  <c r="AL98" i="29" s="1"/>
  <c r="AK75" i="29"/>
  <c r="AK98" i="29" s="1"/>
  <c r="AI75" i="29"/>
  <c r="AI98" i="29" s="1"/>
  <c r="AH75" i="29"/>
  <c r="AH98" i="29" s="1"/>
  <c r="AG75" i="29"/>
  <c r="AG98" i="29" s="1"/>
  <c r="AF75" i="29"/>
  <c r="AF98" i="29" s="1"/>
  <c r="AE75" i="29"/>
  <c r="AE98" i="29" s="1"/>
  <c r="AD75" i="29"/>
  <c r="AD98" i="29" s="1"/>
  <c r="AC75" i="29"/>
  <c r="AC98" i="29" s="1"/>
  <c r="AB75" i="29"/>
  <c r="AB98" i="29" s="1"/>
  <c r="AA75" i="29"/>
  <c r="AA98" i="29" s="1"/>
  <c r="Z75" i="29"/>
  <c r="Z98" i="29" s="1"/>
  <c r="Y75" i="29"/>
  <c r="Y98" i="29" s="1"/>
  <c r="X75" i="29"/>
  <c r="X98" i="29" s="1"/>
  <c r="W75" i="29"/>
  <c r="W98" i="29" s="1"/>
  <c r="V75" i="29"/>
  <c r="V98" i="29" s="1"/>
  <c r="T75" i="29"/>
  <c r="T98" i="29" s="1"/>
  <c r="S75" i="29"/>
  <c r="S98" i="29" s="1"/>
  <c r="Q75" i="29"/>
  <c r="Q98" i="29" s="1"/>
  <c r="P75" i="29"/>
  <c r="P98" i="29" s="1"/>
  <c r="O98" i="29"/>
  <c r="N75" i="29"/>
  <c r="N98" i="29" s="1"/>
  <c r="M75" i="29"/>
  <c r="M98" i="29" s="1"/>
  <c r="L75" i="29"/>
  <c r="L98" i="29" s="1"/>
  <c r="K75" i="29"/>
  <c r="K98" i="29" s="1"/>
  <c r="J75" i="29"/>
  <c r="J98" i="29" s="1"/>
  <c r="I75" i="29"/>
  <c r="I98" i="29" s="1"/>
  <c r="H75" i="29"/>
  <c r="H98" i="29" s="1"/>
  <c r="G75" i="29"/>
  <c r="G98" i="29" s="1"/>
  <c r="F75" i="29"/>
  <c r="F98" i="29" s="1"/>
  <c r="E75" i="29"/>
  <c r="E98" i="29" s="1"/>
  <c r="D75" i="29"/>
  <c r="D98" i="29" s="1"/>
  <c r="AL74" i="29"/>
  <c r="AL97" i="29" s="1"/>
  <c r="AK74" i="29"/>
  <c r="AK97" i="29" s="1"/>
  <c r="AI74" i="29"/>
  <c r="AI97" i="29" s="1"/>
  <c r="AH74" i="29"/>
  <c r="AH97" i="29" s="1"/>
  <c r="AG74" i="29"/>
  <c r="AG97" i="29" s="1"/>
  <c r="AF74" i="29"/>
  <c r="AF97" i="29" s="1"/>
  <c r="AE74" i="29"/>
  <c r="AE97" i="29" s="1"/>
  <c r="AD74" i="29"/>
  <c r="AD97" i="29" s="1"/>
  <c r="AC74" i="29"/>
  <c r="AC97" i="29" s="1"/>
  <c r="AB74" i="29"/>
  <c r="AB97" i="29" s="1"/>
  <c r="AA74" i="29"/>
  <c r="AA97" i="29" s="1"/>
  <c r="Z74" i="29"/>
  <c r="Z97" i="29" s="1"/>
  <c r="Y74" i="29"/>
  <c r="Y97" i="29" s="1"/>
  <c r="X74" i="29"/>
  <c r="X97" i="29" s="1"/>
  <c r="W74" i="29"/>
  <c r="W97" i="29" s="1"/>
  <c r="V74" i="29"/>
  <c r="V97" i="29" s="1"/>
  <c r="T74" i="29"/>
  <c r="T97" i="29" s="1"/>
  <c r="S74" i="29"/>
  <c r="S97" i="29" s="1"/>
  <c r="Q74" i="29"/>
  <c r="Q97" i="29" s="1"/>
  <c r="P74" i="29"/>
  <c r="P97" i="29" s="1"/>
  <c r="O97" i="29"/>
  <c r="N74" i="29"/>
  <c r="N97" i="29" s="1"/>
  <c r="M74" i="29"/>
  <c r="M97" i="29" s="1"/>
  <c r="L74" i="29"/>
  <c r="L97" i="29" s="1"/>
  <c r="K74" i="29"/>
  <c r="K97" i="29" s="1"/>
  <c r="J74" i="29"/>
  <c r="J97" i="29" s="1"/>
  <c r="I74" i="29"/>
  <c r="I97" i="29" s="1"/>
  <c r="H74" i="29"/>
  <c r="H97" i="29" s="1"/>
  <c r="G74" i="29"/>
  <c r="G97" i="29" s="1"/>
  <c r="F74" i="29"/>
  <c r="F97" i="29" s="1"/>
  <c r="E74" i="29"/>
  <c r="E97" i="29" s="1"/>
  <c r="D74" i="29"/>
  <c r="D97" i="29" s="1"/>
  <c r="AL73" i="29"/>
  <c r="AK73" i="29"/>
  <c r="AI73" i="29"/>
  <c r="AH73" i="29"/>
  <c r="AG73" i="29"/>
  <c r="AF73" i="29"/>
  <c r="AE73" i="29"/>
  <c r="AD73" i="29"/>
  <c r="AC73" i="29"/>
  <c r="AB73" i="29"/>
  <c r="AA73" i="29"/>
  <c r="Z73" i="29"/>
  <c r="Y73" i="29"/>
  <c r="X73" i="29"/>
  <c r="W73" i="29"/>
  <c r="V73" i="29"/>
  <c r="T73" i="29"/>
  <c r="S73" i="29"/>
  <c r="Q73" i="29"/>
  <c r="P73" i="29"/>
  <c r="O73" i="29"/>
  <c r="N73" i="29"/>
  <c r="M73" i="29"/>
  <c r="K73" i="29"/>
  <c r="J73" i="29"/>
  <c r="I73" i="29"/>
  <c r="I96" i="29" s="1"/>
  <c r="H73" i="29"/>
  <c r="H96" i="29" s="1"/>
  <c r="G73" i="29"/>
  <c r="G96" i="29" s="1"/>
  <c r="F73" i="29"/>
  <c r="F96" i="29" s="1"/>
  <c r="E73" i="29"/>
  <c r="E96" i="29" s="1"/>
  <c r="D73" i="29"/>
  <c r="D96" i="29" s="1"/>
  <c r="AL62" i="29"/>
  <c r="AK62" i="29"/>
  <c r="AI62" i="29"/>
  <c r="AH62" i="29"/>
  <c r="AG62" i="29"/>
  <c r="AF62" i="29"/>
  <c r="AE62" i="29"/>
  <c r="AD62" i="29"/>
  <c r="AC62" i="29"/>
  <c r="AB62" i="29"/>
  <c r="AA62" i="29"/>
  <c r="Z62" i="29"/>
  <c r="Y62" i="29"/>
  <c r="X62" i="29"/>
  <c r="W62" i="29"/>
  <c r="V62" i="29"/>
  <c r="U62" i="29"/>
  <c r="T62" i="29"/>
  <c r="S62" i="29"/>
  <c r="R62" i="29"/>
  <c r="Q62" i="29"/>
  <c r="P62" i="29"/>
  <c r="O62" i="29"/>
  <c r="N62" i="29"/>
  <c r="M62" i="29"/>
  <c r="L62" i="29"/>
  <c r="K62" i="29"/>
  <c r="J62" i="29"/>
  <c r="I62" i="29"/>
  <c r="H62" i="29"/>
  <c r="G62" i="29"/>
  <c r="F62" i="29"/>
  <c r="E62" i="29"/>
  <c r="D62" i="29"/>
  <c r="AN61" i="29"/>
  <c r="AJ61" i="29"/>
  <c r="AN60" i="29"/>
  <c r="AJ60" i="29"/>
  <c r="AN59" i="29"/>
  <c r="AJ59" i="29"/>
  <c r="AN58" i="29"/>
  <c r="AJ58" i="29"/>
  <c r="AN57" i="29"/>
  <c r="AJ57" i="29"/>
  <c r="AN56" i="29"/>
  <c r="AJ56" i="29"/>
  <c r="AN55" i="29"/>
  <c r="AJ55" i="29"/>
  <c r="AN54" i="29"/>
  <c r="AJ54" i="29"/>
  <c r="AN53" i="29"/>
  <c r="AJ53" i="29"/>
  <c r="AN52" i="29"/>
  <c r="AJ52" i="29"/>
  <c r="AN51" i="29"/>
  <c r="AJ51" i="29"/>
  <c r="AL41" i="29"/>
  <c r="AK41" i="29"/>
  <c r="AI41" i="29"/>
  <c r="AH41" i="29"/>
  <c r="AG41" i="29"/>
  <c r="AF41" i="29"/>
  <c r="AE41" i="29"/>
  <c r="AD41" i="29"/>
  <c r="AC41" i="29"/>
  <c r="AB41" i="29"/>
  <c r="AA41" i="29"/>
  <c r="Z41" i="29"/>
  <c r="Y41" i="29"/>
  <c r="X41" i="29"/>
  <c r="W41" i="29"/>
  <c r="W32" i="43" s="1"/>
  <c r="V41" i="29"/>
  <c r="U41" i="29"/>
  <c r="T41" i="29"/>
  <c r="S41" i="29"/>
  <c r="R41" i="29"/>
  <c r="Q41" i="29"/>
  <c r="P41" i="29"/>
  <c r="O41" i="29"/>
  <c r="N41" i="29"/>
  <c r="M41" i="29"/>
  <c r="L41" i="29"/>
  <c r="K41" i="29"/>
  <c r="J41" i="29"/>
  <c r="I41" i="29"/>
  <c r="H41" i="29"/>
  <c r="G41" i="29"/>
  <c r="F41" i="29"/>
  <c r="E41" i="29"/>
  <c r="D41" i="29"/>
  <c r="AN40" i="29"/>
  <c r="AN39" i="29"/>
  <c r="AN38" i="29"/>
  <c r="AN37" i="29"/>
  <c r="AN36" i="29"/>
  <c r="AM36" i="29" s="1"/>
  <c r="AN35" i="29"/>
  <c r="AN34" i="29"/>
  <c r="AN33" i="29"/>
  <c r="AN32" i="29"/>
  <c r="AM32" i="29"/>
  <c r="AN31" i="29"/>
  <c r="AN30" i="29"/>
  <c r="AM30" i="29" s="1"/>
  <c r="AL84" i="28"/>
  <c r="AL107" i="28" s="1"/>
  <c r="AK84" i="28"/>
  <c r="AK107" i="28" s="1"/>
  <c r="AI84" i="28"/>
  <c r="AI107" i="28" s="1"/>
  <c r="AH84" i="28"/>
  <c r="AH107" i="28" s="1"/>
  <c r="AG84" i="28"/>
  <c r="AG107" i="28" s="1"/>
  <c r="AF84" i="28"/>
  <c r="AF107" i="28" s="1"/>
  <c r="AE84" i="28"/>
  <c r="AE107" i="28" s="1"/>
  <c r="AD84" i="28"/>
  <c r="AD107" i="28" s="1"/>
  <c r="AC84" i="28"/>
  <c r="AC107" i="28" s="1"/>
  <c r="AB84" i="28"/>
  <c r="AB107" i="28" s="1"/>
  <c r="AA84" i="28"/>
  <c r="AA107" i="28" s="1"/>
  <c r="Z84" i="28"/>
  <c r="Z107" i="28" s="1"/>
  <c r="Y84" i="28"/>
  <c r="Y107" i="28" s="1"/>
  <c r="X84" i="28"/>
  <c r="X107" i="28" s="1"/>
  <c r="W84" i="28"/>
  <c r="W107" i="28" s="1"/>
  <c r="V84" i="28"/>
  <c r="V107" i="28" s="1"/>
  <c r="T84" i="28"/>
  <c r="T107" i="28" s="1"/>
  <c r="Q84" i="28"/>
  <c r="Q107" i="28" s="1"/>
  <c r="P84" i="28"/>
  <c r="P107" i="28" s="1"/>
  <c r="O84" i="28"/>
  <c r="O107" i="28" s="1"/>
  <c r="N84" i="28"/>
  <c r="N107" i="28" s="1"/>
  <c r="M84" i="28"/>
  <c r="M107" i="28" s="1"/>
  <c r="L84" i="28"/>
  <c r="L107" i="28" s="1"/>
  <c r="K84" i="28"/>
  <c r="K107" i="28" s="1"/>
  <c r="J84" i="28"/>
  <c r="J107" i="28" s="1"/>
  <c r="I84" i="28"/>
  <c r="I107" i="28" s="1"/>
  <c r="H84" i="28"/>
  <c r="H107" i="28" s="1"/>
  <c r="G84" i="28"/>
  <c r="G107" i="28" s="1"/>
  <c r="F84" i="28"/>
  <c r="F107" i="28" s="1"/>
  <c r="E84" i="28"/>
  <c r="E107" i="28" s="1"/>
  <c r="D84" i="28"/>
  <c r="D107" i="28" s="1"/>
  <c r="AL83" i="28"/>
  <c r="AL106" i="28" s="1"/>
  <c r="AK83" i="28"/>
  <c r="AK106" i="28" s="1"/>
  <c r="AI83" i="28"/>
  <c r="AI106" i="28" s="1"/>
  <c r="AH83" i="28"/>
  <c r="AH106" i="28" s="1"/>
  <c r="AG83" i="28"/>
  <c r="AG106" i="28" s="1"/>
  <c r="AF83" i="28"/>
  <c r="AF106" i="28" s="1"/>
  <c r="AE83" i="28"/>
  <c r="AE106" i="28" s="1"/>
  <c r="AD83" i="28"/>
  <c r="AD106" i="28" s="1"/>
  <c r="AC83" i="28"/>
  <c r="AC106" i="28" s="1"/>
  <c r="AB83" i="28"/>
  <c r="AB106" i="28" s="1"/>
  <c r="AA83" i="28"/>
  <c r="AA106" i="28" s="1"/>
  <c r="Z83" i="28"/>
  <c r="Z106" i="28" s="1"/>
  <c r="Y83" i="28"/>
  <c r="Y106" i="28" s="1"/>
  <c r="X83" i="28"/>
  <c r="X106" i="28" s="1"/>
  <c r="W83" i="28"/>
  <c r="W106" i="28" s="1"/>
  <c r="V83" i="28"/>
  <c r="V106" i="28" s="1"/>
  <c r="T83" i="28"/>
  <c r="T106" i="28" s="1"/>
  <c r="S83" i="28"/>
  <c r="S106" i="28" s="1"/>
  <c r="Q83" i="28"/>
  <c r="Q106" i="28" s="1"/>
  <c r="P83" i="28"/>
  <c r="P106" i="28" s="1"/>
  <c r="O83" i="28"/>
  <c r="O106" i="28" s="1"/>
  <c r="N83" i="28"/>
  <c r="N106" i="28" s="1"/>
  <c r="M83" i="28"/>
  <c r="M106" i="28" s="1"/>
  <c r="L83" i="28"/>
  <c r="L106" i="28" s="1"/>
  <c r="K83" i="28"/>
  <c r="K106" i="28" s="1"/>
  <c r="J83" i="28"/>
  <c r="J106" i="28" s="1"/>
  <c r="I83" i="28"/>
  <c r="I106" i="28" s="1"/>
  <c r="H83" i="28"/>
  <c r="H106" i="28" s="1"/>
  <c r="G83" i="28"/>
  <c r="G106" i="28" s="1"/>
  <c r="F83" i="28"/>
  <c r="F106" i="28" s="1"/>
  <c r="E83" i="28"/>
  <c r="E106" i="28" s="1"/>
  <c r="D83" i="28"/>
  <c r="D106" i="28" s="1"/>
  <c r="AL82" i="28"/>
  <c r="AL105" i="28" s="1"/>
  <c r="AK82" i="28"/>
  <c r="AK105" i="28" s="1"/>
  <c r="AI82" i="28"/>
  <c r="AI105" i="28" s="1"/>
  <c r="AH82" i="28"/>
  <c r="AH105" i="28" s="1"/>
  <c r="AG82" i="28"/>
  <c r="AG105" i="28" s="1"/>
  <c r="AF82" i="28"/>
  <c r="AF105" i="28" s="1"/>
  <c r="AE82" i="28"/>
  <c r="AE105" i="28" s="1"/>
  <c r="AD82" i="28"/>
  <c r="AD105" i="28" s="1"/>
  <c r="AC82" i="28"/>
  <c r="AC105" i="28" s="1"/>
  <c r="AB82" i="28"/>
  <c r="AB105" i="28" s="1"/>
  <c r="AA82" i="28"/>
  <c r="AA105" i="28" s="1"/>
  <c r="Z82" i="28"/>
  <c r="Z105" i="28" s="1"/>
  <c r="Y82" i="28"/>
  <c r="Y105" i="28" s="1"/>
  <c r="X82" i="28"/>
  <c r="X105" i="28" s="1"/>
  <c r="W82" i="28"/>
  <c r="W105" i="28" s="1"/>
  <c r="V82" i="28"/>
  <c r="V105" i="28" s="1"/>
  <c r="T82" i="28"/>
  <c r="T105" i="28" s="1"/>
  <c r="S82" i="28"/>
  <c r="S105" i="28" s="1"/>
  <c r="Q82" i="28"/>
  <c r="Q105" i="28" s="1"/>
  <c r="P82" i="28"/>
  <c r="P105" i="28" s="1"/>
  <c r="O82" i="28"/>
  <c r="O105" i="28" s="1"/>
  <c r="N82" i="28"/>
  <c r="N105" i="28" s="1"/>
  <c r="M82" i="28"/>
  <c r="M105" i="28" s="1"/>
  <c r="L82" i="28"/>
  <c r="L105" i="28" s="1"/>
  <c r="K82" i="28"/>
  <c r="K105" i="28" s="1"/>
  <c r="J82" i="28"/>
  <c r="J105" i="28" s="1"/>
  <c r="I82" i="28"/>
  <c r="I105" i="28" s="1"/>
  <c r="H82" i="28"/>
  <c r="H105" i="28" s="1"/>
  <c r="G82" i="28"/>
  <c r="G105" i="28" s="1"/>
  <c r="F82" i="28"/>
  <c r="F105" i="28" s="1"/>
  <c r="E82" i="28"/>
  <c r="E105" i="28" s="1"/>
  <c r="D82" i="28"/>
  <c r="D105" i="28" s="1"/>
  <c r="AL81" i="28"/>
  <c r="AL104" i="28" s="1"/>
  <c r="AK81" i="28"/>
  <c r="AK104" i="28" s="1"/>
  <c r="AI81" i="28"/>
  <c r="AI104" i="28" s="1"/>
  <c r="AH81" i="28"/>
  <c r="AH104" i="28" s="1"/>
  <c r="AG81" i="28"/>
  <c r="AG104" i="28" s="1"/>
  <c r="AF81" i="28"/>
  <c r="AF104" i="28" s="1"/>
  <c r="AE81" i="28"/>
  <c r="AE104" i="28" s="1"/>
  <c r="AD81" i="28"/>
  <c r="AD104" i="28" s="1"/>
  <c r="AC81" i="28"/>
  <c r="AC104" i="28" s="1"/>
  <c r="AB81" i="28"/>
  <c r="AB104" i="28" s="1"/>
  <c r="AA81" i="28"/>
  <c r="AA104" i="28" s="1"/>
  <c r="Z81" i="28"/>
  <c r="Z104" i="28" s="1"/>
  <c r="Y81" i="28"/>
  <c r="Y104" i="28" s="1"/>
  <c r="X81" i="28"/>
  <c r="X104" i="28" s="1"/>
  <c r="W81" i="28"/>
  <c r="W104" i="28" s="1"/>
  <c r="V81" i="28"/>
  <c r="V104" i="28" s="1"/>
  <c r="T81" i="28"/>
  <c r="T104" i="28" s="1"/>
  <c r="S81" i="28"/>
  <c r="S104" i="28" s="1"/>
  <c r="Q81" i="28"/>
  <c r="Q104" i="28" s="1"/>
  <c r="P81" i="28"/>
  <c r="P104" i="28" s="1"/>
  <c r="O81" i="28"/>
  <c r="O104" i="28" s="1"/>
  <c r="N81" i="28"/>
  <c r="N104" i="28" s="1"/>
  <c r="M81" i="28"/>
  <c r="M104" i="28" s="1"/>
  <c r="L81" i="28"/>
  <c r="L104" i="28" s="1"/>
  <c r="K81" i="28"/>
  <c r="K104" i="28" s="1"/>
  <c r="J81" i="28"/>
  <c r="J104" i="28" s="1"/>
  <c r="I81" i="28"/>
  <c r="I104" i="28" s="1"/>
  <c r="H81" i="28"/>
  <c r="H104" i="28" s="1"/>
  <c r="G81" i="28"/>
  <c r="G104" i="28" s="1"/>
  <c r="F81" i="28"/>
  <c r="F104" i="28" s="1"/>
  <c r="E81" i="28"/>
  <c r="E104" i="28" s="1"/>
  <c r="D81" i="28"/>
  <c r="D104" i="28" s="1"/>
  <c r="AL80" i="28"/>
  <c r="AL103" i="28" s="1"/>
  <c r="AK80" i="28"/>
  <c r="AK103" i="28" s="1"/>
  <c r="AI80" i="28"/>
  <c r="AI103" i="28" s="1"/>
  <c r="AH80" i="28"/>
  <c r="AH103" i="28" s="1"/>
  <c r="AG80" i="28"/>
  <c r="AG103" i="28" s="1"/>
  <c r="AF80" i="28"/>
  <c r="AF103" i="28" s="1"/>
  <c r="AE80" i="28"/>
  <c r="AE103" i="28" s="1"/>
  <c r="AD80" i="28"/>
  <c r="AD103" i="28" s="1"/>
  <c r="AC80" i="28"/>
  <c r="AC103" i="28" s="1"/>
  <c r="AB80" i="28"/>
  <c r="AB103" i="28" s="1"/>
  <c r="AA80" i="28"/>
  <c r="AA103" i="28" s="1"/>
  <c r="Z80" i="28"/>
  <c r="Z103" i="28" s="1"/>
  <c r="Y80" i="28"/>
  <c r="Y103" i="28" s="1"/>
  <c r="X80" i="28"/>
  <c r="X103" i="28" s="1"/>
  <c r="W80" i="28"/>
  <c r="W103" i="28" s="1"/>
  <c r="V80" i="28"/>
  <c r="V103" i="28" s="1"/>
  <c r="T80" i="28"/>
  <c r="T103" i="28" s="1"/>
  <c r="S80" i="28"/>
  <c r="S103" i="28" s="1"/>
  <c r="Q80" i="28"/>
  <c r="Q103" i="28" s="1"/>
  <c r="P80" i="28"/>
  <c r="P103" i="28" s="1"/>
  <c r="O80" i="28"/>
  <c r="O103" i="28" s="1"/>
  <c r="N80" i="28"/>
  <c r="N103" i="28" s="1"/>
  <c r="M80" i="28"/>
  <c r="M103" i="28" s="1"/>
  <c r="L80" i="28"/>
  <c r="L103" i="28" s="1"/>
  <c r="K80" i="28"/>
  <c r="K103" i="28" s="1"/>
  <c r="J80" i="28"/>
  <c r="J103" i="28" s="1"/>
  <c r="I80" i="28"/>
  <c r="I103" i="28" s="1"/>
  <c r="H80" i="28"/>
  <c r="H103" i="28" s="1"/>
  <c r="G80" i="28"/>
  <c r="G103" i="28" s="1"/>
  <c r="F80" i="28"/>
  <c r="F103" i="28" s="1"/>
  <c r="E80" i="28"/>
  <c r="E103" i="28" s="1"/>
  <c r="D80" i="28"/>
  <c r="D103" i="28" s="1"/>
  <c r="AL79" i="28"/>
  <c r="AL102" i="28" s="1"/>
  <c r="AK79" i="28"/>
  <c r="AK102" i="28" s="1"/>
  <c r="AI79" i="28"/>
  <c r="AI102" i="28" s="1"/>
  <c r="AH79" i="28"/>
  <c r="AH102" i="28" s="1"/>
  <c r="AG79" i="28"/>
  <c r="AG102" i="28" s="1"/>
  <c r="AF79" i="28"/>
  <c r="AF102" i="28" s="1"/>
  <c r="AE79" i="28"/>
  <c r="AE102" i="28" s="1"/>
  <c r="AD79" i="28"/>
  <c r="AD102" i="28" s="1"/>
  <c r="AC79" i="28"/>
  <c r="AC102" i="28" s="1"/>
  <c r="AB79" i="28"/>
  <c r="AB102" i="28" s="1"/>
  <c r="AA79" i="28"/>
  <c r="AA102" i="28" s="1"/>
  <c r="Z79" i="28"/>
  <c r="Z102" i="28" s="1"/>
  <c r="Y79" i="28"/>
  <c r="Y102" i="28" s="1"/>
  <c r="X79" i="28"/>
  <c r="X102" i="28" s="1"/>
  <c r="W79" i="28"/>
  <c r="W102" i="28" s="1"/>
  <c r="V79" i="28"/>
  <c r="V102" i="28" s="1"/>
  <c r="T79" i="28"/>
  <c r="T102" i="28" s="1"/>
  <c r="S79" i="28"/>
  <c r="S102" i="28" s="1"/>
  <c r="Q79" i="28"/>
  <c r="Q102" i="28" s="1"/>
  <c r="P79" i="28"/>
  <c r="P102" i="28" s="1"/>
  <c r="O79" i="28"/>
  <c r="O102" i="28" s="1"/>
  <c r="N79" i="28"/>
  <c r="N102" i="28" s="1"/>
  <c r="M79" i="28"/>
  <c r="M102" i="28" s="1"/>
  <c r="L79" i="28"/>
  <c r="L102" i="28" s="1"/>
  <c r="K79" i="28"/>
  <c r="K102" i="28" s="1"/>
  <c r="J79" i="28"/>
  <c r="J102" i="28" s="1"/>
  <c r="I79" i="28"/>
  <c r="I102" i="28" s="1"/>
  <c r="H79" i="28"/>
  <c r="H102" i="28" s="1"/>
  <c r="G79" i="28"/>
  <c r="G102" i="28" s="1"/>
  <c r="F79" i="28"/>
  <c r="F102" i="28" s="1"/>
  <c r="E79" i="28"/>
  <c r="E102" i="28" s="1"/>
  <c r="D79" i="28"/>
  <c r="D102" i="28" s="1"/>
  <c r="AL78" i="28"/>
  <c r="AL101" i="28" s="1"/>
  <c r="AK78" i="28"/>
  <c r="AK101" i="28" s="1"/>
  <c r="AI78" i="28"/>
  <c r="AI101" i="28" s="1"/>
  <c r="AH78" i="28"/>
  <c r="AH101" i="28" s="1"/>
  <c r="AG78" i="28"/>
  <c r="AG101" i="28" s="1"/>
  <c r="AF78" i="28"/>
  <c r="AF101" i="28" s="1"/>
  <c r="AE78" i="28"/>
  <c r="AE101" i="28" s="1"/>
  <c r="AD78" i="28"/>
  <c r="AD101" i="28" s="1"/>
  <c r="AC78" i="28"/>
  <c r="AC101" i="28" s="1"/>
  <c r="AB78" i="28"/>
  <c r="AB101" i="28" s="1"/>
  <c r="AA78" i="28"/>
  <c r="AA101" i="28" s="1"/>
  <c r="Z78" i="28"/>
  <c r="Z101" i="28" s="1"/>
  <c r="Y78" i="28"/>
  <c r="Y101" i="28" s="1"/>
  <c r="X78" i="28"/>
  <c r="X101" i="28" s="1"/>
  <c r="W78" i="28"/>
  <c r="W101" i="28" s="1"/>
  <c r="V78" i="28"/>
  <c r="V101" i="28" s="1"/>
  <c r="T78" i="28"/>
  <c r="T101" i="28" s="1"/>
  <c r="S78" i="28"/>
  <c r="S101" i="28" s="1"/>
  <c r="Q78" i="28"/>
  <c r="Q101" i="28" s="1"/>
  <c r="P78" i="28"/>
  <c r="P101" i="28" s="1"/>
  <c r="O78" i="28"/>
  <c r="O101" i="28" s="1"/>
  <c r="N78" i="28"/>
  <c r="N101" i="28" s="1"/>
  <c r="M78" i="28"/>
  <c r="M101" i="28" s="1"/>
  <c r="L78" i="28"/>
  <c r="L101" i="28" s="1"/>
  <c r="K78" i="28"/>
  <c r="K101" i="28" s="1"/>
  <c r="J78" i="28"/>
  <c r="J101" i="28" s="1"/>
  <c r="I78" i="28"/>
  <c r="I101" i="28" s="1"/>
  <c r="H78" i="28"/>
  <c r="H101" i="28" s="1"/>
  <c r="G78" i="28"/>
  <c r="G101" i="28" s="1"/>
  <c r="F78" i="28"/>
  <c r="F101" i="28" s="1"/>
  <c r="E78" i="28"/>
  <c r="E101" i="28" s="1"/>
  <c r="D78" i="28"/>
  <c r="D101" i="28" s="1"/>
  <c r="AL77" i="28"/>
  <c r="AL100" i="28" s="1"/>
  <c r="AK77" i="28"/>
  <c r="AK100" i="28" s="1"/>
  <c r="AI77" i="28"/>
  <c r="AI100" i="28" s="1"/>
  <c r="AH77" i="28"/>
  <c r="AH100" i="28" s="1"/>
  <c r="AG77" i="28"/>
  <c r="AG100" i="28" s="1"/>
  <c r="R100" i="28" s="1"/>
  <c r="AF77" i="28"/>
  <c r="AF100" i="28" s="1"/>
  <c r="AE77" i="28"/>
  <c r="AE100" i="28" s="1"/>
  <c r="AD77" i="28"/>
  <c r="AD100" i="28" s="1"/>
  <c r="AC77" i="28"/>
  <c r="AC100" i="28" s="1"/>
  <c r="AB77" i="28"/>
  <c r="AB100" i="28" s="1"/>
  <c r="AA77" i="28"/>
  <c r="AA100" i="28" s="1"/>
  <c r="Z77" i="28"/>
  <c r="Z100" i="28" s="1"/>
  <c r="Y77" i="28"/>
  <c r="Y100" i="28" s="1"/>
  <c r="X77" i="28"/>
  <c r="X100" i="28" s="1"/>
  <c r="W77" i="28"/>
  <c r="W100" i="28" s="1"/>
  <c r="V77" i="28"/>
  <c r="V100" i="28" s="1"/>
  <c r="T77" i="28"/>
  <c r="T100" i="28" s="1"/>
  <c r="S77" i="28"/>
  <c r="S100" i="28" s="1"/>
  <c r="Q77" i="28"/>
  <c r="Q100" i="28" s="1"/>
  <c r="P77" i="28"/>
  <c r="P100" i="28" s="1"/>
  <c r="O77" i="28"/>
  <c r="O100" i="28" s="1"/>
  <c r="N77" i="28"/>
  <c r="N100" i="28" s="1"/>
  <c r="M77" i="28"/>
  <c r="M100" i="28" s="1"/>
  <c r="L77" i="28"/>
  <c r="L100" i="28" s="1"/>
  <c r="K77" i="28"/>
  <c r="K100" i="28" s="1"/>
  <c r="J77" i="28"/>
  <c r="J100" i="28" s="1"/>
  <c r="I77" i="28"/>
  <c r="I100" i="28" s="1"/>
  <c r="H77" i="28"/>
  <c r="H100" i="28" s="1"/>
  <c r="G77" i="28"/>
  <c r="G100" i="28" s="1"/>
  <c r="F77" i="28"/>
  <c r="F100" i="28" s="1"/>
  <c r="E77" i="28"/>
  <c r="E100" i="28" s="1"/>
  <c r="D77" i="28"/>
  <c r="D100" i="28" s="1"/>
  <c r="AL76" i="28"/>
  <c r="AL99" i="28" s="1"/>
  <c r="AK76" i="28"/>
  <c r="AK99" i="28" s="1"/>
  <c r="AI76" i="28"/>
  <c r="AI99" i="28" s="1"/>
  <c r="AH76" i="28"/>
  <c r="AH99" i="28" s="1"/>
  <c r="AG76" i="28"/>
  <c r="AG99" i="28" s="1"/>
  <c r="AF76" i="28"/>
  <c r="AF99" i="28" s="1"/>
  <c r="AE76" i="28"/>
  <c r="AE99" i="28" s="1"/>
  <c r="AD76" i="28"/>
  <c r="AD99" i="28" s="1"/>
  <c r="AC76" i="28"/>
  <c r="AC99" i="28" s="1"/>
  <c r="AB76" i="28"/>
  <c r="AB99" i="28" s="1"/>
  <c r="AA76" i="28"/>
  <c r="AA99" i="28" s="1"/>
  <c r="Z76" i="28"/>
  <c r="Z99" i="28" s="1"/>
  <c r="Y76" i="28"/>
  <c r="Y99" i="28" s="1"/>
  <c r="X76" i="28"/>
  <c r="X99" i="28" s="1"/>
  <c r="W76" i="28"/>
  <c r="W99" i="28" s="1"/>
  <c r="V76" i="28"/>
  <c r="V99" i="28" s="1"/>
  <c r="T76" i="28"/>
  <c r="T99" i="28" s="1"/>
  <c r="S76" i="28"/>
  <c r="S99" i="28" s="1"/>
  <c r="Q76" i="28"/>
  <c r="Q99" i="28" s="1"/>
  <c r="P76" i="28"/>
  <c r="P99" i="28" s="1"/>
  <c r="O76" i="28"/>
  <c r="O99" i="28" s="1"/>
  <c r="N76" i="28"/>
  <c r="N99" i="28" s="1"/>
  <c r="M76" i="28"/>
  <c r="M99" i="28" s="1"/>
  <c r="L76" i="28"/>
  <c r="L99" i="28" s="1"/>
  <c r="K76" i="28"/>
  <c r="K99" i="28" s="1"/>
  <c r="J76" i="28"/>
  <c r="J99" i="28" s="1"/>
  <c r="I76" i="28"/>
  <c r="I99" i="28" s="1"/>
  <c r="H76" i="28"/>
  <c r="H99" i="28" s="1"/>
  <c r="G76" i="28"/>
  <c r="G99" i="28" s="1"/>
  <c r="F76" i="28"/>
  <c r="F99" i="28" s="1"/>
  <c r="E76" i="28"/>
  <c r="E99" i="28" s="1"/>
  <c r="D76" i="28"/>
  <c r="D99" i="28" s="1"/>
  <c r="AL75" i="28"/>
  <c r="AL98" i="28" s="1"/>
  <c r="AK75" i="28"/>
  <c r="AK98" i="28" s="1"/>
  <c r="AI75" i="28"/>
  <c r="AI98" i="28" s="1"/>
  <c r="AH75" i="28"/>
  <c r="AH98" i="28" s="1"/>
  <c r="AG75" i="28"/>
  <c r="AG98" i="28" s="1"/>
  <c r="AF75" i="28"/>
  <c r="AF98" i="28" s="1"/>
  <c r="AE75" i="28"/>
  <c r="AE98" i="28" s="1"/>
  <c r="AD75" i="28"/>
  <c r="AD98" i="28" s="1"/>
  <c r="AC75" i="28"/>
  <c r="AC98" i="28" s="1"/>
  <c r="AB75" i="28"/>
  <c r="AB98" i="28" s="1"/>
  <c r="AA75" i="28"/>
  <c r="AA98" i="28" s="1"/>
  <c r="Z75" i="28"/>
  <c r="Z98" i="28" s="1"/>
  <c r="Y75" i="28"/>
  <c r="Y98" i="28" s="1"/>
  <c r="X75" i="28"/>
  <c r="X98" i="28" s="1"/>
  <c r="W75" i="28"/>
  <c r="W98" i="28" s="1"/>
  <c r="V75" i="28"/>
  <c r="V98" i="28" s="1"/>
  <c r="T75" i="28"/>
  <c r="T98" i="28" s="1"/>
  <c r="S75" i="28"/>
  <c r="S98" i="28" s="1"/>
  <c r="Q75" i="28"/>
  <c r="Q98" i="28" s="1"/>
  <c r="P75" i="28"/>
  <c r="P98" i="28" s="1"/>
  <c r="O75" i="28"/>
  <c r="O98" i="28" s="1"/>
  <c r="N75" i="28"/>
  <c r="N98" i="28" s="1"/>
  <c r="M75" i="28"/>
  <c r="M98" i="28" s="1"/>
  <c r="L75" i="28"/>
  <c r="L98" i="28" s="1"/>
  <c r="K75" i="28"/>
  <c r="K98" i="28" s="1"/>
  <c r="J75" i="28"/>
  <c r="J98" i="28" s="1"/>
  <c r="I75" i="28"/>
  <c r="I98" i="28" s="1"/>
  <c r="H75" i="28"/>
  <c r="H98" i="28" s="1"/>
  <c r="G75" i="28"/>
  <c r="G98" i="28" s="1"/>
  <c r="F75" i="28"/>
  <c r="F98" i="28" s="1"/>
  <c r="E75" i="28"/>
  <c r="E98" i="28" s="1"/>
  <c r="D75" i="28"/>
  <c r="D98" i="28" s="1"/>
  <c r="AL74" i="28"/>
  <c r="AL97" i="28" s="1"/>
  <c r="AK74" i="28"/>
  <c r="AK97" i="28" s="1"/>
  <c r="AI74" i="28"/>
  <c r="AI97" i="28" s="1"/>
  <c r="AH74" i="28"/>
  <c r="AH97" i="28" s="1"/>
  <c r="AG74" i="28"/>
  <c r="AG97" i="28" s="1"/>
  <c r="AF74" i="28"/>
  <c r="AF97" i="28" s="1"/>
  <c r="AE74" i="28"/>
  <c r="AE97" i="28" s="1"/>
  <c r="AD74" i="28"/>
  <c r="AD97" i="28" s="1"/>
  <c r="AC74" i="28"/>
  <c r="AC97" i="28" s="1"/>
  <c r="AB74" i="28"/>
  <c r="AB97" i="28" s="1"/>
  <c r="AA74" i="28"/>
  <c r="AA97" i="28" s="1"/>
  <c r="Z74" i="28"/>
  <c r="Z97" i="28" s="1"/>
  <c r="Y74" i="28"/>
  <c r="Y97" i="28" s="1"/>
  <c r="X74" i="28"/>
  <c r="X97" i="28" s="1"/>
  <c r="W74" i="28"/>
  <c r="W97" i="28" s="1"/>
  <c r="V74" i="28"/>
  <c r="V97" i="28" s="1"/>
  <c r="T74" i="28"/>
  <c r="T97" i="28" s="1"/>
  <c r="S74" i="28"/>
  <c r="S97" i="28" s="1"/>
  <c r="Q74" i="28"/>
  <c r="Q97" i="28" s="1"/>
  <c r="P74" i="28"/>
  <c r="P97" i="28" s="1"/>
  <c r="O74" i="28"/>
  <c r="O97" i="28" s="1"/>
  <c r="N74" i="28"/>
  <c r="N97" i="28" s="1"/>
  <c r="M74" i="28"/>
  <c r="M97" i="28" s="1"/>
  <c r="L74" i="28"/>
  <c r="L97" i="28" s="1"/>
  <c r="K74" i="28"/>
  <c r="K97" i="28" s="1"/>
  <c r="J74" i="28"/>
  <c r="J97" i="28" s="1"/>
  <c r="I74" i="28"/>
  <c r="I97" i="28" s="1"/>
  <c r="H74" i="28"/>
  <c r="H97" i="28" s="1"/>
  <c r="G74" i="28"/>
  <c r="G97" i="28" s="1"/>
  <c r="F74" i="28"/>
  <c r="F97" i="28" s="1"/>
  <c r="E74" i="28"/>
  <c r="E97" i="28" s="1"/>
  <c r="D74" i="28"/>
  <c r="D97" i="28" s="1"/>
  <c r="AL73" i="28"/>
  <c r="AK73" i="28"/>
  <c r="AI73" i="28"/>
  <c r="AH73" i="28"/>
  <c r="AG73" i="28"/>
  <c r="AF73" i="28"/>
  <c r="AE73" i="28"/>
  <c r="AD73" i="28"/>
  <c r="AC73" i="28"/>
  <c r="AB73" i="28"/>
  <c r="AA73" i="28"/>
  <c r="Z73" i="28"/>
  <c r="Y73" i="28"/>
  <c r="X73" i="28"/>
  <c r="W73" i="28"/>
  <c r="V73" i="28"/>
  <c r="T73" i="28"/>
  <c r="S73" i="28"/>
  <c r="Q73" i="28"/>
  <c r="P73" i="28"/>
  <c r="O73" i="28"/>
  <c r="N73" i="28"/>
  <c r="M73" i="28"/>
  <c r="L73" i="28"/>
  <c r="L96" i="28" s="1"/>
  <c r="K73" i="28"/>
  <c r="J73" i="28"/>
  <c r="J96" i="28" s="1"/>
  <c r="I73" i="28"/>
  <c r="I96" i="28" s="1"/>
  <c r="H73" i="28"/>
  <c r="H96" i="28" s="1"/>
  <c r="G73" i="28"/>
  <c r="G96" i="28" s="1"/>
  <c r="F73" i="28"/>
  <c r="F96" i="28" s="1"/>
  <c r="E73" i="28"/>
  <c r="E96" i="28" s="1"/>
  <c r="D73" i="28"/>
  <c r="D96" i="28" s="1"/>
  <c r="AL62" i="28"/>
  <c r="AK62" i="28"/>
  <c r="AI62" i="28"/>
  <c r="AH62" i="28"/>
  <c r="AG62" i="28"/>
  <c r="AF62" i="28"/>
  <c r="AE62" i="28"/>
  <c r="AD62" i="28"/>
  <c r="AC62" i="28"/>
  <c r="AB62" i="28"/>
  <c r="AA62" i="28"/>
  <c r="Z62" i="28"/>
  <c r="Y62" i="28"/>
  <c r="X62" i="28"/>
  <c r="W62" i="28"/>
  <c r="V62" i="28"/>
  <c r="U62" i="28"/>
  <c r="T62" i="28"/>
  <c r="S62" i="28"/>
  <c r="R62" i="28"/>
  <c r="Q62" i="28"/>
  <c r="P62" i="28"/>
  <c r="O62" i="28"/>
  <c r="N62" i="28"/>
  <c r="M62" i="28"/>
  <c r="L62" i="28"/>
  <c r="K62" i="28"/>
  <c r="J62" i="28"/>
  <c r="I62" i="28"/>
  <c r="H62" i="28"/>
  <c r="G62" i="28"/>
  <c r="F62" i="28"/>
  <c r="E62" i="28"/>
  <c r="D62" i="28"/>
  <c r="AN61" i="28"/>
  <c r="AJ61" i="28"/>
  <c r="AN60" i="28"/>
  <c r="AJ60" i="28"/>
  <c r="AM60" i="28" s="1"/>
  <c r="AN59" i="28"/>
  <c r="AJ59" i="28"/>
  <c r="AM59" i="28" s="1"/>
  <c r="AN58" i="28"/>
  <c r="AM58" i="28"/>
  <c r="AJ58" i="28"/>
  <c r="AN57" i="28"/>
  <c r="AJ57" i="28"/>
  <c r="AN56" i="28"/>
  <c r="AJ56" i="28"/>
  <c r="AN55" i="28"/>
  <c r="AJ55" i="28"/>
  <c r="AN54" i="28"/>
  <c r="AJ54" i="28"/>
  <c r="AN53" i="28"/>
  <c r="AJ53" i="28"/>
  <c r="AN52" i="28"/>
  <c r="AJ52" i="28"/>
  <c r="AN51" i="28"/>
  <c r="AJ51" i="28"/>
  <c r="AL41" i="28"/>
  <c r="AK41" i="28"/>
  <c r="AI41" i="28"/>
  <c r="AH41" i="28"/>
  <c r="AG41" i="28"/>
  <c r="AF41" i="28"/>
  <c r="AE41" i="28"/>
  <c r="AD41" i="28"/>
  <c r="AC41" i="28"/>
  <c r="AB41" i="28"/>
  <c r="AA41" i="28"/>
  <c r="Z41" i="28"/>
  <c r="Y41" i="28"/>
  <c r="X41" i="28"/>
  <c r="W41" i="28"/>
  <c r="W31" i="43" s="1"/>
  <c r="V41" i="28"/>
  <c r="U41" i="28"/>
  <c r="T41" i="28"/>
  <c r="R41" i="28"/>
  <c r="Q41" i="28"/>
  <c r="P41" i="28"/>
  <c r="O41" i="28"/>
  <c r="N41" i="28"/>
  <c r="M41" i="28"/>
  <c r="L41" i="28"/>
  <c r="K41" i="28"/>
  <c r="J41" i="28"/>
  <c r="I41" i="28"/>
  <c r="H41" i="28"/>
  <c r="G41" i="28"/>
  <c r="F41" i="28"/>
  <c r="E41" i="28"/>
  <c r="D41" i="28"/>
  <c r="AN40" i="28"/>
  <c r="AN39" i="28"/>
  <c r="AN38" i="28"/>
  <c r="AN37" i="28"/>
  <c r="AN36" i="28"/>
  <c r="AN35" i="28"/>
  <c r="AN34" i="28"/>
  <c r="AN33" i="28"/>
  <c r="AN32" i="28"/>
  <c r="AN31" i="28"/>
  <c r="AN30" i="28"/>
  <c r="AL84" i="27"/>
  <c r="AL107" i="27" s="1"/>
  <c r="AK84" i="27"/>
  <c r="AK107" i="27" s="1"/>
  <c r="AI84" i="27"/>
  <c r="AI107" i="27" s="1"/>
  <c r="AH84" i="27"/>
  <c r="AH107" i="27" s="1"/>
  <c r="AG84" i="27"/>
  <c r="AG107" i="27" s="1"/>
  <c r="AF84" i="27"/>
  <c r="AF107" i="27" s="1"/>
  <c r="AE84" i="27"/>
  <c r="AE107" i="27" s="1"/>
  <c r="AD84" i="27"/>
  <c r="AD107" i="27" s="1"/>
  <c r="AC84" i="27"/>
  <c r="AC107" i="27" s="1"/>
  <c r="AB84" i="27"/>
  <c r="AB107" i="27" s="1"/>
  <c r="AA84" i="27"/>
  <c r="AA107" i="27" s="1"/>
  <c r="Z84" i="27"/>
  <c r="Z107" i="27" s="1"/>
  <c r="Y84" i="27"/>
  <c r="Y107" i="27" s="1"/>
  <c r="X84" i="27"/>
  <c r="X107" i="27" s="1"/>
  <c r="W84" i="27"/>
  <c r="W107" i="27" s="1"/>
  <c r="V84" i="27"/>
  <c r="V107" i="27" s="1"/>
  <c r="T84" i="27"/>
  <c r="T107" i="27" s="1"/>
  <c r="Q84" i="27"/>
  <c r="Q107" i="27" s="1"/>
  <c r="P84" i="27"/>
  <c r="P107" i="27" s="1"/>
  <c r="O84" i="27"/>
  <c r="O107" i="27" s="1"/>
  <c r="N84" i="27"/>
  <c r="N107" i="27" s="1"/>
  <c r="M84" i="27"/>
  <c r="M107" i="27" s="1"/>
  <c r="L84" i="27"/>
  <c r="L107" i="27" s="1"/>
  <c r="K84" i="27"/>
  <c r="K107" i="27" s="1"/>
  <c r="J84" i="27"/>
  <c r="J107" i="27" s="1"/>
  <c r="I84" i="27"/>
  <c r="I107" i="27" s="1"/>
  <c r="H84" i="27"/>
  <c r="H107" i="27" s="1"/>
  <c r="G84" i="27"/>
  <c r="G107" i="27" s="1"/>
  <c r="F84" i="27"/>
  <c r="F107" i="27" s="1"/>
  <c r="E84" i="27"/>
  <c r="E107" i="27" s="1"/>
  <c r="D84" i="27"/>
  <c r="D107" i="27" s="1"/>
  <c r="AL83" i="27"/>
  <c r="AL106" i="27" s="1"/>
  <c r="AK83" i="27"/>
  <c r="AK106" i="27" s="1"/>
  <c r="AI83" i="27"/>
  <c r="AI106" i="27" s="1"/>
  <c r="AH83" i="27"/>
  <c r="AH106" i="27" s="1"/>
  <c r="AG83" i="27"/>
  <c r="AG106" i="27" s="1"/>
  <c r="AF83" i="27"/>
  <c r="AF106" i="27" s="1"/>
  <c r="AE83" i="27"/>
  <c r="AE106" i="27" s="1"/>
  <c r="AD83" i="27"/>
  <c r="AD106" i="27" s="1"/>
  <c r="AC83" i="27"/>
  <c r="AC106" i="27" s="1"/>
  <c r="AB83" i="27"/>
  <c r="AB106" i="27" s="1"/>
  <c r="AA83" i="27"/>
  <c r="AA106" i="27" s="1"/>
  <c r="Z83" i="27"/>
  <c r="Z106" i="27" s="1"/>
  <c r="Y83" i="27"/>
  <c r="Y106" i="27" s="1"/>
  <c r="X83" i="27"/>
  <c r="X106" i="27" s="1"/>
  <c r="W83" i="27"/>
  <c r="W106" i="27" s="1"/>
  <c r="V83" i="27"/>
  <c r="V106" i="27" s="1"/>
  <c r="T83" i="27"/>
  <c r="T106" i="27" s="1"/>
  <c r="S83" i="27"/>
  <c r="S106" i="27" s="1"/>
  <c r="Q83" i="27"/>
  <c r="Q106" i="27" s="1"/>
  <c r="P83" i="27"/>
  <c r="P106" i="27" s="1"/>
  <c r="O83" i="27"/>
  <c r="O106" i="27" s="1"/>
  <c r="N83" i="27"/>
  <c r="N106" i="27" s="1"/>
  <c r="M83" i="27"/>
  <c r="M106" i="27" s="1"/>
  <c r="L83" i="27"/>
  <c r="L106" i="27" s="1"/>
  <c r="K83" i="27"/>
  <c r="K106" i="27" s="1"/>
  <c r="J83" i="27"/>
  <c r="J106" i="27" s="1"/>
  <c r="I83" i="27"/>
  <c r="I106" i="27" s="1"/>
  <c r="H83" i="27"/>
  <c r="H106" i="27" s="1"/>
  <c r="G83" i="27"/>
  <c r="G106" i="27" s="1"/>
  <c r="F83" i="27"/>
  <c r="F106" i="27" s="1"/>
  <c r="E83" i="27"/>
  <c r="E106" i="27" s="1"/>
  <c r="D83" i="27"/>
  <c r="D106" i="27" s="1"/>
  <c r="AL82" i="27"/>
  <c r="AL105" i="27" s="1"/>
  <c r="AK82" i="27"/>
  <c r="AK105" i="27" s="1"/>
  <c r="AI82" i="27"/>
  <c r="AI105" i="27" s="1"/>
  <c r="AH82" i="27"/>
  <c r="AH105" i="27" s="1"/>
  <c r="AG82" i="27"/>
  <c r="AG105" i="27" s="1"/>
  <c r="AF82" i="27"/>
  <c r="AF105" i="27" s="1"/>
  <c r="AE82" i="27"/>
  <c r="AE105" i="27" s="1"/>
  <c r="AD82" i="27"/>
  <c r="AD105" i="27" s="1"/>
  <c r="AC82" i="27"/>
  <c r="AC105" i="27" s="1"/>
  <c r="AB82" i="27"/>
  <c r="AB105" i="27" s="1"/>
  <c r="AA82" i="27"/>
  <c r="AA105" i="27" s="1"/>
  <c r="Z82" i="27"/>
  <c r="Z105" i="27" s="1"/>
  <c r="Y82" i="27"/>
  <c r="Y105" i="27" s="1"/>
  <c r="X82" i="27"/>
  <c r="X105" i="27" s="1"/>
  <c r="W82" i="27"/>
  <c r="W105" i="27" s="1"/>
  <c r="V82" i="27"/>
  <c r="V105" i="27" s="1"/>
  <c r="T82" i="27"/>
  <c r="T105" i="27" s="1"/>
  <c r="S82" i="27"/>
  <c r="S105" i="27" s="1"/>
  <c r="Q82" i="27"/>
  <c r="Q105" i="27" s="1"/>
  <c r="P82" i="27"/>
  <c r="P105" i="27" s="1"/>
  <c r="O82" i="27"/>
  <c r="O105" i="27" s="1"/>
  <c r="N82" i="27"/>
  <c r="N105" i="27" s="1"/>
  <c r="M82" i="27"/>
  <c r="M105" i="27" s="1"/>
  <c r="L82" i="27"/>
  <c r="L105" i="27" s="1"/>
  <c r="K82" i="27"/>
  <c r="K105" i="27" s="1"/>
  <c r="J82" i="27"/>
  <c r="J105" i="27" s="1"/>
  <c r="I82" i="27"/>
  <c r="I105" i="27" s="1"/>
  <c r="H82" i="27"/>
  <c r="H105" i="27" s="1"/>
  <c r="G82" i="27"/>
  <c r="G105" i="27" s="1"/>
  <c r="F82" i="27"/>
  <c r="F105" i="27" s="1"/>
  <c r="E82" i="27"/>
  <c r="E105" i="27" s="1"/>
  <c r="D82" i="27"/>
  <c r="D105" i="27" s="1"/>
  <c r="AL81" i="27"/>
  <c r="AL104" i="27" s="1"/>
  <c r="AK81" i="27"/>
  <c r="AK104" i="27" s="1"/>
  <c r="AI81" i="27"/>
  <c r="AI104" i="27" s="1"/>
  <c r="AH81" i="27"/>
  <c r="AH104" i="27" s="1"/>
  <c r="AG81" i="27"/>
  <c r="AG104" i="27" s="1"/>
  <c r="AF81" i="27"/>
  <c r="AF104" i="27" s="1"/>
  <c r="AE81" i="27"/>
  <c r="AE104" i="27" s="1"/>
  <c r="AD81" i="27"/>
  <c r="AD104" i="27" s="1"/>
  <c r="AC81" i="27"/>
  <c r="AC104" i="27" s="1"/>
  <c r="AB81" i="27"/>
  <c r="AB104" i="27" s="1"/>
  <c r="AA81" i="27"/>
  <c r="AA104" i="27" s="1"/>
  <c r="Z81" i="27"/>
  <c r="Z104" i="27" s="1"/>
  <c r="Y81" i="27"/>
  <c r="Y104" i="27" s="1"/>
  <c r="X81" i="27"/>
  <c r="X104" i="27" s="1"/>
  <c r="W81" i="27"/>
  <c r="W104" i="27" s="1"/>
  <c r="V81" i="27"/>
  <c r="V104" i="27" s="1"/>
  <c r="T81" i="27"/>
  <c r="T104" i="27" s="1"/>
  <c r="S81" i="27"/>
  <c r="S104" i="27" s="1"/>
  <c r="Q81" i="27"/>
  <c r="Q104" i="27" s="1"/>
  <c r="P81" i="27"/>
  <c r="P104" i="27" s="1"/>
  <c r="O81" i="27"/>
  <c r="O104" i="27" s="1"/>
  <c r="N81" i="27"/>
  <c r="N104" i="27" s="1"/>
  <c r="M81" i="27"/>
  <c r="M104" i="27" s="1"/>
  <c r="L81" i="27"/>
  <c r="L104" i="27" s="1"/>
  <c r="K81" i="27"/>
  <c r="K104" i="27" s="1"/>
  <c r="J81" i="27"/>
  <c r="J104" i="27" s="1"/>
  <c r="I81" i="27"/>
  <c r="I104" i="27" s="1"/>
  <c r="H81" i="27"/>
  <c r="H104" i="27" s="1"/>
  <c r="G81" i="27"/>
  <c r="G104" i="27" s="1"/>
  <c r="F81" i="27"/>
  <c r="F104" i="27" s="1"/>
  <c r="E81" i="27"/>
  <c r="E104" i="27" s="1"/>
  <c r="D81" i="27"/>
  <c r="D104" i="27" s="1"/>
  <c r="AL80" i="27"/>
  <c r="AL103" i="27" s="1"/>
  <c r="AK80" i="27"/>
  <c r="AK103" i="27" s="1"/>
  <c r="AI80" i="27"/>
  <c r="AI103" i="27" s="1"/>
  <c r="AH80" i="27"/>
  <c r="AH103" i="27" s="1"/>
  <c r="AG80" i="27"/>
  <c r="AG103" i="27" s="1"/>
  <c r="AF80" i="27"/>
  <c r="AF103" i="27" s="1"/>
  <c r="AE80" i="27"/>
  <c r="AE103" i="27" s="1"/>
  <c r="AD80" i="27"/>
  <c r="AD103" i="27" s="1"/>
  <c r="AC80" i="27"/>
  <c r="AC103" i="27" s="1"/>
  <c r="AB80" i="27"/>
  <c r="AB103" i="27" s="1"/>
  <c r="AA80" i="27"/>
  <c r="AA103" i="27" s="1"/>
  <c r="Z80" i="27"/>
  <c r="Z103" i="27" s="1"/>
  <c r="Y80" i="27"/>
  <c r="Y103" i="27" s="1"/>
  <c r="X80" i="27"/>
  <c r="X103" i="27" s="1"/>
  <c r="W80" i="27"/>
  <c r="W103" i="27" s="1"/>
  <c r="V80" i="27"/>
  <c r="V103" i="27" s="1"/>
  <c r="T80" i="27"/>
  <c r="T103" i="27" s="1"/>
  <c r="S80" i="27"/>
  <c r="S103" i="27" s="1"/>
  <c r="Q80" i="27"/>
  <c r="Q103" i="27" s="1"/>
  <c r="P80" i="27"/>
  <c r="P103" i="27" s="1"/>
  <c r="O80" i="27"/>
  <c r="O103" i="27" s="1"/>
  <c r="N80" i="27"/>
  <c r="N103" i="27" s="1"/>
  <c r="M80" i="27"/>
  <c r="M103" i="27" s="1"/>
  <c r="L80" i="27"/>
  <c r="L103" i="27" s="1"/>
  <c r="K80" i="27"/>
  <c r="K103" i="27" s="1"/>
  <c r="J80" i="27"/>
  <c r="J103" i="27" s="1"/>
  <c r="I80" i="27"/>
  <c r="I103" i="27" s="1"/>
  <c r="H80" i="27"/>
  <c r="H103" i="27" s="1"/>
  <c r="G80" i="27"/>
  <c r="G103" i="27" s="1"/>
  <c r="F80" i="27"/>
  <c r="F103" i="27" s="1"/>
  <c r="E80" i="27"/>
  <c r="E103" i="27" s="1"/>
  <c r="D80" i="27"/>
  <c r="D103" i="27" s="1"/>
  <c r="AL79" i="27"/>
  <c r="AL102" i="27" s="1"/>
  <c r="AK79" i="27"/>
  <c r="AK102" i="27" s="1"/>
  <c r="AI79" i="27"/>
  <c r="AI102" i="27" s="1"/>
  <c r="AH79" i="27"/>
  <c r="AH102" i="27" s="1"/>
  <c r="AG79" i="27"/>
  <c r="AG102" i="27" s="1"/>
  <c r="AF79" i="27"/>
  <c r="AF102" i="27" s="1"/>
  <c r="AE79" i="27"/>
  <c r="AE102" i="27" s="1"/>
  <c r="AD79" i="27"/>
  <c r="AD102" i="27" s="1"/>
  <c r="AC79" i="27"/>
  <c r="AC102" i="27" s="1"/>
  <c r="AB79" i="27"/>
  <c r="AB102" i="27" s="1"/>
  <c r="AA79" i="27"/>
  <c r="AA102" i="27" s="1"/>
  <c r="Z79" i="27"/>
  <c r="Z102" i="27" s="1"/>
  <c r="Y79" i="27"/>
  <c r="Y102" i="27" s="1"/>
  <c r="X79" i="27"/>
  <c r="X102" i="27" s="1"/>
  <c r="W79" i="27"/>
  <c r="W102" i="27" s="1"/>
  <c r="V79" i="27"/>
  <c r="V102" i="27" s="1"/>
  <c r="T79" i="27"/>
  <c r="T102" i="27" s="1"/>
  <c r="S79" i="27"/>
  <c r="S102" i="27" s="1"/>
  <c r="Q79" i="27"/>
  <c r="Q102" i="27" s="1"/>
  <c r="P79" i="27"/>
  <c r="P102" i="27" s="1"/>
  <c r="O79" i="27"/>
  <c r="O102" i="27" s="1"/>
  <c r="N79" i="27"/>
  <c r="N102" i="27" s="1"/>
  <c r="M79" i="27"/>
  <c r="M102" i="27" s="1"/>
  <c r="L79" i="27"/>
  <c r="L102" i="27" s="1"/>
  <c r="K79" i="27"/>
  <c r="K102" i="27" s="1"/>
  <c r="J79" i="27"/>
  <c r="J102" i="27" s="1"/>
  <c r="I79" i="27"/>
  <c r="I102" i="27" s="1"/>
  <c r="H79" i="27"/>
  <c r="H102" i="27" s="1"/>
  <c r="G79" i="27"/>
  <c r="G102" i="27" s="1"/>
  <c r="F79" i="27"/>
  <c r="F102" i="27" s="1"/>
  <c r="E79" i="27"/>
  <c r="E102" i="27" s="1"/>
  <c r="D79" i="27"/>
  <c r="D102" i="27" s="1"/>
  <c r="AL78" i="27"/>
  <c r="AL101" i="27" s="1"/>
  <c r="AK78" i="27"/>
  <c r="AK101" i="27" s="1"/>
  <c r="AI78" i="27"/>
  <c r="AI101" i="27" s="1"/>
  <c r="AH78" i="27"/>
  <c r="AH101" i="27" s="1"/>
  <c r="AG78" i="27"/>
  <c r="AG101" i="27" s="1"/>
  <c r="AF78" i="27"/>
  <c r="AF101" i="27" s="1"/>
  <c r="AE78" i="27"/>
  <c r="AE101" i="27" s="1"/>
  <c r="AD78" i="27"/>
  <c r="AD101" i="27" s="1"/>
  <c r="AC78" i="27"/>
  <c r="AC101" i="27" s="1"/>
  <c r="AB78" i="27"/>
  <c r="AB101" i="27" s="1"/>
  <c r="AA78" i="27"/>
  <c r="AA101" i="27" s="1"/>
  <c r="Z78" i="27"/>
  <c r="Z101" i="27" s="1"/>
  <c r="Y78" i="27"/>
  <c r="Y101" i="27" s="1"/>
  <c r="X78" i="27"/>
  <c r="X101" i="27" s="1"/>
  <c r="W78" i="27"/>
  <c r="W101" i="27" s="1"/>
  <c r="V78" i="27"/>
  <c r="V101" i="27" s="1"/>
  <c r="T78" i="27"/>
  <c r="T101" i="27" s="1"/>
  <c r="S78" i="27"/>
  <c r="S101" i="27" s="1"/>
  <c r="Q78" i="27"/>
  <c r="Q101" i="27" s="1"/>
  <c r="P78" i="27"/>
  <c r="P101" i="27" s="1"/>
  <c r="O78" i="27"/>
  <c r="O101" i="27" s="1"/>
  <c r="N78" i="27"/>
  <c r="N101" i="27" s="1"/>
  <c r="M78" i="27"/>
  <c r="M101" i="27" s="1"/>
  <c r="L78" i="27"/>
  <c r="L101" i="27" s="1"/>
  <c r="K78" i="27"/>
  <c r="K101" i="27" s="1"/>
  <c r="J78" i="27"/>
  <c r="J101" i="27" s="1"/>
  <c r="I78" i="27"/>
  <c r="I101" i="27" s="1"/>
  <c r="H78" i="27"/>
  <c r="H101" i="27" s="1"/>
  <c r="G78" i="27"/>
  <c r="G101" i="27" s="1"/>
  <c r="F78" i="27"/>
  <c r="F101" i="27" s="1"/>
  <c r="E78" i="27"/>
  <c r="E101" i="27" s="1"/>
  <c r="D78" i="27"/>
  <c r="D101" i="27" s="1"/>
  <c r="AL77" i="27"/>
  <c r="AL100" i="27" s="1"/>
  <c r="AK77" i="27"/>
  <c r="AK100" i="27" s="1"/>
  <c r="AI77" i="27"/>
  <c r="AI100" i="27" s="1"/>
  <c r="AH77" i="27"/>
  <c r="AH100" i="27" s="1"/>
  <c r="AG77" i="27"/>
  <c r="AG100" i="27" s="1"/>
  <c r="AF77" i="27"/>
  <c r="AF100" i="27" s="1"/>
  <c r="AE77" i="27"/>
  <c r="AE100" i="27" s="1"/>
  <c r="AD77" i="27"/>
  <c r="AD100" i="27" s="1"/>
  <c r="AC77" i="27"/>
  <c r="AC100" i="27" s="1"/>
  <c r="AB77" i="27"/>
  <c r="AB100" i="27" s="1"/>
  <c r="AA77" i="27"/>
  <c r="AA100" i="27" s="1"/>
  <c r="Z77" i="27"/>
  <c r="Z100" i="27" s="1"/>
  <c r="Y77" i="27"/>
  <c r="Y100" i="27" s="1"/>
  <c r="X77" i="27"/>
  <c r="X100" i="27" s="1"/>
  <c r="W77" i="27"/>
  <c r="W100" i="27" s="1"/>
  <c r="V77" i="27"/>
  <c r="V100" i="27" s="1"/>
  <c r="T77" i="27"/>
  <c r="T100" i="27" s="1"/>
  <c r="S77" i="27"/>
  <c r="S100" i="27" s="1"/>
  <c r="Q77" i="27"/>
  <c r="Q100" i="27" s="1"/>
  <c r="P77" i="27"/>
  <c r="P100" i="27" s="1"/>
  <c r="O77" i="27"/>
  <c r="O100" i="27" s="1"/>
  <c r="N77" i="27"/>
  <c r="N100" i="27" s="1"/>
  <c r="M77" i="27"/>
  <c r="M100" i="27" s="1"/>
  <c r="L77" i="27"/>
  <c r="L100" i="27" s="1"/>
  <c r="K77" i="27"/>
  <c r="K100" i="27" s="1"/>
  <c r="J77" i="27"/>
  <c r="J100" i="27" s="1"/>
  <c r="I77" i="27"/>
  <c r="I100" i="27" s="1"/>
  <c r="H77" i="27"/>
  <c r="H100" i="27" s="1"/>
  <c r="G77" i="27"/>
  <c r="G100" i="27" s="1"/>
  <c r="F77" i="27"/>
  <c r="F100" i="27" s="1"/>
  <c r="E77" i="27"/>
  <c r="E100" i="27" s="1"/>
  <c r="D77" i="27"/>
  <c r="D100" i="27" s="1"/>
  <c r="AL76" i="27"/>
  <c r="AL99" i="27" s="1"/>
  <c r="AK76" i="27"/>
  <c r="AK99" i="27" s="1"/>
  <c r="AI76" i="27"/>
  <c r="AI99" i="27" s="1"/>
  <c r="AH76" i="27"/>
  <c r="AH99" i="27" s="1"/>
  <c r="AG76" i="27"/>
  <c r="AG99" i="27" s="1"/>
  <c r="R99" i="27" s="1"/>
  <c r="AF76" i="27"/>
  <c r="AF99" i="27" s="1"/>
  <c r="AE76" i="27"/>
  <c r="AE99" i="27" s="1"/>
  <c r="AD76" i="27"/>
  <c r="AD99" i="27" s="1"/>
  <c r="AC76" i="27"/>
  <c r="AC99" i="27" s="1"/>
  <c r="AB76" i="27"/>
  <c r="AB99" i="27" s="1"/>
  <c r="AA76" i="27"/>
  <c r="AA99" i="27" s="1"/>
  <c r="Z76" i="27"/>
  <c r="Z99" i="27" s="1"/>
  <c r="Y76" i="27"/>
  <c r="Y99" i="27" s="1"/>
  <c r="X76" i="27"/>
  <c r="X99" i="27" s="1"/>
  <c r="W76" i="27"/>
  <c r="W99" i="27" s="1"/>
  <c r="V76" i="27"/>
  <c r="V99" i="27" s="1"/>
  <c r="T76" i="27"/>
  <c r="T99" i="27" s="1"/>
  <c r="S76" i="27"/>
  <c r="S99" i="27" s="1"/>
  <c r="Q76" i="27"/>
  <c r="Q99" i="27" s="1"/>
  <c r="P76" i="27"/>
  <c r="P99" i="27" s="1"/>
  <c r="O76" i="27"/>
  <c r="O99" i="27" s="1"/>
  <c r="N76" i="27"/>
  <c r="N99" i="27" s="1"/>
  <c r="M76" i="27"/>
  <c r="M99" i="27" s="1"/>
  <c r="L76" i="27"/>
  <c r="L99" i="27" s="1"/>
  <c r="K76" i="27"/>
  <c r="K99" i="27" s="1"/>
  <c r="J76" i="27"/>
  <c r="J99" i="27" s="1"/>
  <c r="I76" i="27"/>
  <c r="I99" i="27" s="1"/>
  <c r="H76" i="27"/>
  <c r="H99" i="27" s="1"/>
  <c r="G76" i="27"/>
  <c r="G99" i="27" s="1"/>
  <c r="F76" i="27"/>
  <c r="F99" i="27" s="1"/>
  <c r="E76" i="27"/>
  <c r="E99" i="27" s="1"/>
  <c r="D76" i="27"/>
  <c r="D99" i="27" s="1"/>
  <c r="AL75" i="27"/>
  <c r="AL98" i="27" s="1"/>
  <c r="AK75" i="27"/>
  <c r="AK98" i="27" s="1"/>
  <c r="AI75" i="27"/>
  <c r="AI98" i="27" s="1"/>
  <c r="AH75" i="27"/>
  <c r="AH98" i="27" s="1"/>
  <c r="AG75" i="27"/>
  <c r="AG98" i="27" s="1"/>
  <c r="AF75" i="27"/>
  <c r="AF98" i="27" s="1"/>
  <c r="AE75" i="27"/>
  <c r="AE98" i="27" s="1"/>
  <c r="AD75" i="27"/>
  <c r="AD98" i="27" s="1"/>
  <c r="AC75" i="27"/>
  <c r="AC98" i="27" s="1"/>
  <c r="AB75" i="27"/>
  <c r="AB98" i="27" s="1"/>
  <c r="AA75" i="27"/>
  <c r="AA98" i="27" s="1"/>
  <c r="Z75" i="27"/>
  <c r="Z98" i="27" s="1"/>
  <c r="Y75" i="27"/>
  <c r="Y98" i="27" s="1"/>
  <c r="X75" i="27"/>
  <c r="X98" i="27" s="1"/>
  <c r="W75" i="27"/>
  <c r="W98" i="27" s="1"/>
  <c r="V75" i="27"/>
  <c r="V98" i="27" s="1"/>
  <c r="T75" i="27"/>
  <c r="T98" i="27" s="1"/>
  <c r="S75" i="27"/>
  <c r="S98" i="27" s="1"/>
  <c r="Q75" i="27"/>
  <c r="Q98" i="27" s="1"/>
  <c r="P75" i="27"/>
  <c r="P98" i="27" s="1"/>
  <c r="O75" i="27"/>
  <c r="O98" i="27" s="1"/>
  <c r="N75" i="27"/>
  <c r="N98" i="27" s="1"/>
  <c r="M75" i="27"/>
  <c r="M98" i="27" s="1"/>
  <c r="L75" i="27"/>
  <c r="L98" i="27" s="1"/>
  <c r="K75" i="27"/>
  <c r="K98" i="27" s="1"/>
  <c r="J75" i="27"/>
  <c r="J98" i="27" s="1"/>
  <c r="I75" i="27"/>
  <c r="I98" i="27" s="1"/>
  <c r="H75" i="27"/>
  <c r="H98" i="27" s="1"/>
  <c r="G75" i="27"/>
  <c r="G98" i="27" s="1"/>
  <c r="F75" i="27"/>
  <c r="F98" i="27" s="1"/>
  <c r="E75" i="27"/>
  <c r="E98" i="27" s="1"/>
  <c r="D75" i="27"/>
  <c r="D98" i="27" s="1"/>
  <c r="AL74" i="27"/>
  <c r="AL97" i="27" s="1"/>
  <c r="AK74" i="27"/>
  <c r="AK97" i="27" s="1"/>
  <c r="AI74" i="27"/>
  <c r="AI97" i="27" s="1"/>
  <c r="AH74" i="27"/>
  <c r="AH97" i="27" s="1"/>
  <c r="AG74" i="27"/>
  <c r="AG97" i="27" s="1"/>
  <c r="AF74" i="27"/>
  <c r="AF97" i="27" s="1"/>
  <c r="AE74" i="27"/>
  <c r="AE97" i="27" s="1"/>
  <c r="AD74" i="27"/>
  <c r="AD97" i="27" s="1"/>
  <c r="AC74" i="27"/>
  <c r="AC97" i="27" s="1"/>
  <c r="AB74" i="27"/>
  <c r="AB97" i="27" s="1"/>
  <c r="AA74" i="27"/>
  <c r="AA97" i="27" s="1"/>
  <c r="Z74" i="27"/>
  <c r="Z97" i="27" s="1"/>
  <c r="Y74" i="27"/>
  <c r="Y97" i="27" s="1"/>
  <c r="X74" i="27"/>
  <c r="X97" i="27" s="1"/>
  <c r="W74" i="27"/>
  <c r="W97" i="27" s="1"/>
  <c r="V74" i="27"/>
  <c r="V97" i="27" s="1"/>
  <c r="T74" i="27"/>
  <c r="T97" i="27" s="1"/>
  <c r="S74" i="27"/>
  <c r="S97" i="27" s="1"/>
  <c r="Q74" i="27"/>
  <c r="Q97" i="27" s="1"/>
  <c r="P74" i="27"/>
  <c r="P97" i="27" s="1"/>
  <c r="O74" i="27"/>
  <c r="O97" i="27" s="1"/>
  <c r="N74" i="27"/>
  <c r="N97" i="27" s="1"/>
  <c r="M74" i="27"/>
  <c r="M97" i="27" s="1"/>
  <c r="L74" i="27"/>
  <c r="L97" i="27" s="1"/>
  <c r="K74" i="27"/>
  <c r="K97" i="27" s="1"/>
  <c r="J74" i="27"/>
  <c r="J97" i="27" s="1"/>
  <c r="I74" i="27"/>
  <c r="I97" i="27" s="1"/>
  <c r="H74" i="27"/>
  <c r="H97" i="27" s="1"/>
  <c r="G74" i="27"/>
  <c r="G97" i="27" s="1"/>
  <c r="F74" i="27"/>
  <c r="F97" i="27" s="1"/>
  <c r="E74" i="27"/>
  <c r="E97" i="27" s="1"/>
  <c r="D74" i="27"/>
  <c r="D97" i="27" s="1"/>
  <c r="AL73" i="27"/>
  <c r="AK73" i="27"/>
  <c r="AI73" i="27"/>
  <c r="AH73" i="27"/>
  <c r="AG73" i="27"/>
  <c r="AF73" i="27"/>
  <c r="AE73" i="27"/>
  <c r="AD73" i="27"/>
  <c r="AC73" i="27"/>
  <c r="AB73" i="27"/>
  <c r="AA73" i="27"/>
  <c r="Z73" i="27"/>
  <c r="Y73" i="27"/>
  <c r="X73" i="27"/>
  <c r="W73" i="27"/>
  <c r="V73" i="27"/>
  <c r="T73" i="27"/>
  <c r="S73" i="27"/>
  <c r="Q73" i="27"/>
  <c r="P73" i="27"/>
  <c r="O73" i="27"/>
  <c r="N73" i="27"/>
  <c r="M73" i="27"/>
  <c r="L73" i="27"/>
  <c r="L96" i="27" s="1"/>
  <c r="K73" i="27"/>
  <c r="J73" i="27"/>
  <c r="J96" i="27" s="1"/>
  <c r="I73" i="27"/>
  <c r="I96" i="27" s="1"/>
  <c r="H73" i="27"/>
  <c r="H96" i="27" s="1"/>
  <c r="G73" i="27"/>
  <c r="G96" i="27" s="1"/>
  <c r="F73" i="27"/>
  <c r="F96" i="27" s="1"/>
  <c r="E73" i="27"/>
  <c r="E96" i="27" s="1"/>
  <c r="D73" i="27"/>
  <c r="D96" i="27" s="1"/>
  <c r="AL62" i="27"/>
  <c r="AK62" i="27"/>
  <c r="AI62" i="27"/>
  <c r="AH62" i="27"/>
  <c r="AG62" i="27"/>
  <c r="AF62" i="27"/>
  <c r="AE62" i="27"/>
  <c r="AD62" i="27"/>
  <c r="AC62" i="27"/>
  <c r="AB62" i="27"/>
  <c r="AA62" i="27"/>
  <c r="Z62" i="27"/>
  <c r="Y62" i="27"/>
  <c r="X62" i="27"/>
  <c r="W62" i="27"/>
  <c r="V62" i="27"/>
  <c r="U62" i="27"/>
  <c r="T62" i="27"/>
  <c r="S62" i="27"/>
  <c r="R62" i="27"/>
  <c r="Q62" i="27"/>
  <c r="P62" i="27"/>
  <c r="O62" i="27"/>
  <c r="N62" i="27"/>
  <c r="M62" i="27"/>
  <c r="L62" i="27"/>
  <c r="K62" i="27"/>
  <c r="J62" i="27"/>
  <c r="I62" i="27"/>
  <c r="H62" i="27"/>
  <c r="G62" i="27"/>
  <c r="F62" i="27"/>
  <c r="E62" i="27"/>
  <c r="D62" i="27"/>
  <c r="AN61" i="27"/>
  <c r="AJ61" i="27"/>
  <c r="AN60" i="27"/>
  <c r="AJ60" i="27"/>
  <c r="AN59" i="27"/>
  <c r="AJ59" i="27"/>
  <c r="AN58" i="27"/>
  <c r="AJ58" i="27"/>
  <c r="AN57" i="27"/>
  <c r="AJ57" i="27"/>
  <c r="AN56" i="27"/>
  <c r="AJ56" i="27"/>
  <c r="AN55" i="27"/>
  <c r="AJ55" i="27"/>
  <c r="AN54" i="27"/>
  <c r="AJ54" i="27"/>
  <c r="AN53" i="27"/>
  <c r="AJ53" i="27"/>
  <c r="AN52" i="27"/>
  <c r="AJ52" i="27"/>
  <c r="AJ51" i="27"/>
  <c r="AL41" i="27"/>
  <c r="AK41" i="27"/>
  <c r="AI41" i="27"/>
  <c r="AH41" i="27"/>
  <c r="AG41" i="27"/>
  <c r="AF41" i="27"/>
  <c r="AE41" i="27"/>
  <c r="AD41" i="27"/>
  <c r="AC41" i="27"/>
  <c r="AB41" i="27"/>
  <c r="AA41" i="27"/>
  <c r="Z41" i="27"/>
  <c r="Y41" i="27"/>
  <c r="X41" i="27"/>
  <c r="W41" i="27"/>
  <c r="W30" i="43" s="1"/>
  <c r="V41" i="27"/>
  <c r="U41" i="27"/>
  <c r="T41" i="27"/>
  <c r="R41" i="27"/>
  <c r="Q41" i="27"/>
  <c r="P41" i="27"/>
  <c r="O41" i="27"/>
  <c r="N41" i="27"/>
  <c r="M41" i="27"/>
  <c r="L41" i="27"/>
  <c r="K41" i="27"/>
  <c r="J41" i="27"/>
  <c r="I41" i="27"/>
  <c r="H41" i="27"/>
  <c r="G41" i="27"/>
  <c r="F41" i="27"/>
  <c r="E41" i="27"/>
  <c r="D41" i="27"/>
  <c r="AN40" i="27"/>
  <c r="AN39" i="27"/>
  <c r="AN38" i="27"/>
  <c r="AN37" i="27"/>
  <c r="AN36" i="27"/>
  <c r="AN35" i="27"/>
  <c r="AN34" i="27"/>
  <c r="AN33" i="27"/>
  <c r="AM33" i="27"/>
  <c r="AN32" i="27"/>
  <c r="AN31" i="27"/>
  <c r="AM31" i="27" s="1"/>
  <c r="AN30" i="27"/>
  <c r="AM30" i="27" s="1"/>
  <c r="AL84" i="26"/>
  <c r="AL107" i="26" s="1"/>
  <c r="AK84" i="26"/>
  <c r="AK107" i="26" s="1"/>
  <c r="AI84" i="26"/>
  <c r="AI107" i="26" s="1"/>
  <c r="AH84" i="26"/>
  <c r="AH107" i="26" s="1"/>
  <c r="AG84" i="26"/>
  <c r="AG107" i="26" s="1"/>
  <c r="AF84" i="26"/>
  <c r="AF107" i="26" s="1"/>
  <c r="AE84" i="26"/>
  <c r="AE107" i="26" s="1"/>
  <c r="AD84" i="26"/>
  <c r="AD107" i="26" s="1"/>
  <c r="AC84" i="26"/>
  <c r="AC107" i="26" s="1"/>
  <c r="AB84" i="26"/>
  <c r="AB107" i="26" s="1"/>
  <c r="AA84" i="26"/>
  <c r="AA107" i="26" s="1"/>
  <c r="Z84" i="26"/>
  <c r="Z107" i="26" s="1"/>
  <c r="Y84" i="26"/>
  <c r="Y107" i="26" s="1"/>
  <c r="X84" i="26"/>
  <c r="X107" i="26" s="1"/>
  <c r="W84" i="26"/>
  <c r="W107" i="26" s="1"/>
  <c r="V84" i="26"/>
  <c r="V107" i="26" s="1"/>
  <c r="T84" i="26"/>
  <c r="T107" i="26" s="1"/>
  <c r="Q84" i="26"/>
  <c r="Q107" i="26" s="1"/>
  <c r="P84" i="26"/>
  <c r="P107" i="26" s="1"/>
  <c r="O84" i="26"/>
  <c r="O107" i="26" s="1"/>
  <c r="N84" i="26"/>
  <c r="N107" i="26" s="1"/>
  <c r="M84" i="26"/>
  <c r="M107" i="26" s="1"/>
  <c r="L84" i="26"/>
  <c r="L107" i="26" s="1"/>
  <c r="K84" i="26"/>
  <c r="K107" i="26" s="1"/>
  <c r="J84" i="26"/>
  <c r="J107" i="26" s="1"/>
  <c r="I84" i="26"/>
  <c r="I107" i="26" s="1"/>
  <c r="H84" i="26"/>
  <c r="H107" i="26" s="1"/>
  <c r="G84" i="26"/>
  <c r="G107" i="26" s="1"/>
  <c r="F84" i="26"/>
  <c r="F107" i="26" s="1"/>
  <c r="E84" i="26"/>
  <c r="E107" i="26" s="1"/>
  <c r="D84" i="26"/>
  <c r="D107" i="26" s="1"/>
  <c r="AL83" i="26"/>
  <c r="AL106" i="26" s="1"/>
  <c r="AK83" i="26"/>
  <c r="AK106" i="26" s="1"/>
  <c r="AI83" i="26"/>
  <c r="AI106" i="26" s="1"/>
  <c r="AH83" i="26"/>
  <c r="AH106" i="26" s="1"/>
  <c r="AG83" i="26"/>
  <c r="AG106" i="26" s="1"/>
  <c r="AF83" i="26"/>
  <c r="AF106" i="26" s="1"/>
  <c r="AE83" i="26"/>
  <c r="AE106" i="26" s="1"/>
  <c r="AD83" i="26"/>
  <c r="AD106" i="26" s="1"/>
  <c r="AC83" i="26"/>
  <c r="AC106" i="26" s="1"/>
  <c r="AB83" i="26"/>
  <c r="AB106" i="26" s="1"/>
  <c r="AA83" i="26"/>
  <c r="AA106" i="26" s="1"/>
  <c r="Z83" i="26"/>
  <c r="Z106" i="26" s="1"/>
  <c r="Y83" i="26"/>
  <c r="Y106" i="26" s="1"/>
  <c r="X83" i="26"/>
  <c r="W83" i="26"/>
  <c r="W106" i="26" s="1"/>
  <c r="V83" i="26"/>
  <c r="V106" i="26" s="1"/>
  <c r="T83" i="26"/>
  <c r="T106" i="26" s="1"/>
  <c r="S83" i="26"/>
  <c r="S106" i="26" s="1"/>
  <c r="Q83" i="26"/>
  <c r="Q106" i="26" s="1"/>
  <c r="P83" i="26"/>
  <c r="P106" i="26" s="1"/>
  <c r="O83" i="26"/>
  <c r="O106" i="26" s="1"/>
  <c r="N83" i="26"/>
  <c r="N106" i="26" s="1"/>
  <c r="M83" i="26"/>
  <c r="M106" i="26" s="1"/>
  <c r="L83" i="26"/>
  <c r="L106" i="26" s="1"/>
  <c r="K83" i="26"/>
  <c r="K106" i="26" s="1"/>
  <c r="J83" i="26"/>
  <c r="J106" i="26" s="1"/>
  <c r="I83" i="26"/>
  <c r="I106" i="26" s="1"/>
  <c r="H83" i="26"/>
  <c r="H106" i="26" s="1"/>
  <c r="G83" i="26"/>
  <c r="G106" i="26" s="1"/>
  <c r="F83" i="26"/>
  <c r="F106" i="26" s="1"/>
  <c r="E83" i="26"/>
  <c r="E106" i="26" s="1"/>
  <c r="D83" i="26"/>
  <c r="D106" i="26" s="1"/>
  <c r="AL82" i="26"/>
  <c r="AL105" i="26" s="1"/>
  <c r="AK82" i="26"/>
  <c r="AK105" i="26" s="1"/>
  <c r="AI82" i="26"/>
  <c r="AI105" i="26" s="1"/>
  <c r="AH82" i="26"/>
  <c r="AH105" i="26" s="1"/>
  <c r="AG82" i="26"/>
  <c r="AG105" i="26" s="1"/>
  <c r="AF82" i="26"/>
  <c r="AF105" i="26" s="1"/>
  <c r="AE82" i="26"/>
  <c r="AE105" i="26" s="1"/>
  <c r="AD82" i="26"/>
  <c r="AD105" i="26" s="1"/>
  <c r="AC82" i="26"/>
  <c r="AC105" i="26" s="1"/>
  <c r="AB82" i="26"/>
  <c r="AB105" i="26" s="1"/>
  <c r="AA82" i="26"/>
  <c r="AA105" i="26" s="1"/>
  <c r="Z82" i="26"/>
  <c r="Z105" i="26" s="1"/>
  <c r="Y82" i="26"/>
  <c r="Y105" i="26" s="1"/>
  <c r="X82" i="26"/>
  <c r="X105" i="26" s="1"/>
  <c r="W82" i="26"/>
  <c r="W105" i="26" s="1"/>
  <c r="V82" i="26"/>
  <c r="V105" i="26" s="1"/>
  <c r="T82" i="26"/>
  <c r="T105" i="26" s="1"/>
  <c r="S82" i="26"/>
  <c r="S105" i="26" s="1"/>
  <c r="Q82" i="26"/>
  <c r="Q105" i="26" s="1"/>
  <c r="P82" i="26"/>
  <c r="P105" i="26" s="1"/>
  <c r="O82" i="26"/>
  <c r="O105" i="26" s="1"/>
  <c r="N82" i="26"/>
  <c r="N105" i="26" s="1"/>
  <c r="M82" i="26"/>
  <c r="M105" i="26" s="1"/>
  <c r="L82" i="26"/>
  <c r="L105" i="26" s="1"/>
  <c r="K82" i="26"/>
  <c r="K105" i="26" s="1"/>
  <c r="J82" i="26"/>
  <c r="J105" i="26" s="1"/>
  <c r="I82" i="26"/>
  <c r="I105" i="26" s="1"/>
  <c r="H82" i="26"/>
  <c r="H105" i="26" s="1"/>
  <c r="G82" i="26"/>
  <c r="G105" i="26" s="1"/>
  <c r="F82" i="26"/>
  <c r="F105" i="26" s="1"/>
  <c r="E82" i="26"/>
  <c r="E105" i="26" s="1"/>
  <c r="D82" i="26"/>
  <c r="D105" i="26" s="1"/>
  <c r="AL81" i="26"/>
  <c r="AL104" i="26" s="1"/>
  <c r="AK81" i="26"/>
  <c r="AK104" i="26" s="1"/>
  <c r="AI81" i="26"/>
  <c r="AI104" i="26" s="1"/>
  <c r="AH81" i="26"/>
  <c r="AH104" i="26" s="1"/>
  <c r="AG81" i="26"/>
  <c r="AG104" i="26" s="1"/>
  <c r="AF81" i="26"/>
  <c r="AF104" i="26" s="1"/>
  <c r="AE81" i="26"/>
  <c r="AE104" i="26" s="1"/>
  <c r="AD81" i="26"/>
  <c r="AD104" i="26" s="1"/>
  <c r="AC81" i="26"/>
  <c r="AC104" i="26" s="1"/>
  <c r="AB81" i="26"/>
  <c r="AB104" i="26" s="1"/>
  <c r="AA81" i="26"/>
  <c r="AA104" i="26" s="1"/>
  <c r="Z81" i="26"/>
  <c r="Z104" i="26" s="1"/>
  <c r="Y81" i="26"/>
  <c r="Y104" i="26" s="1"/>
  <c r="X81" i="26"/>
  <c r="W81" i="26"/>
  <c r="W104" i="26" s="1"/>
  <c r="V81" i="26"/>
  <c r="V104" i="26" s="1"/>
  <c r="T81" i="26"/>
  <c r="T104" i="26" s="1"/>
  <c r="S81" i="26"/>
  <c r="S104" i="26" s="1"/>
  <c r="Q81" i="26"/>
  <c r="Q104" i="26" s="1"/>
  <c r="P81" i="26"/>
  <c r="P104" i="26" s="1"/>
  <c r="O81" i="26"/>
  <c r="O104" i="26" s="1"/>
  <c r="N81" i="26"/>
  <c r="N104" i="26" s="1"/>
  <c r="M81" i="26"/>
  <c r="M104" i="26" s="1"/>
  <c r="L81" i="26"/>
  <c r="L104" i="26" s="1"/>
  <c r="K81" i="26"/>
  <c r="K104" i="26" s="1"/>
  <c r="J81" i="26"/>
  <c r="J104" i="26" s="1"/>
  <c r="I81" i="26"/>
  <c r="I104" i="26" s="1"/>
  <c r="H81" i="26"/>
  <c r="H104" i="26" s="1"/>
  <c r="G81" i="26"/>
  <c r="G104" i="26" s="1"/>
  <c r="F81" i="26"/>
  <c r="F104" i="26" s="1"/>
  <c r="E81" i="26"/>
  <c r="E104" i="26" s="1"/>
  <c r="D81" i="26"/>
  <c r="D104" i="26" s="1"/>
  <c r="AL80" i="26"/>
  <c r="AL103" i="26" s="1"/>
  <c r="AK80" i="26"/>
  <c r="AK103" i="26" s="1"/>
  <c r="AI80" i="26"/>
  <c r="AI103" i="26" s="1"/>
  <c r="AH80" i="26"/>
  <c r="AH103" i="26" s="1"/>
  <c r="AG80" i="26"/>
  <c r="AG103" i="26" s="1"/>
  <c r="AF80" i="26"/>
  <c r="AF103" i="26" s="1"/>
  <c r="AE80" i="26"/>
  <c r="AE103" i="26" s="1"/>
  <c r="AD80" i="26"/>
  <c r="AD103" i="26" s="1"/>
  <c r="AC80" i="26"/>
  <c r="AC103" i="26" s="1"/>
  <c r="AB80" i="26"/>
  <c r="AB103" i="26" s="1"/>
  <c r="AA80" i="26"/>
  <c r="AA103" i="26" s="1"/>
  <c r="Z80" i="26"/>
  <c r="Z103" i="26" s="1"/>
  <c r="Y80" i="26"/>
  <c r="Y103" i="26" s="1"/>
  <c r="X80" i="26"/>
  <c r="X103" i="26" s="1"/>
  <c r="W80" i="26"/>
  <c r="W103" i="26" s="1"/>
  <c r="V80" i="26"/>
  <c r="V103" i="26" s="1"/>
  <c r="T80" i="26"/>
  <c r="T103" i="26" s="1"/>
  <c r="S80" i="26"/>
  <c r="S103" i="26" s="1"/>
  <c r="Q80" i="26"/>
  <c r="Q103" i="26" s="1"/>
  <c r="P80" i="26"/>
  <c r="P103" i="26" s="1"/>
  <c r="O80" i="26"/>
  <c r="O103" i="26" s="1"/>
  <c r="N80" i="26"/>
  <c r="N103" i="26" s="1"/>
  <c r="M80" i="26"/>
  <c r="M103" i="26" s="1"/>
  <c r="L80" i="26"/>
  <c r="L103" i="26" s="1"/>
  <c r="K80" i="26"/>
  <c r="K103" i="26" s="1"/>
  <c r="J80" i="26"/>
  <c r="J103" i="26" s="1"/>
  <c r="I80" i="26"/>
  <c r="I103" i="26" s="1"/>
  <c r="H80" i="26"/>
  <c r="H103" i="26" s="1"/>
  <c r="G80" i="26"/>
  <c r="G103" i="26" s="1"/>
  <c r="F80" i="26"/>
  <c r="F103" i="26" s="1"/>
  <c r="E80" i="26"/>
  <c r="E103" i="26" s="1"/>
  <c r="D80" i="26"/>
  <c r="D103" i="26" s="1"/>
  <c r="AL79" i="26"/>
  <c r="AL102" i="26" s="1"/>
  <c r="AK79" i="26"/>
  <c r="AK102" i="26" s="1"/>
  <c r="AI79" i="26"/>
  <c r="AI102" i="26" s="1"/>
  <c r="AH79" i="26"/>
  <c r="AH102" i="26" s="1"/>
  <c r="AG79" i="26"/>
  <c r="AG102" i="26" s="1"/>
  <c r="AF79" i="26"/>
  <c r="AF102" i="26" s="1"/>
  <c r="AE79" i="26"/>
  <c r="AE102" i="26" s="1"/>
  <c r="AD79" i="26"/>
  <c r="AD102" i="26" s="1"/>
  <c r="AC79" i="26"/>
  <c r="AC102" i="26" s="1"/>
  <c r="AB79" i="26"/>
  <c r="AB102" i="26" s="1"/>
  <c r="AA79" i="26"/>
  <c r="AA102" i="26" s="1"/>
  <c r="Z79" i="26"/>
  <c r="Z102" i="26" s="1"/>
  <c r="Y79" i="26"/>
  <c r="Y102" i="26" s="1"/>
  <c r="X79" i="26"/>
  <c r="W79" i="26"/>
  <c r="W102" i="26" s="1"/>
  <c r="V79" i="26"/>
  <c r="V102" i="26" s="1"/>
  <c r="T79" i="26"/>
  <c r="T102" i="26" s="1"/>
  <c r="S79" i="26"/>
  <c r="S102" i="26" s="1"/>
  <c r="Q79" i="26"/>
  <c r="Q102" i="26" s="1"/>
  <c r="P79" i="26"/>
  <c r="P102" i="26" s="1"/>
  <c r="O79" i="26"/>
  <c r="O102" i="26" s="1"/>
  <c r="N79" i="26"/>
  <c r="N102" i="26" s="1"/>
  <c r="M79" i="26"/>
  <c r="M102" i="26" s="1"/>
  <c r="L79" i="26"/>
  <c r="L102" i="26" s="1"/>
  <c r="K79" i="26"/>
  <c r="K102" i="26" s="1"/>
  <c r="J79" i="26"/>
  <c r="J102" i="26" s="1"/>
  <c r="I79" i="26"/>
  <c r="I102" i="26" s="1"/>
  <c r="H79" i="26"/>
  <c r="H102" i="26" s="1"/>
  <c r="G79" i="26"/>
  <c r="G102" i="26" s="1"/>
  <c r="F79" i="26"/>
  <c r="F102" i="26" s="1"/>
  <c r="E79" i="26"/>
  <c r="E102" i="26" s="1"/>
  <c r="D79" i="26"/>
  <c r="D102" i="26" s="1"/>
  <c r="AL78" i="26"/>
  <c r="AL101" i="26" s="1"/>
  <c r="AK78" i="26"/>
  <c r="AK101" i="26" s="1"/>
  <c r="AI78" i="26"/>
  <c r="AI101" i="26" s="1"/>
  <c r="AH78" i="26"/>
  <c r="AH101" i="26" s="1"/>
  <c r="AG78" i="26"/>
  <c r="AG101" i="26" s="1"/>
  <c r="AF78" i="26"/>
  <c r="AF101" i="26" s="1"/>
  <c r="AE78" i="26"/>
  <c r="AE101" i="26" s="1"/>
  <c r="AD78" i="26"/>
  <c r="AD101" i="26" s="1"/>
  <c r="AC78" i="26"/>
  <c r="AC101" i="26" s="1"/>
  <c r="AB78" i="26"/>
  <c r="AB101" i="26" s="1"/>
  <c r="AA78" i="26"/>
  <c r="AA101" i="26" s="1"/>
  <c r="Z78" i="26"/>
  <c r="Z101" i="26" s="1"/>
  <c r="Y78" i="26"/>
  <c r="Y101" i="26" s="1"/>
  <c r="X78" i="26"/>
  <c r="X101" i="26" s="1"/>
  <c r="W78" i="26"/>
  <c r="W101" i="26" s="1"/>
  <c r="V78" i="26"/>
  <c r="V101" i="26" s="1"/>
  <c r="T78" i="26"/>
  <c r="T101" i="26" s="1"/>
  <c r="S78" i="26"/>
  <c r="S101" i="26" s="1"/>
  <c r="Q78" i="26"/>
  <c r="Q101" i="26" s="1"/>
  <c r="P78" i="26"/>
  <c r="P101" i="26" s="1"/>
  <c r="O78" i="26"/>
  <c r="O101" i="26" s="1"/>
  <c r="N78" i="26"/>
  <c r="N101" i="26" s="1"/>
  <c r="M78" i="26"/>
  <c r="M101" i="26" s="1"/>
  <c r="L78" i="26"/>
  <c r="L101" i="26" s="1"/>
  <c r="K78" i="26"/>
  <c r="K101" i="26" s="1"/>
  <c r="J78" i="26"/>
  <c r="J101" i="26" s="1"/>
  <c r="I78" i="26"/>
  <c r="I101" i="26" s="1"/>
  <c r="H78" i="26"/>
  <c r="H101" i="26" s="1"/>
  <c r="G78" i="26"/>
  <c r="G101" i="26" s="1"/>
  <c r="F78" i="26"/>
  <c r="F101" i="26" s="1"/>
  <c r="E78" i="26"/>
  <c r="E101" i="26" s="1"/>
  <c r="D78" i="26"/>
  <c r="D101" i="26" s="1"/>
  <c r="AL77" i="26"/>
  <c r="AL100" i="26" s="1"/>
  <c r="AK77" i="26"/>
  <c r="AK100" i="26" s="1"/>
  <c r="AI77" i="26"/>
  <c r="AI100" i="26" s="1"/>
  <c r="AH77" i="26"/>
  <c r="AH100" i="26" s="1"/>
  <c r="AG77" i="26"/>
  <c r="AG100" i="26" s="1"/>
  <c r="AF77" i="26"/>
  <c r="AF100" i="26" s="1"/>
  <c r="AE77" i="26"/>
  <c r="AE100" i="26" s="1"/>
  <c r="AD77" i="26"/>
  <c r="AD100" i="26" s="1"/>
  <c r="AC77" i="26"/>
  <c r="AC100" i="26" s="1"/>
  <c r="AB77" i="26"/>
  <c r="AB100" i="26" s="1"/>
  <c r="AA77" i="26"/>
  <c r="AA100" i="26" s="1"/>
  <c r="Z77" i="26"/>
  <c r="Z100" i="26" s="1"/>
  <c r="Y77" i="26"/>
  <c r="Y100" i="26" s="1"/>
  <c r="X77" i="26"/>
  <c r="X100" i="26" s="1"/>
  <c r="W77" i="26"/>
  <c r="W100" i="26" s="1"/>
  <c r="V77" i="26"/>
  <c r="V100" i="26" s="1"/>
  <c r="T77" i="26"/>
  <c r="T100" i="26" s="1"/>
  <c r="S77" i="26"/>
  <c r="S100" i="26" s="1"/>
  <c r="Q77" i="26"/>
  <c r="Q100" i="26" s="1"/>
  <c r="P77" i="26"/>
  <c r="P100" i="26" s="1"/>
  <c r="O77" i="26"/>
  <c r="O100" i="26" s="1"/>
  <c r="N77" i="26"/>
  <c r="N100" i="26" s="1"/>
  <c r="M77" i="26"/>
  <c r="M100" i="26" s="1"/>
  <c r="L77" i="26"/>
  <c r="L100" i="26" s="1"/>
  <c r="K77" i="26"/>
  <c r="K100" i="26" s="1"/>
  <c r="J77" i="26"/>
  <c r="J100" i="26" s="1"/>
  <c r="I77" i="26"/>
  <c r="I100" i="26" s="1"/>
  <c r="H77" i="26"/>
  <c r="H100" i="26" s="1"/>
  <c r="G77" i="26"/>
  <c r="G100" i="26" s="1"/>
  <c r="F77" i="26"/>
  <c r="F100" i="26" s="1"/>
  <c r="E77" i="26"/>
  <c r="E100" i="26" s="1"/>
  <c r="D77" i="26"/>
  <c r="D100" i="26" s="1"/>
  <c r="AL76" i="26"/>
  <c r="AL99" i="26" s="1"/>
  <c r="AK76" i="26"/>
  <c r="AK99" i="26" s="1"/>
  <c r="AI76" i="26"/>
  <c r="AI99" i="26" s="1"/>
  <c r="AH76" i="26"/>
  <c r="AH99" i="26" s="1"/>
  <c r="AG76" i="26"/>
  <c r="AG99" i="26" s="1"/>
  <c r="AF76" i="26"/>
  <c r="AF99" i="26" s="1"/>
  <c r="AE76" i="26"/>
  <c r="AE99" i="26" s="1"/>
  <c r="AD76" i="26"/>
  <c r="AD99" i="26" s="1"/>
  <c r="AC76" i="26"/>
  <c r="AC99" i="26" s="1"/>
  <c r="AB76" i="26"/>
  <c r="AB99" i="26" s="1"/>
  <c r="AA76" i="26"/>
  <c r="AA99" i="26" s="1"/>
  <c r="Z76" i="26"/>
  <c r="Z99" i="26" s="1"/>
  <c r="Y76" i="26"/>
  <c r="Y99" i="26" s="1"/>
  <c r="X76" i="26"/>
  <c r="W76" i="26"/>
  <c r="W99" i="26" s="1"/>
  <c r="V76" i="26"/>
  <c r="V99" i="26" s="1"/>
  <c r="T76" i="26"/>
  <c r="T99" i="26" s="1"/>
  <c r="S76" i="26"/>
  <c r="S99" i="26" s="1"/>
  <c r="Q76" i="26"/>
  <c r="Q99" i="26" s="1"/>
  <c r="P76" i="26"/>
  <c r="P99" i="26" s="1"/>
  <c r="O76" i="26"/>
  <c r="O99" i="26" s="1"/>
  <c r="N76" i="26"/>
  <c r="N99" i="26" s="1"/>
  <c r="M76" i="26"/>
  <c r="M99" i="26" s="1"/>
  <c r="L76" i="26"/>
  <c r="L99" i="26" s="1"/>
  <c r="K76" i="26"/>
  <c r="K99" i="26" s="1"/>
  <c r="J76" i="26"/>
  <c r="J99" i="26" s="1"/>
  <c r="I76" i="26"/>
  <c r="I99" i="26" s="1"/>
  <c r="H76" i="26"/>
  <c r="H99" i="26" s="1"/>
  <c r="G76" i="26"/>
  <c r="G99" i="26" s="1"/>
  <c r="F76" i="26"/>
  <c r="F99" i="26" s="1"/>
  <c r="E76" i="26"/>
  <c r="E99" i="26" s="1"/>
  <c r="D76" i="26"/>
  <c r="D99" i="26" s="1"/>
  <c r="AL75" i="26"/>
  <c r="AL98" i="26" s="1"/>
  <c r="AK75" i="26"/>
  <c r="AK98" i="26" s="1"/>
  <c r="AI75" i="26"/>
  <c r="AI98" i="26" s="1"/>
  <c r="AH75" i="26"/>
  <c r="AH98" i="26" s="1"/>
  <c r="AG75" i="26"/>
  <c r="AG98" i="26" s="1"/>
  <c r="AF75" i="26"/>
  <c r="AF98" i="26" s="1"/>
  <c r="AE75" i="26"/>
  <c r="AE98" i="26" s="1"/>
  <c r="AD75" i="26"/>
  <c r="AD98" i="26" s="1"/>
  <c r="AC75" i="26"/>
  <c r="AC98" i="26" s="1"/>
  <c r="AB75" i="26"/>
  <c r="AB98" i="26" s="1"/>
  <c r="AA75" i="26"/>
  <c r="AA98" i="26" s="1"/>
  <c r="Z75" i="26"/>
  <c r="Z98" i="26" s="1"/>
  <c r="Y75" i="26"/>
  <c r="Y98" i="26" s="1"/>
  <c r="X75" i="26"/>
  <c r="X98" i="26" s="1"/>
  <c r="W75" i="26"/>
  <c r="W98" i="26" s="1"/>
  <c r="V75" i="26"/>
  <c r="V98" i="26" s="1"/>
  <c r="T75" i="26"/>
  <c r="T98" i="26" s="1"/>
  <c r="S75" i="26"/>
  <c r="S98" i="26" s="1"/>
  <c r="Q75" i="26"/>
  <c r="Q98" i="26" s="1"/>
  <c r="P75" i="26"/>
  <c r="P98" i="26" s="1"/>
  <c r="O75" i="26"/>
  <c r="O98" i="26" s="1"/>
  <c r="N75" i="26"/>
  <c r="N98" i="26" s="1"/>
  <c r="M75" i="26"/>
  <c r="M98" i="26" s="1"/>
  <c r="L75" i="26"/>
  <c r="L98" i="26" s="1"/>
  <c r="K75" i="26"/>
  <c r="K98" i="26" s="1"/>
  <c r="J75" i="26"/>
  <c r="J98" i="26" s="1"/>
  <c r="I75" i="26"/>
  <c r="I98" i="26" s="1"/>
  <c r="H75" i="26"/>
  <c r="H98" i="26" s="1"/>
  <c r="G75" i="26"/>
  <c r="G98" i="26" s="1"/>
  <c r="F75" i="26"/>
  <c r="F98" i="26" s="1"/>
  <c r="E75" i="26"/>
  <c r="E98" i="26" s="1"/>
  <c r="D75" i="26"/>
  <c r="D98" i="26" s="1"/>
  <c r="AL74" i="26"/>
  <c r="AL97" i="26" s="1"/>
  <c r="AK74" i="26"/>
  <c r="AK97" i="26" s="1"/>
  <c r="AI74" i="26"/>
  <c r="AI97" i="26" s="1"/>
  <c r="AH74" i="26"/>
  <c r="AH97" i="26" s="1"/>
  <c r="AG74" i="26"/>
  <c r="AG97" i="26" s="1"/>
  <c r="AF74" i="26"/>
  <c r="AF97" i="26" s="1"/>
  <c r="AE74" i="26"/>
  <c r="AE97" i="26" s="1"/>
  <c r="AD74" i="26"/>
  <c r="AD97" i="26" s="1"/>
  <c r="AC74" i="26"/>
  <c r="AC97" i="26" s="1"/>
  <c r="AB74" i="26"/>
  <c r="AB97" i="26" s="1"/>
  <c r="AA74" i="26"/>
  <c r="AA97" i="26" s="1"/>
  <c r="Z74" i="26"/>
  <c r="Z97" i="26" s="1"/>
  <c r="Y74" i="26"/>
  <c r="Y97" i="26" s="1"/>
  <c r="X74" i="26"/>
  <c r="W74" i="26"/>
  <c r="W97" i="26" s="1"/>
  <c r="V74" i="26"/>
  <c r="V97" i="26" s="1"/>
  <c r="T74" i="26"/>
  <c r="T97" i="26" s="1"/>
  <c r="S74" i="26"/>
  <c r="S97" i="26" s="1"/>
  <c r="Q74" i="26"/>
  <c r="Q97" i="26" s="1"/>
  <c r="P74" i="26"/>
  <c r="P97" i="26" s="1"/>
  <c r="O74" i="26"/>
  <c r="O97" i="26" s="1"/>
  <c r="N74" i="26"/>
  <c r="N97" i="26" s="1"/>
  <c r="M74" i="26"/>
  <c r="M97" i="26" s="1"/>
  <c r="L74" i="26"/>
  <c r="L97" i="26" s="1"/>
  <c r="K74" i="26"/>
  <c r="K97" i="26" s="1"/>
  <c r="J74" i="26"/>
  <c r="J97" i="26" s="1"/>
  <c r="I74" i="26"/>
  <c r="I97" i="26" s="1"/>
  <c r="H74" i="26"/>
  <c r="H97" i="26" s="1"/>
  <c r="G74" i="26"/>
  <c r="G97" i="26" s="1"/>
  <c r="F74" i="26"/>
  <c r="F97" i="26" s="1"/>
  <c r="E74" i="26"/>
  <c r="E97" i="26" s="1"/>
  <c r="D74" i="26"/>
  <c r="D97" i="26" s="1"/>
  <c r="AL73" i="26"/>
  <c r="AK73" i="26"/>
  <c r="AI73" i="26"/>
  <c r="AH73" i="26"/>
  <c r="AG73" i="26"/>
  <c r="AF73" i="26"/>
  <c r="AE73" i="26"/>
  <c r="AD73" i="26"/>
  <c r="AC73" i="26"/>
  <c r="AB73" i="26"/>
  <c r="AA73" i="26"/>
  <c r="Z73" i="26"/>
  <c r="Y73" i="26"/>
  <c r="X73" i="26"/>
  <c r="W73" i="26"/>
  <c r="V73" i="26"/>
  <c r="T73" i="26"/>
  <c r="S73" i="26"/>
  <c r="Q73" i="26"/>
  <c r="P73" i="26"/>
  <c r="O73" i="26"/>
  <c r="N73" i="26"/>
  <c r="M73" i="26"/>
  <c r="L73" i="26"/>
  <c r="K73" i="26"/>
  <c r="J73" i="26"/>
  <c r="I73" i="26"/>
  <c r="I96" i="26" s="1"/>
  <c r="H73" i="26"/>
  <c r="H96" i="26" s="1"/>
  <c r="G73" i="26"/>
  <c r="G96" i="26" s="1"/>
  <c r="F73" i="26"/>
  <c r="F96" i="26" s="1"/>
  <c r="E73" i="26"/>
  <c r="E96" i="26" s="1"/>
  <c r="D73" i="26"/>
  <c r="D96" i="26" s="1"/>
  <c r="AL62" i="26"/>
  <c r="AK62" i="26"/>
  <c r="AN62" i="26" s="1"/>
  <c r="AI62" i="26"/>
  <c r="AH62" i="26"/>
  <c r="AG62" i="26"/>
  <c r="AF62" i="26"/>
  <c r="AE62" i="26"/>
  <c r="AD62" i="26"/>
  <c r="AC62" i="26"/>
  <c r="AB62" i="26"/>
  <c r="AA62" i="26"/>
  <c r="Z62" i="26"/>
  <c r="Y62" i="26"/>
  <c r="X62" i="26"/>
  <c r="W62" i="26"/>
  <c r="V62" i="26"/>
  <c r="U62" i="26"/>
  <c r="T62" i="26"/>
  <c r="S62" i="26"/>
  <c r="R62" i="26"/>
  <c r="Q62" i="26"/>
  <c r="P62" i="26"/>
  <c r="O62" i="26"/>
  <c r="N62" i="26"/>
  <c r="M62" i="26"/>
  <c r="L62" i="26"/>
  <c r="K62" i="26"/>
  <c r="J62" i="26"/>
  <c r="I62" i="26"/>
  <c r="H62" i="26"/>
  <c r="G62" i="26"/>
  <c r="F62" i="26"/>
  <c r="E62" i="26"/>
  <c r="D62" i="26"/>
  <c r="AJ62" i="26" s="1"/>
  <c r="AM62" i="26" s="1"/>
  <c r="AN61" i="26"/>
  <c r="AM61" i="26"/>
  <c r="AJ61" i="26"/>
  <c r="AN60" i="26"/>
  <c r="AJ60" i="26"/>
  <c r="AN59" i="26"/>
  <c r="AJ59" i="26"/>
  <c r="AN58" i="26"/>
  <c r="AJ58" i="26"/>
  <c r="AN57" i="26"/>
  <c r="AJ57" i="26"/>
  <c r="AN56" i="26"/>
  <c r="AJ56" i="26"/>
  <c r="AN55" i="26"/>
  <c r="AJ55" i="26"/>
  <c r="AN54" i="26"/>
  <c r="AJ54" i="26"/>
  <c r="AN53" i="26"/>
  <c r="AJ53" i="26"/>
  <c r="AN52" i="26"/>
  <c r="AJ52" i="26"/>
  <c r="AN51" i="26"/>
  <c r="AJ51" i="26"/>
  <c r="AL41" i="26"/>
  <c r="AK41" i="26"/>
  <c r="AI41" i="26"/>
  <c r="AH41" i="26"/>
  <c r="AG41" i="26"/>
  <c r="AF41" i="26"/>
  <c r="AE41" i="26"/>
  <c r="AD41" i="26"/>
  <c r="AC41" i="26"/>
  <c r="AB41" i="26"/>
  <c r="AA41" i="26"/>
  <c r="Z41" i="26"/>
  <c r="Y41" i="26"/>
  <c r="X41" i="26"/>
  <c r="W41" i="26"/>
  <c r="W29" i="43" s="1"/>
  <c r="V41" i="26"/>
  <c r="U41" i="26"/>
  <c r="T41" i="26"/>
  <c r="R41" i="26"/>
  <c r="Q41" i="26"/>
  <c r="P41" i="26"/>
  <c r="O41" i="26"/>
  <c r="N41" i="26"/>
  <c r="M41" i="26"/>
  <c r="L41" i="26"/>
  <c r="K41" i="26"/>
  <c r="J41" i="26"/>
  <c r="I41" i="26"/>
  <c r="H41" i="26"/>
  <c r="G41" i="26"/>
  <c r="F41" i="26"/>
  <c r="E41" i="26"/>
  <c r="D41" i="26"/>
  <c r="AN40" i="26"/>
  <c r="AN39" i="26"/>
  <c r="AN38" i="26"/>
  <c r="AN37" i="26"/>
  <c r="AN36" i="26"/>
  <c r="AN35" i="26"/>
  <c r="AN34" i="26"/>
  <c r="AN33" i="26"/>
  <c r="AN32" i="26"/>
  <c r="AN31" i="26"/>
  <c r="AN30" i="26"/>
  <c r="AL84" i="25"/>
  <c r="AL107" i="25" s="1"/>
  <c r="AK84" i="25"/>
  <c r="AK107" i="25" s="1"/>
  <c r="AI84" i="25"/>
  <c r="AI107" i="25" s="1"/>
  <c r="AH84" i="25"/>
  <c r="AH107" i="25" s="1"/>
  <c r="AG84" i="25"/>
  <c r="AG107" i="25" s="1"/>
  <c r="AF84" i="25"/>
  <c r="AF107" i="25" s="1"/>
  <c r="AE84" i="25"/>
  <c r="AE107" i="25" s="1"/>
  <c r="AD84" i="25"/>
  <c r="AD107" i="25" s="1"/>
  <c r="AC84" i="25"/>
  <c r="AC107" i="25" s="1"/>
  <c r="AB84" i="25"/>
  <c r="AB107" i="25" s="1"/>
  <c r="AA84" i="25"/>
  <c r="AA107" i="25" s="1"/>
  <c r="Z84" i="25"/>
  <c r="Z107" i="25" s="1"/>
  <c r="Y84" i="25"/>
  <c r="Y107" i="25" s="1"/>
  <c r="X84" i="25"/>
  <c r="X107" i="25" s="1"/>
  <c r="W84" i="25"/>
  <c r="W107" i="25" s="1"/>
  <c r="V84" i="25"/>
  <c r="V107" i="25" s="1"/>
  <c r="T84" i="25"/>
  <c r="T107" i="25" s="1"/>
  <c r="S84" i="25"/>
  <c r="S107" i="25" s="1"/>
  <c r="Q84" i="25"/>
  <c r="Q107" i="25" s="1"/>
  <c r="P84" i="25"/>
  <c r="P107" i="25" s="1"/>
  <c r="O84" i="25"/>
  <c r="O107" i="25" s="1"/>
  <c r="N84" i="25"/>
  <c r="N107" i="25" s="1"/>
  <c r="M84" i="25"/>
  <c r="M107" i="25" s="1"/>
  <c r="L84" i="25"/>
  <c r="L107" i="25" s="1"/>
  <c r="K84" i="25"/>
  <c r="K107" i="25" s="1"/>
  <c r="J84" i="25"/>
  <c r="J107" i="25" s="1"/>
  <c r="I84" i="25"/>
  <c r="I107" i="25" s="1"/>
  <c r="H84" i="25"/>
  <c r="H107" i="25" s="1"/>
  <c r="G84" i="25"/>
  <c r="G107" i="25" s="1"/>
  <c r="F84" i="25"/>
  <c r="F107" i="25" s="1"/>
  <c r="E84" i="25"/>
  <c r="E107" i="25" s="1"/>
  <c r="D84" i="25"/>
  <c r="D107" i="25" s="1"/>
  <c r="AL83" i="25"/>
  <c r="AL106" i="25" s="1"/>
  <c r="AK83" i="25"/>
  <c r="AK106" i="25" s="1"/>
  <c r="AN106" i="25" s="1"/>
  <c r="AI83" i="25"/>
  <c r="AI106" i="25" s="1"/>
  <c r="AH83" i="25"/>
  <c r="AH106" i="25" s="1"/>
  <c r="AG83" i="25"/>
  <c r="AG106" i="25" s="1"/>
  <c r="AF83" i="25"/>
  <c r="AF106" i="25" s="1"/>
  <c r="AE83" i="25"/>
  <c r="AE106" i="25" s="1"/>
  <c r="AD83" i="25"/>
  <c r="AD106" i="25" s="1"/>
  <c r="AC83" i="25"/>
  <c r="AC106" i="25" s="1"/>
  <c r="AB83" i="25"/>
  <c r="AB106" i="25" s="1"/>
  <c r="AA83" i="25"/>
  <c r="AA106" i="25" s="1"/>
  <c r="Z83" i="25"/>
  <c r="Z106" i="25" s="1"/>
  <c r="Y83" i="25"/>
  <c r="Y106" i="25" s="1"/>
  <c r="X83" i="25"/>
  <c r="W83" i="25"/>
  <c r="W106" i="25" s="1"/>
  <c r="V83" i="25"/>
  <c r="V106" i="25" s="1"/>
  <c r="T83" i="25"/>
  <c r="T106" i="25" s="1"/>
  <c r="S83" i="25"/>
  <c r="S106" i="25" s="1"/>
  <c r="Q83" i="25"/>
  <c r="Q106" i="25" s="1"/>
  <c r="P83" i="25"/>
  <c r="P106" i="25" s="1"/>
  <c r="O83" i="25"/>
  <c r="O106" i="25" s="1"/>
  <c r="N83" i="25"/>
  <c r="N106" i="25" s="1"/>
  <c r="M83" i="25"/>
  <c r="M106" i="25" s="1"/>
  <c r="L83" i="25"/>
  <c r="L106" i="25" s="1"/>
  <c r="K83" i="25"/>
  <c r="K106" i="25" s="1"/>
  <c r="J83" i="25"/>
  <c r="J106" i="25" s="1"/>
  <c r="I83" i="25"/>
  <c r="I106" i="25" s="1"/>
  <c r="H83" i="25"/>
  <c r="H106" i="25" s="1"/>
  <c r="G83" i="25"/>
  <c r="G106" i="25" s="1"/>
  <c r="F83" i="25"/>
  <c r="F106" i="25" s="1"/>
  <c r="E83" i="25"/>
  <c r="E106" i="25" s="1"/>
  <c r="D83" i="25"/>
  <c r="D106" i="25" s="1"/>
  <c r="AL82" i="25"/>
  <c r="AL105" i="25" s="1"/>
  <c r="AK82" i="25"/>
  <c r="AK105" i="25" s="1"/>
  <c r="AI82" i="25"/>
  <c r="AI105" i="25" s="1"/>
  <c r="AH82" i="25"/>
  <c r="AH105" i="25" s="1"/>
  <c r="AG82" i="25"/>
  <c r="AG105" i="25" s="1"/>
  <c r="AF82" i="25"/>
  <c r="AF105" i="25" s="1"/>
  <c r="AE82" i="25"/>
  <c r="AE105" i="25" s="1"/>
  <c r="AD82" i="25"/>
  <c r="AD105" i="25" s="1"/>
  <c r="AC82" i="25"/>
  <c r="AC105" i="25" s="1"/>
  <c r="AB82" i="25"/>
  <c r="AB105" i="25" s="1"/>
  <c r="AA82" i="25"/>
  <c r="AA105" i="25" s="1"/>
  <c r="Z82" i="25"/>
  <c r="Z105" i="25" s="1"/>
  <c r="Y82" i="25"/>
  <c r="Y105" i="25" s="1"/>
  <c r="X82" i="25"/>
  <c r="X105" i="25" s="1"/>
  <c r="W82" i="25"/>
  <c r="W105" i="25" s="1"/>
  <c r="V82" i="25"/>
  <c r="V105" i="25" s="1"/>
  <c r="T82" i="25"/>
  <c r="T105" i="25" s="1"/>
  <c r="S82" i="25"/>
  <c r="S105" i="25" s="1"/>
  <c r="Q82" i="25"/>
  <c r="Q105" i="25" s="1"/>
  <c r="P82" i="25"/>
  <c r="P105" i="25" s="1"/>
  <c r="O82" i="25"/>
  <c r="O105" i="25" s="1"/>
  <c r="N82" i="25"/>
  <c r="N105" i="25" s="1"/>
  <c r="M82" i="25"/>
  <c r="M105" i="25" s="1"/>
  <c r="L82" i="25"/>
  <c r="L105" i="25" s="1"/>
  <c r="K82" i="25"/>
  <c r="K105" i="25" s="1"/>
  <c r="J82" i="25"/>
  <c r="J105" i="25" s="1"/>
  <c r="I82" i="25"/>
  <c r="I105" i="25" s="1"/>
  <c r="H82" i="25"/>
  <c r="H105" i="25" s="1"/>
  <c r="G82" i="25"/>
  <c r="G105" i="25" s="1"/>
  <c r="F82" i="25"/>
  <c r="F105" i="25" s="1"/>
  <c r="E82" i="25"/>
  <c r="E105" i="25" s="1"/>
  <c r="D82" i="25"/>
  <c r="D105" i="25" s="1"/>
  <c r="AL81" i="25"/>
  <c r="AL104" i="25" s="1"/>
  <c r="AK81" i="25"/>
  <c r="AK104" i="25" s="1"/>
  <c r="AI81" i="25"/>
  <c r="AI104" i="25" s="1"/>
  <c r="AH81" i="25"/>
  <c r="AH104" i="25" s="1"/>
  <c r="AG81" i="25"/>
  <c r="AG104" i="25" s="1"/>
  <c r="AF81" i="25"/>
  <c r="AF104" i="25" s="1"/>
  <c r="AE81" i="25"/>
  <c r="AE104" i="25" s="1"/>
  <c r="AD81" i="25"/>
  <c r="AD104" i="25" s="1"/>
  <c r="AC81" i="25"/>
  <c r="AC104" i="25" s="1"/>
  <c r="AB81" i="25"/>
  <c r="AB104" i="25" s="1"/>
  <c r="AA81" i="25"/>
  <c r="AA104" i="25" s="1"/>
  <c r="Z81" i="25"/>
  <c r="Z104" i="25" s="1"/>
  <c r="Y81" i="25"/>
  <c r="Y104" i="25" s="1"/>
  <c r="X81" i="25"/>
  <c r="X104" i="25" s="1"/>
  <c r="W81" i="25"/>
  <c r="W104" i="25" s="1"/>
  <c r="V81" i="25"/>
  <c r="V104" i="25" s="1"/>
  <c r="T81" i="25"/>
  <c r="T104" i="25" s="1"/>
  <c r="S81" i="25"/>
  <c r="S104" i="25" s="1"/>
  <c r="Q81" i="25"/>
  <c r="Q104" i="25" s="1"/>
  <c r="P81" i="25"/>
  <c r="P104" i="25" s="1"/>
  <c r="O81" i="25"/>
  <c r="O104" i="25" s="1"/>
  <c r="N81" i="25"/>
  <c r="N104" i="25" s="1"/>
  <c r="M81" i="25"/>
  <c r="M104" i="25" s="1"/>
  <c r="L81" i="25"/>
  <c r="L104" i="25" s="1"/>
  <c r="K81" i="25"/>
  <c r="K104" i="25" s="1"/>
  <c r="J81" i="25"/>
  <c r="J104" i="25" s="1"/>
  <c r="I81" i="25"/>
  <c r="I104" i="25" s="1"/>
  <c r="H81" i="25"/>
  <c r="H104" i="25" s="1"/>
  <c r="G81" i="25"/>
  <c r="G104" i="25" s="1"/>
  <c r="F81" i="25"/>
  <c r="F104" i="25" s="1"/>
  <c r="E81" i="25"/>
  <c r="E104" i="25" s="1"/>
  <c r="D81" i="25"/>
  <c r="D104" i="25" s="1"/>
  <c r="AL80" i="25"/>
  <c r="AL103" i="25" s="1"/>
  <c r="AK80" i="25"/>
  <c r="AK103" i="25" s="1"/>
  <c r="AI80" i="25"/>
  <c r="AI103" i="25" s="1"/>
  <c r="AH80" i="25"/>
  <c r="AH103" i="25" s="1"/>
  <c r="AG80" i="25"/>
  <c r="AG103" i="25" s="1"/>
  <c r="AF80" i="25"/>
  <c r="AF103" i="25" s="1"/>
  <c r="AE80" i="25"/>
  <c r="AE103" i="25" s="1"/>
  <c r="AD80" i="25"/>
  <c r="AD103" i="25" s="1"/>
  <c r="AC80" i="25"/>
  <c r="AC103" i="25" s="1"/>
  <c r="AB80" i="25"/>
  <c r="AB103" i="25" s="1"/>
  <c r="AA80" i="25"/>
  <c r="AA103" i="25" s="1"/>
  <c r="Z80" i="25"/>
  <c r="Z103" i="25" s="1"/>
  <c r="Y80" i="25"/>
  <c r="Y103" i="25" s="1"/>
  <c r="X80" i="25"/>
  <c r="X103" i="25" s="1"/>
  <c r="W80" i="25"/>
  <c r="W103" i="25" s="1"/>
  <c r="V80" i="25"/>
  <c r="V103" i="25" s="1"/>
  <c r="T80" i="25"/>
  <c r="T103" i="25" s="1"/>
  <c r="S80" i="25"/>
  <c r="S103" i="25" s="1"/>
  <c r="Q80" i="25"/>
  <c r="Q103" i="25" s="1"/>
  <c r="P80" i="25"/>
  <c r="P103" i="25" s="1"/>
  <c r="O80" i="25"/>
  <c r="O103" i="25" s="1"/>
  <c r="N80" i="25"/>
  <c r="N103" i="25" s="1"/>
  <c r="M80" i="25"/>
  <c r="M103" i="25" s="1"/>
  <c r="L80" i="25"/>
  <c r="L103" i="25" s="1"/>
  <c r="K80" i="25"/>
  <c r="K103" i="25" s="1"/>
  <c r="J80" i="25"/>
  <c r="J103" i="25" s="1"/>
  <c r="I80" i="25"/>
  <c r="I103" i="25" s="1"/>
  <c r="H80" i="25"/>
  <c r="H103" i="25" s="1"/>
  <c r="G80" i="25"/>
  <c r="G103" i="25" s="1"/>
  <c r="F80" i="25"/>
  <c r="F103" i="25" s="1"/>
  <c r="E80" i="25"/>
  <c r="E103" i="25" s="1"/>
  <c r="D80" i="25"/>
  <c r="D103" i="25" s="1"/>
  <c r="AL79" i="25"/>
  <c r="AL102" i="25" s="1"/>
  <c r="AK79" i="25"/>
  <c r="AK102" i="25" s="1"/>
  <c r="AI79" i="25"/>
  <c r="AI102" i="25" s="1"/>
  <c r="AH79" i="25"/>
  <c r="AH102" i="25" s="1"/>
  <c r="AG79" i="25"/>
  <c r="AG102" i="25" s="1"/>
  <c r="AF79" i="25"/>
  <c r="AF102" i="25" s="1"/>
  <c r="AE79" i="25"/>
  <c r="AE102" i="25" s="1"/>
  <c r="AD79" i="25"/>
  <c r="AD102" i="25" s="1"/>
  <c r="AC79" i="25"/>
  <c r="AC102" i="25" s="1"/>
  <c r="AB79" i="25"/>
  <c r="AB102" i="25" s="1"/>
  <c r="AA79" i="25"/>
  <c r="AA102" i="25" s="1"/>
  <c r="Z79" i="25"/>
  <c r="Z102" i="25" s="1"/>
  <c r="Y79" i="25"/>
  <c r="Y102" i="25" s="1"/>
  <c r="X79" i="25"/>
  <c r="W79" i="25"/>
  <c r="W102" i="25" s="1"/>
  <c r="V79" i="25"/>
  <c r="V102" i="25" s="1"/>
  <c r="T79" i="25"/>
  <c r="T102" i="25" s="1"/>
  <c r="S79" i="25"/>
  <c r="S102" i="25" s="1"/>
  <c r="Q79" i="25"/>
  <c r="Q102" i="25" s="1"/>
  <c r="P79" i="25"/>
  <c r="P102" i="25" s="1"/>
  <c r="O79" i="25"/>
  <c r="O102" i="25" s="1"/>
  <c r="N79" i="25"/>
  <c r="N102" i="25" s="1"/>
  <c r="M79" i="25"/>
  <c r="M102" i="25" s="1"/>
  <c r="L79" i="25"/>
  <c r="L102" i="25" s="1"/>
  <c r="K79" i="25"/>
  <c r="K102" i="25" s="1"/>
  <c r="J79" i="25"/>
  <c r="J102" i="25" s="1"/>
  <c r="I79" i="25"/>
  <c r="I102" i="25" s="1"/>
  <c r="H79" i="25"/>
  <c r="H102" i="25" s="1"/>
  <c r="G79" i="25"/>
  <c r="G102" i="25" s="1"/>
  <c r="F79" i="25"/>
  <c r="F102" i="25" s="1"/>
  <c r="E79" i="25"/>
  <c r="E102" i="25" s="1"/>
  <c r="D79" i="25"/>
  <c r="D102" i="25" s="1"/>
  <c r="AL78" i="25"/>
  <c r="AL101" i="25" s="1"/>
  <c r="AK78" i="25"/>
  <c r="AK101" i="25" s="1"/>
  <c r="AI78" i="25"/>
  <c r="AI101" i="25" s="1"/>
  <c r="AH78" i="25"/>
  <c r="AH101" i="25" s="1"/>
  <c r="AG78" i="25"/>
  <c r="AG101" i="25" s="1"/>
  <c r="AF78" i="25"/>
  <c r="AF101" i="25" s="1"/>
  <c r="AE78" i="25"/>
  <c r="AE101" i="25" s="1"/>
  <c r="AD78" i="25"/>
  <c r="AD101" i="25" s="1"/>
  <c r="AC78" i="25"/>
  <c r="AC101" i="25" s="1"/>
  <c r="AB78" i="25"/>
  <c r="AB101" i="25" s="1"/>
  <c r="AA78" i="25"/>
  <c r="AA101" i="25" s="1"/>
  <c r="Z78" i="25"/>
  <c r="Z101" i="25" s="1"/>
  <c r="Y78" i="25"/>
  <c r="Y101" i="25" s="1"/>
  <c r="X78" i="25"/>
  <c r="X101" i="25" s="1"/>
  <c r="W78" i="25"/>
  <c r="W101" i="25" s="1"/>
  <c r="V78" i="25"/>
  <c r="V101" i="25" s="1"/>
  <c r="T78" i="25"/>
  <c r="T101" i="25" s="1"/>
  <c r="S78" i="25"/>
  <c r="S101" i="25" s="1"/>
  <c r="Q78" i="25"/>
  <c r="Q101" i="25" s="1"/>
  <c r="P78" i="25"/>
  <c r="P101" i="25" s="1"/>
  <c r="O78" i="25"/>
  <c r="O101" i="25" s="1"/>
  <c r="N78" i="25"/>
  <c r="N101" i="25" s="1"/>
  <c r="M78" i="25"/>
  <c r="M101" i="25" s="1"/>
  <c r="L78" i="25"/>
  <c r="L101" i="25" s="1"/>
  <c r="K78" i="25"/>
  <c r="K101" i="25" s="1"/>
  <c r="J78" i="25"/>
  <c r="J101" i="25" s="1"/>
  <c r="I78" i="25"/>
  <c r="I101" i="25" s="1"/>
  <c r="H78" i="25"/>
  <c r="H101" i="25" s="1"/>
  <c r="G78" i="25"/>
  <c r="G101" i="25" s="1"/>
  <c r="F78" i="25"/>
  <c r="F101" i="25" s="1"/>
  <c r="E78" i="25"/>
  <c r="E101" i="25" s="1"/>
  <c r="D78" i="25"/>
  <c r="D101" i="25" s="1"/>
  <c r="AL77" i="25"/>
  <c r="AL100" i="25" s="1"/>
  <c r="AK77" i="25"/>
  <c r="AK100" i="25" s="1"/>
  <c r="AI77" i="25"/>
  <c r="AI100" i="25" s="1"/>
  <c r="AH77" i="25"/>
  <c r="AH100" i="25" s="1"/>
  <c r="AG77" i="25"/>
  <c r="AG100" i="25" s="1"/>
  <c r="AF77" i="25"/>
  <c r="AF100" i="25" s="1"/>
  <c r="AE77" i="25"/>
  <c r="AE100" i="25" s="1"/>
  <c r="AD77" i="25"/>
  <c r="AD100" i="25" s="1"/>
  <c r="AC77" i="25"/>
  <c r="AC100" i="25" s="1"/>
  <c r="AB77" i="25"/>
  <c r="AB100" i="25" s="1"/>
  <c r="AA77" i="25"/>
  <c r="AA100" i="25" s="1"/>
  <c r="Z77" i="25"/>
  <c r="Z100" i="25" s="1"/>
  <c r="Y77" i="25"/>
  <c r="Y100" i="25" s="1"/>
  <c r="X77" i="25"/>
  <c r="X100" i="25" s="1"/>
  <c r="W77" i="25"/>
  <c r="W100" i="25" s="1"/>
  <c r="V77" i="25"/>
  <c r="V100" i="25" s="1"/>
  <c r="T77" i="25"/>
  <c r="T100" i="25" s="1"/>
  <c r="S77" i="25"/>
  <c r="S100" i="25" s="1"/>
  <c r="Q77" i="25"/>
  <c r="Q100" i="25" s="1"/>
  <c r="P77" i="25"/>
  <c r="P100" i="25" s="1"/>
  <c r="O77" i="25"/>
  <c r="O100" i="25" s="1"/>
  <c r="N77" i="25"/>
  <c r="N100" i="25" s="1"/>
  <c r="L77" i="25"/>
  <c r="L100" i="25" s="1"/>
  <c r="K77" i="25"/>
  <c r="K100" i="25" s="1"/>
  <c r="J77" i="25"/>
  <c r="J100" i="25" s="1"/>
  <c r="I77" i="25"/>
  <c r="I100" i="25" s="1"/>
  <c r="H77" i="25"/>
  <c r="H100" i="25" s="1"/>
  <c r="G77" i="25"/>
  <c r="G100" i="25" s="1"/>
  <c r="F77" i="25"/>
  <c r="F100" i="25" s="1"/>
  <c r="E77" i="25"/>
  <c r="E100" i="25" s="1"/>
  <c r="D77" i="25"/>
  <c r="D100" i="25" s="1"/>
  <c r="AL76" i="25"/>
  <c r="AL99" i="25" s="1"/>
  <c r="AK76" i="25"/>
  <c r="AK99" i="25" s="1"/>
  <c r="AI76" i="25"/>
  <c r="AI99" i="25" s="1"/>
  <c r="AH76" i="25"/>
  <c r="AH99" i="25" s="1"/>
  <c r="AG76" i="25"/>
  <c r="AG99" i="25" s="1"/>
  <c r="AF76" i="25"/>
  <c r="AF99" i="25" s="1"/>
  <c r="AE76" i="25"/>
  <c r="AE99" i="25" s="1"/>
  <c r="AD76" i="25"/>
  <c r="AD99" i="25" s="1"/>
  <c r="AC76" i="25"/>
  <c r="AC99" i="25" s="1"/>
  <c r="AB76" i="25"/>
  <c r="AB99" i="25" s="1"/>
  <c r="AA76" i="25"/>
  <c r="AA99" i="25" s="1"/>
  <c r="Z76" i="25"/>
  <c r="Z99" i="25" s="1"/>
  <c r="Y76" i="25"/>
  <c r="Y99" i="25" s="1"/>
  <c r="X76" i="25"/>
  <c r="X99" i="25" s="1"/>
  <c r="W76" i="25"/>
  <c r="W99" i="25" s="1"/>
  <c r="V76" i="25"/>
  <c r="V99" i="25" s="1"/>
  <c r="T76" i="25"/>
  <c r="T99" i="25" s="1"/>
  <c r="S76" i="25"/>
  <c r="S99" i="25" s="1"/>
  <c r="Q76" i="25"/>
  <c r="Q99" i="25" s="1"/>
  <c r="P76" i="25"/>
  <c r="P99" i="25" s="1"/>
  <c r="O76" i="25"/>
  <c r="O99" i="25" s="1"/>
  <c r="N76" i="25"/>
  <c r="N99" i="25" s="1"/>
  <c r="M99" i="25"/>
  <c r="L76" i="25"/>
  <c r="L99" i="25" s="1"/>
  <c r="K76" i="25"/>
  <c r="K99" i="25" s="1"/>
  <c r="J76" i="25"/>
  <c r="J99" i="25" s="1"/>
  <c r="I76" i="25"/>
  <c r="I99" i="25" s="1"/>
  <c r="H76" i="25"/>
  <c r="H99" i="25" s="1"/>
  <c r="G76" i="25"/>
  <c r="G99" i="25" s="1"/>
  <c r="F76" i="25"/>
  <c r="F99" i="25" s="1"/>
  <c r="E76" i="25"/>
  <c r="E99" i="25" s="1"/>
  <c r="D76" i="25"/>
  <c r="D99" i="25" s="1"/>
  <c r="AL75" i="25"/>
  <c r="AL98" i="25" s="1"/>
  <c r="AK75" i="25"/>
  <c r="AK98" i="25" s="1"/>
  <c r="AI75" i="25"/>
  <c r="AI98" i="25" s="1"/>
  <c r="AH75" i="25"/>
  <c r="AH98" i="25" s="1"/>
  <c r="AG75" i="25"/>
  <c r="AG98" i="25" s="1"/>
  <c r="AF75" i="25"/>
  <c r="AF98" i="25" s="1"/>
  <c r="AE75" i="25"/>
  <c r="AE98" i="25" s="1"/>
  <c r="AD75" i="25"/>
  <c r="AD98" i="25" s="1"/>
  <c r="AC75" i="25"/>
  <c r="AC98" i="25" s="1"/>
  <c r="AB75" i="25"/>
  <c r="AB98" i="25" s="1"/>
  <c r="AA75" i="25"/>
  <c r="AA98" i="25" s="1"/>
  <c r="Z75" i="25"/>
  <c r="Z98" i="25" s="1"/>
  <c r="Y75" i="25"/>
  <c r="Y98" i="25" s="1"/>
  <c r="X75" i="25"/>
  <c r="X98" i="25" s="1"/>
  <c r="W75" i="25"/>
  <c r="W98" i="25" s="1"/>
  <c r="V75" i="25"/>
  <c r="V98" i="25" s="1"/>
  <c r="T75" i="25"/>
  <c r="T98" i="25" s="1"/>
  <c r="S75" i="25"/>
  <c r="S98" i="25" s="1"/>
  <c r="Q75" i="25"/>
  <c r="Q98" i="25" s="1"/>
  <c r="P75" i="25"/>
  <c r="P98" i="25" s="1"/>
  <c r="O75" i="25"/>
  <c r="O98" i="25" s="1"/>
  <c r="N75" i="25"/>
  <c r="N98" i="25" s="1"/>
  <c r="L75" i="25"/>
  <c r="L98" i="25" s="1"/>
  <c r="K75" i="25"/>
  <c r="K98" i="25" s="1"/>
  <c r="J75" i="25"/>
  <c r="J98" i="25" s="1"/>
  <c r="I75" i="25"/>
  <c r="I98" i="25" s="1"/>
  <c r="H75" i="25"/>
  <c r="H98" i="25" s="1"/>
  <c r="G75" i="25"/>
  <c r="G98" i="25" s="1"/>
  <c r="F75" i="25"/>
  <c r="F98" i="25" s="1"/>
  <c r="E75" i="25"/>
  <c r="E98" i="25" s="1"/>
  <c r="D75" i="25"/>
  <c r="D98" i="25" s="1"/>
  <c r="AL74" i="25"/>
  <c r="AL97" i="25" s="1"/>
  <c r="AK74" i="25"/>
  <c r="AK97" i="25" s="1"/>
  <c r="AI74" i="25"/>
  <c r="AI97" i="25" s="1"/>
  <c r="AH74" i="25"/>
  <c r="AH97" i="25" s="1"/>
  <c r="AG74" i="25"/>
  <c r="AG97" i="25" s="1"/>
  <c r="AF74" i="25"/>
  <c r="AF97" i="25" s="1"/>
  <c r="AE74" i="25"/>
  <c r="AE97" i="25" s="1"/>
  <c r="AD74" i="25"/>
  <c r="AD97" i="25" s="1"/>
  <c r="AC74" i="25"/>
  <c r="AC97" i="25" s="1"/>
  <c r="AB74" i="25"/>
  <c r="AB97" i="25" s="1"/>
  <c r="AA74" i="25"/>
  <c r="AA97" i="25" s="1"/>
  <c r="Z74" i="25"/>
  <c r="Z97" i="25" s="1"/>
  <c r="Y74" i="25"/>
  <c r="Y97" i="25" s="1"/>
  <c r="X74" i="25"/>
  <c r="X97" i="25" s="1"/>
  <c r="W74" i="25"/>
  <c r="W97" i="25" s="1"/>
  <c r="V74" i="25"/>
  <c r="V97" i="25" s="1"/>
  <c r="T74" i="25"/>
  <c r="T97" i="25" s="1"/>
  <c r="S74" i="25"/>
  <c r="S97" i="25" s="1"/>
  <c r="Q74" i="25"/>
  <c r="Q97" i="25" s="1"/>
  <c r="P74" i="25"/>
  <c r="P97" i="25" s="1"/>
  <c r="O74" i="25"/>
  <c r="O97" i="25" s="1"/>
  <c r="N74" i="25"/>
  <c r="N97" i="25" s="1"/>
  <c r="M74" i="25"/>
  <c r="M97" i="25" s="1"/>
  <c r="L74" i="25"/>
  <c r="L97" i="25" s="1"/>
  <c r="K74" i="25"/>
  <c r="K97" i="25" s="1"/>
  <c r="J74" i="25"/>
  <c r="J97" i="25" s="1"/>
  <c r="I74" i="25"/>
  <c r="I97" i="25" s="1"/>
  <c r="H74" i="25"/>
  <c r="H97" i="25" s="1"/>
  <c r="G74" i="25"/>
  <c r="G97" i="25" s="1"/>
  <c r="F74" i="25"/>
  <c r="F97" i="25" s="1"/>
  <c r="E74" i="25"/>
  <c r="E97" i="25" s="1"/>
  <c r="D74" i="25"/>
  <c r="D97" i="25" s="1"/>
  <c r="AL73" i="25"/>
  <c r="AK73" i="25"/>
  <c r="AI73" i="25"/>
  <c r="AH73" i="25"/>
  <c r="AG73" i="25"/>
  <c r="AF73" i="25"/>
  <c r="AE73" i="25"/>
  <c r="AD73" i="25"/>
  <c r="AC73" i="25"/>
  <c r="AB73" i="25"/>
  <c r="AA73" i="25"/>
  <c r="Z73" i="25"/>
  <c r="Y73" i="25"/>
  <c r="X73" i="25"/>
  <c r="W73" i="25"/>
  <c r="V73" i="25"/>
  <c r="T73" i="25"/>
  <c r="S73" i="25"/>
  <c r="Q73" i="25"/>
  <c r="P73" i="25"/>
  <c r="O73" i="25"/>
  <c r="N73" i="25"/>
  <c r="M73" i="25"/>
  <c r="L73" i="25"/>
  <c r="K73" i="25"/>
  <c r="J73" i="25"/>
  <c r="I73" i="25"/>
  <c r="I96" i="25" s="1"/>
  <c r="H73" i="25"/>
  <c r="H96" i="25" s="1"/>
  <c r="G73" i="25"/>
  <c r="G96" i="25" s="1"/>
  <c r="F73" i="25"/>
  <c r="F96" i="25" s="1"/>
  <c r="E73" i="25"/>
  <c r="E96" i="25" s="1"/>
  <c r="D73" i="25"/>
  <c r="D96" i="25" s="1"/>
  <c r="AL62" i="25"/>
  <c r="AK62" i="25"/>
  <c r="AI62" i="25"/>
  <c r="AH62" i="25"/>
  <c r="AG62" i="25"/>
  <c r="AF62" i="25"/>
  <c r="AE62" i="25"/>
  <c r="AD62" i="25"/>
  <c r="AC62" i="25"/>
  <c r="AB62" i="25"/>
  <c r="AA62" i="25"/>
  <c r="Z62" i="25"/>
  <c r="Y62" i="25"/>
  <c r="X62" i="25"/>
  <c r="W62" i="25"/>
  <c r="V62" i="25"/>
  <c r="U62" i="25"/>
  <c r="T62" i="25"/>
  <c r="S62" i="25"/>
  <c r="R62" i="25"/>
  <c r="Q62" i="25"/>
  <c r="P62" i="25"/>
  <c r="O62" i="25"/>
  <c r="N62" i="25"/>
  <c r="M62" i="25"/>
  <c r="L62" i="25"/>
  <c r="K62" i="25"/>
  <c r="J62" i="25"/>
  <c r="I62" i="25"/>
  <c r="H62" i="25"/>
  <c r="G62" i="25"/>
  <c r="F62" i="25"/>
  <c r="E62" i="25"/>
  <c r="D62" i="25"/>
  <c r="AN61" i="25"/>
  <c r="AJ61" i="25"/>
  <c r="AN60" i="25"/>
  <c r="AJ60" i="25"/>
  <c r="AN59" i="25"/>
  <c r="AJ59" i="25"/>
  <c r="AN58" i="25"/>
  <c r="AJ58" i="25"/>
  <c r="AN57" i="25"/>
  <c r="AJ57" i="25"/>
  <c r="AN56" i="25"/>
  <c r="AJ56" i="25"/>
  <c r="AN55" i="25"/>
  <c r="AJ55" i="25"/>
  <c r="AN54" i="25"/>
  <c r="AJ54" i="25"/>
  <c r="AN53" i="25"/>
  <c r="AJ53" i="25"/>
  <c r="AN52" i="25"/>
  <c r="AJ52" i="25"/>
  <c r="AN51" i="25"/>
  <c r="AJ51" i="25"/>
  <c r="AL41" i="25"/>
  <c r="AK41" i="25"/>
  <c r="AI41" i="25"/>
  <c r="AH41" i="25"/>
  <c r="AG41" i="25"/>
  <c r="AF41" i="25"/>
  <c r="AE41" i="25"/>
  <c r="AD41" i="25"/>
  <c r="AC41" i="25"/>
  <c r="AB41" i="25"/>
  <c r="AA41" i="25"/>
  <c r="Z41" i="25"/>
  <c r="Y41" i="25"/>
  <c r="X41" i="25"/>
  <c r="W41" i="25"/>
  <c r="W28" i="43" s="1"/>
  <c r="V41" i="25"/>
  <c r="U41" i="25"/>
  <c r="T41" i="25"/>
  <c r="S41" i="25"/>
  <c r="R41" i="25"/>
  <c r="Q41" i="25"/>
  <c r="P41" i="25"/>
  <c r="O41" i="25"/>
  <c r="N41" i="25"/>
  <c r="M41" i="25"/>
  <c r="L41" i="25"/>
  <c r="K41" i="25"/>
  <c r="J41" i="25"/>
  <c r="I41" i="25"/>
  <c r="H41" i="25"/>
  <c r="G41" i="25"/>
  <c r="F41" i="25"/>
  <c r="E41" i="25"/>
  <c r="D41" i="25"/>
  <c r="AN40" i="25"/>
  <c r="AN39" i="25"/>
  <c r="AN38" i="25"/>
  <c r="AN37" i="25"/>
  <c r="AN36" i="25"/>
  <c r="AN35" i="25"/>
  <c r="AN34" i="25"/>
  <c r="AN33" i="25"/>
  <c r="AM33" i="25"/>
  <c r="AN32" i="25"/>
  <c r="AN31" i="25"/>
  <c r="AN30" i="25"/>
  <c r="AL84" i="24"/>
  <c r="AL107" i="24" s="1"/>
  <c r="AK84" i="24"/>
  <c r="AK107" i="24" s="1"/>
  <c r="AI84" i="24"/>
  <c r="AI107" i="24" s="1"/>
  <c r="AH84" i="24"/>
  <c r="AH107" i="24" s="1"/>
  <c r="AG84" i="24"/>
  <c r="AG107" i="24" s="1"/>
  <c r="AF84" i="24"/>
  <c r="AF107" i="24" s="1"/>
  <c r="AE84" i="24"/>
  <c r="AE107" i="24" s="1"/>
  <c r="AD84" i="24"/>
  <c r="AD107" i="24" s="1"/>
  <c r="AC84" i="24"/>
  <c r="AC107" i="24" s="1"/>
  <c r="AB84" i="24"/>
  <c r="AB107" i="24" s="1"/>
  <c r="AA84" i="24"/>
  <c r="AA107" i="24" s="1"/>
  <c r="Z84" i="24"/>
  <c r="Z107" i="24" s="1"/>
  <c r="Y84" i="24"/>
  <c r="Y107" i="24" s="1"/>
  <c r="X84" i="24"/>
  <c r="X107" i="24" s="1"/>
  <c r="W84" i="24"/>
  <c r="W107" i="24" s="1"/>
  <c r="V84" i="24"/>
  <c r="V107" i="24" s="1"/>
  <c r="T84" i="24"/>
  <c r="T107" i="24" s="1"/>
  <c r="Q84" i="24"/>
  <c r="Q107" i="24" s="1"/>
  <c r="P84" i="24"/>
  <c r="P107" i="24" s="1"/>
  <c r="O84" i="24"/>
  <c r="O107" i="24" s="1"/>
  <c r="N84" i="24"/>
  <c r="N107" i="24" s="1"/>
  <c r="M84" i="24"/>
  <c r="M107" i="24" s="1"/>
  <c r="L84" i="24"/>
  <c r="L107" i="24" s="1"/>
  <c r="K84" i="24"/>
  <c r="K107" i="24" s="1"/>
  <c r="J84" i="24"/>
  <c r="J107" i="24" s="1"/>
  <c r="I84" i="24"/>
  <c r="I107" i="24" s="1"/>
  <c r="H84" i="24"/>
  <c r="H107" i="24" s="1"/>
  <c r="G84" i="24"/>
  <c r="G107" i="24" s="1"/>
  <c r="F84" i="24"/>
  <c r="F107" i="24" s="1"/>
  <c r="E84" i="24"/>
  <c r="E107" i="24" s="1"/>
  <c r="D84" i="24"/>
  <c r="D107" i="24" s="1"/>
  <c r="AL83" i="24"/>
  <c r="AL106" i="24" s="1"/>
  <c r="AK83" i="24"/>
  <c r="AK106" i="24" s="1"/>
  <c r="AI83" i="24"/>
  <c r="AI106" i="24" s="1"/>
  <c r="AH83" i="24"/>
  <c r="AH106" i="24" s="1"/>
  <c r="AG83" i="24"/>
  <c r="AG106" i="24" s="1"/>
  <c r="AF83" i="24"/>
  <c r="AF106" i="24" s="1"/>
  <c r="AE83" i="24"/>
  <c r="AE106" i="24" s="1"/>
  <c r="AD83" i="24"/>
  <c r="AD106" i="24" s="1"/>
  <c r="AC83" i="24"/>
  <c r="AC106" i="24" s="1"/>
  <c r="AB83" i="24"/>
  <c r="AB106" i="24" s="1"/>
  <c r="AA83" i="24"/>
  <c r="AA106" i="24" s="1"/>
  <c r="Z83" i="24"/>
  <c r="Z106" i="24" s="1"/>
  <c r="Y83" i="24"/>
  <c r="Y106" i="24" s="1"/>
  <c r="X83" i="24"/>
  <c r="X106" i="24" s="1"/>
  <c r="W83" i="24"/>
  <c r="W106" i="24" s="1"/>
  <c r="V83" i="24"/>
  <c r="V106" i="24" s="1"/>
  <c r="T83" i="24"/>
  <c r="T106" i="24" s="1"/>
  <c r="S83" i="24"/>
  <c r="S106" i="24" s="1"/>
  <c r="Q83" i="24"/>
  <c r="Q106" i="24" s="1"/>
  <c r="P83" i="24"/>
  <c r="P106" i="24" s="1"/>
  <c r="O83" i="24"/>
  <c r="O106" i="24" s="1"/>
  <c r="N83" i="24"/>
  <c r="N106" i="24" s="1"/>
  <c r="M83" i="24"/>
  <c r="M106" i="24" s="1"/>
  <c r="L83" i="24"/>
  <c r="L106" i="24" s="1"/>
  <c r="K83" i="24"/>
  <c r="K106" i="24" s="1"/>
  <c r="J83" i="24"/>
  <c r="J106" i="24" s="1"/>
  <c r="I83" i="24"/>
  <c r="I106" i="24" s="1"/>
  <c r="H83" i="24"/>
  <c r="H106" i="24" s="1"/>
  <c r="G83" i="24"/>
  <c r="G106" i="24" s="1"/>
  <c r="F83" i="24"/>
  <c r="F106" i="24" s="1"/>
  <c r="E83" i="24"/>
  <c r="E106" i="24" s="1"/>
  <c r="D83" i="24"/>
  <c r="D106" i="24" s="1"/>
  <c r="AL82" i="24"/>
  <c r="AL105" i="24" s="1"/>
  <c r="AK82" i="24"/>
  <c r="AK105" i="24" s="1"/>
  <c r="AI82" i="24"/>
  <c r="AI105" i="24" s="1"/>
  <c r="AH82" i="24"/>
  <c r="AH105" i="24" s="1"/>
  <c r="AG82" i="24"/>
  <c r="AG105" i="24" s="1"/>
  <c r="AF82" i="24"/>
  <c r="AF105" i="24" s="1"/>
  <c r="AE82" i="24"/>
  <c r="AE105" i="24" s="1"/>
  <c r="AD82" i="24"/>
  <c r="AD105" i="24" s="1"/>
  <c r="AC82" i="24"/>
  <c r="AC105" i="24" s="1"/>
  <c r="AB82" i="24"/>
  <c r="AB105" i="24" s="1"/>
  <c r="AA82" i="24"/>
  <c r="AA105" i="24" s="1"/>
  <c r="Z82" i="24"/>
  <c r="Z105" i="24" s="1"/>
  <c r="Y82" i="24"/>
  <c r="Y105" i="24" s="1"/>
  <c r="X82" i="24"/>
  <c r="X105" i="24" s="1"/>
  <c r="W82" i="24"/>
  <c r="W105" i="24" s="1"/>
  <c r="V82" i="24"/>
  <c r="V105" i="24" s="1"/>
  <c r="T82" i="24"/>
  <c r="T105" i="24" s="1"/>
  <c r="S82" i="24"/>
  <c r="S105" i="24" s="1"/>
  <c r="Q82" i="24"/>
  <c r="Q105" i="24" s="1"/>
  <c r="P82" i="24"/>
  <c r="P105" i="24" s="1"/>
  <c r="O82" i="24"/>
  <c r="O105" i="24" s="1"/>
  <c r="N82" i="24"/>
  <c r="N105" i="24" s="1"/>
  <c r="M82" i="24"/>
  <c r="M105" i="24" s="1"/>
  <c r="L82" i="24"/>
  <c r="L105" i="24" s="1"/>
  <c r="K82" i="24"/>
  <c r="K105" i="24" s="1"/>
  <c r="J82" i="24"/>
  <c r="J105" i="24" s="1"/>
  <c r="I82" i="24"/>
  <c r="I105" i="24" s="1"/>
  <c r="H82" i="24"/>
  <c r="H105" i="24" s="1"/>
  <c r="G82" i="24"/>
  <c r="G105" i="24" s="1"/>
  <c r="F82" i="24"/>
  <c r="F105" i="24" s="1"/>
  <c r="E82" i="24"/>
  <c r="E105" i="24" s="1"/>
  <c r="D82" i="24"/>
  <c r="D105" i="24" s="1"/>
  <c r="AL81" i="24"/>
  <c r="AL104" i="24" s="1"/>
  <c r="AK81" i="24"/>
  <c r="AK104" i="24" s="1"/>
  <c r="AI81" i="24"/>
  <c r="AI104" i="24" s="1"/>
  <c r="AH81" i="24"/>
  <c r="AH104" i="24" s="1"/>
  <c r="AG81" i="24"/>
  <c r="AG104" i="24" s="1"/>
  <c r="AF81" i="24"/>
  <c r="AF104" i="24" s="1"/>
  <c r="AE81" i="24"/>
  <c r="AE104" i="24" s="1"/>
  <c r="AD81" i="24"/>
  <c r="AD104" i="24" s="1"/>
  <c r="AC81" i="24"/>
  <c r="AC104" i="24" s="1"/>
  <c r="AB81" i="24"/>
  <c r="AB104" i="24" s="1"/>
  <c r="AA81" i="24"/>
  <c r="AA104" i="24" s="1"/>
  <c r="Z81" i="24"/>
  <c r="Z104" i="24" s="1"/>
  <c r="Y81" i="24"/>
  <c r="Y104" i="24" s="1"/>
  <c r="X81" i="24"/>
  <c r="X104" i="24" s="1"/>
  <c r="W81" i="24"/>
  <c r="W104" i="24" s="1"/>
  <c r="V81" i="24"/>
  <c r="V104" i="24" s="1"/>
  <c r="T81" i="24"/>
  <c r="T104" i="24" s="1"/>
  <c r="S81" i="24"/>
  <c r="S104" i="24" s="1"/>
  <c r="Q81" i="24"/>
  <c r="Q104" i="24" s="1"/>
  <c r="P81" i="24"/>
  <c r="P104" i="24" s="1"/>
  <c r="O81" i="24"/>
  <c r="O104" i="24" s="1"/>
  <c r="N81" i="24"/>
  <c r="N104" i="24" s="1"/>
  <c r="M81" i="24"/>
  <c r="M104" i="24" s="1"/>
  <c r="L81" i="24"/>
  <c r="L104" i="24" s="1"/>
  <c r="K81" i="24"/>
  <c r="K104" i="24" s="1"/>
  <c r="J81" i="24"/>
  <c r="J104" i="24" s="1"/>
  <c r="I81" i="24"/>
  <c r="I104" i="24" s="1"/>
  <c r="H81" i="24"/>
  <c r="H104" i="24" s="1"/>
  <c r="G81" i="24"/>
  <c r="G104" i="24" s="1"/>
  <c r="F81" i="24"/>
  <c r="F104" i="24" s="1"/>
  <c r="E81" i="24"/>
  <c r="E104" i="24" s="1"/>
  <c r="D81" i="24"/>
  <c r="D104" i="24" s="1"/>
  <c r="AL80" i="24"/>
  <c r="AL103" i="24" s="1"/>
  <c r="AK80" i="24"/>
  <c r="AK103" i="24" s="1"/>
  <c r="AN103" i="24" s="1"/>
  <c r="AI80" i="24"/>
  <c r="AI103" i="24" s="1"/>
  <c r="AH80" i="24"/>
  <c r="AH103" i="24" s="1"/>
  <c r="AG80" i="24"/>
  <c r="AG103" i="24" s="1"/>
  <c r="AF80" i="24"/>
  <c r="AF103" i="24" s="1"/>
  <c r="AE80" i="24"/>
  <c r="AE103" i="24" s="1"/>
  <c r="AD80" i="24"/>
  <c r="AD103" i="24" s="1"/>
  <c r="AC80" i="24"/>
  <c r="AC103" i="24" s="1"/>
  <c r="AB80" i="24"/>
  <c r="AB103" i="24" s="1"/>
  <c r="AA80" i="24"/>
  <c r="AA103" i="24" s="1"/>
  <c r="Z80" i="24"/>
  <c r="Z103" i="24" s="1"/>
  <c r="Y80" i="24"/>
  <c r="Y103" i="24" s="1"/>
  <c r="X80" i="24"/>
  <c r="X103" i="24" s="1"/>
  <c r="W80" i="24"/>
  <c r="W103" i="24" s="1"/>
  <c r="V80" i="24"/>
  <c r="V103" i="24" s="1"/>
  <c r="T80" i="24"/>
  <c r="T103" i="24" s="1"/>
  <c r="S80" i="24"/>
  <c r="S103" i="24" s="1"/>
  <c r="Q80" i="24"/>
  <c r="Q103" i="24" s="1"/>
  <c r="P80" i="24"/>
  <c r="P103" i="24" s="1"/>
  <c r="O80" i="24"/>
  <c r="O103" i="24" s="1"/>
  <c r="N80" i="24"/>
  <c r="N103" i="24" s="1"/>
  <c r="M80" i="24"/>
  <c r="M103" i="24" s="1"/>
  <c r="L80" i="24"/>
  <c r="L103" i="24" s="1"/>
  <c r="K80" i="24"/>
  <c r="K103" i="24" s="1"/>
  <c r="J80" i="24"/>
  <c r="J103" i="24" s="1"/>
  <c r="I80" i="24"/>
  <c r="I103" i="24" s="1"/>
  <c r="H80" i="24"/>
  <c r="H103" i="24" s="1"/>
  <c r="G80" i="24"/>
  <c r="G103" i="24" s="1"/>
  <c r="F80" i="24"/>
  <c r="F103" i="24" s="1"/>
  <c r="E80" i="24"/>
  <c r="E103" i="24" s="1"/>
  <c r="D80" i="24"/>
  <c r="D103" i="24" s="1"/>
  <c r="AL79" i="24"/>
  <c r="AL102" i="24" s="1"/>
  <c r="AK79" i="24"/>
  <c r="AK102" i="24" s="1"/>
  <c r="AI79" i="24"/>
  <c r="AI102" i="24" s="1"/>
  <c r="AH79" i="24"/>
  <c r="AH102" i="24" s="1"/>
  <c r="AG79" i="24"/>
  <c r="AG102" i="24" s="1"/>
  <c r="AF79" i="24"/>
  <c r="AF102" i="24" s="1"/>
  <c r="AE79" i="24"/>
  <c r="AE102" i="24" s="1"/>
  <c r="AD79" i="24"/>
  <c r="AD102" i="24" s="1"/>
  <c r="AC79" i="24"/>
  <c r="AC102" i="24" s="1"/>
  <c r="AB79" i="24"/>
  <c r="AB102" i="24" s="1"/>
  <c r="AA79" i="24"/>
  <c r="AA102" i="24" s="1"/>
  <c r="Z79" i="24"/>
  <c r="Z102" i="24" s="1"/>
  <c r="Y79" i="24"/>
  <c r="Y102" i="24" s="1"/>
  <c r="X79" i="24"/>
  <c r="X102" i="24" s="1"/>
  <c r="W79" i="24"/>
  <c r="W102" i="24" s="1"/>
  <c r="V79" i="24"/>
  <c r="V102" i="24" s="1"/>
  <c r="T79" i="24"/>
  <c r="T102" i="24" s="1"/>
  <c r="S79" i="24"/>
  <c r="S102" i="24" s="1"/>
  <c r="Q79" i="24"/>
  <c r="Q102" i="24" s="1"/>
  <c r="P79" i="24"/>
  <c r="P102" i="24" s="1"/>
  <c r="O79" i="24"/>
  <c r="O102" i="24" s="1"/>
  <c r="N79" i="24"/>
  <c r="N102" i="24" s="1"/>
  <c r="M79" i="24"/>
  <c r="M102" i="24" s="1"/>
  <c r="L79" i="24"/>
  <c r="L102" i="24" s="1"/>
  <c r="K79" i="24"/>
  <c r="K102" i="24" s="1"/>
  <c r="J79" i="24"/>
  <c r="J102" i="24" s="1"/>
  <c r="I79" i="24"/>
  <c r="I102" i="24" s="1"/>
  <c r="H79" i="24"/>
  <c r="H102" i="24" s="1"/>
  <c r="G79" i="24"/>
  <c r="G102" i="24" s="1"/>
  <c r="F79" i="24"/>
  <c r="F102" i="24" s="1"/>
  <c r="E79" i="24"/>
  <c r="E102" i="24" s="1"/>
  <c r="D79" i="24"/>
  <c r="D102" i="24" s="1"/>
  <c r="AL78" i="24"/>
  <c r="AL101" i="24" s="1"/>
  <c r="AK78" i="24"/>
  <c r="AK101" i="24" s="1"/>
  <c r="AI78" i="24"/>
  <c r="AI101" i="24" s="1"/>
  <c r="AH78" i="24"/>
  <c r="AH101" i="24" s="1"/>
  <c r="AG78" i="24"/>
  <c r="AG101" i="24" s="1"/>
  <c r="AF78" i="24"/>
  <c r="AF101" i="24" s="1"/>
  <c r="AE78" i="24"/>
  <c r="AE101" i="24" s="1"/>
  <c r="AD78" i="24"/>
  <c r="AD101" i="24" s="1"/>
  <c r="AC78" i="24"/>
  <c r="AC101" i="24" s="1"/>
  <c r="AB78" i="24"/>
  <c r="AB101" i="24" s="1"/>
  <c r="AA78" i="24"/>
  <c r="AA101" i="24" s="1"/>
  <c r="Z78" i="24"/>
  <c r="Z101" i="24" s="1"/>
  <c r="Y78" i="24"/>
  <c r="Y101" i="24" s="1"/>
  <c r="X78" i="24"/>
  <c r="X101" i="24" s="1"/>
  <c r="W78" i="24"/>
  <c r="W101" i="24" s="1"/>
  <c r="V78" i="24"/>
  <c r="V101" i="24" s="1"/>
  <c r="T78" i="24"/>
  <c r="T101" i="24" s="1"/>
  <c r="S78" i="24"/>
  <c r="S101" i="24" s="1"/>
  <c r="Q78" i="24"/>
  <c r="Q101" i="24" s="1"/>
  <c r="P78" i="24"/>
  <c r="P101" i="24" s="1"/>
  <c r="O78" i="24"/>
  <c r="O101" i="24" s="1"/>
  <c r="N78" i="24"/>
  <c r="N101" i="24" s="1"/>
  <c r="M78" i="24"/>
  <c r="M101" i="24" s="1"/>
  <c r="L78" i="24"/>
  <c r="L101" i="24" s="1"/>
  <c r="K78" i="24"/>
  <c r="K101" i="24" s="1"/>
  <c r="J78" i="24"/>
  <c r="J101" i="24" s="1"/>
  <c r="I78" i="24"/>
  <c r="I101" i="24" s="1"/>
  <c r="H78" i="24"/>
  <c r="H101" i="24" s="1"/>
  <c r="G78" i="24"/>
  <c r="G101" i="24" s="1"/>
  <c r="F78" i="24"/>
  <c r="F101" i="24" s="1"/>
  <c r="E78" i="24"/>
  <c r="E101" i="24" s="1"/>
  <c r="D78" i="24"/>
  <c r="D101" i="24" s="1"/>
  <c r="AL77" i="24"/>
  <c r="AL100" i="24" s="1"/>
  <c r="AK77" i="24"/>
  <c r="AK100" i="24" s="1"/>
  <c r="AI77" i="24"/>
  <c r="AI100" i="24" s="1"/>
  <c r="AH77" i="24"/>
  <c r="AH100" i="24" s="1"/>
  <c r="AG77" i="24"/>
  <c r="AG100" i="24" s="1"/>
  <c r="AF77" i="24"/>
  <c r="AF100" i="24" s="1"/>
  <c r="AE77" i="24"/>
  <c r="AE100" i="24" s="1"/>
  <c r="AD77" i="24"/>
  <c r="AD100" i="24" s="1"/>
  <c r="AC77" i="24"/>
  <c r="AC100" i="24" s="1"/>
  <c r="AB77" i="24"/>
  <c r="AB100" i="24" s="1"/>
  <c r="AA77" i="24"/>
  <c r="AA100" i="24" s="1"/>
  <c r="Z77" i="24"/>
  <c r="Z100" i="24" s="1"/>
  <c r="Y77" i="24"/>
  <c r="Y100" i="24" s="1"/>
  <c r="X77" i="24"/>
  <c r="X100" i="24" s="1"/>
  <c r="W77" i="24"/>
  <c r="W100" i="24" s="1"/>
  <c r="V77" i="24"/>
  <c r="V100" i="24" s="1"/>
  <c r="T77" i="24"/>
  <c r="T100" i="24" s="1"/>
  <c r="S77" i="24"/>
  <c r="S100" i="24" s="1"/>
  <c r="Q77" i="24"/>
  <c r="Q100" i="24" s="1"/>
  <c r="P77" i="24"/>
  <c r="P100" i="24" s="1"/>
  <c r="O77" i="24"/>
  <c r="O100" i="24" s="1"/>
  <c r="N77" i="24"/>
  <c r="N100" i="24" s="1"/>
  <c r="M77" i="24"/>
  <c r="M100" i="24" s="1"/>
  <c r="L77" i="24"/>
  <c r="L100" i="24" s="1"/>
  <c r="K77" i="24"/>
  <c r="K100" i="24" s="1"/>
  <c r="J77" i="24"/>
  <c r="J100" i="24" s="1"/>
  <c r="I77" i="24"/>
  <c r="I100" i="24" s="1"/>
  <c r="H77" i="24"/>
  <c r="H100" i="24" s="1"/>
  <c r="G77" i="24"/>
  <c r="G100" i="24" s="1"/>
  <c r="F77" i="24"/>
  <c r="F100" i="24" s="1"/>
  <c r="E77" i="24"/>
  <c r="E100" i="24" s="1"/>
  <c r="D77" i="24"/>
  <c r="D100" i="24" s="1"/>
  <c r="AL76" i="24"/>
  <c r="AL99" i="24" s="1"/>
  <c r="AK76" i="24"/>
  <c r="AK99" i="24" s="1"/>
  <c r="AI76" i="24"/>
  <c r="AI99" i="24" s="1"/>
  <c r="AH76" i="24"/>
  <c r="AH99" i="24" s="1"/>
  <c r="AG76" i="24"/>
  <c r="AG99" i="24" s="1"/>
  <c r="AF76" i="24"/>
  <c r="AF99" i="24" s="1"/>
  <c r="AE76" i="24"/>
  <c r="AE99" i="24" s="1"/>
  <c r="AD76" i="24"/>
  <c r="AD99" i="24" s="1"/>
  <c r="AC76" i="24"/>
  <c r="AC99" i="24" s="1"/>
  <c r="AB76" i="24"/>
  <c r="AB99" i="24" s="1"/>
  <c r="AA76" i="24"/>
  <c r="AA99" i="24" s="1"/>
  <c r="Z76" i="24"/>
  <c r="Z99" i="24" s="1"/>
  <c r="Y76" i="24"/>
  <c r="Y99" i="24" s="1"/>
  <c r="X76" i="24"/>
  <c r="X99" i="24" s="1"/>
  <c r="W76" i="24"/>
  <c r="W99" i="24" s="1"/>
  <c r="V76" i="24"/>
  <c r="V99" i="24" s="1"/>
  <c r="T76" i="24"/>
  <c r="T99" i="24" s="1"/>
  <c r="S76" i="24"/>
  <c r="S99" i="24" s="1"/>
  <c r="Q76" i="24"/>
  <c r="Q99" i="24" s="1"/>
  <c r="P76" i="24"/>
  <c r="P99" i="24" s="1"/>
  <c r="O76" i="24"/>
  <c r="O99" i="24" s="1"/>
  <c r="N76" i="24"/>
  <c r="N99" i="24" s="1"/>
  <c r="M76" i="24"/>
  <c r="M99" i="24" s="1"/>
  <c r="L76" i="24"/>
  <c r="L99" i="24" s="1"/>
  <c r="K76" i="24"/>
  <c r="K99" i="24" s="1"/>
  <c r="J76" i="24"/>
  <c r="J99" i="24" s="1"/>
  <c r="I76" i="24"/>
  <c r="I99" i="24" s="1"/>
  <c r="H76" i="24"/>
  <c r="H99" i="24" s="1"/>
  <c r="G76" i="24"/>
  <c r="G99" i="24" s="1"/>
  <c r="F76" i="24"/>
  <c r="F99" i="24" s="1"/>
  <c r="E76" i="24"/>
  <c r="E99" i="24" s="1"/>
  <c r="D76" i="24"/>
  <c r="D99" i="24" s="1"/>
  <c r="AL75" i="24"/>
  <c r="AL98" i="24" s="1"/>
  <c r="AK75" i="24"/>
  <c r="AK98" i="24" s="1"/>
  <c r="AI75" i="24"/>
  <c r="AI98" i="24" s="1"/>
  <c r="AH75" i="24"/>
  <c r="AH98" i="24" s="1"/>
  <c r="AG75" i="24"/>
  <c r="AG98" i="24" s="1"/>
  <c r="AF75" i="24"/>
  <c r="AF98" i="24" s="1"/>
  <c r="AE75" i="24"/>
  <c r="AE98" i="24" s="1"/>
  <c r="AD75" i="24"/>
  <c r="AD98" i="24" s="1"/>
  <c r="AC75" i="24"/>
  <c r="AC98" i="24" s="1"/>
  <c r="AB75" i="24"/>
  <c r="AB98" i="24" s="1"/>
  <c r="AA75" i="24"/>
  <c r="AA98" i="24" s="1"/>
  <c r="Z75" i="24"/>
  <c r="Z98" i="24" s="1"/>
  <c r="Y75" i="24"/>
  <c r="Y98" i="24" s="1"/>
  <c r="X75" i="24"/>
  <c r="X98" i="24" s="1"/>
  <c r="W75" i="24"/>
  <c r="W98" i="24" s="1"/>
  <c r="V75" i="24"/>
  <c r="V98" i="24" s="1"/>
  <c r="T75" i="24"/>
  <c r="T98" i="24" s="1"/>
  <c r="S75" i="24"/>
  <c r="S98" i="24" s="1"/>
  <c r="Q75" i="24"/>
  <c r="Q98" i="24" s="1"/>
  <c r="P75" i="24"/>
  <c r="P98" i="24" s="1"/>
  <c r="O75" i="24"/>
  <c r="O98" i="24" s="1"/>
  <c r="N75" i="24"/>
  <c r="N98" i="24" s="1"/>
  <c r="M75" i="24"/>
  <c r="M98" i="24" s="1"/>
  <c r="L75" i="24"/>
  <c r="L98" i="24" s="1"/>
  <c r="K75" i="24"/>
  <c r="K98" i="24" s="1"/>
  <c r="J75" i="24"/>
  <c r="J98" i="24" s="1"/>
  <c r="I75" i="24"/>
  <c r="I98" i="24" s="1"/>
  <c r="H75" i="24"/>
  <c r="H98" i="24" s="1"/>
  <c r="G75" i="24"/>
  <c r="G98" i="24" s="1"/>
  <c r="F75" i="24"/>
  <c r="F98" i="24" s="1"/>
  <c r="E75" i="24"/>
  <c r="E98" i="24" s="1"/>
  <c r="D75" i="24"/>
  <c r="D98" i="24" s="1"/>
  <c r="AL74" i="24"/>
  <c r="AL97" i="24" s="1"/>
  <c r="AK74" i="24"/>
  <c r="AK97" i="24" s="1"/>
  <c r="AI74" i="24"/>
  <c r="AI97" i="24" s="1"/>
  <c r="AH74" i="24"/>
  <c r="AH97" i="24" s="1"/>
  <c r="AG74" i="24"/>
  <c r="AG97" i="24" s="1"/>
  <c r="AF74" i="24"/>
  <c r="AF97" i="24" s="1"/>
  <c r="AE74" i="24"/>
  <c r="AE97" i="24" s="1"/>
  <c r="AD74" i="24"/>
  <c r="AD97" i="24" s="1"/>
  <c r="AC74" i="24"/>
  <c r="AC97" i="24" s="1"/>
  <c r="AB74" i="24"/>
  <c r="AB97" i="24" s="1"/>
  <c r="AA74" i="24"/>
  <c r="AA97" i="24" s="1"/>
  <c r="Z74" i="24"/>
  <c r="Z97" i="24" s="1"/>
  <c r="Y74" i="24"/>
  <c r="Y97" i="24" s="1"/>
  <c r="X74" i="24"/>
  <c r="X97" i="24" s="1"/>
  <c r="W74" i="24"/>
  <c r="W97" i="24" s="1"/>
  <c r="V74" i="24"/>
  <c r="V97" i="24" s="1"/>
  <c r="T74" i="24"/>
  <c r="T97" i="24" s="1"/>
  <c r="S74" i="24"/>
  <c r="S97" i="24" s="1"/>
  <c r="Q74" i="24"/>
  <c r="Q97" i="24" s="1"/>
  <c r="P74" i="24"/>
  <c r="P97" i="24" s="1"/>
  <c r="O74" i="24"/>
  <c r="O97" i="24" s="1"/>
  <c r="N74" i="24"/>
  <c r="N97" i="24" s="1"/>
  <c r="M74" i="24"/>
  <c r="M97" i="24" s="1"/>
  <c r="L74" i="24"/>
  <c r="L97" i="24" s="1"/>
  <c r="K74" i="24"/>
  <c r="K97" i="24" s="1"/>
  <c r="J74" i="24"/>
  <c r="J97" i="24" s="1"/>
  <c r="I74" i="24"/>
  <c r="I97" i="24" s="1"/>
  <c r="H74" i="24"/>
  <c r="H97" i="24" s="1"/>
  <c r="G74" i="24"/>
  <c r="G97" i="24" s="1"/>
  <c r="F74" i="24"/>
  <c r="F97" i="24" s="1"/>
  <c r="E74" i="24"/>
  <c r="E97" i="24" s="1"/>
  <c r="D74" i="24"/>
  <c r="D97" i="24" s="1"/>
  <c r="AL73" i="24"/>
  <c r="AK73" i="24"/>
  <c r="AI73" i="24"/>
  <c r="AH73" i="24"/>
  <c r="AG73" i="24"/>
  <c r="AF73" i="24"/>
  <c r="AE73" i="24"/>
  <c r="AD73" i="24"/>
  <c r="AC73" i="24"/>
  <c r="AB73" i="24"/>
  <c r="AA73" i="24"/>
  <c r="Z73" i="24"/>
  <c r="Y73" i="24"/>
  <c r="X73" i="24"/>
  <c r="W73" i="24"/>
  <c r="V73" i="24"/>
  <c r="T73" i="24"/>
  <c r="S73" i="24"/>
  <c r="Q73" i="24"/>
  <c r="P73" i="24"/>
  <c r="O73" i="24"/>
  <c r="N73" i="24"/>
  <c r="M73" i="24"/>
  <c r="L73" i="24"/>
  <c r="K73" i="24"/>
  <c r="J73" i="24"/>
  <c r="J96" i="24" s="1"/>
  <c r="I73" i="24"/>
  <c r="I96" i="24" s="1"/>
  <c r="H73" i="24"/>
  <c r="H96" i="24" s="1"/>
  <c r="G73" i="24"/>
  <c r="G96" i="24" s="1"/>
  <c r="F73" i="24"/>
  <c r="F96" i="24" s="1"/>
  <c r="E73" i="24"/>
  <c r="E96" i="24" s="1"/>
  <c r="D73" i="24"/>
  <c r="D96" i="24" s="1"/>
  <c r="AL62" i="24"/>
  <c r="AK62" i="24"/>
  <c r="AN62" i="24" s="1"/>
  <c r="AI62" i="24"/>
  <c r="AH62" i="24"/>
  <c r="AG62" i="24"/>
  <c r="AF62" i="24"/>
  <c r="AE62" i="24"/>
  <c r="AD62" i="24"/>
  <c r="AC62" i="24"/>
  <c r="AB62" i="24"/>
  <c r="AA62" i="24"/>
  <c r="Z62" i="24"/>
  <c r="Y62" i="24"/>
  <c r="X62" i="24"/>
  <c r="W62" i="24"/>
  <c r="V62" i="24"/>
  <c r="U62" i="24"/>
  <c r="T62" i="24"/>
  <c r="S62" i="24"/>
  <c r="R62" i="24"/>
  <c r="Q62" i="24"/>
  <c r="P62" i="24"/>
  <c r="O62" i="24"/>
  <c r="N62" i="24"/>
  <c r="M62" i="24"/>
  <c r="L62" i="24"/>
  <c r="K62" i="24"/>
  <c r="J62" i="24"/>
  <c r="I62" i="24"/>
  <c r="H62" i="24"/>
  <c r="G62" i="24"/>
  <c r="F62" i="24"/>
  <c r="E62" i="24"/>
  <c r="D62" i="24"/>
  <c r="AJ62" i="24" s="1"/>
  <c r="AM62" i="24" s="1"/>
  <c r="AN61" i="24"/>
  <c r="AM61" i="24"/>
  <c r="AJ61" i="24"/>
  <c r="AN60" i="24"/>
  <c r="AJ60" i="24"/>
  <c r="AN59" i="24"/>
  <c r="AJ59" i="24"/>
  <c r="AN58" i="24"/>
  <c r="AJ58" i="24"/>
  <c r="AN57" i="24"/>
  <c r="AJ57" i="24"/>
  <c r="AN56" i="24"/>
  <c r="AJ56" i="24"/>
  <c r="AN55" i="24"/>
  <c r="AJ55" i="24"/>
  <c r="AN54" i="24"/>
  <c r="AJ54" i="24"/>
  <c r="AN53" i="24"/>
  <c r="AJ53" i="24"/>
  <c r="AN52" i="24"/>
  <c r="AJ52" i="24"/>
  <c r="AN51" i="24"/>
  <c r="AJ51" i="24"/>
  <c r="AL41" i="24"/>
  <c r="AK41" i="24"/>
  <c r="AI41" i="24"/>
  <c r="AH41" i="24"/>
  <c r="AG41" i="24"/>
  <c r="AF41" i="24"/>
  <c r="AE41" i="24"/>
  <c r="AD41" i="24"/>
  <c r="AC41" i="24"/>
  <c r="AB41" i="24"/>
  <c r="AA41" i="24"/>
  <c r="Z41" i="24"/>
  <c r="Y41" i="24"/>
  <c r="X41" i="24"/>
  <c r="W41" i="24"/>
  <c r="W27" i="43" s="1"/>
  <c r="V41" i="24"/>
  <c r="U41" i="24"/>
  <c r="T41" i="24"/>
  <c r="R41" i="24"/>
  <c r="Q41" i="24"/>
  <c r="P41" i="24"/>
  <c r="O41" i="24"/>
  <c r="N41" i="24"/>
  <c r="M41" i="24"/>
  <c r="L41" i="24"/>
  <c r="K41" i="24"/>
  <c r="J41" i="24"/>
  <c r="I41" i="24"/>
  <c r="H41" i="24"/>
  <c r="G41" i="24"/>
  <c r="F41" i="24"/>
  <c r="E41" i="24"/>
  <c r="D41" i="24"/>
  <c r="AN40" i="24"/>
  <c r="AN39" i="24"/>
  <c r="AN38" i="24"/>
  <c r="AM38" i="24"/>
  <c r="AN37" i="24"/>
  <c r="AM37" i="24"/>
  <c r="AN36" i="24"/>
  <c r="AM36" i="24"/>
  <c r="AN35" i="24"/>
  <c r="AN34" i="24"/>
  <c r="AN33" i="24"/>
  <c r="AN32" i="24"/>
  <c r="AN31" i="24"/>
  <c r="AN30" i="24"/>
  <c r="AL84" i="23"/>
  <c r="AL107" i="23" s="1"/>
  <c r="AK84" i="23"/>
  <c r="AK107" i="23" s="1"/>
  <c r="AI84" i="23"/>
  <c r="AI107" i="23" s="1"/>
  <c r="AH84" i="23"/>
  <c r="AH107" i="23" s="1"/>
  <c r="AG84" i="23"/>
  <c r="AG107" i="23" s="1"/>
  <c r="AF84" i="23"/>
  <c r="AF107" i="23" s="1"/>
  <c r="AE84" i="23"/>
  <c r="AE107" i="23" s="1"/>
  <c r="AD84" i="23"/>
  <c r="AD107" i="23" s="1"/>
  <c r="AC84" i="23"/>
  <c r="AC107" i="23" s="1"/>
  <c r="AB84" i="23"/>
  <c r="AB107" i="23" s="1"/>
  <c r="AA84" i="23"/>
  <c r="AA107" i="23" s="1"/>
  <c r="Z84" i="23"/>
  <c r="Z107" i="23" s="1"/>
  <c r="Y84" i="23"/>
  <c r="Y107" i="23" s="1"/>
  <c r="X84" i="23"/>
  <c r="X107" i="23" s="1"/>
  <c r="W84" i="23"/>
  <c r="W107" i="23" s="1"/>
  <c r="V84" i="23"/>
  <c r="V107" i="23" s="1"/>
  <c r="T84" i="23"/>
  <c r="T107" i="23" s="1"/>
  <c r="S84" i="23"/>
  <c r="S107" i="23" s="1"/>
  <c r="Q84" i="23"/>
  <c r="Q107" i="23" s="1"/>
  <c r="P84" i="23"/>
  <c r="P107" i="23" s="1"/>
  <c r="O84" i="23"/>
  <c r="O107" i="23" s="1"/>
  <c r="N84" i="23"/>
  <c r="N107" i="23" s="1"/>
  <c r="M84" i="23"/>
  <c r="M107" i="23" s="1"/>
  <c r="L84" i="23"/>
  <c r="L107" i="23" s="1"/>
  <c r="K84" i="23"/>
  <c r="K107" i="23" s="1"/>
  <c r="J84" i="23"/>
  <c r="J107" i="23" s="1"/>
  <c r="I84" i="23"/>
  <c r="I107" i="23" s="1"/>
  <c r="H84" i="23"/>
  <c r="H107" i="23" s="1"/>
  <c r="G84" i="23"/>
  <c r="G107" i="23" s="1"/>
  <c r="F84" i="23"/>
  <c r="F107" i="23" s="1"/>
  <c r="E84" i="23"/>
  <c r="E107" i="23" s="1"/>
  <c r="D84" i="23"/>
  <c r="D107" i="23" s="1"/>
  <c r="AL83" i="23"/>
  <c r="AL106" i="23" s="1"/>
  <c r="AK83" i="23"/>
  <c r="AK106" i="23" s="1"/>
  <c r="AI83" i="23"/>
  <c r="AI106" i="23" s="1"/>
  <c r="AH83" i="23"/>
  <c r="AH106" i="23" s="1"/>
  <c r="AG83" i="23"/>
  <c r="AG106" i="23" s="1"/>
  <c r="AF83" i="23"/>
  <c r="AF106" i="23" s="1"/>
  <c r="AE83" i="23"/>
  <c r="AE106" i="23" s="1"/>
  <c r="AD83" i="23"/>
  <c r="AD106" i="23" s="1"/>
  <c r="AC83" i="23"/>
  <c r="AC106" i="23" s="1"/>
  <c r="AB83" i="23"/>
  <c r="AB106" i="23" s="1"/>
  <c r="AA83" i="23"/>
  <c r="AA106" i="23" s="1"/>
  <c r="Z83" i="23"/>
  <c r="Z106" i="23" s="1"/>
  <c r="Y83" i="23"/>
  <c r="Y106" i="23" s="1"/>
  <c r="X83" i="23"/>
  <c r="X106" i="23" s="1"/>
  <c r="W83" i="23"/>
  <c r="W106" i="23" s="1"/>
  <c r="V83" i="23"/>
  <c r="V106" i="23" s="1"/>
  <c r="T83" i="23"/>
  <c r="T106" i="23" s="1"/>
  <c r="S83" i="23"/>
  <c r="S106" i="23" s="1"/>
  <c r="Q83" i="23"/>
  <c r="Q106" i="23" s="1"/>
  <c r="P83" i="23"/>
  <c r="P106" i="23" s="1"/>
  <c r="O83" i="23"/>
  <c r="O106" i="23" s="1"/>
  <c r="N83" i="23"/>
  <c r="N106" i="23" s="1"/>
  <c r="M83" i="23"/>
  <c r="M106" i="23" s="1"/>
  <c r="L83" i="23"/>
  <c r="L106" i="23" s="1"/>
  <c r="K83" i="23"/>
  <c r="K106" i="23" s="1"/>
  <c r="J83" i="23"/>
  <c r="J106" i="23" s="1"/>
  <c r="I83" i="23"/>
  <c r="I106" i="23" s="1"/>
  <c r="H83" i="23"/>
  <c r="H106" i="23" s="1"/>
  <c r="G83" i="23"/>
  <c r="G106" i="23" s="1"/>
  <c r="F83" i="23"/>
  <c r="F106" i="23" s="1"/>
  <c r="E83" i="23"/>
  <c r="E106" i="23" s="1"/>
  <c r="D83" i="23"/>
  <c r="D106" i="23" s="1"/>
  <c r="AL82" i="23"/>
  <c r="AL105" i="23" s="1"/>
  <c r="AK82" i="23"/>
  <c r="AK105" i="23" s="1"/>
  <c r="AI82" i="23"/>
  <c r="AI105" i="23" s="1"/>
  <c r="AH82" i="23"/>
  <c r="AH105" i="23" s="1"/>
  <c r="AG82" i="23"/>
  <c r="AG105" i="23" s="1"/>
  <c r="AF82" i="23"/>
  <c r="AF105" i="23" s="1"/>
  <c r="AE82" i="23"/>
  <c r="AE105" i="23" s="1"/>
  <c r="AD82" i="23"/>
  <c r="AD105" i="23" s="1"/>
  <c r="AC82" i="23"/>
  <c r="AC105" i="23" s="1"/>
  <c r="AB82" i="23"/>
  <c r="AB105" i="23" s="1"/>
  <c r="AA82" i="23"/>
  <c r="AA105" i="23" s="1"/>
  <c r="Z82" i="23"/>
  <c r="Z105" i="23" s="1"/>
  <c r="Y82" i="23"/>
  <c r="Y105" i="23" s="1"/>
  <c r="X82" i="23"/>
  <c r="X105" i="23" s="1"/>
  <c r="W82" i="23"/>
  <c r="W105" i="23" s="1"/>
  <c r="V82" i="23"/>
  <c r="V105" i="23" s="1"/>
  <c r="T82" i="23"/>
  <c r="T105" i="23" s="1"/>
  <c r="S82" i="23"/>
  <c r="S105" i="23" s="1"/>
  <c r="Q82" i="23"/>
  <c r="Q105" i="23" s="1"/>
  <c r="P82" i="23"/>
  <c r="P105" i="23" s="1"/>
  <c r="O82" i="23"/>
  <c r="O105" i="23" s="1"/>
  <c r="N82" i="23"/>
  <c r="N105" i="23" s="1"/>
  <c r="M82" i="23"/>
  <c r="M105" i="23" s="1"/>
  <c r="L82" i="23"/>
  <c r="L105" i="23" s="1"/>
  <c r="K82" i="23"/>
  <c r="K105" i="23" s="1"/>
  <c r="J82" i="23"/>
  <c r="J105" i="23" s="1"/>
  <c r="I82" i="23"/>
  <c r="I105" i="23" s="1"/>
  <c r="H82" i="23"/>
  <c r="H105" i="23" s="1"/>
  <c r="G82" i="23"/>
  <c r="G105" i="23" s="1"/>
  <c r="F82" i="23"/>
  <c r="F105" i="23" s="1"/>
  <c r="E82" i="23"/>
  <c r="E105" i="23" s="1"/>
  <c r="D82" i="23"/>
  <c r="D105" i="23" s="1"/>
  <c r="AL81" i="23"/>
  <c r="AL104" i="23" s="1"/>
  <c r="AK81" i="23"/>
  <c r="AK104" i="23" s="1"/>
  <c r="AI81" i="23"/>
  <c r="AI104" i="23" s="1"/>
  <c r="AH81" i="23"/>
  <c r="AH104" i="23" s="1"/>
  <c r="AG81" i="23"/>
  <c r="AG104" i="23" s="1"/>
  <c r="AF81" i="23"/>
  <c r="AF104" i="23" s="1"/>
  <c r="AE81" i="23"/>
  <c r="AE104" i="23" s="1"/>
  <c r="AD81" i="23"/>
  <c r="AD104" i="23" s="1"/>
  <c r="AC81" i="23"/>
  <c r="AC104" i="23" s="1"/>
  <c r="AB81" i="23"/>
  <c r="AB104" i="23" s="1"/>
  <c r="AA81" i="23"/>
  <c r="AA104" i="23" s="1"/>
  <c r="Z81" i="23"/>
  <c r="Z104" i="23" s="1"/>
  <c r="Y81" i="23"/>
  <c r="Y104" i="23" s="1"/>
  <c r="X81" i="23"/>
  <c r="X104" i="23" s="1"/>
  <c r="W81" i="23"/>
  <c r="W104" i="23" s="1"/>
  <c r="V81" i="23"/>
  <c r="V104" i="23" s="1"/>
  <c r="T81" i="23"/>
  <c r="T104" i="23" s="1"/>
  <c r="S81" i="23"/>
  <c r="S104" i="23" s="1"/>
  <c r="Q81" i="23"/>
  <c r="Q104" i="23" s="1"/>
  <c r="P81" i="23"/>
  <c r="P104" i="23" s="1"/>
  <c r="O81" i="23"/>
  <c r="O104" i="23" s="1"/>
  <c r="N81" i="23"/>
  <c r="N104" i="23" s="1"/>
  <c r="M81" i="23"/>
  <c r="M104" i="23" s="1"/>
  <c r="L81" i="23"/>
  <c r="L104" i="23" s="1"/>
  <c r="K81" i="23"/>
  <c r="K104" i="23" s="1"/>
  <c r="J81" i="23"/>
  <c r="J104" i="23" s="1"/>
  <c r="I81" i="23"/>
  <c r="I104" i="23" s="1"/>
  <c r="H81" i="23"/>
  <c r="H104" i="23" s="1"/>
  <c r="G81" i="23"/>
  <c r="G104" i="23" s="1"/>
  <c r="F81" i="23"/>
  <c r="F104" i="23" s="1"/>
  <c r="E81" i="23"/>
  <c r="E104" i="23" s="1"/>
  <c r="D81" i="23"/>
  <c r="D104" i="23" s="1"/>
  <c r="AL80" i="23"/>
  <c r="AL103" i="23" s="1"/>
  <c r="AK80" i="23"/>
  <c r="AK103" i="23" s="1"/>
  <c r="AI80" i="23"/>
  <c r="AI103" i="23" s="1"/>
  <c r="AH80" i="23"/>
  <c r="AH103" i="23" s="1"/>
  <c r="AG80" i="23"/>
  <c r="AG103" i="23" s="1"/>
  <c r="AF80" i="23"/>
  <c r="AF103" i="23" s="1"/>
  <c r="AE80" i="23"/>
  <c r="AE103" i="23" s="1"/>
  <c r="AD80" i="23"/>
  <c r="AD103" i="23" s="1"/>
  <c r="AC80" i="23"/>
  <c r="AC103" i="23" s="1"/>
  <c r="AB80" i="23"/>
  <c r="AB103" i="23" s="1"/>
  <c r="AA80" i="23"/>
  <c r="AA103" i="23" s="1"/>
  <c r="Z80" i="23"/>
  <c r="Z103" i="23" s="1"/>
  <c r="Y80" i="23"/>
  <c r="Y103" i="23" s="1"/>
  <c r="X80" i="23"/>
  <c r="X103" i="23" s="1"/>
  <c r="W80" i="23"/>
  <c r="W103" i="23" s="1"/>
  <c r="V80" i="23"/>
  <c r="V103" i="23" s="1"/>
  <c r="T80" i="23"/>
  <c r="T103" i="23" s="1"/>
  <c r="S80" i="23"/>
  <c r="S103" i="23" s="1"/>
  <c r="Q80" i="23"/>
  <c r="Q103" i="23" s="1"/>
  <c r="P80" i="23"/>
  <c r="P103" i="23" s="1"/>
  <c r="O80" i="23"/>
  <c r="O103" i="23" s="1"/>
  <c r="N80" i="23"/>
  <c r="N103" i="23" s="1"/>
  <c r="M80" i="23"/>
  <c r="M103" i="23" s="1"/>
  <c r="L80" i="23"/>
  <c r="L103" i="23" s="1"/>
  <c r="K80" i="23"/>
  <c r="K103" i="23" s="1"/>
  <c r="J80" i="23"/>
  <c r="J103" i="23" s="1"/>
  <c r="I80" i="23"/>
  <c r="I103" i="23" s="1"/>
  <c r="H80" i="23"/>
  <c r="H103" i="23" s="1"/>
  <c r="G80" i="23"/>
  <c r="G103" i="23" s="1"/>
  <c r="F80" i="23"/>
  <c r="F103" i="23" s="1"/>
  <c r="E80" i="23"/>
  <c r="E103" i="23" s="1"/>
  <c r="D80" i="23"/>
  <c r="D103" i="23" s="1"/>
  <c r="AL79" i="23"/>
  <c r="AL102" i="23" s="1"/>
  <c r="AK79" i="23"/>
  <c r="AK102" i="23" s="1"/>
  <c r="AI79" i="23"/>
  <c r="AI102" i="23" s="1"/>
  <c r="AH79" i="23"/>
  <c r="AH102" i="23" s="1"/>
  <c r="AG79" i="23"/>
  <c r="AG102" i="23" s="1"/>
  <c r="AF79" i="23"/>
  <c r="AF102" i="23" s="1"/>
  <c r="AE79" i="23"/>
  <c r="AE102" i="23" s="1"/>
  <c r="AD79" i="23"/>
  <c r="AD102" i="23" s="1"/>
  <c r="AC79" i="23"/>
  <c r="AC102" i="23" s="1"/>
  <c r="AB79" i="23"/>
  <c r="AB102" i="23" s="1"/>
  <c r="AA79" i="23"/>
  <c r="AA102" i="23" s="1"/>
  <c r="Z79" i="23"/>
  <c r="Z102" i="23" s="1"/>
  <c r="Y79" i="23"/>
  <c r="Y102" i="23" s="1"/>
  <c r="X79" i="23"/>
  <c r="X102" i="23" s="1"/>
  <c r="W79" i="23"/>
  <c r="W102" i="23" s="1"/>
  <c r="V79" i="23"/>
  <c r="V102" i="23" s="1"/>
  <c r="T79" i="23"/>
  <c r="T102" i="23" s="1"/>
  <c r="S79" i="23"/>
  <c r="S102" i="23" s="1"/>
  <c r="Q79" i="23"/>
  <c r="Q102" i="23" s="1"/>
  <c r="P79" i="23"/>
  <c r="P102" i="23" s="1"/>
  <c r="O79" i="23"/>
  <c r="O102" i="23" s="1"/>
  <c r="N79" i="23"/>
  <c r="N102" i="23" s="1"/>
  <c r="M79" i="23"/>
  <c r="M102" i="23" s="1"/>
  <c r="L79" i="23"/>
  <c r="L102" i="23" s="1"/>
  <c r="K79" i="23"/>
  <c r="K102" i="23" s="1"/>
  <c r="J79" i="23"/>
  <c r="J102" i="23" s="1"/>
  <c r="I79" i="23"/>
  <c r="I102" i="23" s="1"/>
  <c r="H79" i="23"/>
  <c r="H102" i="23" s="1"/>
  <c r="G79" i="23"/>
  <c r="G102" i="23" s="1"/>
  <c r="F79" i="23"/>
  <c r="F102" i="23" s="1"/>
  <c r="E79" i="23"/>
  <c r="E102" i="23" s="1"/>
  <c r="D79" i="23"/>
  <c r="D102" i="23" s="1"/>
  <c r="AL78" i="23"/>
  <c r="AL101" i="23" s="1"/>
  <c r="AK78" i="23"/>
  <c r="AK101" i="23" s="1"/>
  <c r="AN101" i="23" s="1"/>
  <c r="AI78" i="23"/>
  <c r="AI101" i="23" s="1"/>
  <c r="AH78" i="23"/>
  <c r="AH101" i="23" s="1"/>
  <c r="AG78" i="23"/>
  <c r="AG101" i="23" s="1"/>
  <c r="AF78" i="23"/>
  <c r="AF101" i="23" s="1"/>
  <c r="AE78" i="23"/>
  <c r="AE101" i="23" s="1"/>
  <c r="AD78" i="23"/>
  <c r="AD101" i="23" s="1"/>
  <c r="AC78" i="23"/>
  <c r="AC101" i="23" s="1"/>
  <c r="AB78" i="23"/>
  <c r="AB101" i="23" s="1"/>
  <c r="AA78" i="23"/>
  <c r="AA101" i="23" s="1"/>
  <c r="Z78" i="23"/>
  <c r="Z101" i="23" s="1"/>
  <c r="Y78" i="23"/>
  <c r="Y101" i="23" s="1"/>
  <c r="X78" i="23"/>
  <c r="X101" i="23" s="1"/>
  <c r="W78" i="23"/>
  <c r="W101" i="23" s="1"/>
  <c r="V78" i="23"/>
  <c r="V101" i="23" s="1"/>
  <c r="T78" i="23"/>
  <c r="T101" i="23" s="1"/>
  <c r="S78" i="23"/>
  <c r="S101" i="23" s="1"/>
  <c r="Q78" i="23"/>
  <c r="Q101" i="23" s="1"/>
  <c r="P78" i="23"/>
  <c r="P101" i="23" s="1"/>
  <c r="O78" i="23"/>
  <c r="O101" i="23" s="1"/>
  <c r="N78" i="23"/>
  <c r="N101" i="23" s="1"/>
  <c r="M78" i="23"/>
  <c r="M101" i="23" s="1"/>
  <c r="L78" i="23"/>
  <c r="L101" i="23" s="1"/>
  <c r="K78" i="23"/>
  <c r="K101" i="23" s="1"/>
  <c r="J78" i="23"/>
  <c r="J101" i="23" s="1"/>
  <c r="I78" i="23"/>
  <c r="I101" i="23" s="1"/>
  <c r="H78" i="23"/>
  <c r="H101" i="23" s="1"/>
  <c r="G78" i="23"/>
  <c r="G101" i="23" s="1"/>
  <c r="F78" i="23"/>
  <c r="F101" i="23" s="1"/>
  <c r="E78" i="23"/>
  <c r="E101" i="23" s="1"/>
  <c r="D78" i="23"/>
  <c r="D101" i="23" s="1"/>
  <c r="AL77" i="23"/>
  <c r="AL100" i="23" s="1"/>
  <c r="AK77" i="23"/>
  <c r="AK100" i="23" s="1"/>
  <c r="AI77" i="23"/>
  <c r="AI100" i="23" s="1"/>
  <c r="AH77" i="23"/>
  <c r="AH100" i="23" s="1"/>
  <c r="AG77" i="23"/>
  <c r="AG100" i="23" s="1"/>
  <c r="AF77" i="23"/>
  <c r="AF100" i="23" s="1"/>
  <c r="AE77" i="23"/>
  <c r="AE100" i="23" s="1"/>
  <c r="AD77" i="23"/>
  <c r="AD100" i="23" s="1"/>
  <c r="AC77" i="23"/>
  <c r="AC100" i="23" s="1"/>
  <c r="AB77" i="23"/>
  <c r="AB100" i="23" s="1"/>
  <c r="AA77" i="23"/>
  <c r="AA100" i="23" s="1"/>
  <c r="Z77" i="23"/>
  <c r="Z100" i="23" s="1"/>
  <c r="Y77" i="23"/>
  <c r="Y100" i="23" s="1"/>
  <c r="X77" i="23"/>
  <c r="X100" i="23" s="1"/>
  <c r="W77" i="23"/>
  <c r="W100" i="23" s="1"/>
  <c r="V77" i="23"/>
  <c r="V100" i="23" s="1"/>
  <c r="T77" i="23"/>
  <c r="T100" i="23" s="1"/>
  <c r="S77" i="23"/>
  <c r="S100" i="23" s="1"/>
  <c r="Q77" i="23"/>
  <c r="Q100" i="23" s="1"/>
  <c r="P77" i="23"/>
  <c r="P100" i="23" s="1"/>
  <c r="O77" i="23"/>
  <c r="O100" i="23" s="1"/>
  <c r="N77" i="23"/>
  <c r="N100" i="23" s="1"/>
  <c r="M77" i="23"/>
  <c r="M100" i="23" s="1"/>
  <c r="L77" i="23"/>
  <c r="L100" i="23" s="1"/>
  <c r="K77" i="23"/>
  <c r="K100" i="23" s="1"/>
  <c r="J77" i="23"/>
  <c r="J100" i="23" s="1"/>
  <c r="I77" i="23"/>
  <c r="I100" i="23" s="1"/>
  <c r="H77" i="23"/>
  <c r="H100" i="23" s="1"/>
  <c r="G77" i="23"/>
  <c r="G100" i="23" s="1"/>
  <c r="F77" i="23"/>
  <c r="F100" i="23" s="1"/>
  <c r="E77" i="23"/>
  <c r="E100" i="23" s="1"/>
  <c r="D77" i="23"/>
  <c r="D100" i="23" s="1"/>
  <c r="AL76" i="23"/>
  <c r="AL99" i="23" s="1"/>
  <c r="AK76" i="23"/>
  <c r="AK99" i="23" s="1"/>
  <c r="AI76" i="23"/>
  <c r="AI99" i="23" s="1"/>
  <c r="AH76" i="23"/>
  <c r="AH99" i="23" s="1"/>
  <c r="AG76" i="23"/>
  <c r="AG99" i="23" s="1"/>
  <c r="AF76" i="23"/>
  <c r="AF99" i="23" s="1"/>
  <c r="AE76" i="23"/>
  <c r="AE99" i="23" s="1"/>
  <c r="AD76" i="23"/>
  <c r="AD99" i="23" s="1"/>
  <c r="AC76" i="23"/>
  <c r="AC99" i="23" s="1"/>
  <c r="AB76" i="23"/>
  <c r="AB99" i="23" s="1"/>
  <c r="AA76" i="23"/>
  <c r="AA99" i="23" s="1"/>
  <c r="Z76" i="23"/>
  <c r="Z99" i="23" s="1"/>
  <c r="Y76" i="23"/>
  <c r="Y99" i="23" s="1"/>
  <c r="X76" i="23"/>
  <c r="X99" i="23" s="1"/>
  <c r="W76" i="23"/>
  <c r="W99" i="23" s="1"/>
  <c r="V76" i="23"/>
  <c r="V99" i="23" s="1"/>
  <c r="T76" i="23"/>
  <c r="T99" i="23" s="1"/>
  <c r="S76" i="23"/>
  <c r="S99" i="23" s="1"/>
  <c r="Q76" i="23"/>
  <c r="Q99" i="23" s="1"/>
  <c r="P76" i="23"/>
  <c r="P99" i="23" s="1"/>
  <c r="O76" i="23"/>
  <c r="O99" i="23" s="1"/>
  <c r="N76" i="23"/>
  <c r="N99" i="23" s="1"/>
  <c r="M76" i="23"/>
  <c r="M99" i="23" s="1"/>
  <c r="L76" i="23"/>
  <c r="L99" i="23" s="1"/>
  <c r="K76" i="23"/>
  <c r="K99" i="23" s="1"/>
  <c r="J76" i="23"/>
  <c r="J99" i="23" s="1"/>
  <c r="I76" i="23"/>
  <c r="I99" i="23" s="1"/>
  <c r="H76" i="23"/>
  <c r="H99" i="23" s="1"/>
  <c r="G76" i="23"/>
  <c r="G99" i="23" s="1"/>
  <c r="F76" i="23"/>
  <c r="F99" i="23" s="1"/>
  <c r="E76" i="23"/>
  <c r="E99" i="23" s="1"/>
  <c r="D76" i="23"/>
  <c r="D99" i="23" s="1"/>
  <c r="AL75" i="23"/>
  <c r="AL98" i="23" s="1"/>
  <c r="AK75" i="23"/>
  <c r="AK98" i="23" s="1"/>
  <c r="AI75" i="23"/>
  <c r="AI98" i="23" s="1"/>
  <c r="AH75" i="23"/>
  <c r="AH98" i="23" s="1"/>
  <c r="AG75" i="23"/>
  <c r="AG98" i="23" s="1"/>
  <c r="AF75" i="23"/>
  <c r="AF98" i="23" s="1"/>
  <c r="AE75" i="23"/>
  <c r="AE98" i="23" s="1"/>
  <c r="AD75" i="23"/>
  <c r="AD98" i="23" s="1"/>
  <c r="AC75" i="23"/>
  <c r="AC98" i="23" s="1"/>
  <c r="AB75" i="23"/>
  <c r="AB98" i="23" s="1"/>
  <c r="AA75" i="23"/>
  <c r="AA98" i="23" s="1"/>
  <c r="Z75" i="23"/>
  <c r="Z98" i="23" s="1"/>
  <c r="Y75" i="23"/>
  <c r="Y98" i="23" s="1"/>
  <c r="X75" i="23"/>
  <c r="X98" i="23" s="1"/>
  <c r="W75" i="23"/>
  <c r="W98" i="23" s="1"/>
  <c r="V75" i="23"/>
  <c r="V98" i="23" s="1"/>
  <c r="T75" i="23"/>
  <c r="T98" i="23" s="1"/>
  <c r="S75" i="23"/>
  <c r="S98" i="23" s="1"/>
  <c r="Q75" i="23"/>
  <c r="Q98" i="23" s="1"/>
  <c r="P75" i="23"/>
  <c r="P98" i="23" s="1"/>
  <c r="O75" i="23"/>
  <c r="O98" i="23" s="1"/>
  <c r="N75" i="23"/>
  <c r="N98" i="23" s="1"/>
  <c r="M75" i="23"/>
  <c r="M98" i="23" s="1"/>
  <c r="L75" i="23"/>
  <c r="L98" i="23" s="1"/>
  <c r="K75" i="23"/>
  <c r="K98" i="23" s="1"/>
  <c r="J75" i="23"/>
  <c r="J98" i="23" s="1"/>
  <c r="I75" i="23"/>
  <c r="I98" i="23" s="1"/>
  <c r="H75" i="23"/>
  <c r="H98" i="23" s="1"/>
  <c r="G75" i="23"/>
  <c r="G98" i="23" s="1"/>
  <c r="F75" i="23"/>
  <c r="F98" i="23" s="1"/>
  <c r="E75" i="23"/>
  <c r="E98" i="23" s="1"/>
  <c r="D75" i="23"/>
  <c r="D98" i="23" s="1"/>
  <c r="AL74" i="23"/>
  <c r="AL97" i="23" s="1"/>
  <c r="AK74" i="23"/>
  <c r="AK97" i="23" s="1"/>
  <c r="AI74" i="23"/>
  <c r="AI97" i="23" s="1"/>
  <c r="AH74" i="23"/>
  <c r="AH97" i="23" s="1"/>
  <c r="AG74" i="23"/>
  <c r="AG97" i="23" s="1"/>
  <c r="AF74" i="23"/>
  <c r="AF97" i="23" s="1"/>
  <c r="AE74" i="23"/>
  <c r="AE97" i="23" s="1"/>
  <c r="AD74" i="23"/>
  <c r="AD97" i="23" s="1"/>
  <c r="AC74" i="23"/>
  <c r="AC97" i="23" s="1"/>
  <c r="AB74" i="23"/>
  <c r="AB97" i="23" s="1"/>
  <c r="AA74" i="23"/>
  <c r="AA97" i="23" s="1"/>
  <c r="Z74" i="23"/>
  <c r="Z97" i="23" s="1"/>
  <c r="Y74" i="23"/>
  <c r="Y97" i="23" s="1"/>
  <c r="X74" i="23"/>
  <c r="X97" i="23" s="1"/>
  <c r="W74" i="23"/>
  <c r="W97" i="23" s="1"/>
  <c r="V74" i="23"/>
  <c r="V97" i="23" s="1"/>
  <c r="T74" i="23"/>
  <c r="T97" i="23" s="1"/>
  <c r="S74" i="23"/>
  <c r="S97" i="23" s="1"/>
  <c r="Q74" i="23"/>
  <c r="Q97" i="23" s="1"/>
  <c r="P74" i="23"/>
  <c r="P97" i="23" s="1"/>
  <c r="O74" i="23"/>
  <c r="O97" i="23" s="1"/>
  <c r="N74" i="23"/>
  <c r="N97" i="23" s="1"/>
  <c r="M74" i="23"/>
  <c r="M97" i="23" s="1"/>
  <c r="L74" i="23"/>
  <c r="L97" i="23" s="1"/>
  <c r="K74" i="23"/>
  <c r="K97" i="23" s="1"/>
  <c r="J74" i="23"/>
  <c r="J97" i="23" s="1"/>
  <c r="I74" i="23"/>
  <c r="I97" i="23" s="1"/>
  <c r="H74" i="23"/>
  <c r="H97" i="23" s="1"/>
  <c r="G74" i="23"/>
  <c r="G97" i="23" s="1"/>
  <c r="F74" i="23"/>
  <c r="F97" i="23" s="1"/>
  <c r="E74" i="23"/>
  <c r="E97" i="23" s="1"/>
  <c r="D74" i="23"/>
  <c r="D97" i="23" s="1"/>
  <c r="AL73" i="23"/>
  <c r="AK73" i="23"/>
  <c r="AK96" i="23" s="1"/>
  <c r="AI73" i="23"/>
  <c r="AI96" i="23" s="1"/>
  <c r="AH73" i="23"/>
  <c r="AG73" i="23"/>
  <c r="AG96" i="23" s="1"/>
  <c r="AF73" i="23"/>
  <c r="AE73" i="23"/>
  <c r="AE96" i="23" s="1"/>
  <c r="AD73" i="23"/>
  <c r="AC73" i="23"/>
  <c r="AC96" i="23" s="1"/>
  <c r="AB73" i="23"/>
  <c r="AA73" i="23"/>
  <c r="AA96" i="23" s="1"/>
  <c r="Z73" i="23"/>
  <c r="Y73" i="23"/>
  <c r="Y96" i="23" s="1"/>
  <c r="X73" i="23"/>
  <c r="W73" i="23"/>
  <c r="W96" i="23" s="1"/>
  <c r="V73" i="23"/>
  <c r="T73" i="23"/>
  <c r="S73" i="23"/>
  <c r="S96" i="23" s="1"/>
  <c r="Q73" i="23"/>
  <c r="Q96" i="23" s="1"/>
  <c r="P73" i="23"/>
  <c r="O73" i="23"/>
  <c r="O96" i="23" s="1"/>
  <c r="N73" i="23"/>
  <c r="M73" i="23"/>
  <c r="M96" i="23" s="1"/>
  <c r="L73" i="23"/>
  <c r="K73" i="23"/>
  <c r="K96" i="23" s="1"/>
  <c r="J73" i="23"/>
  <c r="I73" i="23"/>
  <c r="I96" i="23" s="1"/>
  <c r="H73" i="23"/>
  <c r="H96" i="23" s="1"/>
  <c r="G73" i="23"/>
  <c r="G96" i="23" s="1"/>
  <c r="F73" i="23"/>
  <c r="F96" i="23" s="1"/>
  <c r="E73" i="23"/>
  <c r="E96" i="23" s="1"/>
  <c r="D73" i="23"/>
  <c r="D96" i="23" s="1"/>
  <c r="AL62" i="23"/>
  <c r="AK62" i="23"/>
  <c r="AI62" i="23"/>
  <c r="AH62" i="23"/>
  <c r="AG62" i="23"/>
  <c r="AF62" i="23"/>
  <c r="AE62" i="23"/>
  <c r="AD62" i="23"/>
  <c r="AC62" i="23"/>
  <c r="AB62" i="23"/>
  <c r="AA62" i="23"/>
  <c r="Z62" i="23"/>
  <c r="Y62" i="23"/>
  <c r="X62" i="23"/>
  <c r="W62" i="23"/>
  <c r="V62" i="23"/>
  <c r="U62" i="23"/>
  <c r="T62" i="23"/>
  <c r="S62" i="23"/>
  <c r="R62" i="23"/>
  <c r="Q62" i="23"/>
  <c r="P62" i="23"/>
  <c r="O62" i="23"/>
  <c r="N62" i="23"/>
  <c r="M62" i="23"/>
  <c r="L62" i="23"/>
  <c r="K62" i="23"/>
  <c r="J62" i="23"/>
  <c r="I62" i="23"/>
  <c r="H62" i="23"/>
  <c r="G62" i="23"/>
  <c r="F62" i="23"/>
  <c r="E62" i="23"/>
  <c r="D62" i="23"/>
  <c r="AN61" i="23"/>
  <c r="AJ61" i="23"/>
  <c r="AM61" i="23" s="1"/>
  <c r="AN60" i="23"/>
  <c r="AJ60" i="23"/>
  <c r="AM60" i="23" s="1"/>
  <c r="AN59" i="23"/>
  <c r="AM59" i="23"/>
  <c r="AJ59" i="23"/>
  <c r="AN58" i="23"/>
  <c r="AJ58" i="23"/>
  <c r="AN57" i="23"/>
  <c r="AJ57" i="23"/>
  <c r="AN56" i="23"/>
  <c r="AJ56" i="23"/>
  <c r="AN55" i="23"/>
  <c r="AJ55" i="23"/>
  <c r="AN54" i="23"/>
  <c r="AJ54" i="23"/>
  <c r="AN53" i="23"/>
  <c r="AJ53" i="23"/>
  <c r="AN52" i="23"/>
  <c r="AJ52" i="23"/>
  <c r="AN51" i="23"/>
  <c r="AJ51" i="23"/>
  <c r="AL41" i="23"/>
  <c r="AK41" i="23"/>
  <c r="AI41" i="23"/>
  <c r="AH41" i="23"/>
  <c r="AG41" i="23"/>
  <c r="AF41" i="23"/>
  <c r="AE41" i="23"/>
  <c r="AD41" i="23"/>
  <c r="AC41" i="23"/>
  <c r="AB41" i="23"/>
  <c r="AA41" i="23"/>
  <c r="Z41" i="23"/>
  <c r="Y41" i="23"/>
  <c r="X41" i="23"/>
  <c r="W41" i="23"/>
  <c r="W26" i="43" s="1"/>
  <c r="V41" i="23"/>
  <c r="U41" i="23"/>
  <c r="T41" i="23"/>
  <c r="S41" i="23"/>
  <c r="R41" i="23"/>
  <c r="Q41" i="23"/>
  <c r="P41" i="23"/>
  <c r="O41" i="23"/>
  <c r="N41" i="23"/>
  <c r="M41" i="23"/>
  <c r="L41" i="23"/>
  <c r="K41" i="23"/>
  <c r="J41" i="23"/>
  <c r="I41" i="23"/>
  <c r="H41" i="23"/>
  <c r="G41" i="23"/>
  <c r="F41" i="23"/>
  <c r="E41" i="23"/>
  <c r="D41" i="23"/>
  <c r="AN40" i="23"/>
  <c r="AN39" i="23"/>
  <c r="AN38" i="23"/>
  <c r="AN37" i="23"/>
  <c r="AN36" i="23"/>
  <c r="AN35" i="23"/>
  <c r="AN34" i="23"/>
  <c r="AN33" i="23"/>
  <c r="AN32" i="23"/>
  <c r="AN31" i="23"/>
  <c r="AN30" i="23"/>
  <c r="AL84" i="22"/>
  <c r="AL107" i="22" s="1"/>
  <c r="AK84" i="22"/>
  <c r="AK107" i="22" s="1"/>
  <c r="AI84" i="22"/>
  <c r="AI107" i="22" s="1"/>
  <c r="AH84" i="22"/>
  <c r="AH107" i="22" s="1"/>
  <c r="AG84" i="22"/>
  <c r="AG107" i="22" s="1"/>
  <c r="AF84" i="22"/>
  <c r="AF107" i="22" s="1"/>
  <c r="AE84" i="22"/>
  <c r="AE107" i="22" s="1"/>
  <c r="AD84" i="22"/>
  <c r="AD107" i="22" s="1"/>
  <c r="AC84" i="22"/>
  <c r="AC107" i="22" s="1"/>
  <c r="AB84" i="22"/>
  <c r="AB107" i="22" s="1"/>
  <c r="AA84" i="22"/>
  <c r="AA107" i="22" s="1"/>
  <c r="Z84" i="22"/>
  <c r="Z107" i="22" s="1"/>
  <c r="Y84" i="22"/>
  <c r="Y107" i="22" s="1"/>
  <c r="X84" i="22"/>
  <c r="X107" i="22" s="1"/>
  <c r="W84" i="22"/>
  <c r="W107" i="22" s="1"/>
  <c r="V84" i="22"/>
  <c r="V107" i="22" s="1"/>
  <c r="T84" i="22"/>
  <c r="T107" i="22" s="1"/>
  <c r="S84" i="22"/>
  <c r="S107" i="22" s="1"/>
  <c r="Q84" i="22"/>
  <c r="Q107" i="22" s="1"/>
  <c r="P84" i="22"/>
  <c r="P107" i="22" s="1"/>
  <c r="O84" i="22"/>
  <c r="O107" i="22" s="1"/>
  <c r="N84" i="22"/>
  <c r="N107" i="22" s="1"/>
  <c r="M84" i="22"/>
  <c r="M107" i="22" s="1"/>
  <c r="L84" i="22"/>
  <c r="L107" i="22" s="1"/>
  <c r="K84" i="22"/>
  <c r="K107" i="22" s="1"/>
  <c r="J84" i="22"/>
  <c r="J107" i="22" s="1"/>
  <c r="I84" i="22"/>
  <c r="I107" i="22" s="1"/>
  <c r="H84" i="22"/>
  <c r="H107" i="22" s="1"/>
  <c r="G84" i="22"/>
  <c r="G107" i="22" s="1"/>
  <c r="F84" i="22"/>
  <c r="F107" i="22" s="1"/>
  <c r="E84" i="22"/>
  <c r="E107" i="22" s="1"/>
  <c r="D84" i="22"/>
  <c r="D107" i="22" s="1"/>
  <c r="AL83" i="22"/>
  <c r="AL106" i="22" s="1"/>
  <c r="AK83" i="22"/>
  <c r="AK106" i="22" s="1"/>
  <c r="AI83" i="22"/>
  <c r="AI106" i="22" s="1"/>
  <c r="AH83" i="22"/>
  <c r="AH106" i="22" s="1"/>
  <c r="AG83" i="22"/>
  <c r="AG106" i="22" s="1"/>
  <c r="AF83" i="22"/>
  <c r="AF106" i="22" s="1"/>
  <c r="AE83" i="22"/>
  <c r="AE106" i="22" s="1"/>
  <c r="AD83" i="22"/>
  <c r="AD106" i="22" s="1"/>
  <c r="AC83" i="22"/>
  <c r="AC106" i="22" s="1"/>
  <c r="AB83" i="22"/>
  <c r="AB106" i="22" s="1"/>
  <c r="AA83" i="22"/>
  <c r="AA106" i="22" s="1"/>
  <c r="Z83" i="22"/>
  <c r="Z106" i="22" s="1"/>
  <c r="Y83" i="22"/>
  <c r="Y106" i="22" s="1"/>
  <c r="X83" i="22"/>
  <c r="X106" i="22" s="1"/>
  <c r="W83" i="22"/>
  <c r="W106" i="22" s="1"/>
  <c r="V83" i="22"/>
  <c r="V106" i="22" s="1"/>
  <c r="T83" i="22"/>
  <c r="T106" i="22" s="1"/>
  <c r="S83" i="22"/>
  <c r="S106" i="22" s="1"/>
  <c r="Q83" i="22"/>
  <c r="Q106" i="22" s="1"/>
  <c r="P83" i="22"/>
  <c r="P106" i="22" s="1"/>
  <c r="O83" i="22"/>
  <c r="O106" i="22" s="1"/>
  <c r="N83" i="22"/>
  <c r="N106" i="22" s="1"/>
  <c r="M83" i="22"/>
  <c r="M106" i="22" s="1"/>
  <c r="L83" i="22"/>
  <c r="L106" i="22" s="1"/>
  <c r="K83" i="22"/>
  <c r="K106" i="22" s="1"/>
  <c r="J83" i="22"/>
  <c r="J106" i="22" s="1"/>
  <c r="I83" i="22"/>
  <c r="I106" i="22" s="1"/>
  <c r="H83" i="22"/>
  <c r="H106" i="22" s="1"/>
  <c r="G83" i="22"/>
  <c r="G106" i="22" s="1"/>
  <c r="F83" i="22"/>
  <c r="F106" i="22" s="1"/>
  <c r="E83" i="22"/>
  <c r="E106" i="22" s="1"/>
  <c r="D83" i="22"/>
  <c r="D106" i="22" s="1"/>
  <c r="AL82" i="22"/>
  <c r="AL105" i="22" s="1"/>
  <c r="AK82" i="22"/>
  <c r="AK105" i="22" s="1"/>
  <c r="AI82" i="22"/>
  <c r="AI105" i="22" s="1"/>
  <c r="AH82" i="22"/>
  <c r="AH105" i="22" s="1"/>
  <c r="AG82" i="22"/>
  <c r="AG105" i="22" s="1"/>
  <c r="AF82" i="22"/>
  <c r="AF105" i="22" s="1"/>
  <c r="AE82" i="22"/>
  <c r="AE105" i="22" s="1"/>
  <c r="AD82" i="22"/>
  <c r="AD105" i="22" s="1"/>
  <c r="AC82" i="22"/>
  <c r="AC105" i="22" s="1"/>
  <c r="AB82" i="22"/>
  <c r="AB105" i="22" s="1"/>
  <c r="AA82" i="22"/>
  <c r="AA105" i="22" s="1"/>
  <c r="Z82" i="22"/>
  <c r="Z105" i="22" s="1"/>
  <c r="Y82" i="22"/>
  <c r="Y105" i="22" s="1"/>
  <c r="X82" i="22"/>
  <c r="X105" i="22" s="1"/>
  <c r="W82" i="22"/>
  <c r="W105" i="22" s="1"/>
  <c r="V82" i="22"/>
  <c r="V105" i="22" s="1"/>
  <c r="T82" i="22"/>
  <c r="T105" i="22" s="1"/>
  <c r="S82" i="22"/>
  <c r="S105" i="22" s="1"/>
  <c r="Q82" i="22"/>
  <c r="Q105" i="22" s="1"/>
  <c r="P82" i="22"/>
  <c r="P105" i="22" s="1"/>
  <c r="O82" i="22"/>
  <c r="O105" i="22" s="1"/>
  <c r="N82" i="22"/>
  <c r="N105" i="22" s="1"/>
  <c r="M82" i="22"/>
  <c r="M105" i="22" s="1"/>
  <c r="L82" i="22"/>
  <c r="L105" i="22" s="1"/>
  <c r="K82" i="22"/>
  <c r="K105" i="22" s="1"/>
  <c r="J82" i="22"/>
  <c r="J105" i="22" s="1"/>
  <c r="I82" i="22"/>
  <c r="I105" i="22" s="1"/>
  <c r="H82" i="22"/>
  <c r="H105" i="22" s="1"/>
  <c r="G82" i="22"/>
  <c r="G105" i="22" s="1"/>
  <c r="F82" i="22"/>
  <c r="F105" i="22" s="1"/>
  <c r="E82" i="22"/>
  <c r="E105" i="22" s="1"/>
  <c r="D82" i="22"/>
  <c r="D105" i="22" s="1"/>
  <c r="AL81" i="22"/>
  <c r="AL104" i="22" s="1"/>
  <c r="AK81" i="22"/>
  <c r="AK104" i="22" s="1"/>
  <c r="AI81" i="22"/>
  <c r="AI104" i="22" s="1"/>
  <c r="AH81" i="22"/>
  <c r="AH104" i="22" s="1"/>
  <c r="AG81" i="22"/>
  <c r="AG104" i="22" s="1"/>
  <c r="AF81" i="22"/>
  <c r="AF104" i="22" s="1"/>
  <c r="AE81" i="22"/>
  <c r="AE104" i="22" s="1"/>
  <c r="AD81" i="22"/>
  <c r="AD104" i="22" s="1"/>
  <c r="AC81" i="22"/>
  <c r="AC104" i="22" s="1"/>
  <c r="AB81" i="22"/>
  <c r="AB104" i="22" s="1"/>
  <c r="AA81" i="22"/>
  <c r="AA104" i="22" s="1"/>
  <c r="Z81" i="22"/>
  <c r="Z104" i="22" s="1"/>
  <c r="Y81" i="22"/>
  <c r="Y104" i="22" s="1"/>
  <c r="X81" i="22"/>
  <c r="X104" i="22" s="1"/>
  <c r="W81" i="22"/>
  <c r="W104" i="22" s="1"/>
  <c r="V81" i="22"/>
  <c r="V104" i="22" s="1"/>
  <c r="T81" i="22"/>
  <c r="T104" i="22" s="1"/>
  <c r="S81" i="22"/>
  <c r="S104" i="22" s="1"/>
  <c r="Q81" i="22"/>
  <c r="Q104" i="22" s="1"/>
  <c r="P81" i="22"/>
  <c r="P104" i="22" s="1"/>
  <c r="O81" i="22"/>
  <c r="O104" i="22" s="1"/>
  <c r="N81" i="22"/>
  <c r="N104" i="22" s="1"/>
  <c r="M81" i="22"/>
  <c r="M104" i="22" s="1"/>
  <c r="L81" i="22"/>
  <c r="L104" i="22" s="1"/>
  <c r="K81" i="22"/>
  <c r="K104" i="22" s="1"/>
  <c r="J81" i="22"/>
  <c r="J104" i="22" s="1"/>
  <c r="I81" i="22"/>
  <c r="I104" i="22" s="1"/>
  <c r="H81" i="22"/>
  <c r="H104" i="22" s="1"/>
  <c r="G81" i="22"/>
  <c r="G104" i="22" s="1"/>
  <c r="F81" i="22"/>
  <c r="F104" i="22" s="1"/>
  <c r="E81" i="22"/>
  <c r="E104" i="22" s="1"/>
  <c r="D81" i="22"/>
  <c r="D104" i="22" s="1"/>
  <c r="AL80" i="22"/>
  <c r="AL103" i="22" s="1"/>
  <c r="AK80" i="22"/>
  <c r="AK103" i="22" s="1"/>
  <c r="AI80" i="22"/>
  <c r="AI103" i="22" s="1"/>
  <c r="AH80" i="22"/>
  <c r="AH103" i="22" s="1"/>
  <c r="AG80" i="22"/>
  <c r="AG103" i="22" s="1"/>
  <c r="AF80" i="22"/>
  <c r="AF103" i="22" s="1"/>
  <c r="AE80" i="22"/>
  <c r="AE103" i="22" s="1"/>
  <c r="AD80" i="22"/>
  <c r="AD103" i="22" s="1"/>
  <c r="AC80" i="22"/>
  <c r="AC103" i="22" s="1"/>
  <c r="AB80" i="22"/>
  <c r="AB103" i="22" s="1"/>
  <c r="AA80" i="22"/>
  <c r="AA103" i="22" s="1"/>
  <c r="Z80" i="22"/>
  <c r="Z103" i="22" s="1"/>
  <c r="Y80" i="22"/>
  <c r="Y103" i="22" s="1"/>
  <c r="X80" i="22"/>
  <c r="X103" i="22" s="1"/>
  <c r="W80" i="22"/>
  <c r="W103" i="22" s="1"/>
  <c r="V80" i="22"/>
  <c r="V103" i="22" s="1"/>
  <c r="T80" i="22"/>
  <c r="T103" i="22" s="1"/>
  <c r="S80" i="22"/>
  <c r="S103" i="22" s="1"/>
  <c r="Q80" i="22"/>
  <c r="Q103" i="22" s="1"/>
  <c r="P80" i="22"/>
  <c r="P103" i="22" s="1"/>
  <c r="O80" i="22"/>
  <c r="O103" i="22" s="1"/>
  <c r="N80" i="22"/>
  <c r="N103" i="22" s="1"/>
  <c r="M80" i="22"/>
  <c r="M103" i="22" s="1"/>
  <c r="L80" i="22"/>
  <c r="L103" i="22" s="1"/>
  <c r="K80" i="22"/>
  <c r="K103" i="22" s="1"/>
  <c r="J80" i="22"/>
  <c r="J103" i="22" s="1"/>
  <c r="I80" i="22"/>
  <c r="I103" i="22" s="1"/>
  <c r="H80" i="22"/>
  <c r="H103" i="22" s="1"/>
  <c r="G80" i="22"/>
  <c r="G103" i="22" s="1"/>
  <c r="F80" i="22"/>
  <c r="F103" i="22" s="1"/>
  <c r="E80" i="22"/>
  <c r="E103" i="22" s="1"/>
  <c r="D80" i="22"/>
  <c r="D103" i="22" s="1"/>
  <c r="AL79" i="22"/>
  <c r="AL102" i="22" s="1"/>
  <c r="AK79" i="22"/>
  <c r="AK102" i="22" s="1"/>
  <c r="AI79" i="22"/>
  <c r="AI102" i="22" s="1"/>
  <c r="AH79" i="22"/>
  <c r="AH102" i="22" s="1"/>
  <c r="AG79" i="22"/>
  <c r="AG102" i="22" s="1"/>
  <c r="AF79" i="22"/>
  <c r="AF102" i="22" s="1"/>
  <c r="AE79" i="22"/>
  <c r="AE102" i="22" s="1"/>
  <c r="AD79" i="22"/>
  <c r="AD102" i="22" s="1"/>
  <c r="AC79" i="22"/>
  <c r="AC102" i="22" s="1"/>
  <c r="AB79" i="22"/>
  <c r="AB102" i="22" s="1"/>
  <c r="AA79" i="22"/>
  <c r="AA102" i="22" s="1"/>
  <c r="Z79" i="22"/>
  <c r="Z102" i="22" s="1"/>
  <c r="Y79" i="22"/>
  <c r="Y102" i="22" s="1"/>
  <c r="X79" i="22"/>
  <c r="X102" i="22" s="1"/>
  <c r="W79" i="22"/>
  <c r="W102" i="22" s="1"/>
  <c r="V79" i="22"/>
  <c r="V102" i="22" s="1"/>
  <c r="T79" i="22"/>
  <c r="T102" i="22" s="1"/>
  <c r="S79" i="22"/>
  <c r="S102" i="22" s="1"/>
  <c r="Q79" i="22"/>
  <c r="Q102" i="22" s="1"/>
  <c r="P79" i="22"/>
  <c r="P102" i="22" s="1"/>
  <c r="O79" i="22"/>
  <c r="O102" i="22" s="1"/>
  <c r="N79" i="22"/>
  <c r="N102" i="22" s="1"/>
  <c r="M79" i="22"/>
  <c r="M102" i="22" s="1"/>
  <c r="L79" i="22"/>
  <c r="L102" i="22" s="1"/>
  <c r="K79" i="22"/>
  <c r="K102" i="22" s="1"/>
  <c r="J79" i="22"/>
  <c r="J102" i="22" s="1"/>
  <c r="I79" i="22"/>
  <c r="I102" i="22" s="1"/>
  <c r="H79" i="22"/>
  <c r="H102" i="22" s="1"/>
  <c r="G79" i="22"/>
  <c r="G102" i="22" s="1"/>
  <c r="F79" i="22"/>
  <c r="F102" i="22" s="1"/>
  <c r="E79" i="22"/>
  <c r="E102" i="22" s="1"/>
  <c r="D79" i="22"/>
  <c r="D102" i="22" s="1"/>
  <c r="AL78" i="22"/>
  <c r="AL101" i="22" s="1"/>
  <c r="AK78" i="22"/>
  <c r="AK101" i="22" s="1"/>
  <c r="AI78" i="22"/>
  <c r="AI101" i="22" s="1"/>
  <c r="AH78" i="22"/>
  <c r="AH101" i="22" s="1"/>
  <c r="AG78" i="22"/>
  <c r="AG101" i="22" s="1"/>
  <c r="R101" i="22" s="1"/>
  <c r="AF78" i="22"/>
  <c r="AF101" i="22" s="1"/>
  <c r="AE78" i="22"/>
  <c r="AE101" i="22" s="1"/>
  <c r="AD78" i="22"/>
  <c r="AD101" i="22" s="1"/>
  <c r="AC78" i="22"/>
  <c r="AC101" i="22" s="1"/>
  <c r="AB78" i="22"/>
  <c r="AB101" i="22" s="1"/>
  <c r="AA78" i="22"/>
  <c r="AA101" i="22" s="1"/>
  <c r="Z78" i="22"/>
  <c r="Z101" i="22" s="1"/>
  <c r="Y78" i="22"/>
  <c r="Y101" i="22" s="1"/>
  <c r="X78" i="22"/>
  <c r="X101" i="22" s="1"/>
  <c r="W78" i="22"/>
  <c r="W101" i="22" s="1"/>
  <c r="V78" i="22"/>
  <c r="V101" i="22" s="1"/>
  <c r="T78" i="22"/>
  <c r="T101" i="22" s="1"/>
  <c r="S78" i="22"/>
  <c r="S101" i="22" s="1"/>
  <c r="Q78" i="22"/>
  <c r="Q101" i="22" s="1"/>
  <c r="P78" i="22"/>
  <c r="P101" i="22" s="1"/>
  <c r="O78" i="22"/>
  <c r="O101" i="22" s="1"/>
  <c r="N78" i="22"/>
  <c r="N101" i="22" s="1"/>
  <c r="M78" i="22"/>
  <c r="M101" i="22" s="1"/>
  <c r="L78" i="22"/>
  <c r="L101" i="22" s="1"/>
  <c r="K78" i="22"/>
  <c r="K101" i="22" s="1"/>
  <c r="J78" i="22"/>
  <c r="J101" i="22" s="1"/>
  <c r="I78" i="22"/>
  <c r="I101" i="22" s="1"/>
  <c r="H78" i="22"/>
  <c r="H101" i="22" s="1"/>
  <c r="G78" i="22"/>
  <c r="G101" i="22" s="1"/>
  <c r="F78" i="22"/>
  <c r="F101" i="22" s="1"/>
  <c r="E78" i="22"/>
  <c r="E101" i="22" s="1"/>
  <c r="D78" i="22"/>
  <c r="D101" i="22" s="1"/>
  <c r="AL77" i="22"/>
  <c r="AL100" i="22" s="1"/>
  <c r="AK77" i="22"/>
  <c r="AK100" i="22" s="1"/>
  <c r="AI77" i="22"/>
  <c r="AI100" i="22" s="1"/>
  <c r="AH77" i="22"/>
  <c r="AH100" i="22" s="1"/>
  <c r="AG77" i="22"/>
  <c r="AG100" i="22" s="1"/>
  <c r="AF77" i="22"/>
  <c r="AF100" i="22" s="1"/>
  <c r="AE77" i="22"/>
  <c r="AE100" i="22" s="1"/>
  <c r="AD77" i="22"/>
  <c r="AD100" i="22" s="1"/>
  <c r="AC77" i="22"/>
  <c r="AC100" i="22" s="1"/>
  <c r="AB77" i="22"/>
  <c r="AB100" i="22" s="1"/>
  <c r="AA77" i="22"/>
  <c r="AA100" i="22" s="1"/>
  <c r="Z77" i="22"/>
  <c r="Z100" i="22" s="1"/>
  <c r="Y77" i="22"/>
  <c r="Y100" i="22" s="1"/>
  <c r="X77" i="22"/>
  <c r="X100" i="22" s="1"/>
  <c r="W77" i="22"/>
  <c r="W100" i="22" s="1"/>
  <c r="V77" i="22"/>
  <c r="V100" i="22" s="1"/>
  <c r="T77" i="22"/>
  <c r="T100" i="22" s="1"/>
  <c r="S77" i="22"/>
  <c r="S100" i="22" s="1"/>
  <c r="Q77" i="22"/>
  <c r="Q100" i="22" s="1"/>
  <c r="P77" i="22"/>
  <c r="P100" i="22" s="1"/>
  <c r="O77" i="22"/>
  <c r="O100" i="22" s="1"/>
  <c r="N77" i="22"/>
  <c r="N100" i="22" s="1"/>
  <c r="M77" i="22"/>
  <c r="M100" i="22" s="1"/>
  <c r="L77" i="22"/>
  <c r="L100" i="22" s="1"/>
  <c r="K77" i="22"/>
  <c r="K100" i="22" s="1"/>
  <c r="J77" i="22"/>
  <c r="J100" i="22" s="1"/>
  <c r="I77" i="22"/>
  <c r="I100" i="22" s="1"/>
  <c r="H77" i="22"/>
  <c r="H100" i="22" s="1"/>
  <c r="G77" i="22"/>
  <c r="G100" i="22" s="1"/>
  <c r="F77" i="22"/>
  <c r="F100" i="22" s="1"/>
  <c r="E77" i="22"/>
  <c r="E100" i="22" s="1"/>
  <c r="D77" i="22"/>
  <c r="D100" i="22" s="1"/>
  <c r="AL76" i="22"/>
  <c r="AL99" i="22" s="1"/>
  <c r="AK76" i="22"/>
  <c r="AK99" i="22" s="1"/>
  <c r="AI76" i="22"/>
  <c r="AI99" i="22" s="1"/>
  <c r="AH76" i="22"/>
  <c r="AH99" i="22" s="1"/>
  <c r="AG76" i="22"/>
  <c r="AG99" i="22" s="1"/>
  <c r="AF76" i="22"/>
  <c r="AF99" i="22" s="1"/>
  <c r="AE76" i="22"/>
  <c r="AE99" i="22" s="1"/>
  <c r="AD76" i="22"/>
  <c r="AD99" i="22" s="1"/>
  <c r="AC76" i="22"/>
  <c r="AC99" i="22" s="1"/>
  <c r="AB76" i="22"/>
  <c r="AB99" i="22" s="1"/>
  <c r="AA76" i="22"/>
  <c r="AA99" i="22" s="1"/>
  <c r="Z76" i="22"/>
  <c r="Z99" i="22" s="1"/>
  <c r="Y76" i="22"/>
  <c r="Y99" i="22" s="1"/>
  <c r="X76" i="22"/>
  <c r="X99" i="22" s="1"/>
  <c r="W76" i="22"/>
  <c r="W99" i="22" s="1"/>
  <c r="V76" i="22"/>
  <c r="V99" i="22" s="1"/>
  <c r="T76" i="22"/>
  <c r="T99" i="22" s="1"/>
  <c r="S76" i="22"/>
  <c r="S99" i="22" s="1"/>
  <c r="Q76" i="22"/>
  <c r="Q99" i="22" s="1"/>
  <c r="P76" i="22"/>
  <c r="P99" i="22" s="1"/>
  <c r="O76" i="22"/>
  <c r="O99" i="22" s="1"/>
  <c r="N76" i="22"/>
  <c r="N99" i="22" s="1"/>
  <c r="M76" i="22"/>
  <c r="M99" i="22" s="1"/>
  <c r="L76" i="22"/>
  <c r="L99" i="22" s="1"/>
  <c r="K76" i="22"/>
  <c r="K99" i="22" s="1"/>
  <c r="J76" i="22"/>
  <c r="J99" i="22" s="1"/>
  <c r="I76" i="22"/>
  <c r="I99" i="22" s="1"/>
  <c r="H76" i="22"/>
  <c r="H99" i="22" s="1"/>
  <c r="G76" i="22"/>
  <c r="G99" i="22" s="1"/>
  <c r="F76" i="22"/>
  <c r="F99" i="22" s="1"/>
  <c r="E76" i="22"/>
  <c r="E99" i="22" s="1"/>
  <c r="D76" i="22"/>
  <c r="D99" i="22" s="1"/>
  <c r="AL75" i="22"/>
  <c r="AL98" i="22" s="1"/>
  <c r="AK75" i="22"/>
  <c r="AK98" i="22" s="1"/>
  <c r="AI75" i="22"/>
  <c r="AI98" i="22" s="1"/>
  <c r="AH75" i="22"/>
  <c r="AH98" i="22" s="1"/>
  <c r="AG75" i="22"/>
  <c r="AG98" i="22" s="1"/>
  <c r="AF75" i="22"/>
  <c r="AF98" i="22" s="1"/>
  <c r="AE75" i="22"/>
  <c r="AE98" i="22" s="1"/>
  <c r="AD75" i="22"/>
  <c r="AD98" i="22" s="1"/>
  <c r="AC75" i="22"/>
  <c r="AC98" i="22" s="1"/>
  <c r="AB75" i="22"/>
  <c r="AB98" i="22" s="1"/>
  <c r="AA75" i="22"/>
  <c r="AA98" i="22" s="1"/>
  <c r="Z75" i="22"/>
  <c r="Z98" i="22" s="1"/>
  <c r="Y75" i="22"/>
  <c r="Y98" i="22" s="1"/>
  <c r="X75" i="22"/>
  <c r="X98" i="22" s="1"/>
  <c r="W75" i="22"/>
  <c r="W98" i="22" s="1"/>
  <c r="V75" i="22"/>
  <c r="V98" i="22" s="1"/>
  <c r="T75" i="22"/>
  <c r="T98" i="22" s="1"/>
  <c r="S75" i="22"/>
  <c r="S98" i="22" s="1"/>
  <c r="Q75" i="22"/>
  <c r="Q98" i="22" s="1"/>
  <c r="P75" i="22"/>
  <c r="P98" i="22" s="1"/>
  <c r="O75" i="22"/>
  <c r="O98" i="22" s="1"/>
  <c r="N75" i="22"/>
  <c r="N98" i="22" s="1"/>
  <c r="M75" i="22"/>
  <c r="M98" i="22" s="1"/>
  <c r="L75" i="22"/>
  <c r="L98" i="22" s="1"/>
  <c r="K75" i="22"/>
  <c r="K98" i="22" s="1"/>
  <c r="J75" i="22"/>
  <c r="J98" i="22" s="1"/>
  <c r="I75" i="22"/>
  <c r="I98" i="22" s="1"/>
  <c r="H75" i="22"/>
  <c r="H98" i="22" s="1"/>
  <c r="G75" i="22"/>
  <c r="G98" i="22" s="1"/>
  <c r="F75" i="22"/>
  <c r="F98" i="22" s="1"/>
  <c r="E75" i="22"/>
  <c r="E98" i="22" s="1"/>
  <c r="D75" i="22"/>
  <c r="D98" i="22" s="1"/>
  <c r="AL74" i="22"/>
  <c r="AL97" i="22" s="1"/>
  <c r="AK74" i="22"/>
  <c r="AK97" i="22" s="1"/>
  <c r="AI74" i="22"/>
  <c r="AI97" i="22" s="1"/>
  <c r="AH74" i="22"/>
  <c r="AH97" i="22" s="1"/>
  <c r="AG74" i="22"/>
  <c r="AG97" i="22" s="1"/>
  <c r="AF74" i="22"/>
  <c r="AF97" i="22" s="1"/>
  <c r="AE74" i="22"/>
  <c r="AE97" i="22" s="1"/>
  <c r="AD74" i="22"/>
  <c r="AD97" i="22" s="1"/>
  <c r="AC74" i="22"/>
  <c r="AC97" i="22" s="1"/>
  <c r="AB74" i="22"/>
  <c r="AB97" i="22" s="1"/>
  <c r="AA74" i="22"/>
  <c r="AA97" i="22" s="1"/>
  <c r="Z74" i="22"/>
  <c r="Z97" i="22" s="1"/>
  <c r="Y74" i="22"/>
  <c r="Y97" i="22" s="1"/>
  <c r="X74" i="22"/>
  <c r="X97" i="22" s="1"/>
  <c r="W74" i="22"/>
  <c r="W97" i="22" s="1"/>
  <c r="V74" i="22"/>
  <c r="V97" i="22" s="1"/>
  <c r="T74" i="22"/>
  <c r="T97" i="22" s="1"/>
  <c r="S74" i="22"/>
  <c r="S97" i="22" s="1"/>
  <c r="Q74" i="22"/>
  <c r="Q97" i="22" s="1"/>
  <c r="P74" i="22"/>
  <c r="P97" i="22" s="1"/>
  <c r="O74" i="22"/>
  <c r="O97" i="22" s="1"/>
  <c r="N74" i="22"/>
  <c r="N97" i="22" s="1"/>
  <c r="M74" i="22"/>
  <c r="M97" i="22" s="1"/>
  <c r="L74" i="22"/>
  <c r="L97" i="22" s="1"/>
  <c r="K74" i="22"/>
  <c r="K97" i="22" s="1"/>
  <c r="J74" i="22"/>
  <c r="J97" i="22" s="1"/>
  <c r="I74" i="22"/>
  <c r="I97" i="22" s="1"/>
  <c r="H74" i="22"/>
  <c r="H97" i="22" s="1"/>
  <c r="G74" i="22"/>
  <c r="G97" i="22" s="1"/>
  <c r="F74" i="22"/>
  <c r="F97" i="22" s="1"/>
  <c r="E74" i="22"/>
  <c r="E97" i="22" s="1"/>
  <c r="D74" i="22"/>
  <c r="D97" i="22" s="1"/>
  <c r="AL73" i="22"/>
  <c r="AK73" i="22"/>
  <c r="AI73" i="22"/>
  <c r="AH73" i="22"/>
  <c r="AG73" i="22"/>
  <c r="AF73" i="22"/>
  <c r="AE73" i="22"/>
  <c r="AD73" i="22"/>
  <c r="AC73" i="22"/>
  <c r="AB73" i="22"/>
  <c r="AA73" i="22"/>
  <c r="Z73" i="22"/>
  <c r="Y73" i="22"/>
  <c r="X73" i="22"/>
  <c r="W73" i="22"/>
  <c r="V73" i="22"/>
  <c r="T73" i="22"/>
  <c r="S73" i="22"/>
  <c r="Q73" i="22"/>
  <c r="P73" i="22"/>
  <c r="O73" i="22"/>
  <c r="N73" i="22"/>
  <c r="M73" i="22"/>
  <c r="L73" i="22"/>
  <c r="K73" i="22"/>
  <c r="J73" i="22"/>
  <c r="J96" i="22" s="1"/>
  <c r="I73" i="22"/>
  <c r="I96" i="22" s="1"/>
  <c r="H73" i="22"/>
  <c r="H96" i="22" s="1"/>
  <c r="G73" i="22"/>
  <c r="G96" i="22" s="1"/>
  <c r="F73" i="22"/>
  <c r="F96" i="22" s="1"/>
  <c r="E73" i="22"/>
  <c r="E96" i="22" s="1"/>
  <c r="D73" i="22"/>
  <c r="D96" i="22" s="1"/>
  <c r="AL62" i="22"/>
  <c r="AK62" i="22"/>
  <c r="AI62" i="22"/>
  <c r="AH62" i="22"/>
  <c r="AG62" i="22"/>
  <c r="AF62" i="22"/>
  <c r="AE62" i="22"/>
  <c r="AD62" i="22"/>
  <c r="AC62" i="22"/>
  <c r="AB62" i="22"/>
  <c r="AA62" i="22"/>
  <c r="Z62" i="22"/>
  <c r="Y62" i="22"/>
  <c r="X62" i="22"/>
  <c r="W62" i="22"/>
  <c r="V62" i="22"/>
  <c r="U62" i="22"/>
  <c r="T62" i="22"/>
  <c r="S62" i="22"/>
  <c r="R62" i="22"/>
  <c r="Q62" i="22"/>
  <c r="P62" i="22"/>
  <c r="O62" i="22"/>
  <c r="N62" i="22"/>
  <c r="M62" i="22"/>
  <c r="L62" i="22"/>
  <c r="K62" i="22"/>
  <c r="J62" i="22"/>
  <c r="I62" i="22"/>
  <c r="H62" i="22"/>
  <c r="G62" i="22"/>
  <c r="F62" i="22"/>
  <c r="E62" i="22"/>
  <c r="D62" i="22"/>
  <c r="AN61" i="22"/>
  <c r="AJ61" i="22"/>
  <c r="AN60" i="22"/>
  <c r="AJ60" i="22"/>
  <c r="AM60" i="22" s="1"/>
  <c r="AN59" i="22"/>
  <c r="AJ59" i="22"/>
  <c r="AN58" i="22"/>
  <c r="AJ58" i="22"/>
  <c r="AN57" i="22"/>
  <c r="AJ57" i="22"/>
  <c r="AN56" i="22"/>
  <c r="AJ56" i="22"/>
  <c r="AM56" i="22" s="1"/>
  <c r="AN55" i="22"/>
  <c r="AJ55" i="22"/>
  <c r="AN54" i="22"/>
  <c r="AJ54" i="22"/>
  <c r="AM54" i="22" s="1"/>
  <c r="AN53" i="22"/>
  <c r="AJ53" i="22"/>
  <c r="AM53" i="22" s="1"/>
  <c r="AN52" i="22"/>
  <c r="AM52" i="22"/>
  <c r="AJ52" i="22"/>
  <c r="AN51" i="22"/>
  <c r="AJ51" i="22"/>
  <c r="AL41" i="22"/>
  <c r="AK41" i="22"/>
  <c r="AI41" i="22"/>
  <c r="AH41" i="22"/>
  <c r="AG41" i="22"/>
  <c r="AF41" i="22"/>
  <c r="AE41" i="22"/>
  <c r="AD41" i="22"/>
  <c r="AC41" i="22"/>
  <c r="AB41" i="22"/>
  <c r="AA41" i="22"/>
  <c r="Z41" i="22"/>
  <c r="Y41" i="22"/>
  <c r="W25" i="43"/>
  <c r="V41" i="22"/>
  <c r="U41" i="22"/>
  <c r="T41" i="22"/>
  <c r="S41" i="22"/>
  <c r="R41" i="22"/>
  <c r="Q41" i="22"/>
  <c r="P41" i="22"/>
  <c r="O41" i="22"/>
  <c r="N41" i="22"/>
  <c r="M41" i="22"/>
  <c r="L41" i="22"/>
  <c r="K41" i="22"/>
  <c r="J41" i="22"/>
  <c r="I41" i="22"/>
  <c r="H41" i="22"/>
  <c r="G41" i="22"/>
  <c r="F41" i="22"/>
  <c r="E41" i="22"/>
  <c r="D41" i="22"/>
  <c r="AN40" i="22"/>
  <c r="AN39" i="22"/>
  <c r="AN38" i="22"/>
  <c r="AN37" i="22"/>
  <c r="AN36" i="22"/>
  <c r="AN35" i="22"/>
  <c r="AN34" i="22"/>
  <c r="AN33" i="22"/>
  <c r="AN32" i="22"/>
  <c r="AN31" i="22"/>
  <c r="AN30" i="22"/>
  <c r="AL84" i="21"/>
  <c r="AL107" i="21" s="1"/>
  <c r="AK84" i="21"/>
  <c r="AK107" i="21" s="1"/>
  <c r="AI84" i="21"/>
  <c r="AI107" i="21" s="1"/>
  <c r="AH84" i="21"/>
  <c r="AH107" i="21" s="1"/>
  <c r="AG84" i="21"/>
  <c r="AG107" i="21" s="1"/>
  <c r="AF84" i="21"/>
  <c r="AF107" i="21" s="1"/>
  <c r="AE84" i="21"/>
  <c r="AE107" i="21" s="1"/>
  <c r="AD84" i="21"/>
  <c r="AD107" i="21" s="1"/>
  <c r="AC84" i="21"/>
  <c r="AC107" i="21" s="1"/>
  <c r="AB84" i="21"/>
  <c r="AB107" i="21" s="1"/>
  <c r="AA84" i="21"/>
  <c r="AA107" i="21" s="1"/>
  <c r="Z84" i="21"/>
  <c r="Z107" i="21" s="1"/>
  <c r="Y84" i="21"/>
  <c r="Y107" i="21" s="1"/>
  <c r="X84" i="21"/>
  <c r="X107" i="21" s="1"/>
  <c r="W84" i="21"/>
  <c r="W107" i="21" s="1"/>
  <c r="V84" i="21"/>
  <c r="V107" i="21" s="1"/>
  <c r="T84" i="21"/>
  <c r="T107" i="21" s="1"/>
  <c r="S84" i="21"/>
  <c r="S107" i="21" s="1"/>
  <c r="Q84" i="21"/>
  <c r="Q107" i="21" s="1"/>
  <c r="P84" i="21"/>
  <c r="P107" i="21" s="1"/>
  <c r="O84" i="21"/>
  <c r="O107" i="21" s="1"/>
  <c r="N84" i="21"/>
  <c r="N107" i="21" s="1"/>
  <c r="M84" i="21"/>
  <c r="M107" i="21" s="1"/>
  <c r="L84" i="21"/>
  <c r="L107" i="21" s="1"/>
  <c r="K84" i="21"/>
  <c r="K107" i="21" s="1"/>
  <c r="J84" i="21"/>
  <c r="J107" i="21" s="1"/>
  <c r="I84" i="21"/>
  <c r="I107" i="21" s="1"/>
  <c r="H84" i="21"/>
  <c r="H107" i="21" s="1"/>
  <c r="G84" i="21"/>
  <c r="G107" i="21" s="1"/>
  <c r="F84" i="21"/>
  <c r="F107" i="21" s="1"/>
  <c r="E84" i="21"/>
  <c r="E107" i="21" s="1"/>
  <c r="D84" i="21"/>
  <c r="D107" i="21" s="1"/>
  <c r="AL83" i="21"/>
  <c r="AL106" i="21" s="1"/>
  <c r="AK83" i="21"/>
  <c r="AK106" i="21" s="1"/>
  <c r="AI83" i="21"/>
  <c r="AI106" i="21" s="1"/>
  <c r="AH83" i="21"/>
  <c r="AH106" i="21" s="1"/>
  <c r="AG83" i="21"/>
  <c r="AG106" i="21" s="1"/>
  <c r="AF83" i="21"/>
  <c r="AF106" i="21" s="1"/>
  <c r="AE83" i="21"/>
  <c r="AE106" i="21" s="1"/>
  <c r="AD83" i="21"/>
  <c r="AD106" i="21" s="1"/>
  <c r="AC83" i="21"/>
  <c r="AC106" i="21" s="1"/>
  <c r="AB83" i="21"/>
  <c r="AB106" i="21" s="1"/>
  <c r="AA83" i="21"/>
  <c r="AA106" i="21" s="1"/>
  <c r="Z83" i="21"/>
  <c r="Z106" i="21" s="1"/>
  <c r="Y83" i="21"/>
  <c r="Y106" i="21" s="1"/>
  <c r="X83" i="21"/>
  <c r="X106" i="21" s="1"/>
  <c r="W83" i="21"/>
  <c r="W106" i="21" s="1"/>
  <c r="V83" i="21"/>
  <c r="V106" i="21" s="1"/>
  <c r="T83" i="21"/>
  <c r="T106" i="21" s="1"/>
  <c r="S83" i="21"/>
  <c r="S106" i="21" s="1"/>
  <c r="Q83" i="21"/>
  <c r="Q106" i="21" s="1"/>
  <c r="P83" i="21"/>
  <c r="P106" i="21" s="1"/>
  <c r="O83" i="21"/>
  <c r="O106" i="21" s="1"/>
  <c r="N83" i="21"/>
  <c r="N106" i="21" s="1"/>
  <c r="M83" i="21"/>
  <c r="M106" i="21" s="1"/>
  <c r="L83" i="21"/>
  <c r="L106" i="21" s="1"/>
  <c r="K83" i="21"/>
  <c r="K106" i="21" s="1"/>
  <c r="J83" i="21"/>
  <c r="J106" i="21" s="1"/>
  <c r="I83" i="21"/>
  <c r="I106" i="21" s="1"/>
  <c r="H83" i="21"/>
  <c r="H106" i="21" s="1"/>
  <c r="G83" i="21"/>
  <c r="G106" i="21" s="1"/>
  <c r="F83" i="21"/>
  <c r="F106" i="21" s="1"/>
  <c r="E83" i="21"/>
  <c r="E106" i="21" s="1"/>
  <c r="D83" i="21"/>
  <c r="D106" i="21" s="1"/>
  <c r="AL82" i="21"/>
  <c r="AL105" i="21" s="1"/>
  <c r="AK82" i="21"/>
  <c r="AK105" i="21" s="1"/>
  <c r="AI82" i="21"/>
  <c r="AI105" i="21" s="1"/>
  <c r="AH82" i="21"/>
  <c r="AH105" i="21" s="1"/>
  <c r="AG82" i="21"/>
  <c r="AG105" i="21" s="1"/>
  <c r="AF82" i="21"/>
  <c r="AF105" i="21" s="1"/>
  <c r="AE82" i="21"/>
  <c r="AE105" i="21" s="1"/>
  <c r="AD82" i="21"/>
  <c r="AD105" i="21" s="1"/>
  <c r="AC82" i="21"/>
  <c r="AC105" i="21" s="1"/>
  <c r="AB82" i="21"/>
  <c r="AB105" i="21" s="1"/>
  <c r="AA82" i="21"/>
  <c r="AA105" i="21" s="1"/>
  <c r="Z82" i="21"/>
  <c r="Z105" i="21" s="1"/>
  <c r="Y82" i="21"/>
  <c r="Y105" i="21" s="1"/>
  <c r="X82" i="21"/>
  <c r="X105" i="21" s="1"/>
  <c r="W82" i="21"/>
  <c r="W105" i="21" s="1"/>
  <c r="V82" i="21"/>
  <c r="V105" i="21" s="1"/>
  <c r="T82" i="21"/>
  <c r="T105" i="21" s="1"/>
  <c r="S82" i="21"/>
  <c r="S105" i="21" s="1"/>
  <c r="Q82" i="21"/>
  <c r="Q105" i="21" s="1"/>
  <c r="P82" i="21"/>
  <c r="P105" i="21" s="1"/>
  <c r="O82" i="21"/>
  <c r="O105" i="21" s="1"/>
  <c r="N82" i="21"/>
  <c r="N105" i="21" s="1"/>
  <c r="M82" i="21"/>
  <c r="M105" i="21" s="1"/>
  <c r="L82" i="21"/>
  <c r="L105" i="21" s="1"/>
  <c r="K82" i="21"/>
  <c r="K105" i="21" s="1"/>
  <c r="J82" i="21"/>
  <c r="J105" i="21" s="1"/>
  <c r="I82" i="21"/>
  <c r="I105" i="21" s="1"/>
  <c r="H82" i="21"/>
  <c r="H105" i="21" s="1"/>
  <c r="G82" i="21"/>
  <c r="G105" i="21" s="1"/>
  <c r="F82" i="21"/>
  <c r="F105" i="21" s="1"/>
  <c r="E82" i="21"/>
  <c r="E105" i="21" s="1"/>
  <c r="D82" i="21"/>
  <c r="D105" i="21" s="1"/>
  <c r="AL81" i="21"/>
  <c r="AL104" i="21" s="1"/>
  <c r="AK81" i="21"/>
  <c r="AK104" i="21" s="1"/>
  <c r="AI81" i="21"/>
  <c r="AI104" i="21" s="1"/>
  <c r="AH81" i="21"/>
  <c r="AH104" i="21" s="1"/>
  <c r="AG81" i="21"/>
  <c r="AG104" i="21" s="1"/>
  <c r="R104" i="21" s="1"/>
  <c r="AF81" i="21"/>
  <c r="AF104" i="21" s="1"/>
  <c r="AE81" i="21"/>
  <c r="AE104" i="21" s="1"/>
  <c r="AD81" i="21"/>
  <c r="AD104" i="21" s="1"/>
  <c r="AC81" i="21"/>
  <c r="AC104" i="21" s="1"/>
  <c r="AB81" i="21"/>
  <c r="AB104" i="21" s="1"/>
  <c r="AA81" i="21"/>
  <c r="AA104" i="21" s="1"/>
  <c r="Z81" i="21"/>
  <c r="Z104" i="21" s="1"/>
  <c r="Y81" i="21"/>
  <c r="Y104" i="21" s="1"/>
  <c r="X81" i="21"/>
  <c r="X104" i="21" s="1"/>
  <c r="W81" i="21"/>
  <c r="W104" i="21" s="1"/>
  <c r="V81" i="21"/>
  <c r="V104" i="21" s="1"/>
  <c r="T81" i="21"/>
  <c r="T104" i="21" s="1"/>
  <c r="S81" i="21"/>
  <c r="S104" i="21" s="1"/>
  <c r="Q81" i="21"/>
  <c r="Q104" i="21" s="1"/>
  <c r="P81" i="21"/>
  <c r="P104" i="21" s="1"/>
  <c r="O81" i="21"/>
  <c r="O104" i="21" s="1"/>
  <c r="N81" i="21"/>
  <c r="N104" i="21" s="1"/>
  <c r="M81" i="21"/>
  <c r="M104" i="21" s="1"/>
  <c r="L81" i="21"/>
  <c r="L104" i="21" s="1"/>
  <c r="K81" i="21"/>
  <c r="K104" i="21" s="1"/>
  <c r="J81" i="21"/>
  <c r="J104" i="21" s="1"/>
  <c r="I81" i="21"/>
  <c r="I104" i="21" s="1"/>
  <c r="H81" i="21"/>
  <c r="H104" i="21" s="1"/>
  <c r="G81" i="21"/>
  <c r="G104" i="21" s="1"/>
  <c r="F81" i="21"/>
  <c r="F104" i="21" s="1"/>
  <c r="E81" i="21"/>
  <c r="E104" i="21" s="1"/>
  <c r="D81" i="21"/>
  <c r="D104" i="21" s="1"/>
  <c r="AL80" i="21"/>
  <c r="AL103" i="21" s="1"/>
  <c r="AK80" i="21"/>
  <c r="AK103" i="21" s="1"/>
  <c r="AI80" i="21"/>
  <c r="AI103" i="21" s="1"/>
  <c r="AH80" i="21"/>
  <c r="AH103" i="21" s="1"/>
  <c r="AG80" i="21"/>
  <c r="AG103" i="21" s="1"/>
  <c r="AF80" i="21"/>
  <c r="AF103" i="21" s="1"/>
  <c r="AE80" i="21"/>
  <c r="AE103" i="21" s="1"/>
  <c r="AD80" i="21"/>
  <c r="AD103" i="21" s="1"/>
  <c r="AC80" i="21"/>
  <c r="AC103" i="21" s="1"/>
  <c r="AB80" i="21"/>
  <c r="AB103" i="21" s="1"/>
  <c r="AA80" i="21"/>
  <c r="AA103" i="21" s="1"/>
  <c r="Z80" i="21"/>
  <c r="Z103" i="21" s="1"/>
  <c r="Y80" i="21"/>
  <c r="Y103" i="21" s="1"/>
  <c r="X80" i="21"/>
  <c r="X103" i="21" s="1"/>
  <c r="W80" i="21"/>
  <c r="W103" i="21" s="1"/>
  <c r="V80" i="21"/>
  <c r="V103" i="21" s="1"/>
  <c r="T80" i="21"/>
  <c r="T103" i="21" s="1"/>
  <c r="S80" i="21"/>
  <c r="S103" i="21" s="1"/>
  <c r="Q80" i="21"/>
  <c r="Q103" i="21" s="1"/>
  <c r="P80" i="21"/>
  <c r="P103" i="21" s="1"/>
  <c r="O80" i="21"/>
  <c r="O103" i="21" s="1"/>
  <c r="N80" i="21"/>
  <c r="N103" i="21" s="1"/>
  <c r="M80" i="21"/>
  <c r="M103" i="21" s="1"/>
  <c r="L80" i="21"/>
  <c r="L103" i="21" s="1"/>
  <c r="K80" i="21"/>
  <c r="K103" i="21" s="1"/>
  <c r="J80" i="21"/>
  <c r="J103" i="21" s="1"/>
  <c r="I80" i="21"/>
  <c r="I103" i="21" s="1"/>
  <c r="H80" i="21"/>
  <c r="H103" i="21" s="1"/>
  <c r="G80" i="21"/>
  <c r="G103" i="21" s="1"/>
  <c r="F80" i="21"/>
  <c r="F103" i="21" s="1"/>
  <c r="E80" i="21"/>
  <c r="E103" i="21" s="1"/>
  <c r="D80" i="21"/>
  <c r="D103" i="21" s="1"/>
  <c r="AL79" i="21"/>
  <c r="AL102" i="21" s="1"/>
  <c r="AK79" i="21"/>
  <c r="AK102" i="21" s="1"/>
  <c r="AI79" i="21"/>
  <c r="AI102" i="21" s="1"/>
  <c r="AH79" i="21"/>
  <c r="AH102" i="21" s="1"/>
  <c r="AG79" i="21"/>
  <c r="AG102" i="21" s="1"/>
  <c r="AF79" i="21"/>
  <c r="AF102" i="21" s="1"/>
  <c r="AE79" i="21"/>
  <c r="AE102" i="21" s="1"/>
  <c r="AD79" i="21"/>
  <c r="AD102" i="21" s="1"/>
  <c r="AC79" i="21"/>
  <c r="AC102" i="21" s="1"/>
  <c r="AB79" i="21"/>
  <c r="AB102" i="21" s="1"/>
  <c r="AA79" i="21"/>
  <c r="AA102" i="21" s="1"/>
  <c r="Z79" i="21"/>
  <c r="Z102" i="21" s="1"/>
  <c r="Y79" i="21"/>
  <c r="Y102" i="21" s="1"/>
  <c r="X79" i="21"/>
  <c r="X102" i="21" s="1"/>
  <c r="W79" i="21"/>
  <c r="W102" i="21" s="1"/>
  <c r="V79" i="21"/>
  <c r="V102" i="21" s="1"/>
  <c r="T79" i="21"/>
  <c r="T102" i="21" s="1"/>
  <c r="S79" i="21"/>
  <c r="S102" i="21" s="1"/>
  <c r="Q79" i="21"/>
  <c r="Q102" i="21" s="1"/>
  <c r="P79" i="21"/>
  <c r="P102" i="21" s="1"/>
  <c r="O79" i="21"/>
  <c r="O102" i="21" s="1"/>
  <c r="N79" i="21"/>
  <c r="N102" i="21" s="1"/>
  <c r="M79" i="21"/>
  <c r="M102" i="21" s="1"/>
  <c r="L79" i="21"/>
  <c r="L102" i="21" s="1"/>
  <c r="K79" i="21"/>
  <c r="K102" i="21" s="1"/>
  <c r="J79" i="21"/>
  <c r="J102" i="21" s="1"/>
  <c r="I79" i="21"/>
  <c r="I102" i="21" s="1"/>
  <c r="H79" i="21"/>
  <c r="H102" i="21" s="1"/>
  <c r="G79" i="21"/>
  <c r="G102" i="21" s="1"/>
  <c r="F79" i="21"/>
  <c r="F102" i="21" s="1"/>
  <c r="E79" i="21"/>
  <c r="E102" i="21" s="1"/>
  <c r="D79" i="21"/>
  <c r="D102" i="21" s="1"/>
  <c r="AL78" i="21"/>
  <c r="AL101" i="21" s="1"/>
  <c r="AK78" i="21"/>
  <c r="AK101" i="21" s="1"/>
  <c r="AI78" i="21"/>
  <c r="AI101" i="21" s="1"/>
  <c r="AH78" i="21"/>
  <c r="AH101" i="21" s="1"/>
  <c r="AG78" i="21"/>
  <c r="AG101" i="21" s="1"/>
  <c r="AF78" i="21"/>
  <c r="AF101" i="21" s="1"/>
  <c r="AE78" i="21"/>
  <c r="AE101" i="21" s="1"/>
  <c r="AD78" i="21"/>
  <c r="AD101" i="21" s="1"/>
  <c r="AC78" i="21"/>
  <c r="AC101" i="21" s="1"/>
  <c r="AB78" i="21"/>
  <c r="AB101" i="21" s="1"/>
  <c r="AA78" i="21"/>
  <c r="AA101" i="21" s="1"/>
  <c r="Z78" i="21"/>
  <c r="Z101" i="21" s="1"/>
  <c r="Y78" i="21"/>
  <c r="Y101" i="21" s="1"/>
  <c r="X78" i="21"/>
  <c r="X101" i="21" s="1"/>
  <c r="W78" i="21"/>
  <c r="W101" i="21" s="1"/>
  <c r="V78" i="21"/>
  <c r="V101" i="21" s="1"/>
  <c r="T78" i="21"/>
  <c r="T101" i="21" s="1"/>
  <c r="S78" i="21"/>
  <c r="S101" i="21" s="1"/>
  <c r="Q78" i="21"/>
  <c r="Q101" i="21" s="1"/>
  <c r="P78" i="21"/>
  <c r="P101" i="21" s="1"/>
  <c r="O78" i="21"/>
  <c r="O101" i="21" s="1"/>
  <c r="N78" i="21"/>
  <c r="N101" i="21" s="1"/>
  <c r="M78" i="21"/>
  <c r="M101" i="21" s="1"/>
  <c r="L78" i="21"/>
  <c r="L101" i="21" s="1"/>
  <c r="K78" i="21"/>
  <c r="K101" i="21" s="1"/>
  <c r="J78" i="21"/>
  <c r="J101" i="21" s="1"/>
  <c r="I78" i="21"/>
  <c r="I101" i="21" s="1"/>
  <c r="H78" i="21"/>
  <c r="H101" i="21" s="1"/>
  <c r="G78" i="21"/>
  <c r="G101" i="21" s="1"/>
  <c r="F78" i="21"/>
  <c r="F101" i="21" s="1"/>
  <c r="E78" i="21"/>
  <c r="E101" i="21" s="1"/>
  <c r="D78" i="21"/>
  <c r="D101" i="21" s="1"/>
  <c r="AL77" i="21"/>
  <c r="AL100" i="21" s="1"/>
  <c r="AK77" i="21"/>
  <c r="AK100" i="21" s="1"/>
  <c r="AI77" i="21"/>
  <c r="AI100" i="21" s="1"/>
  <c r="AH77" i="21"/>
  <c r="AH100" i="21" s="1"/>
  <c r="AG77" i="21"/>
  <c r="AG100" i="21" s="1"/>
  <c r="AF77" i="21"/>
  <c r="AF100" i="21" s="1"/>
  <c r="AE77" i="21"/>
  <c r="AE100" i="21" s="1"/>
  <c r="AD77" i="21"/>
  <c r="AD100" i="21" s="1"/>
  <c r="AC77" i="21"/>
  <c r="AC100" i="21" s="1"/>
  <c r="AB77" i="21"/>
  <c r="AB100" i="21" s="1"/>
  <c r="AA77" i="21"/>
  <c r="AA100" i="21" s="1"/>
  <c r="Z77" i="21"/>
  <c r="Z100" i="21" s="1"/>
  <c r="Y77" i="21"/>
  <c r="Y100" i="21" s="1"/>
  <c r="X77" i="21"/>
  <c r="X100" i="21" s="1"/>
  <c r="W77" i="21"/>
  <c r="W100" i="21" s="1"/>
  <c r="V77" i="21"/>
  <c r="V100" i="21" s="1"/>
  <c r="T77" i="21"/>
  <c r="T100" i="21" s="1"/>
  <c r="S77" i="21"/>
  <c r="S100" i="21" s="1"/>
  <c r="Q77" i="21"/>
  <c r="Q100" i="21" s="1"/>
  <c r="P77" i="21"/>
  <c r="P100" i="21" s="1"/>
  <c r="O77" i="21"/>
  <c r="O100" i="21" s="1"/>
  <c r="N77" i="21"/>
  <c r="N100" i="21" s="1"/>
  <c r="M77" i="21"/>
  <c r="M100" i="21" s="1"/>
  <c r="L77" i="21"/>
  <c r="L100" i="21" s="1"/>
  <c r="K77" i="21"/>
  <c r="K100" i="21" s="1"/>
  <c r="J77" i="21"/>
  <c r="J100" i="21" s="1"/>
  <c r="I77" i="21"/>
  <c r="I100" i="21" s="1"/>
  <c r="H77" i="21"/>
  <c r="H100" i="21" s="1"/>
  <c r="G77" i="21"/>
  <c r="G100" i="21" s="1"/>
  <c r="F77" i="21"/>
  <c r="F100" i="21" s="1"/>
  <c r="E77" i="21"/>
  <c r="E100" i="21" s="1"/>
  <c r="D77" i="21"/>
  <c r="D100" i="21" s="1"/>
  <c r="AL76" i="21"/>
  <c r="AL99" i="21" s="1"/>
  <c r="AK76" i="21"/>
  <c r="AK99" i="21" s="1"/>
  <c r="AI76" i="21"/>
  <c r="AI99" i="21" s="1"/>
  <c r="AH76" i="21"/>
  <c r="AH99" i="21" s="1"/>
  <c r="AG76" i="21"/>
  <c r="AG99" i="21" s="1"/>
  <c r="AF76" i="21"/>
  <c r="AF99" i="21" s="1"/>
  <c r="AE76" i="21"/>
  <c r="AE99" i="21" s="1"/>
  <c r="AD76" i="21"/>
  <c r="AD99" i="21" s="1"/>
  <c r="AC76" i="21"/>
  <c r="AC99" i="21" s="1"/>
  <c r="AB76" i="21"/>
  <c r="AB99" i="21" s="1"/>
  <c r="AA76" i="21"/>
  <c r="AA99" i="21" s="1"/>
  <c r="Z76" i="21"/>
  <c r="Z99" i="21" s="1"/>
  <c r="Y76" i="21"/>
  <c r="Y99" i="21" s="1"/>
  <c r="X76" i="21"/>
  <c r="X99" i="21" s="1"/>
  <c r="W76" i="21"/>
  <c r="W99" i="21" s="1"/>
  <c r="V76" i="21"/>
  <c r="V99" i="21" s="1"/>
  <c r="T76" i="21"/>
  <c r="T99" i="21" s="1"/>
  <c r="S76" i="21"/>
  <c r="S99" i="21" s="1"/>
  <c r="Q76" i="21"/>
  <c r="Q99" i="21" s="1"/>
  <c r="P76" i="21"/>
  <c r="P99" i="21" s="1"/>
  <c r="O76" i="21"/>
  <c r="O99" i="21" s="1"/>
  <c r="N76" i="21"/>
  <c r="N99" i="21" s="1"/>
  <c r="M76" i="21"/>
  <c r="M99" i="21" s="1"/>
  <c r="L76" i="21"/>
  <c r="L99" i="21" s="1"/>
  <c r="K76" i="21"/>
  <c r="K99" i="21" s="1"/>
  <c r="J76" i="21"/>
  <c r="J99" i="21" s="1"/>
  <c r="I76" i="21"/>
  <c r="I99" i="21" s="1"/>
  <c r="H76" i="21"/>
  <c r="H99" i="21" s="1"/>
  <c r="G76" i="21"/>
  <c r="G99" i="21" s="1"/>
  <c r="F76" i="21"/>
  <c r="F99" i="21" s="1"/>
  <c r="E76" i="21"/>
  <c r="E99" i="21" s="1"/>
  <c r="D76" i="21"/>
  <c r="D99" i="21" s="1"/>
  <c r="AL75" i="21"/>
  <c r="AL98" i="21" s="1"/>
  <c r="AK75" i="21"/>
  <c r="AK98" i="21" s="1"/>
  <c r="AN98" i="21" s="1"/>
  <c r="AI75" i="21"/>
  <c r="AI98" i="21" s="1"/>
  <c r="AH75" i="21"/>
  <c r="AH98" i="21" s="1"/>
  <c r="AG75" i="21"/>
  <c r="AG98" i="21" s="1"/>
  <c r="AF75" i="21"/>
  <c r="AF98" i="21" s="1"/>
  <c r="AE75" i="21"/>
  <c r="AE98" i="21" s="1"/>
  <c r="AD75" i="21"/>
  <c r="AD98" i="21" s="1"/>
  <c r="AC75" i="21"/>
  <c r="AC98" i="21" s="1"/>
  <c r="AB75" i="21"/>
  <c r="AB98" i="21" s="1"/>
  <c r="AA75" i="21"/>
  <c r="AA98" i="21" s="1"/>
  <c r="Z75" i="21"/>
  <c r="Z98" i="21" s="1"/>
  <c r="Y75" i="21"/>
  <c r="Y98" i="21" s="1"/>
  <c r="X75" i="21"/>
  <c r="X98" i="21" s="1"/>
  <c r="W75" i="21"/>
  <c r="W98" i="21" s="1"/>
  <c r="V75" i="21"/>
  <c r="V98" i="21" s="1"/>
  <c r="T75" i="21"/>
  <c r="T98" i="21" s="1"/>
  <c r="S75" i="21"/>
  <c r="S98" i="21" s="1"/>
  <c r="Q75" i="21"/>
  <c r="Q98" i="21" s="1"/>
  <c r="P75" i="21"/>
  <c r="P98" i="21" s="1"/>
  <c r="O75" i="21"/>
  <c r="O98" i="21" s="1"/>
  <c r="N75" i="21"/>
  <c r="N98" i="21" s="1"/>
  <c r="M75" i="21"/>
  <c r="M98" i="21" s="1"/>
  <c r="L75" i="21"/>
  <c r="L98" i="21" s="1"/>
  <c r="K75" i="21"/>
  <c r="K98" i="21" s="1"/>
  <c r="J75" i="21"/>
  <c r="J98" i="21" s="1"/>
  <c r="I75" i="21"/>
  <c r="I98" i="21" s="1"/>
  <c r="H75" i="21"/>
  <c r="H98" i="21" s="1"/>
  <c r="G75" i="21"/>
  <c r="G98" i="21" s="1"/>
  <c r="F75" i="21"/>
  <c r="F98" i="21" s="1"/>
  <c r="E75" i="21"/>
  <c r="E98" i="21" s="1"/>
  <c r="D75" i="21"/>
  <c r="D98" i="21" s="1"/>
  <c r="AL74" i="21"/>
  <c r="AL97" i="21" s="1"/>
  <c r="AK74" i="21"/>
  <c r="AK97" i="21" s="1"/>
  <c r="AI74" i="21"/>
  <c r="AI97" i="21" s="1"/>
  <c r="AH74" i="21"/>
  <c r="AH97" i="21" s="1"/>
  <c r="AG74" i="21"/>
  <c r="AG97" i="21" s="1"/>
  <c r="AF74" i="21"/>
  <c r="AF97" i="21" s="1"/>
  <c r="AE74" i="21"/>
  <c r="AE97" i="21" s="1"/>
  <c r="AD74" i="21"/>
  <c r="AD97" i="21" s="1"/>
  <c r="AC74" i="21"/>
  <c r="AC97" i="21" s="1"/>
  <c r="AB74" i="21"/>
  <c r="AB97" i="21" s="1"/>
  <c r="AA74" i="21"/>
  <c r="AA97" i="21" s="1"/>
  <c r="Z74" i="21"/>
  <c r="Z97" i="21" s="1"/>
  <c r="Y74" i="21"/>
  <c r="Y97" i="21" s="1"/>
  <c r="X74" i="21"/>
  <c r="X97" i="21" s="1"/>
  <c r="W74" i="21"/>
  <c r="W97" i="21" s="1"/>
  <c r="V74" i="21"/>
  <c r="V97" i="21" s="1"/>
  <c r="T74" i="21"/>
  <c r="T97" i="21" s="1"/>
  <c r="S74" i="21"/>
  <c r="S97" i="21" s="1"/>
  <c r="Q74" i="21"/>
  <c r="Q97" i="21" s="1"/>
  <c r="P74" i="21"/>
  <c r="P97" i="21" s="1"/>
  <c r="O74" i="21"/>
  <c r="O97" i="21" s="1"/>
  <c r="N74" i="21"/>
  <c r="N97" i="21" s="1"/>
  <c r="M74" i="21"/>
  <c r="M97" i="21" s="1"/>
  <c r="L74" i="21"/>
  <c r="L97" i="21" s="1"/>
  <c r="K74" i="21"/>
  <c r="K97" i="21" s="1"/>
  <c r="J74" i="21"/>
  <c r="J97" i="21" s="1"/>
  <c r="I74" i="21"/>
  <c r="I97" i="21" s="1"/>
  <c r="H74" i="21"/>
  <c r="H97" i="21" s="1"/>
  <c r="G74" i="21"/>
  <c r="G97" i="21" s="1"/>
  <c r="F74" i="21"/>
  <c r="F97" i="21" s="1"/>
  <c r="E74" i="21"/>
  <c r="E97" i="21" s="1"/>
  <c r="D74" i="21"/>
  <c r="D97" i="21" s="1"/>
  <c r="AL73" i="21"/>
  <c r="AK73" i="21"/>
  <c r="AI73" i="21"/>
  <c r="AH73" i="21"/>
  <c r="AG73" i="21"/>
  <c r="AF73" i="21"/>
  <c r="AE73" i="21"/>
  <c r="AD73" i="21"/>
  <c r="AC73" i="21"/>
  <c r="AB73" i="21"/>
  <c r="AA73" i="21"/>
  <c r="Z73" i="21"/>
  <c r="Y73" i="21"/>
  <c r="X73" i="21"/>
  <c r="W73" i="21"/>
  <c r="V73" i="21"/>
  <c r="T73" i="21"/>
  <c r="S73" i="21"/>
  <c r="Q73" i="21"/>
  <c r="P73" i="21"/>
  <c r="O73" i="21"/>
  <c r="N73" i="21"/>
  <c r="M73" i="21"/>
  <c r="L73" i="21"/>
  <c r="K73" i="21"/>
  <c r="J73" i="21"/>
  <c r="I73" i="21"/>
  <c r="I96" i="21" s="1"/>
  <c r="H73" i="21"/>
  <c r="H96" i="21" s="1"/>
  <c r="G73" i="21"/>
  <c r="G96" i="21" s="1"/>
  <c r="F73" i="21"/>
  <c r="F96" i="21" s="1"/>
  <c r="E73" i="21"/>
  <c r="E96" i="21" s="1"/>
  <c r="D73" i="21"/>
  <c r="D96" i="21" s="1"/>
  <c r="AL62" i="21"/>
  <c r="AK62" i="21"/>
  <c r="AI62" i="21"/>
  <c r="AH62" i="21"/>
  <c r="AG62" i="21"/>
  <c r="AF62" i="21"/>
  <c r="AE62" i="21"/>
  <c r="AD62" i="21"/>
  <c r="AC62" i="21"/>
  <c r="AB62" i="21"/>
  <c r="AA62" i="21"/>
  <c r="Z62" i="21"/>
  <c r="Y62" i="21"/>
  <c r="X62" i="21"/>
  <c r="W62" i="21"/>
  <c r="V62" i="21"/>
  <c r="U62" i="21"/>
  <c r="T62" i="21"/>
  <c r="S62" i="21"/>
  <c r="R62" i="21"/>
  <c r="Q62" i="21"/>
  <c r="P62" i="21"/>
  <c r="O62" i="21"/>
  <c r="N62" i="21"/>
  <c r="M62" i="21"/>
  <c r="L62" i="21"/>
  <c r="K62" i="21"/>
  <c r="J62" i="21"/>
  <c r="I62" i="21"/>
  <c r="H62" i="21"/>
  <c r="G62" i="21"/>
  <c r="F62" i="21"/>
  <c r="E62" i="21"/>
  <c r="D62" i="21"/>
  <c r="AN61" i="21"/>
  <c r="AJ61" i="21"/>
  <c r="AN60" i="21"/>
  <c r="AJ60" i="21"/>
  <c r="AN59" i="21"/>
  <c r="AJ59" i="21"/>
  <c r="AN58" i="21"/>
  <c r="AJ58" i="21"/>
  <c r="AN57" i="21"/>
  <c r="AJ57" i="21"/>
  <c r="AN56" i="21"/>
  <c r="AJ56" i="21"/>
  <c r="AN55" i="21"/>
  <c r="AJ55" i="21"/>
  <c r="AN54" i="21"/>
  <c r="AJ54" i="21"/>
  <c r="AN53" i="21"/>
  <c r="AJ53" i="21"/>
  <c r="AN52" i="21"/>
  <c r="AJ52" i="21"/>
  <c r="AN51" i="21"/>
  <c r="AJ51" i="21"/>
  <c r="AL41" i="21"/>
  <c r="AK41" i="21"/>
  <c r="AI41" i="21"/>
  <c r="AH41" i="21"/>
  <c r="AG41" i="21"/>
  <c r="AF41" i="21"/>
  <c r="AE41" i="21"/>
  <c r="AD41" i="21"/>
  <c r="AC41" i="21"/>
  <c r="AB41" i="21"/>
  <c r="AA41" i="21"/>
  <c r="Z41" i="21"/>
  <c r="Y41" i="21"/>
  <c r="X41" i="21"/>
  <c r="W41" i="21"/>
  <c r="W24" i="43" s="1"/>
  <c r="V41" i="21"/>
  <c r="U41" i="21"/>
  <c r="T41" i="21"/>
  <c r="S41" i="21"/>
  <c r="R41" i="21"/>
  <c r="Q41" i="21"/>
  <c r="P41" i="21"/>
  <c r="O41" i="21"/>
  <c r="N41" i="21"/>
  <c r="M41" i="21"/>
  <c r="L41" i="21"/>
  <c r="K41" i="21"/>
  <c r="J41" i="21"/>
  <c r="I41" i="21"/>
  <c r="H41" i="21"/>
  <c r="G41" i="21"/>
  <c r="F41" i="21"/>
  <c r="E41" i="21"/>
  <c r="D41" i="21"/>
  <c r="AN40" i="21"/>
  <c r="AM40" i="21" s="1"/>
  <c r="AN39" i="21"/>
  <c r="AN38" i="21"/>
  <c r="AN37" i="21"/>
  <c r="AN36" i="21"/>
  <c r="AM36" i="21"/>
  <c r="AN35" i="21"/>
  <c r="AN34" i="21"/>
  <c r="AM34" i="21" s="1"/>
  <c r="AN33" i="21"/>
  <c r="AM33" i="21" s="1"/>
  <c r="AN32" i="21"/>
  <c r="AM32" i="21" s="1"/>
  <c r="AN31" i="21"/>
  <c r="AN30" i="21"/>
  <c r="AL84" i="20"/>
  <c r="AL107" i="20" s="1"/>
  <c r="AK84" i="20"/>
  <c r="AK107" i="20" s="1"/>
  <c r="AI84" i="20"/>
  <c r="AI107" i="20" s="1"/>
  <c r="AH84" i="20"/>
  <c r="AH107" i="20" s="1"/>
  <c r="AG84" i="20"/>
  <c r="AG107" i="20" s="1"/>
  <c r="AF84" i="20"/>
  <c r="AF107" i="20" s="1"/>
  <c r="AE84" i="20"/>
  <c r="AE107" i="20" s="1"/>
  <c r="AD84" i="20"/>
  <c r="AD107" i="20" s="1"/>
  <c r="AC84" i="20"/>
  <c r="AC107" i="20" s="1"/>
  <c r="AB84" i="20"/>
  <c r="AB107" i="20" s="1"/>
  <c r="AA84" i="20"/>
  <c r="AA107" i="20" s="1"/>
  <c r="Z84" i="20"/>
  <c r="Z107" i="20" s="1"/>
  <c r="Y84" i="20"/>
  <c r="Y107" i="20" s="1"/>
  <c r="X84" i="20"/>
  <c r="X107" i="20" s="1"/>
  <c r="W84" i="20"/>
  <c r="W107" i="20" s="1"/>
  <c r="V84" i="20"/>
  <c r="V107" i="20" s="1"/>
  <c r="T84" i="20"/>
  <c r="T107" i="20" s="1"/>
  <c r="Q84" i="20"/>
  <c r="Q107" i="20" s="1"/>
  <c r="P84" i="20"/>
  <c r="P107" i="20" s="1"/>
  <c r="O84" i="20"/>
  <c r="O107" i="20" s="1"/>
  <c r="N84" i="20"/>
  <c r="N107" i="20" s="1"/>
  <c r="M84" i="20"/>
  <c r="M107" i="20" s="1"/>
  <c r="L84" i="20"/>
  <c r="L107" i="20" s="1"/>
  <c r="K84" i="20"/>
  <c r="K107" i="20" s="1"/>
  <c r="J84" i="20"/>
  <c r="J107" i="20" s="1"/>
  <c r="I84" i="20"/>
  <c r="I107" i="20" s="1"/>
  <c r="H84" i="20"/>
  <c r="H107" i="20" s="1"/>
  <c r="G84" i="20"/>
  <c r="G107" i="20" s="1"/>
  <c r="F84" i="20"/>
  <c r="F107" i="20" s="1"/>
  <c r="E84" i="20"/>
  <c r="E107" i="20" s="1"/>
  <c r="D84" i="20"/>
  <c r="D107" i="20" s="1"/>
  <c r="AL83" i="20"/>
  <c r="AL106" i="20" s="1"/>
  <c r="AK83" i="20"/>
  <c r="AK106" i="20" s="1"/>
  <c r="AI83" i="20"/>
  <c r="AI106" i="20" s="1"/>
  <c r="AH83" i="20"/>
  <c r="AH106" i="20" s="1"/>
  <c r="AG83" i="20"/>
  <c r="AG106" i="20" s="1"/>
  <c r="R106" i="20" s="1"/>
  <c r="AF83" i="20"/>
  <c r="AF106" i="20" s="1"/>
  <c r="AE83" i="20"/>
  <c r="AE106" i="20" s="1"/>
  <c r="AD83" i="20"/>
  <c r="AD106" i="20" s="1"/>
  <c r="AC83" i="20"/>
  <c r="AC106" i="20" s="1"/>
  <c r="AB83" i="20"/>
  <c r="AB106" i="20" s="1"/>
  <c r="AA83" i="20"/>
  <c r="AA106" i="20" s="1"/>
  <c r="Z83" i="20"/>
  <c r="Z106" i="20" s="1"/>
  <c r="Y83" i="20"/>
  <c r="Y106" i="20" s="1"/>
  <c r="X83" i="20"/>
  <c r="X106" i="20" s="1"/>
  <c r="W83" i="20"/>
  <c r="W106" i="20" s="1"/>
  <c r="V83" i="20"/>
  <c r="V106" i="20" s="1"/>
  <c r="T83" i="20"/>
  <c r="T106" i="20" s="1"/>
  <c r="S83" i="20"/>
  <c r="S106" i="20" s="1"/>
  <c r="Q83" i="20"/>
  <c r="Q106" i="20" s="1"/>
  <c r="P83" i="20"/>
  <c r="P106" i="20" s="1"/>
  <c r="O83" i="20"/>
  <c r="O106" i="20" s="1"/>
  <c r="N83" i="20"/>
  <c r="N106" i="20" s="1"/>
  <c r="M83" i="20"/>
  <c r="M106" i="20" s="1"/>
  <c r="L83" i="20"/>
  <c r="L106" i="20" s="1"/>
  <c r="K83" i="20"/>
  <c r="K106" i="20" s="1"/>
  <c r="J83" i="20"/>
  <c r="J106" i="20" s="1"/>
  <c r="I83" i="20"/>
  <c r="I106" i="20" s="1"/>
  <c r="H83" i="20"/>
  <c r="H106" i="20" s="1"/>
  <c r="G83" i="20"/>
  <c r="G106" i="20" s="1"/>
  <c r="F83" i="20"/>
  <c r="F106" i="20" s="1"/>
  <c r="E83" i="20"/>
  <c r="E106" i="20" s="1"/>
  <c r="D83" i="20"/>
  <c r="D106" i="20" s="1"/>
  <c r="AL82" i="20"/>
  <c r="AL105" i="20" s="1"/>
  <c r="AK82" i="20"/>
  <c r="AK105" i="20" s="1"/>
  <c r="AI82" i="20"/>
  <c r="AI105" i="20" s="1"/>
  <c r="AH82" i="20"/>
  <c r="AH105" i="20" s="1"/>
  <c r="AG82" i="20"/>
  <c r="AG105" i="20" s="1"/>
  <c r="AF82" i="20"/>
  <c r="AF105" i="20" s="1"/>
  <c r="AE82" i="20"/>
  <c r="AE105" i="20" s="1"/>
  <c r="AD82" i="20"/>
  <c r="AD105" i="20" s="1"/>
  <c r="AC82" i="20"/>
  <c r="AC105" i="20" s="1"/>
  <c r="AB82" i="20"/>
  <c r="AB105" i="20" s="1"/>
  <c r="AA82" i="20"/>
  <c r="AA105" i="20" s="1"/>
  <c r="Z82" i="20"/>
  <c r="Z105" i="20" s="1"/>
  <c r="Y82" i="20"/>
  <c r="Y105" i="20" s="1"/>
  <c r="X82" i="20"/>
  <c r="X105" i="20" s="1"/>
  <c r="W82" i="20"/>
  <c r="W105" i="20" s="1"/>
  <c r="V82" i="20"/>
  <c r="V105" i="20" s="1"/>
  <c r="T82" i="20"/>
  <c r="T105" i="20" s="1"/>
  <c r="S82" i="20"/>
  <c r="S105" i="20" s="1"/>
  <c r="Q82" i="20"/>
  <c r="Q105" i="20" s="1"/>
  <c r="P82" i="20"/>
  <c r="P105" i="20" s="1"/>
  <c r="O82" i="20"/>
  <c r="O105" i="20" s="1"/>
  <c r="N82" i="20"/>
  <c r="N105" i="20" s="1"/>
  <c r="M82" i="20"/>
  <c r="M105" i="20" s="1"/>
  <c r="L82" i="20"/>
  <c r="L105" i="20" s="1"/>
  <c r="K82" i="20"/>
  <c r="K105" i="20" s="1"/>
  <c r="J82" i="20"/>
  <c r="J105" i="20" s="1"/>
  <c r="I82" i="20"/>
  <c r="I105" i="20" s="1"/>
  <c r="H82" i="20"/>
  <c r="H105" i="20" s="1"/>
  <c r="G82" i="20"/>
  <c r="G105" i="20" s="1"/>
  <c r="F82" i="20"/>
  <c r="F105" i="20" s="1"/>
  <c r="E82" i="20"/>
  <c r="E105" i="20" s="1"/>
  <c r="D82" i="20"/>
  <c r="D105" i="20" s="1"/>
  <c r="AL81" i="20"/>
  <c r="AL104" i="20" s="1"/>
  <c r="AK81" i="20"/>
  <c r="AK104" i="20" s="1"/>
  <c r="AI81" i="20"/>
  <c r="AI104" i="20" s="1"/>
  <c r="AH81" i="20"/>
  <c r="AH104" i="20" s="1"/>
  <c r="AG81" i="20"/>
  <c r="AG104" i="20" s="1"/>
  <c r="AF81" i="20"/>
  <c r="AF104" i="20" s="1"/>
  <c r="AE81" i="20"/>
  <c r="AE104" i="20" s="1"/>
  <c r="AD81" i="20"/>
  <c r="AD104" i="20" s="1"/>
  <c r="AC81" i="20"/>
  <c r="AC104" i="20" s="1"/>
  <c r="AB81" i="20"/>
  <c r="AB104" i="20" s="1"/>
  <c r="AA81" i="20"/>
  <c r="AA104" i="20" s="1"/>
  <c r="Z81" i="20"/>
  <c r="Z104" i="20" s="1"/>
  <c r="Y81" i="20"/>
  <c r="Y104" i="20" s="1"/>
  <c r="X81" i="20"/>
  <c r="X104" i="20" s="1"/>
  <c r="W81" i="20"/>
  <c r="W104" i="20" s="1"/>
  <c r="V81" i="20"/>
  <c r="V104" i="20" s="1"/>
  <c r="T81" i="20"/>
  <c r="T104" i="20" s="1"/>
  <c r="S81" i="20"/>
  <c r="S104" i="20" s="1"/>
  <c r="Q81" i="20"/>
  <c r="Q104" i="20" s="1"/>
  <c r="P81" i="20"/>
  <c r="P104" i="20" s="1"/>
  <c r="O81" i="20"/>
  <c r="O104" i="20" s="1"/>
  <c r="N81" i="20"/>
  <c r="N104" i="20" s="1"/>
  <c r="M81" i="20"/>
  <c r="M104" i="20" s="1"/>
  <c r="L81" i="20"/>
  <c r="L104" i="20" s="1"/>
  <c r="K81" i="20"/>
  <c r="K104" i="20" s="1"/>
  <c r="J81" i="20"/>
  <c r="J104" i="20" s="1"/>
  <c r="I81" i="20"/>
  <c r="I104" i="20" s="1"/>
  <c r="H81" i="20"/>
  <c r="H104" i="20" s="1"/>
  <c r="G81" i="20"/>
  <c r="G104" i="20" s="1"/>
  <c r="F81" i="20"/>
  <c r="F104" i="20" s="1"/>
  <c r="E81" i="20"/>
  <c r="E104" i="20" s="1"/>
  <c r="D81" i="20"/>
  <c r="D104" i="20" s="1"/>
  <c r="AL80" i="20"/>
  <c r="AL103" i="20" s="1"/>
  <c r="AK80" i="20"/>
  <c r="AK103" i="20" s="1"/>
  <c r="AI80" i="20"/>
  <c r="AI103" i="20" s="1"/>
  <c r="AH80" i="20"/>
  <c r="AH103" i="20" s="1"/>
  <c r="AG80" i="20"/>
  <c r="AG103" i="20" s="1"/>
  <c r="AF80" i="20"/>
  <c r="AF103" i="20" s="1"/>
  <c r="AE80" i="20"/>
  <c r="AE103" i="20" s="1"/>
  <c r="AD80" i="20"/>
  <c r="AD103" i="20" s="1"/>
  <c r="AC80" i="20"/>
  <c r="AC103" i="20" s="1"/>
  <c r="AB80" i="20"/>
  <c r="AB103" i="20" s="1"/>
  <c r="AA80" i="20"/>
  <c r="AA103" i="20" s="1"/>
  <c r="Z80" i="20"/>
  <c r="Z103" i="20" s="1"/>
  <c r="Y80" i="20"/>
  <c r="Y103" i="20" s="1"/>
  <c r="X80" i="20"/>
  <c r="X103" i="20" s="1"/>
  <c r="W80" i="20"/>
  <c r="W103" i="20" s="1"/>
  <c r="V80" i="20"/>
  <c r="V103" i="20" s="1"/>
  <c r="T80" i="20"/>
  <c r="T103" i="20" s="1"/>
  <c r="S80" i="20"/>
  <c r="S103" i="20" s="1"/>
  <c r="Q80" i="20"/>
  <c r="Q103" i="20" s="1"/>
  <c r="P80" i="20"/>
  <c r="P103" i="20" s="1"/>
  <c r="O80" i="20"/>
  <c r="O103" i="20" s="1"/>
  <c r="N80" i="20"/>
  <c r="N103" i="20" s="1"/>
  <c r="M80" i="20"/>
  <c r="M103" i="20" s="1"/>
  <c r="L80" i="20"/>
  <c r="L103" i="20" s="1"/>
  <c r="K80" i="20"/>
  <c r="K103" i="20" s="1"/>
  <c r="J80" i="20"/>
  <c r="J103" i="20" s="1"/>
  <c r="I80" i="20"/>
  <c r="I103" i="20" s="1"/>
  <c r="H80" i="20"/>
  <c r="H103" i="20" s="1"/>
  <c r="G80" i="20"/>
  <c r="G103" i="20" s="1"/>
  <c r="F80" i="20"/>
  <c r="F103" i="20" s="1"/>
  <c r="E80" i="20"/>
  <c r="E103" i="20" s="1"/>
  <c r="D80" i="20"/>
  <c r="D103" i="20" s="1"/>
  <c r="AL79" i="20"/>
  <c r="AL102" i="20" s="1"/>
  <c r="AK79" i="20"/>
  <c r="AK102" i="20" s="1"/>
  <c r="AI79" i="20"/>
  <c r="AI102" i="20" s="1"/>
  <c r="AH79" i="20"/>
  <c r="AH102" i="20" s="1"/>
  <c r="AG79" i="20"/>
  <c r="AG102" i="20" s="1"/>
  <c r="AF79" i="20"/>
  <c r="AF102" i="20" s="1"/>
  <c r="AE79" i="20"/>
  <c r="AE102" i="20" s="1"/>
  <c r="AD79" i="20"/>
  <c r="AD102" i="20" s="1"/>
  <c r="AC79" i="20"/>
  <c r="AC102" i="20" s="1"/>
  <c r="AB79" i="20"/>
  <c r="AB102" i="20" s="1"/>
  <c r="AA79" i="20"/>
  <c r="AA102" i="20" s="1"/>
  <c r="Z79" i="20"/>
  <c r="Z102" i="20" s="1"/>
  <c r="Y79" i="20"/>
  <c r="Y102" i="20" s="1"/>
  <c r="X79" i="20"/>
  <c r="X102" i="20" s="1"/>
  <c r="W79" i="20"/>
  <c r="W102" i="20" s="1"/>
  <c r="V79" i="20"/>
  <c r="V102" i="20" s="1"/>
  <c r="T79" i="20"/>
  <c r="T102" i="20" s="1"/>
  <c r="S79" i="20"/>
  <c r="S102" i="20" s="1"/>
  <c r="Q79" i="20"/>
  <c r="Q102" i="20" s="1"/>
  <c r="P79" i="20"/>
  <c r="P102" i="20" s="1"/>
  <c r="O79" i="20"/>
  <c r="O102" i="20" s="1"/>
  <c r="N79" i="20"/>
  <c r="N102" i="20" s="1"/>
  <c r="M79" i="20"/>
  <c r="M102" i="20" s="1"/>
  <c r="L79" i="20"/>
  <c r="L102" i="20" s="1"/>
  <c r="K79" i="20"/>
  <c r="K102" i="20" s="1"/>
  <c r="J79" i="20"/>
  <c r="J102" i="20" s="1"/>
  <c r="I79" i="20"/>
  <c r="I102" i="20" s="1"/>
  <c r="H79" i="20"/>
  <c r="H102" i="20" s="1"/>
  <c r="G79" i="20"/>
  <c r="G102" i="20" s="1"/>
  <c r="F79" i="20"/>
  <c r="F102" i="20" s="1"/>
  <c r="E79" i="20"/>
  <c r="E102" i="20" s="1"/>
  <c r="D79" i="20"/>
  <c r="D102" i="20" s="1"/>
  <c r="AL78" i="20"/>
  <c r="AL101" i="20" s="1"/>
  <c r="AK78" i="20"/>
  <c r="AK101" i="20" s="1"/>
  <c r="AI78" i="20"/>
  <c r="AI101" i="20" s="1"/>
  <c r="AH78" i="20"/>
  <c r="AH101" i="20" s="1"/>
  <c r="AG78" i="20"/>
  <c r="AG101" i="20" s="1"/>
  <c r="AF78" i="20"/>
  <c r="AF101" i="20" s="1"/>
  <c r="AE78" i="20"/>
  <c r="AE101" i="20" s="1"/>
  <c r="AD78" i="20"/>
  <c r="AD101" i="20" s="1"/>
  <c r="AC78" i="20"/>
  <c r="AC101" i="20" s="1"/>
  <c r="AB78" i="20"/>
  <c r="AB101" i="20" s="1"/>
  <c r="AA78" i="20"/>
  <c r="AA101" i="20" s="1"/>
  <c r="Z78" i="20"/>
  <c r="Z101" i="20" s="1"/>
  <c r="Y78" i="20"/>
  <c r="Y101" i="20" s="1"/>
  <c r="X78" i="20"/>
  <c r="X101" i="20" s="1"/>
  <c r="W78" i="20"/>
  <c r="W101" i="20" s="1"/>
  <c r="V78" i="20"/>
  <c r="V101" i="20" s="1"/>
  <c r="T78" i="20"/>
  <c r="T101" i="20" s="1"/>
  <c r="S78" i="20"/>
  <c r="S101" i="20" s="1"/>
  <c r="Q78" i="20"/>
  <c r="Q101" i="20" s="1"/>
  <c r="P78" i="20"/>
  <c r="P101" i="20" s="1"/>
  <c r="O78" i="20"/>
  <c r="O101" i="20" s="1"/>
  <c r="N78" i="20"/>
  <c r="N101" i="20" s="1"/>
  <c r="M78" i="20"/>
  <c r="M101" i="20" s="1"/>
  <c r="L78" i="20"/>
  <c r="L101" i="20" s="1"/>
  <c r="K78" i="20"/>
  <c r="K101" i="20" s="1"/>
  <c r="J78" i="20"/>
  <c r="J101" i="20" s="1"/>
  <c r="I78" i="20"/>
  <c r="I101" i="20" s="1"/>
  <c r="H78" i="20"/>
  <c r="H101" i="20" s="1"/>
  <c r="G78" i="20"/>
  <c r="G101" i="20" s="1"/>
  <c r="F78" i="20"/>
  <c r="F101" i="20" s="1"/>
  <c r="E78" i="20"/>
  <c r="E101" i="20" s="1"/>
  <c r="D78" i="20"/>
  <c r="D101" i="20" s="1"/>
  <c r="AL77" i="20"/>
  <c r="AL100" i="20" s="1"/>
  <c r="AK77" i="20"/>
  <c r="AK100" i="20" s="1"/>
  <c r="AI77" i="20"/>
  <c r="AI100" i="20" s="1"/>
  <c r="AH77" i="20"/>
  <c r="AH100" i="20" s="1"/>
  <c r="AG77" i="20"/>
  <c r="AG100" i="20" s="1"/>
  <c r="AF77" i="20"/>
  <c r="AF100" i="20" s="1"/>
  <c r="AE77" i="20"/>
  <c r="AE100" i="20" s="1"/>
  <c r="AD77" i="20"/>
  <c r="AD100" i="20" s="1"/>
  <c r="AC77" i="20"/>
  <c r="AC100" i="20" s="1"/>
  <c r="AB77" i="20"/>
  <c r="AB100" i="20" s="1"/>
  <c r="AA77" i="20"/>
  <c r="AA100" i="20" s="1"/>
  <c r="Z77" i="20"/>
  <c r="Z100" i="20" s="1"/>
  <c r="Y77" i="20"/>
  <c r="Y100" i="20" s="1"/>
  <c r="X77" i="20"/>
  <c r="X100" i="20" s="1"/>
  <c r="W77" i="20"/>
  <c r="W100" i="20" s="1"/>
  <c r="V77" i="20"/>
  <c r="V100" i="20" s="1"/>
  <c r="T77" i="20"/>
  <c r="T100" i="20" s="1"/>
  <c r="S77" i="20"/>
  <c r="S100" i="20" s="1"/>
  <c r="Q77" i="20"/>
  <c r="Q100" i="20" s="1"/>
  <c r="P77" i="20"/>
  <c r="P100" i="20" s="1"/>
  <c r="O77" i="20"/>
  <c r="O100" i="20" s="1"/>
  <c r="N77" i="20"/>
  <c r="N100" i="20" s="1"/>
  <c r="M77" i="20"/>
  <c r="M100" i="20" s="1"/>
  <c r="L77" i="20"/>
  <c r="L100" i="20" s="1"/>
  <c r="K77" i="20"/>
  <c r="K100" i="20" s="1"/>
  <c r="J77" i="20"/>
  <c r="J100" i="20" s="1"/>
  <c r="I77" i="20"/>
  <c r="I100" i="20" s="1"/>
  <c r="H77" i="20"/>
  <c r="H100" i="20" s="1"/>
  <c r="G77" i="20"/>
  <c r="G100" i="20" s="1"/>
  <c r="F77" i="20"/>
  <c r="F100" i="20" s="1"/>
  <c r="E77" i="20"/>
  <c r="E100" i="20" s="1"/>
  <c r="D77" i="20"/>
  <c r="D100" i="20" s="1"/>
  <c r="AL76" i="20"/>
  <c r="AL99" i="20" s="1"/>
  <c r="AK76" i="20"/>
  <c r="AK99" i="20" s="1"/>
  <c r="AI76" i="20"/>
  <c r="AI99" i="20" s="1"/>
  <c r="AH76" i="20"/>
  <c r="AH99" i="20" s="1"/>
  <c r="AG76" i="20"/>
  <c r="AG99" i="20" s="1"/>
  <c r="AF76" i="20"/>
  <c r="AF99" i="20" s="1"/>
  <c r="AE76" i="20"/>
  <c r="AE99" i="20" s="1"/>
  <c r="AD76" i="20"/>
  <c r="AD99" i="20" s="1"/>
  <c r="AC76" i="20"/>
  <c r="AC99" i="20" s="1"/>
  <c r="AB76" i="20"/>
  <c r="AB99" i="20" s="1"/>
  <c r="AA76" i="20"/>
  <c r="AA99" i="20" s="1"/>
  <c r="Z76" i="20"/>
  <c r="Z99" i="20" s="1"/>
  <c r="Y76" i="20"/>
  <c r="Y99" i="20" s="1"/>
  <c r="X76" i="20"/>
  <c r="X99" i="20" s="1"/>
  <c r="W76" i="20"/>
  <c r="W99" i="20" s="1"/>
  <c r="V76" i="20"/>
  <c r="V99" i="20" s="1"/>
  <c r="T76" i="20"/>
  <c r="T99" i="20" s="1"/>
  <c r="S76" i="20"/>
  <c r="S99" i="20" s="1"/>
  <c r="Q76" i="20"/>
  <c r="Q99" i="20" s="1"/>
  <c r="P76" i="20"/>
  <c r="P99" i="20" s="1"/>
  <c r="O76" i="20"/>
  <c r="O99" i="20" s="1"/>
  <c r="N76" i="20"/>
  <c r="N99" i="20" s="1"/>
  <c r="M76" i="20"/>
  <c r="M99" i="20" s="1"/>
  <c r="L76" i="20"/>
  <c r="L99" i="20" s="1"/>
  <c r="K76" i="20"/>
  <c r="K99" i="20" s="1"/>
  <c r="J76" i="20"/>
  <c r="J99" i="20" s="1"/>
  <c r="I76" i="20"/>
  <c r="I99" i="20" s="1"/>
  <c r="H76" i="20"/>
  <c r="H99" i="20" s="1"/>
  <c r="G76" i="20"/>
  <c r="G99" i="20" s="1"/>
  <c r="F76" i="20"/>
  <c r="F99" i="20" s="1"/>
  <c r="E76" i="20"/>
  <c r="E99" i="20" s="1"/>
  <c r="D76" i="20"/>
  <c r="D99" i="20" s="1"/>
  <c r="AL75" i="20"/>
  <c r="AL98" i="20" s="1"/>
  <c r="AK75" i="20"/>
  <c r="AK98" i="20" s="1"/>
  <c r="AI75" i="20"/>
  <c r="AI98" i="20" s="1"/>
  <c r="AH75" i="20"/>
  <c r="AH98" i="20" s="1"/>
  <c r="AG75" i="20"/>
  <c r="AG98" i="20" s="1"/>
  <c r="AF75" i="20"/>
  <c r="AF98" i="20" s="1"/>
  <c r="AE75" i="20"/>
  <c r="AE98" i="20" s="1"/>
  <c r="AD75" i="20"/>
  <c r="AD98" i="20" s="1"/>
  <c r="AC75" i="20"/>
  <c r="AC98" i="20" s="1"/>
  <c r="AB75" i="20"/>
  <c r="AB98" i="20" s="1"/>
  <c r="AA75" i="20"/>
  <c r="AA98" i="20" s="1"/>
  <c r="Z75" i="20"/>
  <c r="Z98" i="20" s="1"/>
  <c r="Y75" i="20"/>
  <c r="Y98" i="20" s="1"/>
  <c r="X75" i="20"/>
  <c r="X98" i="20" s="1"/>
  <c r="W75" i="20"/>
  <c r="W98" i="20" s="1"/>
  <c r="V75" i="20"/>
  <c r="V98" i="20" s="1"/>
  <c r="T75" i="20"/>
  <c r="T98" i="20" s="1"/>
  <c r="S75" i="20"/>
  <c r="S98" i="20" s="1"/>
  <c r="Q75" i="20"/>
  <c r="Q98" i="20" s="1"/>
  <c r="P75" i="20"/>
  <c r="P98" i="20" s="1"/>
  <c r="O75" i="20"/>
  <c r="O98" i="20" s="1"/>
  <c r="N75" i="20"/>
  <c r="N98" i="20" s="1"/>
  <c r="M75" i="20"/>
  <c r="M98" i="20" s="1"/>
  <c r="L75" i="20"/>
  <c r="L98" i="20" s="1"/>
  <c r="K75" i="20"/>
  <c r="K98" i="20" s="1"/>
  <c r="J75" i="20"/>
  <c r="J98" i="20" s="1"/>
  <c r="I75" i="20"/>
  <c r="I98" i="20" s="1"/>
  <c r="H75" i="20"/>
  <c r="H98" i="20" s="1"/>
  <c r="G75" i="20"/>
  <c r="G98" i="20" s="1"/>
  <c r="F75" i="20"/>
  <c r="F98" i="20" s="1"/>
  <c r="E75" i="20"/>
  <c r="E98" i="20" s="1"/>
  <c r="D75" i="20"/>
  <c r="D98" i="20" s="1"/>
  <c r="AL74" i="20"/>
  <c r="AL97" i="20" s="1"/>
  <c r="AK74" i="20"/>
  <c r="AK97" i="20" s="1"/>
  <c r="AI74" i="20"/>
  <c r="AI97" i="20" s="1"/>
  <c r="AH74" i="20"/>
  <c r="AH97" i="20" s="1"/>
  <c r="AG74" i="20"/>
  <c r="AG97" i="20" s="1"/>
  <c r="AF74" i="20"/>
  <c r="AF97" i="20" s="1"/>
  <c r="AE74" i="20"/>
  <c r="AE97" i="20" s="1"/>
  <c r="AD74" i="20"/>
  <c r="AD97" i="20" s="1"/>
  <c r="AC74" i="20"/>
  <c r="AC97" i="20" s="1"/>
  <c r="AB74" i="20"/>
  <c r="AB97" i="20" s="1"/>
  <c r="AA74" i="20"/>
  <c r="AA97" i="20" s="1"/>
  <c r="Z74" i="20"/>
  <c r="Z97" i="20" s="1"/>
  <c r="Y74" i="20"/>
  <c r="Y97" i="20" s="1"/>
  <c r="X74" i="20"/>
  <c r="X97" i="20" s="1"/>
  <c r="W74" i="20"/>
  <c r="W97" i="20" s="1"/>
  <c r="V74" i="20"/>
  <c r="V97" i="20" s="1"/>
  <c r="T74" i="20"/>
  <c r="T97" i="20" s="1"/>
  <c r="S74" i="20"/>
  <c r="S97" i="20" s="1"/>
  <c r="Q74" i="20"/>
  <c r="Q97" i="20" s="1"/>
  <c r="P74" i="20"/>
  <c r="P97" i="20" s="1"/>
  <c r="O74" i="20"/>
  <c r="O97" i="20" s="1"/>
  <c r="N74" i="20"/>
  <c r="N97" i="20" s="1"/>
  <c r="M74" i="20"/>
  <c r="M97" i="20" s="1"/>
  <c r="L74" i="20"/>
  <c r="L97" i="20" s="1"/>
  <c r="K74" i="20"/>
  <c r="K97" i="20" s="1"/>
  <c r="J74" i="20"/>
  <c r="J97" i="20" s="1"/>
  <c r="I74" i="20"/>
  <c r="I97" i="20" s="1"/>
  <c r="H74" i="20"/>
  <c r="H97" i="20" s="1"/>
  <c r="G74" i="20"/>
  <c r="G97" i="20" s="1"/>
  <c r="F74" i="20"/>
  <c r="F97" i="20" s="1"/>
  <c r="E74" i="20"/>
  <c r="E97" i="20" s="1"/>
  <c r="D74" i="20"/>
  <c r="D97" i="20" s="1"/>
  <c r="AL73" i="20"/>
  <c r="AK73" i="20"/>
  <c r="AI73" i="20"/>
  <c r="AH73" i="20"/>
  <c r="AG73" i="20"/>
  <c r="AF73" i="20"/>
  <c r="AE73" i="20"/>
  <c r="AD73" i="20"/>
  <c r="AC73" i="20"/>
  <c r="AB73" i="20"/>
  <c r="AA73" i="20"/>
  <c r="Z73" i="20"/>
  <c r="Y73" i="20"/>
  <c r="X73" i="20"/>
  <c r="W73" i="20"/>
  <c r="V73" i="20"/>
  <c r="T73" i="20"/>
  <c r="S73" i="20"/>
  <c r="Q73" i="20"/>
  <c r="P73" i="20"/>
  <c r="O73" i="20"/>
  <c r="N73" i="20"/>
  <c r="M73" i="20"/>
  <c r="L73" i="20"/>
  <c r="L96" i="20" s="1"/>
  <c r="K73" i="20"/>
  <c r="J73" i="20"/>
  <c r="J96" i="20" s="1"/>
  <c r="I73" i="20"/>
  <c r="I96" i="20" s="1"/>
  <c r="H73" i="20"/>
  <c r="H96" i="20" s="1"/>
  <c r="G73" i="20"/>
  <c r="G96" i="20" s="1"/>
  <c r="F73" i="20"/>
  <c r="F96" i="20" s="1"/>
  <c r="E73" i="20"/>
  <c r="E96" i="20" s="1"/>
  <c r="D73" i="20"/>
  <c r="D96" i="20" s="1"/>
  <c r="AL62" i="20"/>
  <c r="AK62" i="20"/>
  <c r="AI62" i="20"/>
  <c r="AH62" i="20"/>
  <c r="AG62" i="20"/>
  <c r="AF62" i="20"/>
  <c r="AE62" i="20"/>
  <c r="AD62" i="20"/>
  <c r="AC62" i="20"/>
  <c r="AB62" i="20"/>
  <c r="AA62" i="20"/>
  <c r="Z62" i="20"/>
  <c r="Y62" i="20"/>
  <c r="X62" i="20"/>
  <c r="W62" i="20"/>
  <c r="V62" i="20"/>
  <c r="U62" i="20"/>
  <c r="T62" i="20"/>
  <c r="S62" i="20"/>
  <c r="R62" i="20"/>
  <c r="Q62" i="20"/>
  <c r="P62" i="20"/>
  <c r="O62" i="20"/>
  <c r="N62" i="20"/>
  <c r="M62" i="20"/>
  <c r="L62" i="20"/>
  <c r="K62" i="20"/>
  <c r="J62" i="20"/>
  <c r="I62" i="20"/>
  <c r="H62" i="20"/>
  <c r="G62" i="20"/>
  <c r="F62" i="20"/>
  <c r="E62" i="20"/>
  <c r="D62" i="20"/>
  <c r="AN61" i="20"/>
  <c r="AJ61" i="20"/>
  <c r="AN60" i="20"/>
  <c r="AJ60" i="20"/>
  <c r="AM60" i="20" s="1"/>
  <c r="AN59" i="20"/>
  <c r="AJ59" i="20"/>
  <c r="AN58" i="20"/>
  <c r="AJ58" i="20"/>
  <c r="AN57" i="20"/>
  <c r="AJ57" i="20"/>
  <c r="AN56" i="20"/>
  <c r="AJ56" i="20"/>
  <c r="AN55" i="20"/>
  <c r="AJ55" i="20"/>
  <c r="AN54" i="20"/>
  <c r="AJ54" i="20"/>
  <c r="AN53" i="20"/>
  <c r="AJ53" i="20"/>
  <c r="AN52" i="20"/>
  <c r="AJ52" i="20"/>
  <c r="AN51" i="20"/>
  <c r="AJ51" i="20"/>
  <c r="AL41" i="20"/>
  <c r="AK41" i="20"/>
  <c r="AI41" i="20"/>
  <c r="AH41" i="20"/>
  <c r="AG41" i="20"/>
  <c r="AF41" i="20"/>
  <c r="AE41" i="20"/>
  <c r="AD41" i="20"/>
  <c r="AC41" i="20"/>
  <c r="AB41" i="20"/>
  <c r="AA41" i="20"/>
  <c r="Z41" i="20"/>
  <c r="Y41" i="20"/>
  <c r="X41" i="20"/>
  <c r="W41" i="20"/>
  <c r="W23" i="43" s="1"/>
  <c r="V41" i="20"/>
  <c r="U41" i="20"/>
  <c r="T41" i="20"/>
  <c r="R41" i="20"/>
  <c r="Q41" i="20"/>
  <c r="P41" i="20"/>
  <c r="O41" i="20"/>
  <c r="N41" i="20"/>
  <c r="M41" i="20"/>
  <c r="L41" i="20"/>
  <c r="K41" i="20"/>
  <c r="J41" i="20"/>
  <c r="I41" i="20"/>
  <c r="H41" i="20"/>
  <c r="G41" i="20"/>
  <c r="F41" i="20"/>
  <c r="E41" i="20"/>
  <c r="D41" i="20"/>
  <c r="AN40" i="20"/>
  <c r="AN39" i="20"/>
  <c r="AN38" i="20"/>
  <c r="AN37" i="20"/>
  <c r="AM37" i="20"/>
  <c r="AN36" i="20"/>
  <c r="AN35" i="20"/>
  <c r="AN34" i="20"/>
  <c r="AN33" i="20"/>
  <c r="AM33" i="20" s="1"/>
  <c r="AN32" i="20"/>
  <c r="AN31" i="20"/>
  <c r="AM31" i="20"/>
  <c r="AN30" i="20"/>
  <c r="AM30" i="20"/>
  <c r="AL84" i="19"/>
  <c r="AL107" i="19" s="1"/>
  <c r="AK84" i="19"/>
  <c r="AK107" i="19" s="1"/>
  <c r="AN107" i="19" s="1"/>
  <c r="AI84" i="19"/>
  <c r="AI107" i="19" s="1"/>
  <c r="AH84" i="19"/>
  <c r="AH107" i="19" s="1"/>
  <c r="AG84" i="19"/>
  <c r="AG107" i="19" s="1"/>
  <c r="AF84" i="19"/>
  <c r="AF107" i="19" s="1"/>
  <c r="AE84" i="19"/>
  <c r="AE107" i="19" s="1"/>
  <c r="AD84" i="19"/>
  <c r="AD107" i="19" s="1"/>
  <c r="AC84" i="19"/>
  <c r="AC107" i="19" s="1"/>
  <c r="AB84" i="19"/>
  <c r="AB107" i="19" s="1"/>
  <c r="AA84" i="19"/>
  <c r="AA107" i="19" s="1"/>
  <c r="Z84" i="19"/>
  <c r="Z107" i="19" s="1"/>
  <c r="Y84" i="19"/>
  <c r="Y107" i="19" s="1"/>
  <c r="X84" i="19"/>
  <c r="X107" i="19" s="1"/>
  <c r="W84" i="19"/>
  <c r="W107" i="19" s="1"/>
  <c r="V84" i="19"/>
  <c r="V107" i="19" s="1"/>
  <c r="T84" i="19"/>
  <c r="T107" i="19" s="1"/>
  <c r="Q84" i="19"/>
  <c r="Q107" i="19" s="1"/>
  <c r="P84" i="19"/>
  <c r="P107" i="19" s="1"/>
  <c r="O84" i="19"/>
  <c r="O107" i="19" s="1"/>
  <c r="N84" i="19"/>
  <c r="N107" i="19" s="1"/>
  <c r="M84" i="19"/>
  <c r="M107" i="19" s="1"/>
  <c r="L84" i="19"/>
  <c r="L107" i="19" s="1"/>
  <c r="K84" i="19"/>
  <c r="K107" i="19" s="1"/>
  <c r="J84" i="19"/>
  <c r="J107" i="19" s="1"/>
  <c r="I84" i="19"/>
  <c r="I107" i="19" s="1"/>
  <c r="H84" i="19"/>
  <c r="H107" i="19" s="1"/>
  <c r="G84" i="19"/>
  <c r="G107" i="19" s="1"/>
  <c r="F84" i="19"/>
  <c r="F107" i="19" s="1"/>
  <c r="E84" i="19"/>
  <c r="E107" i="19" s="1"/>
  <c r="D84" i="19"/>
  <c r="D107" i="19" s="1"/>
  <c r="AL83" i="19"/>
  <c r="AL106" i="19" s="1"/>
  <c r="AK83" i="19"/>
  <c r="AK106" i="19" s="1"/>
  <c r="AI83" i="19"/>
  <c r="AI106" i="19" s="1"/>
  <c r="AH83" i="19"/>
  <c r="AH106" i="19" s="1"/>
  <c r="AG83" i="19"/>
  <c r="AG106" i="19" s="1"/>
  <c r="AF83" i="19"/>
  <c r="AF106" i="19" s="1"/>
  <c r="AE83" i="19"/>
  <c r="AE106" i="19" s="1"/>
  <c r="AD83" i="19"/>
  <c r="AD106" i="19" s="1"/>
  <c r="AC83" i="19"/>
  <c r="AC106" i="19" s="1"/>
  <c r="AB83" i="19"/>
  <c r="AB106" i="19" s="1"/>
  <c r="AA83" i="19"/>
  <c r="AA106" i="19" s="1"/>
  <c r="Z83" i="19"/>
  <c r="Z106" i="19" s="1"/>
  <c r="Y83" i="19"/>
  <c r="Y106" i="19" s="1"/>
  <c r="X83" i="19"/>
  <c r="X106" i="19" s="1"/>
  <c r="W83" i="19"/>
  <c r="W106" i="19" s="1"/>
  <c r="V83" i="19"/>
  <c r="V106" i="19" s="1"/>
  <c r="T83" i="19"/>
  <c r="T106" i="19" s="1"/>
  <c r="S83" i="19"/>
  <c r="S106" i="19" s="1"/>
  <c r="Q83" i="19"/>
  <c r="Q106" i="19" s="1"/>
  <c r="P83" i="19"/>
  <c r="P106" i="19" s="1"/>
  <c r="O83" i="19"/>
  <c r="O106" i="19" s="1"/>
  <c r="N83" i="19"/>
  <c r="N106" i="19" s="1"/>
  <c r="M83" i="19"/>
  <c r="M106" i="19" s="1"/>
  <c r="L83" i="19"/>
  <c r="L106" i="19" s="1"/>
  <c r="K83" i="19"/>
  <c r="K106" i="19" s="1"/>
  <c r="J83" i="19"/>
  <c r="J106" i="19" s="1"/>
  <c r="I83" i="19"/>
  <c r="I106" i="19" s="1"/>
  <c r="H83" i="19"/>
  <c r="H106" i="19" s="1"/>
  <c r="G83" i="19"/>
  <c r="G106" i="19" s="1"/>
  <c r="F83" i="19"/>
  <c r="F106" i="19" s="1"/>
  <c r="E83" i="19"/>
  <c r="E106" i="19" s="1"/>
  <c r="D83" i="19"/>
  <c r="D106" i="19" s="1"/>
  <c r="AL82" i="19"/>
  <c r="AL105" i="19" s="1"/>
  <c r="AK82" i="19"/>
  <c r="AK105" i="19" s="1"/>
  <c r="AI82" i="19"/>
  <c r="AI105" i="19" s="1"/>
  <c r="AH82" i="19"/>
  <c r="AH105" i="19" s="1"/>
  <c r="AG82" i="19"/>
  <c r="AG105" i="19" s="1"/>
  <c r="AF82" i="19"/>
  <c r="AF105" i="19" s="1"/>
  <c r="AE82" i="19"/>
  <c r="AE105" i="19" s="1"/>
  <c r="AD82" i="19"/>
  <c r="AD105" i="19" s="1"/>
  <c r="AC82" i="19"/>
  <c r="AC105" i="19" s="1"/>
  <c r="AB82" i="19"/>
  <c r="AB105" i="19" s="1"/>
  <c r="AA82" i="19"/>
  <c r="AA105" i="19" s="1"/>
  <c r="Z82" i="19"/>
  <c r="Z105" i="19" s="1"/>
  <c r="Y82" i="19"/>
  <c r="Y105" i="19" s="1"/>
  <c r="X82" i="19"/>
  <c r="X105" i="19" s="1"/>
  <c r="W82" i="19"/>
  <c r="W105" i="19" s="1"/>
  <c r="V82" i="19"/>
  <c r="V105" i="19" s="1"/>
  <c r="T82" i="19"/>
  <c r="T105" i="19" s="1"/>
  <c r="S82" i="19"/>
  <c r="S105" i="19" s="1"/>
  <c r="Q82" i="19"/>
  <c r="Q105" i="19" s="1"/>
  <c r="P82" i="19"/>
  <c r="P105" i="19" s="1"/>
  <c r="O82" i="19"/>
  <c r="O105" i="19" s="1"/>
  <c r="N82" i="19"/>
  <c r="N105" i="19" s="1"/>
  <c r="M82" i="19"/>
  <c r="M105" i="19" s="1"/>
  <c r="L82" i="19"/>
  <c r="L105" i="19" s="1"/>
  <c r="K82" i="19"/>
  <c r="K105" i="19" s="1"/>
  <c r="J82" i="19"/>
  <c r="J105" i="19" s="1"/>
  <c r="I82" i="19"/>
  <c r="I105" i="19" s="1"/>
  <c r="H82" i="19"/>
  <c r="H105" i="19" s="1"/>
  <c r="G82" i="19"/>
  <c r="G105" i="19" s="1"/>
  <c r="F82" i="19"/>
  <c r="F105" i="19" s="1"/>
  <c r="E82" i="19"/>
  <c r="E105" i="19" s="1"/>
  <c r="D82" i="19"/>
  <c r="D105" i="19" s="1"/>
  <c r="AL81" i="19"/>
  <c r="AL104" i="19" s="1"/>
  <c r="AK81" i="19"/>
  <c r="AK104" i="19" s="1"/>
  <c r="AI81" i="19"/>
  <c r="AI104" i="19" s="1"/>
  <c r="AH81" i="19"/>
  <c r="AH104" i="19" s="1"/>
  <c r="AG81" i="19"/>
  <c r="AG104" i="19" s="1"/>
  <c r="AF81" i="19"/>
  <c r="AF104" i="19" s="1"/>
  <c r="AE81" i="19"/>
  <c r="AE104" i="19" s="1"/>
  <c r="AD81" i="19"/>
  <c r="AD104" i="19" s="1"/>
  <c r="AC81" i="19"/>
  <c r="AC104" i="19" s="1"/>
  <c r="AB81" i="19"/>
  <c r="AB104" i="19" s="1"/>
  <c r="AA81" i="19"/>
  <c r="AA104" i="19" s="1"/>
  <c r="Z81" i="19"/>
  <c r="Z104" i="19" s="1"/>
  <c r="Y81" i="19"/>
  <c r="Y104" i="19" s="1"/>
  <c r="X81" i="19"/>
  <c r="X104" i="19" s="1"/>
  <c r="W81" i="19"/>
  <c r="W104" i="19" s="1"/>
  <c r="V81" i="19"/>
  <c r="V104" i="19" s="1"/>
  <c r="T81" i="19"/>
  <c r="T104" i="19" s="1"/>
  <c r="S81" i="19"/>
  <c r="S104" i="19" s="1"/>
  <c r="Q81" i="19"/>
  <c r="Q104" i="19" s="1"/>
  <c r="P81" i="19"/>
  <c r="P104" i="19" s="1"/>
  <c r="O81" i="19"/>
  <c r="O104" i="19" s="1"/>
  <c r="N81" i="19"/>
  <c r="N104" i="19" s="1"/>
  <c r="M81" i="19"/>
  <c r="M104" i="19" s="1"/>
  <c r="L81" i="19"/>
  <c r="L104" i="19" s="1"/>
  <c r="K81" i="19"/>
  <c r="K104" i="19" s="1"/>
  <c r="J81" i="19"/>
  <c r="J104" i="19" s="1"/>
  <c r="I81" i="19"/>
  <c r="I104" i="19" s="1"/>
  <c r="H81" i="19"/>
  <c r="H104" i="19" s="1"/>
  <c r="G81" i="19"/>
  <c r="G104" i="19" s="1"/>
  <c r="F81" i="19"/>
  <c r="F104" i="19" s="1"/>
  <c r="E81" i="19"/>
  <c r="E104" i="19" s="1"/>
  <c r="D81" i="19"/>
  <c r="D104" i="19" s="1"/>
  <c r="AL80" i="19"/>
  <c r="AL103" i="19" s="1"/>
  <c r="AK80" i="19"/>
  <c r="AK103" i="19" s="1"/>
  <c r="AN103" i="19" s="1"/>
  <c r="AI80" i="19"/>
  <c r="AI103" i="19" s="1"/>
  <c r="AH80" i="19"/>
  <c r="AH103" i="19" s="1"/>
  <c r="AG80" i="19"/>
  <c r="AG103" i="19" s="1"/>
  <c r="AF80" i="19"/>
  <c r="AF103" i="19" s="1"/>
  <c r="AE80" i="19"/>
  <c r="AE103" i="19" s="1"/>
  <c r="AD80" i="19"/>
  <c r="AD103" i="19" s="1"/>
  <c r="AC80" i="19"/>
  <c r="AC103" i="19" s="1"/>
  <c r="AB80" i="19"/>
  <c r="AB103" i="19" s="1"/>
  <c r="AA80" i="19"/>
  <c r="AA103" i="19" s="1"/>
  <c r="Z80" i="19"/>
  <c r="Z103" i="19" s="1"/>
  <c r="Y80" i="19"/>
  <c r="Y103" i="19" s="1"/>
  <c r="X80" i="19"/>
  <c r="X103" i="19" s="1"/>
  <c r="W80" i="19"/>
  <c r="W103" i="19" s="1"/>
  <c r="V80" i="19"/>
  <c r="V103" i="19" s="1"/>
  <c r="T80" i="19"/>
  <c r="T103" i="19" s="1"/>
  <c r="S80" i="19"/>
  <c r="S103" i="19" s="1"/>
  <c r="Q80" i="19"/>
  <c r="Q103" i="19" s="1"/>
  <c r="P80" i="19"/>
  <c r="P103" i="19" s="1"/>
  <c r="O80" i="19"/>
  <c r="O103" i="19" s="1"/>
  <c r="N80" i="19"/>
  <c r="N103" i="19" s="1"/>
  <c r="M80" i="19"/>
  <c r="M103" i="19" s="1"/>
  <c r="L80" i="19"/>
  <c r="L103" i="19" s="1"/>
  <c r="K80" i="19"/>
  <c r="K103" i="19" s="1"/>
  <c r="J80" i="19"/>
  <c r="J103" i="19" s="1"/>
  <c r="I80" i="19"/>
  <c r="I103" i="19" s="1"/>
  <c r="H80" i="19"/>
  <c r="H103" i="19" s="1"/>
  <c r="G80" i="19"/>
  <c r="G103" i="19" s="1"/>
  <c r="F80" i="19"/>
  <c r="F103" i="19" s="1"/>
  <c r="E80" i="19"/>
  <c r="E103" i="19" s="1"/>
  <c r="D80" i="19"/>
  <c r="D103" i="19" s="1"/>
  <c r="AL79" i="19"/>
  <c r="AL102" i="19" s="1"/>
  <c r="AK79" i="19"/>
  <c r="AK102" i="19" s="1"/>
  <c r="AI79" i="19"/>
  <c r="AI102" i="19" s="1"/>
  <c r="AH79" i="19"/>
  <c r="AH102" i="19" s="1"/>
  <c r="AG79" i="19"/>
  <c r="AG102" i="19" s="1"/>
  <c r="AF79" i="19"/>
  <c r="AF102" i="19" s="1"/>
  <c r="AE79" i="19"/>
  <c r="AE102" i="19" s="1"/>
  <c r="AD79" i="19"/>
  <c r="AD102" i="19" s="1"/>
  <c r="AC79" i="19"/>
  <c r="AC102" i="19" s="1"/>
  <c r="AB79" i="19"/>
  <c r="AB102" i="19" s="1"/>
  <c r="AA79" i="19"/>
  <c r="AA102" i="19" s="1"/>
  <c r="Z79" i="19"/>
  <c r="Z102" i="19" s="1"/>
  <c r="Y79" i="19"/>
  <c r="Y102" i="19" s="1"/>
  <c r="X79" i="19"/>
  <c r="X102" i="19" s="1"/>
  <c r="W79" i="19"/>
  <c r="W102" i="19" s="1"/>
  <c r="V79" i="19"/>
  <c r="V102" i="19" s="1"/>
  <c r="T79" i="19"/>
  <c r="T102" i="19" s="1"/>
  <c r="S79" i="19"/>
  <c r="S102" i="19" s="1"/>
  <c r="Q79" i="19"/>
  <c r="Q102" i="19" s="1"/>
  <c r="P79" i="19"/>
  <c r="P102" i="19" s="1"/>
  <c r="O79" i="19"/>
  <c r="O102" i="19" s="1"/>
  <c r="N79" i="19"/>
  <c r="N102" i="19" s="1"/>
  <c r="M79" i="19"/>
  <c r="M102" i="19" s="1"/>
  <c r="L79" i="19"/>
  <c r="L102" i="19" s="1"/>
  <c r="K79" i="19"/>
  <c r="K102" i="19" s="1"/>
  <c r="J79" i="19"/>
  <c r="J102" i="19" s="1"/>
  <c r="I79" i="19"/>
  <c r="I102" i="19" s="1"/>
  <c r="H79" i="19"/>
  <c r="H102" i="19" s="1"/>
  <c r="G79" i="19"/>
  <c r="G102" i="19" s="1"/>
  <c r="F79" i="19"/>
  <c r="F102" i="19" s="1"/>
  <c r="E79" i="19"/>
  <c r="E102" i="19" s="1"/>
  <c r="D79" i="19"/>
  <c r="D102" i="19" s="1"/>
  <c r="AL78" i="19"/>
  <c r="AL101" i="19" s="1"/>
  <c r="AK78" i="19"/>
  <c r="AK101" i="19" s="1"/>
  <c r="AI78" i="19"/>
  <c r="AI101" i="19" s="1"/>
  <c r="AH78" i="19"/>
  <c r="AH101" i="19" s="1"/>
  <c r="AG78" i="19"/>
  <c r="AG101" i="19" s="1"/>
  <c r="AF78" i="19"/>
  <c r="AF101" i="19" s="1"/>
  <c r="AE78" i="19"/>
  <c r="AE101" i="19" s="1"/>
  <c r="AD78" i="19"/>
  <c r="AD101" i="19" s="1"/>
  <c r="AC78" i="19"/>
  <c r="AC101" i="19" s="1"/>
  <c r="AB78" i="19"/>
  <c r="AB101" i="19" s="1"/>
  <c r="AA78" i="19"/>
  <c r="AA101" i="19" s="1"/>
  <c r="Z78" i="19"/>
  <c r="Z101" i="19" s="1"/>
  <c r="Y78" i="19"/>
  <c r="Y101" i="19" s="1"/>
  <c r="X78" i="19"/>
  <c r="X101" i="19" s="1"/>
  <c r="W78" i="19"/>
  <c r="W101" i="19" s="1"/>
  <c r="V78" i="19"/>
  <c r="V101" i="19" s="1"/>
  <c r="T78" i="19"/>
  <c r="T101" i="19" s="1"/>
  <c r="S78" i="19"/>
  <c r="S101" i="19" s="1"/>
  <c r="Q78" i="19"/>
  <c r="Q101" i="19" s="1"/>
  <c r="P78" i="19"/>
  <c r="P101" i="19" s="1"/>
  <c r="O78" i="19"/>
  <c r="O101" i="19" s="1"/>
  <c r="N78" i="19"/>
  <c r="N101" i="19" s="1"/>
  <c r="M78" i="19"/>
  <c r="M101" i="19" s="1"/>
  <c r="L78" i="19"/>
  <c r="L101" i="19" s="1"/>
  <c r="K78" i="19"/>
  <c r="K101" i="19" s="1"/>
  <c r="J78" i="19"/>
  <c r="J101" i="19" s="1"/>
  <c r="I78" i="19"/>
  <c r="I101" i="19" s="1"/>
  <c r="H78" i="19"/>
  <c r="H101" i="19" s="1"/>
  <c r="G78" i="19"/>
  <c r="G101" i="19" s="1"/>
  <c r="F78" i="19"/>
  <c r="F101" i="19" s="1"/>
  <c r="E78" i="19"/>
  <c r="E101" i="19" s="1"/>
  <c r="D78" i="19"/>
  <c r="D101" i="19" s="1"/>
  <c r="AL77" i="19"/>
  <c r="AL100" i="19" s="1"/>
  <c r="AK77" i="19"/>
  <c r="AK100" i="19" s="1"/>
  <c r="AI77" i="19"/>
  <c r="AI100" i="19" s="1"/>
  <c r="AH77" i="19"/>
  <c r="AH100" i="19" s="1"/>
  <c r="AG77" i="19"/>
  <c r="AG100" i="19" s="1"/>
  <c r="AF77" i="19"/>
  <c r="AF100" i="19" s="1"/>
  <c r="AE77" i="19"/>
  <c r="AE100" i="19" s="1"/>
  <c r="AD77" i="19"/>
  <c r="AD100" i="19" s="1"/>
  <c r="AC77" i="19"/>
  <c r="AC100" i="19" s="1"/>
  <c r="AB77" i="19"/>
  <c r="AB100" i="19" s="1"/>
  <c r="AA77" i="19"/>
  <c r="AA100" i="19" s="1"/>
  <c r="Z77" i="19"/>
  <c r="Z100" i="19" s="1"/>
  <c r="Y77" i="19"/>
  <c r="Y100" i="19" s="1"/>
  <c r="X77" i="19"/>
  <c r="X100" i="19" s="1"/>
  <c r="W77" i="19"/>
  <c r="W100" i="19" s="1"/>
  <c r="V77" i="19"/>
  <c r="V100" i="19" s="1"/>
  <c r="T77" i="19"/>
  <c r="T100" i="19" s="1"/>
  <c r="S77" i="19"/>
  <c r="S100" i="19" s="1"/>
  <c r="Q77" i="19"/>
  <c r="Q100" i="19" s="1"/>
  <c r="P77" i="19"/>
  <c r="P100" i="19" s="1"/>
  <c r="O77" i="19"/>
  <c r="O100" i="19" s="1"/>
  <c r="N77" i="19"/>
  <c r="N100" i="19" s="1"/>
  <c r="M77" i="19"/>
  <c r="M100" i="19" s="1"/>
  <c r="L77" i="19"/>
  <c r="L100" i="19" s="1"/>
  <c r="K77" i="19"/>
  <c r="K100" i="19" s="1"/>
  <c r="J77" i="19"/>
  <c r="J100" i="19" s="1"/>
  <c r="I77" i="19"/>
  <c r="I100" i="19" s="1"/>
  <c r="H77" i="19"/>
  <c r="H100" i="19" s="1"/>
  <c r="G77" i="19"/>
  <c r="G100" i="19" s="1"/>
  <c r="F77" i="19"/>
  <c r="F100" i="19" s="1"/>
  <c r="E77" i="19"/>
  <c r="E100" i="19" s="1"/>
  <c r="D77" i="19"/>
  <c r="D100" i="19" s="1"/>
  <c r="AL76" i="19"/>
  <c r="AL99" i="19" s="1"/>
  <c r="AK76" i="19"/>
  <c r="AK99" i="19" s="1"/>
  <c r="AI76" i="19"/>
  <c r="AI99" i="19" s="1"/>
  <c r="AH76" i="19"/>
  <c r="AH99" i="19" s="1"/>
  <c r="AG76" i="19"/>
  <c r="AG99" i="19" s="1"/>
  <c r="AF76" i="19"/>
  <c r="AF99" i="19" s="1"/>
  <c r="AE76" i="19"/>
  <c r="AE99" i="19" s="1"/>
  <c r="AD76" i="19"/>
  <c r="AD99" i="19" s="1"/>
  <c r="AC76" i="19"/>
  <c r="AC99" i="19" s="1"/>
  <c r="AB76" i="19"/>
  <c r="AB99" i="19" s="1"/>
  <c r="AA76" i="19"/>
  <c r="AA99" i="19" s="1"/>
  <c r="Z76" i="19"/>
  <c r="Z99" i="19" s="1"/>
  <c r="Y76" i="19"/>
  <c r="Y99" i="19" s="1"/>
  <c r="X76" i="19"/>
  <c r="X99" i="19" s="1"/>
  <c r="W76" i="19"/>
  <c r="W99" i="19" s="1"/>
  <c r="V76" i="19"/>
  <c r="V99" i="19" s="1"/>
  <c r="T76" i="19"/>
  <c r="T99" i="19" s="1"/>
  <c r="S76" i="19"/>
  <c r="S99" i="19" s="1"/>
  <c r="Q76" i="19"/>
  <c r="Q99" i="19" s="1"/>
  <c r="P76" i="19"/>
  <c r="P99" i="19" s="1"/>
  <c r="O76" i="19"/>
  <c r="O99" i="19" s="1"/>
  <c r="N76" i="19"/>
  <c r="N99" i="19" s="1"/>
  <c r="M76" i="19"/>
  <c r="M99" i="19" s="1"/>
  <c r="L76" i="19"/>
  <c r="L99" i="19" s="1"/>
  <c r="K76" i="19"/>
  <c r="K99" i="19" s="1"/>
  <c r="J76" i="19"/>
  <c r="J99" i="19" s="1"/>
  <c r="I76" i="19"/>
  <c r="I99" i="19" s="1"/>
  <c r="H76" i="19"/>
  <c r="H99" i="19" s="1"/>
  <c r="G76" i="19"/>
  <c r="G99" i="19" s="1"/>
  <c r="F76" i="19"/>
  <c r="F99" i="19" s="1"/>
  <c r="E76" i="19"/>
  <c r="E99" i="19" s="1"/>
  <c r="D76" i="19"/>
  <c r="D99" i="19" s="1"/>
  <c r="AL75" i="19"/>
  <c r="AL98" i="19" s="1"/>
  <c r="AK75" i="19"/>
  <c r="AK98" i="19" s="1"/>
  <c r="AI75" i="19"/>
  <c r="AI98" i="19" s="1"/>
  <c r="AH75" i="19"/>
  <c r="AH98" i="19" s="1"/>
  <c r="AG75" i="19"/>
  <c r="AG98" i="19" s="1"/>
  <c r="AF75" i="19"/>
  <c r="AF98" i="19" s="1"/>
  <c r="AE75" i="19"/>
  <c r="AE98" i="19" s="1"/>
  <c r="AD75" i="19"/>
  <c r="AD98" i="19" s="1"/>
  <c r="AC75" i="19"/>
  <c r="AC98" i="19" s="1"/>
  <c r="AB75" i="19"/>
  <c r="AB98" i="19" s="1"/>
  <c r="AA75" i="19"/>
  <c r="AA98" i="19" s="1"/>
  <c r="Z75" i="19"/>
  <c r="Z98" i="19" s="1"/>
  <c r="Y75" i="19"/>
  <c r="Y98" i="19" s="1"/>
  <c r="X75" i="19"/>
  <c r="X98" i="19" s="1"/>
  <c r="W75" i="19"/>
  <c r="W98" i="19" s="1"/>
  <c r="V75" i="19"/>
  <c r="V98" i="19" s="1"/>
  <c r="T75" i="19"/>
  <c r="T98" i="19" s="1"/>
  <c r="S75" i="19"/>
  <c r="S98" i="19" s="1"/>
  <c r="Q75" i="19"/>
  <c r="Q98" i="19" s="1"/>
  <c r="P75" i="19"/>
  <c r="P98" i="19" s="1"/>
  <c r="O75" i="19"/>
  <c r="O98" i="19" s="1"/>
  <c r="N75" i="19"/>
  <c r="N98" i="19" s="1"/>
  <c r="M75" i="19"/>
  <c r="M98" i="19" s="1"/>
  <c r="L75" i="19"/>
  <c r="L98" i="19" s="1"/>
  <c r="K75" i="19"/>
  <c r="K98" i="19" s="1"/>
  <c r="J75" i="19"/>
  <c r="J98" i="19" s="1"/>
  <c r="I75" i="19"/>
  <c r="I98" i="19" s="1"/>
  <c r="H75" i="19"/>
  <c r="H98" i="19" s="1"/>
  <c r="G75" i="19"/>
  <c r="G98" i="19" s="1"/>
  <c r="F75" i="19"/>
  <c r="F98" i="19" s="1"/>
  <c r="E75" i="19"/>
  <c r="E98" i="19" s="1"/>
  <c r="D75" i="19"/>
  <c r="D98" i="19" s="1"/>
  <c r="AL74" i="19"/>
  <c r="AL97" i="19" s="1"/>
  <c r="AK74" i="19"/>
  <c r="AK97" i="19" s="1"/>
  <c r="AI74" i="19"/>
  <c r="AI97" i="19" s="1"/>
  <c r="AH74" i="19"/>
  <c r="AH97" i="19" s="1"/>
  <c r="AG74" i="19"/>
  <c r="AG97" i="19" s="1"/>
  <c r="AF74" i="19"/>
  <c r="AF97" i="19" s="1"/>
  <c r="AE74" i="19"/>
  <c r="AE97" i="19" s="1"/>
  <c r="AD74" i="19"/>
  <c r="AD97" i="19" s="1"/>
  <c r="AC74" i="19"/>
  <c r="AC97" i="19" s="1"/>
  <c r="AB74" i="19"/>
  <c r="AB97" i="19" s="1"/>
  <c r="AA74" i="19"/>
  <c r="AA97" i="19" s="1"/>
  <c r="Z74" i="19"/>
  <c r="Z97" i="19" s="1"/>
  <c r="Y74" i="19"/>
  <c r="Y97" i="19" s="1"/>
  <c r="X74" i="19"/>
  <c r="X97" i="19" s="1"/>
  <c r="W74" i="19"/>
  <c r="W97" i="19" s="1"/>
  <c r="V74" i="19"/>
  <c r="V97" i="19" s="1"/>
  <c r="T74" i="19"/>
  <c r="T97" i="19" s="1"/>
  <c r="S74" i="19"/>
  <c r="S97" i="19" s="1"/>
  <c r="Q74" i="19"/>
  <c r="Q97" i="19" s="1"/>
  <c r="P74" i="19"/>
  <c r="P97" i="19" s="1"/>
  <c r="O74" i="19"/>
  <c r="O97" i="19" s="1"/>
  <c r="N74" i="19"/>
  <c r="N97" i="19" s="1"/>
  <c r="M74" i="19"/>
  <c r="M97" i="19" s="1"/>
  <c r="L74" i="19"/>
  <c r="L97" i="19" s="1"/>
  <c r="K74" i="19"/>
  <c r="K97" i="19" s="1"/>
  <c r="J74" i="19"/>
  <c r="J97" i="19" s="1"/>
  <c r="I74" i="19"/>
  <c r="I97" i="19" s="1"/>
  <c r="H74" i="19"/>
  <c r="H97" i="19" s="1"/>
  <c r="G74" i="19"/>
  <c r="G97" i="19" s="1"/>
  <c r="F74" i="19"/>
  <c r="F97" i="19" s="1"/>
  <c r="E74" i="19"/>
  <c r="E97" i="19" s="1"/>
  <c r="D74" i="19"/>
  <c r="D97" i="19" s="1"/>
  <c r="AL73" i="19"/>
  <c r="AK73" i="19"/>
  <c r="AI73" i="19"/>
  <c r="AH73" i="19"/>
  <c r="AG73" i="19"/>
  <c r="AF73" i="19"/>
  <c r="AE73" i="19"/>
  <c r="AD73" i="19"/>
  <c r="AC73" i="19"/>
  <c r="AB73" i="19"/>
  <c r="AA73" i="19"/>
  <c r="Z73" i="19"/>
  <c r="Y73" i="19"/>
  <c r="X73" i="19"/>
  <c r="W73" i="19"/>
  <c r="V73" i="19"/>
  <c r="T73" i="19"/>
  <c r="S73" i="19"/>
  <c r="Q73" i="19"/>
  <c r="P73" i="19"/>
  <c r="O73" i="19"/>
  <c r="N73" i="19"/>
  <c r="M73" i="19"/>
  <c r="L73" i="19"/>
  <c r="K73" i="19"/>
  <c r="J73" i="19"/>
  <c r="J96" i="19" s="1"/>
  <c r="I73" i="19"/>
  <c r="I96" i="19" s="1"/>
  <c r="H73" i="19"/>
  <c r="H96" i="19" s="1"/>
  <c r="G73" i="19"/>
  <c r="G96" i="19" s="1"/>
  <c r="F73" i="19"/>
  <c r="F96" i="19" s="1"/>
  <c r="E73" i="19"/>
  <c r="E96" i="19" s="1"/>
  <c r="D73" i="19"/>
  <c r="D96" i="19" s="1"/>
  <c r="AL62" i="19"/>
  <c r="AK62" i="19"/>
  <c r="AI62" i="19"/>
  <c r="AH62" i="19"/>
  <c r="AG62" i="19"/>
  <c r="AF62" i="19"/>
  <c r="AE62" i="19"/>
  <c r="AD62" i="19"/>
  <c r="AC62" i="19"/>
  <c r="AB62" i="19"/>
  <c r="AA62" i="19"/>
  <c r="Z62" i="19"/>
  <c r="Y62" i="19"/>
  <c r="X62" i="19"/>
  <c r="W62" i="19"/>
  <c r="V62" i="19"/>
  <c r="U62" i="19"/>
  <c r="T62" i="19"/>
  <c r="S62" i="19"/>
  <c r="R62" i="19"/>
  <c r="Q62" i="19"/>
  <c r="P62" i="19"/>
  <c r="O62" i="19"/>
  <c r="N62" i="19"/>
  <c r="M62" i="19"/>
  <c r="L62" i="19"/>
  <c r="K62" i="19"/>
  <c r="J62" i="19"/>
  <c r="I62" i="19"/>
  <c r="H62" i="19"/>
  <c r="G62" i="19"/>
  <c r="F62" i="19"/>
  <c r="E62" i="19"/>
  <c r="D62" i="19"/>
  <c r="AN61" i="19"/>
  <c r="AJ61" i="19"/>
  <c r="AN60" i="19"/>
  <c r="AJ60" i="19"/>
  <c r="AM60" i="19" s="1"/>
  <c r="AN59" i="19"/>
  <c r="AJ59" i="19"/>
  <c r="AN58" i="19"/>
  <c r="AJ58" i="19"/>
  <c r="AN57" i="19"/>
  <c r="AJ57" i="19"/>
  <c r="AN56" i="19"/>
  <c r="AJ56" i="19"/>
  <c r="AN55" i="19"/>
  <c r="AJ55" i="19"/>
  <c r="AN54" i="19"/>
  <c r="AJ54" i="19"/>
  <c r="AN53" i="19"/>
  <c r="AJ53" i="19"/>
  <c r="AN52" i="19"/>
  <c r="AJ52" i="19"/>
  <c r="AN51" i="19"/>
  <c r="AJ51" i="19"/>
  <c r="AL41" i="19"/>
  <c r="AK41" i="19"/>
  <c r="AI41" i="19"/>
  <c r="AH41" i="19"/>
  <c r="AG41" i="19"/>
  <c r="AF41" i="19"/>
  <c r="AE41" i="19"/>
  <c r="AD41" i="19"/>
  <c r="AC41" i="19"/>
  <c r="AB41" i="19"/>
  <c r="AA41" i="19"/>
  <c r="Z41" i="19"/>
  <c r="Y41" i="19"/>
  <c r="X41" i="19"/>
  <c r="W41" i="19"/>
  <c r="W22" i="43" s="1"/>
  <c r="V41" i="19"/>
  <c r="U41" i="19"/>
  <c r="T41" i="19"/>
  <c r="R41" i="19"/>
  <c r="Q41" i="19"/>
  <c r="P41" i="19"/>
  <c r="O41" i="19"/>
  <c r="N41" i="19"/>
  <c r="M41" i="19"/>
  <c r="L41" i="19"/>
  <c r="K41" i="19"/>
  <c r="J41" i="19"/>
  <c r="I41" i="19"/>
  <c r="H41" i="19"/>
  <c r="G41" i="19"/>
  <c r="F41" i="19"/>
  <c r="E41" i="19"/>
  <c r="D41" i="19"/>
  <c r="AN40" i="19"/>
  <c r="AN39" i="19"/>
  <c r="AN38" i="19"/>
  <c r="AN37" i="19"/>
  <c r="AM37" i="19" s="1"/>
  <c r="AN36" i="19"/>
  <c r="AN35" i="19"/>
  <c r="AN34" i="19"/>
  <c r="AN33" i="19"/>
  <c r="AN32" i="19"/>
  <c r="AN31" i="19"/>
  <c r="AN30" i="19"/>
  <c r="AL84" i="18"/>
  <c r="AL107" i="18" s="1"/>
  <c r="AK84" i="18"/>
  <c r="AK107" i="18" s="1"/>
  <c r="AN107" i="18" s="1"/>
  <c r="AI84" i="18"/>
  <c r="AI107" i="18" s="1"/>
  <c r="AH84" i="18"/>
  <c r="AH107" i="18" s="1"/>
  <c r="AG84" i="18"/>
  <c r="AG107" i="18" s="1"/>
  <c r="AF84" i="18"/>
  <c r="AF107" i="18" s="1"/>
  <c r="AE84" i="18"/>
  <c r="AE107" i="18" s="1"/>
  <c r="AD84" i="18"/>
  <c r="AD107" i="18" s="1"/>
  <c r="AC84" i="18"/>
  <c r="AC107" i="18" s="1"/>
  <c r="AB84" i="18"/>
  <c r="AB107" i="18" s="1"/>
  <c r="AA84" i="18"/>
  <c r="AA107" i="18" s="1"/>
  <c r="Z84" i="18"/>
  <c r="Z107" i="18" s="1"/>
  <c r="Y84" i="18"/>
  <c r="Y107" i="18" s="1"/>
  <c r="X84" i="18"/>
  <c r="X107" i="18" s="1"/>
  <c r="W84" i="18"/>
  <c r="W107" i="18" s="1"/>
  <c r="V84" i="18"/>
  <c r="V107" i="18" s="1"/>
  <c r="T84" i="18"/>
  <c r="T107" i="18" s="1"/>
  <c r="Q84" i="18"/>
  <c r="Q107" i="18" s="1"/>
  <c r="P84" i="18"/>
  <c r="P107" i="18" s="1"/>
  <c r="O84" i="18"/>
  <c r="O107" i="18" s="1"/>
  <c r="N84" i="18"/>
  <c r="N107" i="18" s="1"/>
  <c r="M84" i="18"/>
  <c r="M107" i="18" s="1"/>
  <c r="L84" i="18"/>
  <c r="L107" i="18" s="1"/>
  <c r="K84" i="18"/>
  <c r="K107" i="18" s="1"/>
  <c r="J84" i="18"/>
  <c r="J107" i="18" s="1"/>
  <c r="I84" i="18"/>
  <c r="I107" i="18" s="1"/>
  <c r="H84" i="18"/>
  <c r="H107" i="18" s="1"/>
  <c r="G84" i="18"/>
  <c r="G107" i="18" s="1"/>
  <c r="F84" i="18"/>
  <c r="F107" i="18" s="1"/>
  <c r="E84" i="18"/>
  <c r="E107" i="18" s="1"/>
  <c r="D84" i="18"/>
  <c r="D107" i="18" s="1"/>
  <c r="AL83" i="18"/>
  <c r="AL106" i="18" s="1"/>
  <c r="AK83" i="18"/>
  <c r="AK106" i="18" s="1"/>
  <c r="AI83" i="18"/>
  <c r="AI106" i="18" s="1"/>
  <c r="AH83" i="18"/>
  <c r="AH106" i="18" s="1"/>
  <c r="AG83" i="18"/>
  <c r="AG106" i="18" s="1"/>
  <c r="AF83" i="18"/>
  <c r="AF106" i="18" s="1"/>
  <c r="AE83" i="18"/>
  <c r="AE106" i="18" s="1"/>
  <c r="AD83" i="18"/>
  <c r="AD106" i="18" s="1"/>
  <c r="AC83" i="18"/>
  <c r="AC106" i="18" s="1"/>
  <c r="AB83" i="18"/>
  <c r="AB106" i="18" s="1"/>
  <c r="AA83" i="18"/>
  <c r="AA106" i="18" s="1"/>
  <c r="Z83" i="18"/>
  <c r="Z106" i="18" s="1"/>
  <c r="Y83" i="18"/>
  <c r="Y106" i="18" s="1"/>
  <c r="X83" i="18"/>
  <c r="X106" i="18" s="1"/>
  <c r="W83" i="18"/>
  <c r="W106" i="18" s="1"/>
  <c r="V83" i="18"/>
  <c r="V106" i="18" s="1"/>
  <c r="T83" i="18"/>
  <c r="T106" i="18" s="1"/>
  <c r="S83" i="18"/>
  <c r="S106" i="18" s="1"/>
  <c r="Q83" i="18"/>
  <c r="Q106" i="18" s="1"/>
  <c r="P83" i="18"/>
  <c r="P106" i="18" s="1"/>
  <c r="O83" i="18"/>
  <c r="O106" i="18" s="1"/>
  <c r="N83" i="18"/>
  <c r="N106" i="18" s="1"/>
  <c r="M83" i="18"/>
  <c r="M106" i="18" s="1"/>
  <c r="L83" i="18"/>
  <c r="L106" i="18" s="1"/>
  <c r="K83" i="18"/>
  <c r="K106" i="18" s="1"/>
  <c r="J83" i="18"/>
  <c r="J106" i="18" s="1"/>
  <c r="I83" i="18"/>
  <c r="I106" i="18" s="1"/>
  <c r="H83" i="18"/>
  <c r="H106" i="18" s="1"/>
  <c r="G83" i="18"/>
  <c r="G106" i="18" s="1"/>
  <c r="F83" i="18"/>
  <c r="F106" i="18" s="1"/>
  <c r="E83" i="18"/>
  <c r="E106" i="18" s="1"/>
  <c r="D83" i="18"/>
  <c r="D106" i="18" s="1"/>
  <c r="AL82" i="18"/>
  <c r="AL105" i="18" s="1"/>
  <c r="AK82" i="18"/>
  <c r="AK105" i="18" s="1"/>
  <c r="AI82" i="18"/>
  <c r="AI105" i="18" s="1"/>
  <c r="AH82" i="18"/>
  <c r="AH105" i="18" s="1"/>
  <c r="AG82" i="18"/>
  <c r="AG105" i="18" s="1"/>
  <c r="AF82" i="18"/>
  <c r="AF105" i="18" s="1"/>
  <c r="AE82" i="18"/>
  <c r="AE105" i="18" s="1"/>
  <c r="AD82" i="18"/>
  <c r="AD105" i="18" s="1"/>
  <c r="AC82" i="18"/>
  <c r="AC105" i="18" s="1"/>
  <c r="AB82" i="18"/>
  <c r="AB105" i="18" s="1"/>
  <c r="AA82" i="18"/>
  <c r="AA105" i="18" s="1"/>
  <c r="Z82" i="18"/>
  <c r="Z105" i="18" s="1"/>
  <c r="Y82" i="18"/>
  <c r="Y105" i="18" s="1"/>
  <c r="X82" i="18"/>
  <c r="X105" i="18" s="1"/>
  <c r="W82" i="18"/>
  <c r="W105" i="18" s="1"/>
  <c r="V82" i="18"/>
  <c r="V105" i="18" s="1"/>
  <c r="T82" i="18"/>
  <c r="T105" i="18" s="1"/>
  <c r="S82" i="18"/>
  <c r="S105" i="18" s="1"/>
  <c r="Q82" i="18"/>
  <c r="Q105" i="18" s="1"/>
  <c r="P82" i="18"/>
  <c r="P105" i="18" s="1"/>
  <c r="O82" i="18"/>
  <c r="O105" i="18" s="1"/>
  <c r="N82" i="18"/>
  <c r="N105" i="18" s="1"/>
  <c r="M82" i="18"/>
  <c r="M105" i="18" s="1"/>
  <c r="L82" i="18"/>
  <c r="L105" i="18" s="1"/>
  <c r="K82" i="18"/>
  <c r="K105" i="18" s="1"/>
  <c r="J82" i="18"/>
  <c r="J105" i="18" s="1"/>
  <c r="I82" i="18"/>
  <c r="I105" i="18" s="1"/>
  <c r="H82" i="18"/>
  <c r="H105" i="18" s="1"/>
  <c r="G82" i="18"/>
  <c r="G105" i="18" s="1"/>
  <c r="F82" i="18"/>
  <c r="F105" i="18" s="1"/>
  <c r="E82" i="18"/>
  <c r="E105" i="18" s="1"/>
  <c r="D82" i="18"/>
  <c r="D105" i="18" s="1"/>
  <c r="AL81" i="18"/>
  <c r="AL104" i="18" s="1"/>
  <c r="AK81" i="18"/>
  <c r="AK104" i="18" s="1"/>
  <c r="AI81" i="18"/>
  <c r="AI104" i="18" s="1"/>
  <c r="AH81" i="18"/>
  <c r="AH104" i="18" s="1"/>
  <c r="AG81" i="18"/>
  <c r="AG104" i="18" s="1"/>
  <c r="AF81" i="18"/>
  <c r="AF104" i="18" s="1"/>
  <c r="AE81" i="18"/>
  <c r="AE104" i="18" s="1"/>
  <c r="AD81" i="18"/>
  <c r="AD104" i="18" s="1"/>
  <c r="AC81" i="18"/>
  <c r="AC104" i="18" s="1"/>
  <c r="AB81" i="18"/>
  <c r="AB104" i="18" s="1"/>
  <c r="AA81" i="18"/>
  <c r="AA104" i="18" s="1"/>
  <c r="Z81" i="18"/>
  <c r="Z104" i="18" s="1"/>
  <c r="Y81" i="18"/>
  <c r="Y104" i="18" s="1"/>
  <c r="X81" i="18"/>
  <c r="X104" i="18" s="1"/>
  <c r="W81" i="18"/>
  <c r="W104" i="18" s="1"/>
  <c r="V81" i="18"/>
  <c r="V104" i="18" s="1"/>
  <c r="T81" i="18"/>
  <c r="T104" i="18" s="1"/>
  <c r="S81" i="18"/>
  <c r="S104" i="18" s="1"/>
  <c r="Q81" i="18"/>
  <c r="Q104" i="18" s="1"/>
  <c r="P81" i="18"/>
  <c r="P104" i="18" s="1"/>
  <c r="O81" i="18"/>
  <c r="O104" i="18" s="1"/>
  <c r="N81" i="18"/>
  <c r="N104" i="18" s="1"/>
  <c r="M81" i="18"/>
  <c r="M104" i="18" s="1"/>
  <c r="L81" i="18"/>
  <c r="L104" i="18" s="1"/>
  <c r="K81" i="18"/>
  <c r="K104" i="18" s="1"/>
  <c r="J81" i="18"/>
  <c r="J104" i="18" s="1"/>
  <c r="I81" i="18"/>
  <c r="I104" i="18" s="1"/>
  <c r="H81" i="18"/>
  <c r="H104" i="18" s="1"/>
  <c r="G81" i="18"/>
  <c r="G104" i="18" s="1"/>
  <c r="F81" i="18"/>
  <c r="F104" i="18" s="1"/>
  <c r="E81" i="18"/>
  <c r="E104" i="18" s="1"/>
  <c r="D81" i="18"/>
  <c r="D104" i="18" s="1"/>
  <c r="AL80" i="18"/>
  <c r="AL103" i="18" s="1"/>
  <c r="AK80" i="18"/>
  <c r="AK103" i="18" s="1"/>
  <c r="AI80" i="18"/>
  <c r="AI103" i="18" s="1"/>
  <c r="AH80" i="18"/>
  <c r="AH103" i="18" s="1"/>
  <c r="AG80" i="18"/>
  <c r="AG103" i="18" s="1"/>
  <c r="AF80" i="18"/>
  <c r="AF103" i="18" s="1"/>
  <c r="AE80" i="18"/>
  <c r="AE103" i="18" s="1"/>
  <c r="AD80" i="18"/>
  <c r="AD103" i="18" s="1"/>
  <c r="AC80" i="18"/>
  <c r="AC103" i="18" s="1"/>
  <c r="AB80" i="18"/>
  <c r="AB103" i="18" s="1"/>
  <c r="AA80" i="18"/>
  <c r="AA103" i="18" s="1"/>
  <c r="Z80" i="18"/>
  <c r="Z103" i="18" s="1"/>
  <c r="Y80" i="18"/>
  <c r="Y103" i="18" s="1"/>
  <c r="X80" i="18"/>
  <c r="X103" i="18" s="1"/>
  <c r="W80" i="18"/>
  <c r="W103" i="18" s="1"/>
  <c r="V80" i="18"/>
  <c r="V103" i="18" s="1"/>
  <c r="T80" i="18"/>
  <c r="T103" i="18" s="1"/>
  <c r="S80" i="18"/>
  <c r="S103" i="18" s="1"/>
  <c r="Q80" i="18"/>
  <c r="Q103" i="18" s="1"/>
  <c r="P80" i="18"/>
  <c r="P103" i="18" s="1"/>
  <c r="O80" i="18"/>
  <c r="O103" i="18" s="1"/>
  <c r="N80" i="18"/>
  <c r="N103" i="18" s="1"/>
  <c r="M80" i="18"/>
  <c r="M103" i="18" s="1"/>
  <c r="L80" i="18"/>
  <c r="L103" i="18" s="1"/>
  <c r="K80" i="18"/>
  <c r="K103" i="18" s="1"/>
  <c r="J80" i="18"/>
  <c r="J103" i="18" s="1"/>
  <c r="I80" i="18"/>
  <c r="I103" i="18" s="1"/>
  <c r="H80" i="18"/>
  <c r="H103" i="18" s="1"/>
  <c r="G80" i="18"/>
  <c r="G103" i="18" s="1"/>
  <c r="F80" i="18"/>
  <c r="F103" i="18" s="1"/>
  <c r="E80" i="18"/>
  <c r="E103" i="18" s="1"/>
  <c r="D80" i="18"/>
  <c r="D103" i="18" s="1"/>
  <c r="AL79" i="18"/>
  <c r="AL102" i="18" s="1"/>
  <c r="AK79" i="18"/>
  <c r="AK102" i="18" s="1"/>
  <c r="AI79" i="18"/>
  <c r="AI102" i="18" s="1"/>
  <c r="AH79" i="18"/>
  <c r="AH102" i="18" s="1"/>
  <c r="AG79" i="18"/>
  <c r="AG102" i="18" s="1"/>
  <c r="AF79" i="18"/>
  <c r="AF102" i="18" s="1"/>
  <c r="AE79" i="18"/>
  <c r="AE102" i="18" s="1"/>
  <c r="AD79" i="18"/>
  <c r="AD102" i="18" s="1"/>
  <c r="AC79" i="18"/>
  <c r="AC102" i="18" s="1"/>
  <c r="AB79" i="18"/>
  <c r="AB102" i="18" s="1"/>
  <c r="AA79" i="18"/>
  <c r="AA102" i="18" s="1"/>
  <c r="Z79" i="18"/>
  <c r="Z102" i="18" s="1"/>
  <c r="Y79" i="18"/>
  <c r="Y102" i="18" s="1"/>
  <c r="X79" i="18"/>
  <c r="X102" i="18" s="1"/>
  <c r="W79" i="18"/>
  <c r="W102" i="18" s="1"/>
  <c r="V79" i="18"/>
  <c r="V102" i="18" s="1"/>
  <c r="T79" i="18"/>
  <c r="T102" i="18" s="1"/>
  <c r="S79" i="18"/>
  <c r="S102" i="18" s="1"/>
  <c r="Q79" i="18"/>
  <c r="Q102" i="18" s="1"/>
  <c r="P79" i="18"/>
  <c r="P102" i="18" s="1"/>
  <c r="O79" i="18"/>
  <c r="O102" i="18" s="1"/>
  <c r="N79" i="18"/>
  <c r="N102" i="18" s="1"/>
  <c r="M79" i="18"/>
  <c r="M102" i="18" s="1"/>
  <c r="L79" i="18"/>
  <c r="L102" i="18" s="1"/>
  <c r="K79" i="18"/>
  <c r="K102" i="18" s="1"/>
  <c r="J79" i="18"/>
  <c r="J102" i="18" s="1"/>
  <c r="I79" i="18"/>
  <c r="I102" i="18" s="1"/>
  <c r="H79" i="18"/>
  <c r="H102" i="18" s="1"/>
  <c r="G79" i="18"/>
  <c r="G102" i="18" s="1"/>
  <c r="F79" i="18"/>
  <c r="F102" i="18" s="1"/>
  <c r="E79" i="18"/>
  <c r="E102" i="18" s="1"/>
  <c r="D79" i="18"/>
  <c r="D102" i="18" s="1"/>
  <c r="AL78" i="18"/>
  <c r="AL101" i="18" s="1"/>
  <c r="AK78" i="18"/>
  <c r="AK101" i="18" s="1"/>
  <c r="AI78" i="18"/>
  <c r="AI101" i="18" s="1"/>
  <c r="AH78" i="18"/>
  <c r="AH101" i="18" s="1"/>
  <c r="AG78" i="18"/>
  <c r="AG101" i="18" s="1"/>
  <c r="AF78" i="18"/>
  <c r="AF101" i="18" s="1"/>
  <c r="AE78" i="18"/>
  <c r="AE101" i="18" s="1"/>
  <c r="AD78" i="18"/>
  <c r="AD101" i="18" s="1"/>
  <c r="AC78" i="18"/>
  <c r="AC101" i="18" s="1"/>
  <c r="AB78" i="18"/>
  <c r="AB101" i="18" s="1"/>
  <c r="AA78" i="18"/>
  <c r="AA101" i="18" s="1"/>
  <c r="Z78" i="18"/>
  <c r="Z101" i="18" s="1"/>
  <c r="Y78" i="18"/>
  <c r="Y101" i="18" s="1"/>
  <c r="X78" i="18"/>
  <c r="X101" i="18" s="1"/>
  <c r="W78" i="18"/>
  <c r="W101" i="18" s="1"/>
  <c r="V78" i="18"/>
  <c r="V101" i="18" s="1"/>
  <c r="T78" i="18"/>
  <c r="T101" i="18" s="1"/>
  <c r="S78" i="18"/>
  <c r="S101" i="18" s="1"/>
  <c r="Q78" i="18"/>
  <c r="Q101" i="18" s="1"/>
  <c r="P78" i="18"/>
  <c r="P101" i="18" s="1"/>
  <c r="O78" i="18"/>
  <c r="O101" i="18" s="1"/>
  <c r="N78" i="18"/>
  <c r="N101" i="18" s="1"/>
  <c r="M78" i="18"/>
  <c r="M101" i="18" s="1"/>
  <c r="L78" i="18"/>
  <c r="L101" i="18" s="1"/>
  <c r="K78" i="18"/>
  <c r="K101" i="18" s="1"/>
  <c r="J78" i="18"/>
  <c r="J101" i="18" s="1"/>
  <c r="I78" i="18"/>
  <c r="I101" i="18" s="1"/>
  <c r="H78" i="18"/>
  <c r="H101" i="18" s="1"/>
  <c r="G78" i="18"/>
  <c r="G101" i="18" s="1"/>
  <c r="F78" i="18"/>
  <c r="F101" i="18" s="1"/>
  <c r="E78" i="18"/>
  <c r="E101" i="18" s="1"/>
  <c r="D78" i="18"/>
  <c r="D101" i="18" s="1"/>
  <c r="AL77" i="18"/>
  <c r="AL100" i="18" s="1"/>
  <c r="AK77" i="18"/>
  <c r="AK100" i="18" s="1"/>
  <c r="AI77" i="18"/>
  <c r="AI100" i="18" s="1"/>
  <c r="AH77" i="18"/>
  <c r="AH100" i="18" s="1"/>
  <c r="AG77" i="18"/>
  <c r="AG100" i="18" s="1"/>
  <c r="AF77" i="18"/>
  <c r="AF100" i="18" s="1"/>
  <c r="AE77" i="18"/>
  <c r="AE100" i="18" s="1"/>
  <c r="AD77" i="18"/>
  <c r="AD100" i="18" s="1"/>
  <c r="AC77" i="18"/>
  <c r="AC100" i="18" s="1"/>
  <c r="AB77" i="18"/>
  <c r="AB100" i="18" s="1"/>
  <c r="AA77" i="18"/>
  <c r="AA100" i="18" s="1"/>
  <c r="Z77" i="18"/>
  <c r="Z100" i="18" s="1"/>
  <c r="Y77" i="18"/>
  <c r="Y100" i="18" s="1"/>
  <c r="X77" i="18"/>
  <c r="X100" i="18" s="1"/>
  <c r="W77" i="18"/>
  <c r="W100" i="18" s="1"/>
  <c r="V77" i="18"/>
  <c r="V100" i="18" s="1"/>
  <c r="T77" i="18"/>
  <c r="T100" i="18" s="1"/>
  <c r="S77" i="18"/>
  <c r="S100" i="18" s="1"/>
  <c r="Q77" i="18"/>
  <c r="Q100" i="18" s="1"/>
  <c r="P77" i="18"/>
  <c r="P100" i="18" s="1"/>
  <c r="O77" i="18"/>
  <c r="O100" i="18" s="1"/>
  <c r="N77" i="18"/>
  <c r="N100" i="18" s="1"/>
  <c r="M77" i="18"/>
  <c r="M100" i="18" s="1"/>
  <c r="L77" i="18"/>
  <c r="L100" i="18" s="1"/>
  <c r="K77" i="18"/>
  <c r="K100" i="18" s="1"/>
  <c r="J77" i="18"/>
  <c r="J100" i="18" s="1"/>
  <c r="I77" i="18"/>
  <c r="I100" i="18" s="1"/>
  <c r="H77" i="18"/>
  <c r="H100" i="18" s="1"/>
  <c r="G77" i="18"/>
  <c r="G100" i="18" s="1"/>
  <c r="F77" i="18"/>
  <c r="F100" i="18" s="1"/>
  <c r="E77" i="18"/>
  <c r="E100" i="18" s="1"/>
  <c r="D77" i="18"/>
  <c r="D100" i="18" s="1"/>
  <c r="AL76" i="18"/>
  <c r="AL99" i="18" s="1"/>
  <c r="AK76" i="18"/>
  <c r="AK99" i="18" s="1"/>
  <c r="AI76" i="18"/>
  <c r="AI99" i="18" s="1"/>
  <c r="AH76" i="18"/>
  <c r="AH99" i="18" s="1"/>
  <c r="AG76" i="18"/>
  <c r="AG99" i="18" s="1"/>
  <c r="AF76" i="18"/>
  <c r="AF99" i="18" s="1"/>
  <c r="AE76" i="18"/>
  <c r="AE99" i="18" s="1"/>
  <c r="AD76" i="18"/>
  <c r="AD99" i="18" s="1"/>
  <c r="AC76" i="18"/>
  <c r="AC99" i="18" s="1"/>
  <c r="AB76" i="18"/>
  <c r="AB99" i="18" s="1"/>
  <c r="AA76" i="18"/>
  <c r="AA99" i="18" s="1"/>
  <c r="Z76" i="18"/>
  <c r="Z99" i="18" s="1"/>
  <c r="Y76" i="18"/>
  <c r="Y99" i="18" s="1"/>
  <c r="X76" i="18"/>
  <c r="X99" i="18" s="1"/>
  <c r="W76" i="18"/>
  <c r="W99" i="18" s="1"/>
  <c r="V76" i="18"/>
  <c r="V99" i="18" s="1"/>
  <c r="T76" i="18"/>
  <c r="T99" i="18" s="1"/>
  <c r="S76" i="18"/>
  <c r="S99" i="18" s="1"/>
  <c r="Q76" i="18"/>
  <c r="Q99" i="18" s="1"/>
  <c r="P76" i="18"/>
  <c r="P99" i="18" s="1"/>
  <c r="O76" i="18"/>
  <c r="O99" i="18" s="1"/>
  <c r="N76" i="18"/>
  <c r="N99" i="18" s="1"/>
  <c r="M76" i="18"/>
  <c r="M99" i="18" s="1"/>
  <c r="L76" i="18"/>
  <c r="L99" i="18" s="1"/>
  <c r="K76" i="18"/>
  <c r="K99" i="18" s="1"/>
  <c r="J76" i="18"/>
  <c r="J99" i="18" s="1"/>
  <c r="I76" i="18"/>
  <c r="I99" i="18" s="1"/>
  <c r="H76" i="18"/>
  <c r="H99" i="18" s="1"/>
  <c r="G76" i="18"/>
  <c r="G99" i="18" s="1"/>
  <c r="F76" i="18"/>
  <c r="F99" i="18" s="1"/>
  <c r="E76" i="18"/>
  <c r="E99" i="18" s="1"/>
  <c r="D76" i="18"/>
  <c r="D99" i="18" s="1"/>
  <c r="AL75" i="18"/>
  <c r="AL98" i="18" s="1"/>
  <c r="AK75" i="18"/>
  <c r="AK98" i="18" s="1"/>
  <c r="AI75" i="18"/>
  <c r="AI98" i="18" s="1"/>
  <c r="AH75" i="18"/>
  <c r="AH98" i="18" s="1"/>
  <c r="AG75" i="18"/>
  <c r="AG98" i="18" s="1"/>
  <c r="AF75" i="18"/>
  <c r="AF98" i="18" s="1"/>
  <c r="AE75" i="18"/>
  <c r="AE98" i="18" s="1"/>
  <c r="AD75" i="18"/>
  <c r="AD98" i="18" s="1"/>
  <c r="AC75" i="18"/>
  <c r="AC98" i="18" s="1"/>
  <c r="AB75" i="18"/>
  <c r="AB98" i="18" s="1"/>
  <c r="AA75" i="18"/>
  <c r="AA98" i="18" s="1"/>
  <c r="Z75" i="18"/>
  <c r="Z98" i="18" s="1"/>
  <c r="Y75" i="18"/>
  <c r="Y98" i="18" s="1"/>
  <c r="X75" i="18"/>
  <c r="X98" i="18" s="1"/>
  <c r="W75" i="18"/>
  <c r="W98" i="18" s="1"/>
  <c r="V75" i="18"/>
  <c r="V98" i="18" s="1"/>
  <c r="T75" i="18"/>
  <c r="T98" i="18" s="1"/>
  <c r="S75" i="18"/>
  <c r="S98" i="18" s="1"/>
  <c r="Q75" i="18"/>
  <c r="Q98" i="18" s="1"/>
  <c r="P75" i="18"/>
  <c r="P98" i="18" s="1"/>
  <c r="O75" i="18"/>
  <c r="O98" i="18" s="1"/>
  <c r="N75" i="18"/>
  <c r="N98" i="18" s="1"/>
  <c r="M75" i="18"/>
  <c r="M98" i="18" s="1"/>
  <c r="L75" i="18"/>
  <c r="L98" i="18" s="1"/>
  <c r="K75" i="18"/>
  <c r="K98" i="18" s="1"/>
  <c r="J75" i="18"/>
  <c r="J98" i="18" s="1"/>
  <c r="I75" i="18"/>
  <c r="I98" i="18" s="1"/>
  <c r="H75" i="18"/>
  <c r="H98" i="18" s="1"/>
  <c r="G75" i="18"/>
  <c r="G98" i="18" s="1"/>
  <c r="F75" i="18"/>
  <c r="F98" i="18" s="1"/>
  <c r="E75" i="18"/>
  <c r="E98" i="18" s="1"/>
  <c r="D75" i="18"/>
  <c r="D98" i="18" s="1"/>
  <c r="AL74" i="18"/>
  <c r="AL97" i="18" s="1"/>
  <c r="AK74" i="18"/>
  <c r="AK97" i="18" s="1"/>
  <c r="AI74" i="18"/>
  <c r="AI97" i="18" s="1"/>
  <c r="AH74" i="18"/>
  <c r="AH97" i="18" s="1"/>
  <c r="AG74" i="18"/>
  <c r="AG97" i="18" s="1"/>
  <c r="AF74" i="18"/>
  <c r="AF97" i="18" s="1"/>
  <c r="AE74" i="18"/>
  <c r="AE97" i="18" s="1"/>
  <c r="AD74" i="18"/>
  <c r="AD97" i="18" s="1"/>
  <c r="AC74" i="18"/>
  <c r="AC97" i="18" s="1"/>
  <c r="AB74" i="18"/>
  <c r="AB97" i="18" s="1"/>
  <c r="AA74" i="18"/>
  <c r="AA97" i="18" s="1"/>
  <c r="Z74" i="18"/>
  <c r="Z97" i="18" s="1"/>
  <c r="Y74" i="18"/>
  <c r="Y97" i="18" s="1"/>
  <c r="X74" i="18"/>
  <c r="X97" i="18" s="1"/>
  <c r="W74" i="18"/>
  <c r="W97" i="18" s="1"/>
  <c r="V74" i="18"/>
  <c r="V97" i="18" s="1"/>
  <c r="T74" i="18"/>
  <c r="T97" i="18" s="1"/>
  <c r="S74" i="18"/>
  <c r="S97" i="18" s="1"/>
  <c r="Q74" i="18"/>
  <c r="Q97" i="18" s="1"/>
  <c r="P74" i="18"/>
  <c r="P97" i="18" s="1"/>
  <c r="O74" i="18"/>
  <c r="O97" i="18" s="1"/>
  <c r="N74" i="18"/>
  <c r="N97" i="18" s="1"/>
  <c r="M74" i="18"/>
  <c r="M97" i="18" s="1"/>
  <c r="L74" i="18"/>
  <c r="L97" i="18" s="1"/>
  <c r="K74" i="18"/>
  <c r="K97" i="18" s="1"/>
  <c r="J74" i="18"/>
  <c r="J97" i="18" s="1"/>
  <c r="I74" i="18"/>
  <c r="I97" i="18" s="1"/>
  <c r="H74" i="18"/>
  <c r="H97" i="18" s="1"/>
  <c r="G74" i="18"/>
  <c r="G97" i="18" s="1"/>
  <c r="F74" i="18"/>
  <c r="F97" i="18" s="1"/>
  <c r="E74" i="18"/>
  <c r="E97" i="18" s="1"/>
  <c r="D74" i="18"/>
  <c r="D97" i="18" s="1"/>
  <c r="AL73" i="18"/>
  <c r="AK73" i="18"/>
  <c r="AN73" i="18" s="1"/>
  <c r="AI73" i="18"/>
  <c r="AH73" i="18"/>
  <c r="AG73" i="18"/>
  <c r="AF73" i="18"/>
  <c r="AE73" i="18"/>
  <c r="AD73" i="18"/>
  <c r="AC73" i="18"/>
  <c r="AB73" i="18"/>
  <c r="AA73" i="18"/>
  <c r="Z73" i="18"/>
  <c r="Y73" i="18"/>
  <c r="X73" i="18"/>
  <c r="W73" i="18"/>
  <c r="V73" i="18"/>
  <c r="T73" i="18"/>
  <c r="S73" i="18"/>
  <c r="Q73" i="18"/>
  <c r="P73" i="18"/>
  <c r="O73" i="18"/>
  <c r="N73" i="18"/>
  <c r="M73" i="18"/>
  <c r="L73" i="18"/>
  <c r="K73" i="18"/>
  <c r="J73" i="18"/>
  <c r="J96" i="18" s="1"/>
  <c r="I73" i="18"/>
  <c r="I96" i="18" s="1"/>
  <c r="H73" i="18"/>
  <c r="H96" i="18" s="1"/>
  <c r="G73" i="18"/>
  <c r="G96" i="18" s="1"/>
  <c r="F73" i="18"/>
  <c r="F96" i="18" s="1"/>
  <c r="E73" i="18"/>
  <c r="E96" i="18" s="1"/>
  <c r="D73" i="18"/>
  <c r="D96" i="18" s="1"/>
  <c r="AL62" i="18"/>
  <c r="AK62" i="18"/>
  <c r="AI62" i="18"/>
  <c r="AH62" i="18"/>
  <c r="AG62" i="18"/>
  <c r="AF62" i="18"/>
  <c r="AE62" i="18"/>
  <c r="AD62" i="18"/>
  <c r="AC62" i="18"/>
  <c r="AB62" i="18"/>
  <c r="AA62" i="18"/>
  <c r="Z62" i="18"/>
  <c r="Y62" i="18"/>
  <c r="X62" i="18"/>
  <c r="W62" i="18"/>
  <c r="V62" i="18"/>
  <c r="U62" i="18"/>
  <c r="T62" i="18"/>
  <c r="S62" i="18"/>
  <c r="R62" i="18"/>
  <c r="Q62" i="18"/>
  <c r="P62" i="18"/>
  <c r="O62" i="18"/>
  <c r="N62" i="18"/>
  <c r="M62" i="18"/>
  <c r="L62" i="18"/>
  <c r="K62" i="18"/>
  <c r="J62" i="18"/>
  <c r="I62" i="18"/>
  <c r="H62" i="18"/>
  <c r="G62" i="18"/>
  <c r="F62" i="18"/>
  <c r="E62" i="18"/>
  <c r="D62" i="18"/>
  <c r="AJ62" i="18" s="1"/>
  <c r="AN61" i="18"/>
  <c r="AJ61" i="18"/>
  <c r="AM61" i="18" s="1"/>
  <c r="AN60" i="18"/>
  <c r="AJ60" i="18"/>
  <c r="AM60" i="18" s="1"/>
  <c r="AN59" i="18"/>
  <c r="AJ59" i="18"/>
  <c r="AM59" i="18" s="1"/>
  <c r="AN58" i="18"/>
  <c r="AM58" i="18"/>
  <c r="AJ58" i="18"/>
  <c r="AN57" i="18"/>
  <c r="AJ57" i="18"/>
  <c r="AN56" i="18"/>
  <c r="AJ56" i="18"/>
  <c r="AN55" i="18"/>
  <c r="AJ55" i="18"/>
  <c r="AN54" i="18"/>
  <c r="AJ54" i="18"/>
  <c r="AN53" i="18"/>
  <c r="AJ53" i="18"/>
  <c r="AN52" i="18"/>
  <c r="AJ52" i="18"/>
  <c r="AN51" i="18"/>
  <c r="AJ51" i="18"/>
  <c r="AL41" i="18"/>
  <c r="AK41" i="18"/>
  <c r="AI41" i="18"/>
  <c r="AH41" i="18"/>
  <c r="AG41" i="18"/>
  <c r="AF41" i="18"/>
  <c r="AE41" i="18"/>
  <c r="AD41" i="18"/>
  <c r="AC41" i="18"/>
  <c r="AB41" i="18"/>
  <c r="AA41" i="18"/>
  <c r="Z41" i="18"/>
  <c r="Y41" i="18"/>
  <c r="X41" i="18"/>
  <c r="W41" i="18"/>
  <c r="W21" i="43" s="1"/>
  <c r="V41" i="18"/>
  <c r="U41" i="18"/>
  <c r="T41" i="18"/>
  <c r="R41" i="18"/>
  <c r="Q41" i="18"/>
  <c r="P41" i="18"/>
  <c r="O41" i="18"/>
  <c r="N41" i="18"/>
  <c r="M41" i="18"/>
  <c r="L41" i="18"/>
  <c r="K41" i="18"/>
  <c r="J41" i="18"/>
  <c r="I41" i="18"/>
  <c r="H41" i="18"/>
  <c r="G41" i="18"/>
  <c r="F41" i="18"/>
  <c r="E41" i="18"/>
  <c r="D41" i="18"/>
  <c r="AN40" i="18"/>
  <c r="AN39" i="18"/>
  <c r="AN38" i="18"/>
  <c r="AN37" i="18"/>
  <c r="AN36" i="18"/>
  <c r="AN35" i="18"/>
  <c r="AN34" i="18"/>
  <c r="AN33" i="18"/>
  <c r="AN32" i="18"/>
  <c r="AN31" i="18"/>
  <c r="AN30" i="18"/>
  <c r="AL84" i="17"/>
  <c r="AL107" i="17" s="1"/>
  <c r="AK84" i="17"/>
  <c r="AK107" i="17" s="1"/>
  <c r="AI84" i="17"/>
  <c r="AI107" i="17" s="1"/>
  <c r="AH84" i="17"/>
  <c r="AH107" i="17" s="1"/>
  <c r="AG84" i="17"/>
  <c r="AG107" i="17" s="1"/>
  <c r="AF84" i="17"/>
  <c r="AF107" i="17" s="1"/>
  <c r="AE84" i="17"/>
  <c r="AE107" i="17" s="1"/>
  <c r="AD84" i="17"/>
  <c r="AD107" i="17" s="1"/>
  <c r="AC84" i="17"/>
  <c r="AC107" i="17" s="1"/>
  <c r="AB84" i="17"/>
  <c r="AB107" i="17" s="1"/>
  <c r="AA84" i="17"/>
  <c r="AA107" i="17" s="1"/>
  <c r="Z84" i="17"/>
  <c r="Z107" i="17" s="1"/>
  <c r="Y84" i="17"/>
  <c r="Y107" i="17" s="1"/>
  <c r="X84" i="17"/>
  <c r="X107" i="17" s="1"/>
  <c r="W84" i="17"/>
  <c r="W107" i="17" s="1"/>
  <c r="V84" i="17"/>
  <c r="V107" i="17" s="1"/>
  <c r="T84" i="17"/>
  <c r="T107" i="17" s="1"/>
  <c r="Q84" i="17"/>
  <c r="Q107" i="17" s="1"/>
  <c r="P84" i="17"/>
  <c r="P107" i="17" s="1"/>
  <c r="O84" i="17"/>
  <c r="O107" i="17" s="1"/>
  <c r="N84" i="17"/>
  <c r="N107" i="17" s="1"/>
  <c r="M84" i="17"/>
  <c r="M107" i="17" s="1"/>
  <c r="L84" i="17"/>
  <c r="L107" i="17" s="1"/>
  <c r="K84" i="17"/>
  <c r="K107" i="17" s="1"/>
  <c r="J84" i="17"/>
  <c r="J107" i="17" s="1"/>
  <c r="I84" i="17"/>
  <c r="I107" i="17" s="1"/>
  <c r="H84" i="17"/>
  <c r="H107" i="17" s="1"/>
  <c r="G84" i="17"/>
  <c r="G107" i="17" s="1"/>
  <c r="F84" i="17"/>
  <c r="F107" i="17" s="1"/>
  <c r="E84" i="17"/>
  <c r="E107" i="17" s="1"/>
  <c r="D84" i="17"/>
  <c r="D107" i="17" s="1"/>
  <c r="AL83" i="17"/>
  <c r="AL106" i="17" s="1"/>
  <c r="AK83" i="17"/>
  <c r="AK106" i="17" s="1"/>
  <c r="AI83" i="17"/>
  <c r="AI106" i="17" s="1"/>
  <c r="AH83" i="17"/>
  <c r="AH106" i="17" s="1"/>
  <c r="AG83" i="17"/>
  <c r="AG106" i="17" s="1"/>
  <c r="AF83" i="17"/>
  <c r="AF106" i="17" s="1"/>
  <c r="AE83" i="17"/>
  <c r="AE106" i="17" s="1"/>
  <c r="AD83" i="17"/>
  <c r="AD106" i="17" s="1"/>
  <c r="AC83" i="17"/>
  <c r="AC106" i="17" s="1"/>
  <c r="AB83" i="17"/>
  <c r="AB106" i="17" s="1"/>
  <c r="AA83" i="17"/>
  <c r="AA106" i="17" s="1"/>
  <c r="Z83" i="17"/>
  <c r="Z106" i="17" s="1"/>
  <c r="Y83" i="17"/>
  <c r="Y106" i="17" s="1"/>
  <c r="X83" i="17"/>
  <c r="X106" i="17" s="1"/>
  <c r="W83" i="17"/>
  <c r="W106" i="17" s="1"/>
  <c r="V83" i="17"/>
  <c r="V106" i="17" s="1"/>
  <c r="T83" i="17"/>
  <c r="T106" i="17" s="1"/>
  <c r="S83" i="17"/>
  <c r="S106" i="17" s="1"/>
  <c r="Q83" i="17"/>
  <c r="Q106" i="17" s="1"/>
  <c r="P83" i="17"/>
  <c r="P106" i="17" s="1"/>
  <c r="O83" i="17"/>
  <c r="O106" i="17" s="1"/>
  <c r="N83" i="17"/>
  <c r="N106" i="17" s="1"/>
  <c r="M83" i="17"/>
  <c r="M106" i="17" s="1"/>
  <c r="L83" i="17"/>
  <c r="L106" i="17" s="1"/>
  <c r="K83" i="17"/>
  <c r="K106" i="17" s="1"/>
  <c r="J83" i="17"/>
  <c r="J106" i="17" s="1"/>
  <c r="I83" i="17"/>
  <c r="I106" i="17" s="1"/>
  <c r="H83" i="17"/>
  <c r="H106" i="17" s="1"/>
  <c r="G83" i="17"/>
  <c r="G106" i="17" s="1"/>
  <c r="F83" i="17"/>
  <c r="F106" i="17" s="1"/>
  <c r="E83" i="17"/>
  <c r="E106" i="17" s="1"/>
  <c r="D83" i="17"/>
  <c r="D106" i="17" s="1"/>
  <c r="AL82" i="17"/>
  <c r="AL105" i="17" s="1"/>
  <c r="AK82" i="17"/>
  <c r="AK105" i="17" s="1"/>
  <c r="AI82" i="17"/>
  <c r="AI105" i="17" s="1"/>
  <c r="AH82" i="17"/>
  <c r="AH105" i="17" s="1"/>
  <c r="AG82" i="17"/>
  <c r="AG105" i="17" s="1"/>
  <c r="AF82" i="17"/>
  <c r="AF105" i="17" s="1"/>
  <c r="AE82" i="17"/>
  <c r="AE105" i="17" s="1"/>
  <c r="AD82" i="17"/>
  <c r="AD105" i="17" s="1"/>
  <c r="AC82" i="17"/>
  <c r="AC105" i="17" s="1"/>
  <c r="AB82" i="17"/>
  <c r="AB105" i="17" s="1"/>
  <c r="AA82" i="17"/>
  <c r="AA105" i="17" s="1"/>
  <c r="Z82" i="17"/>
  <c r="Z105" i="17" s="1"/>
  <c r="Y82" i="17"/>
  <c r="Y105" i="17" s="1"/>
  <c r="X82" i="17"/>
  <c r="X105" i="17" s="1"/>
  <c r="W82" i="17"/>
  <c r="W105" i="17" s="1"/>
  <c r="V82" i="17"/>
  <c r="V105" i="17" s="1"/>
  <c r="T82" i="17"/>
  <c r="T105" i="17" s="1"/>
  <c r="S82" i="17"/>
  <c r="S105" i="17" s="1"/>
  <c r="Q82" i="17"/>
  <c r="Q105" i="17" s="1"/>
  <c r="P82" i="17"/>
  <c r="P105" i="17" s="1"/>
  <c r="O82" i="17"/>
  <c r="O105" i="17" s="1"/>
  <c r="N82" i="17"/>
  <c r="N105" i="17" s="1"/>
  <c r="M82" i="17"/>
  <c r="M105" i="17" s="1"/>
  <c r="L82" i="17"/>
  <c r="L105" i="17" s="1"/>
  <c r="K82" i="17"/>
  <c r="K105" i="17" s="1"/>
  <c r="J82" i="17"/>
  <c r="J105" i="17" s="1"/>
  <c r="I82" i="17"/>
  <c r="I105" i="17" s="1"/>
  <c r="H82" i="17"/>
  <c r="H105" i="17" s="1"/>
  <c r="G82" i="17"/>
  <c r="G105" i="17" s="1"/>
  <c r="F82" i="17"/>
  <c r="F105" i="17" s="1"/>
  <c r="E82" i="17"/>
  <c r="E105" i="17" s="1"/>
  <c r="D82" i="17"/>
  <c r="D105" i="17" s="1"/>
  <c r="AL81" i="17"/>
  <c r="AL104" i="17" s="1"/>
  <c r="AK81" i="17"/>
  <c r="AK104" i="17" s="1"/>
  <c r="AI81" i="17"/>
  <c r="AI104" i="17" s="1"/>
  <c r="AH81" i="17"/>
  <c r="AH104" i="17" s="1"/>
  <c r="AG81" i="17"/>
  <c r="AG104" i="17" s="1"/>
  <c r="AF81" i="17"/>
  <c r="AF104" i="17" s="1"/>
  <c r="AE81" i="17"/>
  <c r="AE104" i="17" s="1"/>
  <c r="AD81" i="17"/>
  <c r="AD104" i="17" s="1"/>
  <c r="AC81" i="17"/>
  <c r="AC104" i="17" s="1"/>
  <c r="AB81" i="17"/>
  <c r="AB104" i="17" s="1"/>
  <c r="AA81" i="17"/>
  <c r="AA104" i="17" s="1"/>
  <c r="Z81" i="17"/>
  <c r="Z104" i="17" s="1"/>
  <c r="Y81" i="17"/>
  <c r="Y104" i="17" s="1"/>
  <c r="X81" i="17"/>
  <c r="X104" i="17" s="1"/>
  <c r="W81" i="17"/>
  <c r="W104" i="17" s="1"/>
  <c r="V81" i="17"/>
  <c r="V104" i="17" s="1"/>
  <c r="T81" i="17"/>
  <c r="T104" i="17" s="1"/>
  <c r="S81" i="17"/>
  <c r="S104" i="17" s="1"/>
  <c r="Q81" i="17"/>
  <c r="Q104" i="17" s="1"/>
  <c r="P81" i="17"/>
  <c r="P104" i="17" s="1"/>
  <c r="O81" i="17"/>
  <c r="O104" i="17" s="1"/>
  <c r="N81" i="17"/>
  <c r="N104" i="17" s="1"/>
  <c r="M81" i="17"/>
  <c r="M104" i="17" s="1"/>
  <c r="L81" i="17"/>
  <c r="L104" i="17" s="1"/>
  <c r="K81" i="17"/>
  <c r="K104" i="17" s="1"/>
  <c r="J81" i="17"/>
  <c r="J104" i="17" s="1"/>
  <c r="I81" i="17"/>
  <c r="I104" i="17" s="1"/>
  <c r="H81" i="17"/>
  <c r="H104" i="17" s="1"/>
  <c r="G81" i="17"/>
  <c r="G104" i="17" s="1"/>
  <c r="F81" i="17"/>
  <c r="F104" i="17" s="1"/>
  <c r="E81" i="17"/>
  <c r="E104" i="17" s="1"/>
  <c r="D81" i="17"/>
  <c r="D104" i="17" s="1"/>
  <c r="AL80" i="17"/>
  <c r="AL103" i="17" s="1"/>
  <c r="AK80" i="17"/>
  <c r="AK103" i="17" s="1"/>
  <c r="AI80" i="17"/>
  <c r="AI103" i="17" s="1"/>
  <c r="AH80" i="17"/>
  <c r="AH103" i="17" s="1"/>
  <c r="AG80" i="17"/>
  <c r="AG103" i="17" s="1"/>
  <c r="AF80" i="17"/>
  <c r="AF103" i="17" s="1"/>
  <c r="AE80" i="17"/>
  <c r="AE103" i="17" s="1"/>
  <c r="AD80" i="17"/>
  <c r="AD103" i="17" s="1"/>
  <c r="AC80" i="17"/>
  <c r="AC103" i="17" s="1"/>
  <c r="AB80" i="17"/>
  <c r="AB103" i="17" s="1"/>
  <c r="AA80" i="17"/>
  <c r="AA103" i="17" s="1"/>
  <c r="Z80" i="17"/>
  <c r="Z103" i="17" s="1"/>
  <c r="Y80" i="17"/>
  <c r="Y103" i="17" s="1"/>
  <c r="X80" i="17"/>
  <c r="X103" i="17" s="1"/>
  <c r="W80" i="17"/>
  <c r="W103" i="17" s="1"/>
  <c r="V80" i="17"/>
  <c r="V103" i="17" s="1"/>
  <c r="T80" i="17"/>
  <c r="T103" i="17" s="1"/>
  <c r="S80" i="17"/>
  <c r="S103" i="17" s="1"/>
  <c r="Q80" i="17"/>
  <c r="Q103" i="17" s="1"/>
  <c r="P80" i="17"/>
  <c r="P103" i="17" s="1"/>
  <c r="O80" i="17"/>
  <c r="O103" i="17" s="1"/>
  <c r="N80" i="17"/>
  <c r="N103" i="17" s="1"/>
  <c r="M80" i="17"/>
  <c r="M103" i="17" s="1"/>
  <c r="L80" i="17"/>
  <c r="L103" i="17" s="1"/>
  <c r="K80" i="17"/>
  <c r="K103" i="17" s="1"/>
  <c r="J80" i="17"/>
  <c r="J103" i="17" s="1"/>
  <c r="I80" i="17"/>
  <c r="I103" i="17" s="1"/>
  <c r="H80" i="17"/>
  <c r="H103" i="17" s="1"/>
  <c r="G80" i="17"/>
  <c r="G103" i="17" s="1"/>
  <c r="F80" i="17"/>
  <c r="F103" i="17" s="1"/>
  <c r="E80" i="17"/>
  <c r="E103" i="17" s="1"/>
  <c r="D80" i="17"/>
  <c r="D103" i="17" s="1"/>
  <c r="AL79" i="17"/>
  <c r="AL102" i="17" s="1"/>
  <c r="AK79" i="17"/>
  <c r="AK102" i="17" s="1"/>
  <c r="AI79" i="17"/>
  <c r="AI102" i="17" s="1"/>
  <c r="AH79" i="17"/>
  <c r="AH102" i="17" s="1"/>
  <c r="AG79" i="17"/>
  <c r="AG102" i="17" s="1"/>
  <c r="R102" i="17" s="1"/>
  <c r="AF79" i="17"/>
  <c r="AF102" i="17" s="1"/>
  <c r="AE79" i="17"/>
  <c r="AE102" i="17" s="1"/>
  <c r="AD79" i="17"/>
  <c r="AD102" i="17" s="1"/>
  <c r="AC79" i="17"/>
  <c r="AC102" i="17" s="1"/>
  <c r="AB79" i="17"/>
  <c r="AB102" i="17" s="1"/>
  <c r="AA79" i="17"/>
  <c r="AA102" i="17" s="1"/>
  <c r="Z79" i="17"/>
  <c r="Z102" i="17" s="1"/>
  <c r="Y79" i="17"/>
  <c r="Y102" i="17" s="1"/>
  <c r="X79" i="17"/>
  <c r="X102" i="17" s="1"/>
  <c r="W79" i="17"/>
  <c r="W102" i="17" s="1"/>
  <c r="V79" i="17"/>
  <c r="V102" i="17" s="1"/>
  <c r="T79" i="17"/>
  <c r="T102" i="17" s="1"/>
  <c r="S79" i="17"/>
  <c r="S102" i="17" s="1"/>
  <c r="Q79" i="17"/>
  <c r="Q102" i="17" s="1"/>
  <c r="P79" i="17"/>
  <c r="P102" i="17" s="1"/>
  <c r="O79" i="17"/>
  <c r="O102" i="17" s="1"/>
  <c r="N79" i="17"/>
  <c r="N102" i="17" s="1"/>
  <c r="M79" i="17"/>
  <c r="M102" i="17" s="1"/>
  <c r="L79" i="17"/>
  <c r="L102" i="17" s="1"/>
  <c r="K79" i="17"/>
  <c r="K102" i="17" s="1"/>
  <c r="J79" i="17"/>
  <c r="J102" i="17" s="1"/>
  <c r="I79" i="17"/>
  <c r="I102" i="17" s="1"/>
  <c r="H79" i="17"/>
  <c r="H102" i="17" s="1"/>
  <c r="G79" i="17"/>
  <c r="G102" i="17" s="1"/>
  <c r="F79" i="17"/>
  <c r="F102" i="17" s="1"/>
  <c r="E79" i="17"/>
  <c r="E102" i="17" s="1"/>
  <c r="D79" i="17"/>
  <c r="D102" i="17" s="1"/>
  <c r="AL78" i="17"/>
  <c r="AL101" i="17" s="1"/>
  <c r="AK78" i="17"/>
  <c r="AK101" i="17" s="1"/>
  <c r="AI78" i="17"/>
  <c r="AI101" i="17" s="1"/>
  <c r="AH78" i="17"/>
  <c r="AH101" i="17" s="1"/>
  <c r="AG78" i="17"/>
  <c r="AG101" i="17" s="1"/>
  <c r="AF78" i="17"/>
  <c r="AF101" i="17" s="1"/>
  <c r="AE78" i="17"/>
  <c r="AE101" i="17" s="1"/>
  <c r="AD78" i="17"/>
  <c r="AD101" i="17" s="1"/>
  <c r="AC78" i="17"/>
  <c r="AC101" i="17" s="1"/>
  <c r="AB78" i="17"/>
  <c r="AB101" i="17" s="1"/>
  <c r="AA78" i="17"/>
  <c r="AA101" i="17" s="1"/>
  <c r="Z78" i="17"/>
  <c r="Z101" i="17" s="1"/>
  <c r="Y78" i="17"/>
  <c r="Y101" i="17" s="1"/>
  <c r="X78" i="17"/>
  <c r="X101" i="17" s="1"/>
  <c r="W78" i="17"/>
  <c r="W101" i="17" s="1"/>
  <c r="V78" i="17"/>
  <c r="V101" i="17" s="1"/>
  <c r="T78" i="17"/>
  <c r="T101" i="17" s="1"/>
  <c r="S78" i="17"/>
  <c r="S101" i="17" s="1"/>
  <c r="Q78" i="17"/>
  <c r="Q101" i="17" s="1"/>
  <c r="P78" i="17"/>
  <c r="P101" i="17" s="1"/>
  <c r="O78" i="17"/>
  <c r="O101" i="17" s="1"/>
  <c r="N78" i="17"/>
  <c r="N101" i="17" s="1"/>
  <c r="M78" i="17"/>
  <c r="M101" i="17" s="1"/>
  <c r="L78" i="17"/>
  <c r="L101" i="17" s="1"/>
  <c r="K78" i="17"/>
  <c r="K101" i="17" s="1"/>
  <c r="J78" i="17"/>
  <c r="J101" i="17" s="1"/>
  <c r="I78" i="17"/>
  <c r="I101" i="17" s="1"/>
  <c r="H78" i="17"/>
  <c r="H101" i="17" s="1"/>
  <c r="G78" i="17"/>
  <c r="G101" i="17" s="1"/>
  <c r="F78" i="17"/>
  <c r="F101" i="17" s="1"/>
  <c r="E78" i="17"/>
  <c r="E101" i="17" s="1"/>
  <c r="D78" i="17"/>
  <c r="D101" i="17" s="1"/>
  <c r="AL77" i="17"/>
  <c r="AL100" i="17" s="1"/>
  <c r="AK77" i="17"/>
  <c r="AK100" i="17" s="1"/>
  <c r="AI77" i="17"/>
  <c r="AI100" i="17" s="1"/>
  <c r="AH77" i="17"/>
  <c r="AH100" i="17" s="1"/>
  <c r="AG77" i="17"/>
  <c r="AG100" i="17" s="1"/>
  <c r="AF77" i="17"/>
  <c r="AF100" i="17" s="1"/>
  <c r="AE77" i="17"/>
  <c r="AE100" i="17" s="1"/>
  <c r="AD77" i="17"/>
  <c r="AD100" i="17" s="1"/>
  <c r="AC77" i="17"/>
  <c r="AC100" i="17" s="1"/>
  <c r="AB77" i="17"/>
  <c r="AB100" i="17" s="1"/>
  <c r="AA77" i="17"/>
  <c r="AA100" i="17" s="1"/>
  <c r="Z77" i="17"/>
  <c r="Z100" i="17" s="1"/>
  <c r="Y77" i="17"/>
  <c r="Y100" i="17" s="1"/>
  <c r="X77" i="17"/>
  <c r="X100" i="17" s="1"/>
  <c r="W77" i="17"/>
  <c r="W100" i="17" s="1"/>
  <c r="V77" i="17"/>
  <c r="V100" i="17" s="1"/>
  <c r="T77" i="17"/>
  <c r="T100" i="17" s="1"/>
  <c r="S77" i="17"/>
  <c r="S100" i="17" s="1"/>
  <c r="Q77" i="17"/>
  <c r="Q100" i="17" s="1"/>
  <c r="P77" i="17"/>
  <c r="P100" i="17" s="1"/>
  <c r="O77" i="17"/>
  <c r="O100" i="17" s="1"/>
  <c r="N77" i="17"/>
  <c r="N100" i="17" s="1"/>
  <c r="M77" i="17"/>
  <c r="M100" i="17" s="1"/>
  <c r="L77" i="17"/>
  <c r="L100" i="17" s="1"/>
  <c r="K77" i="17"/>
  <c r="K100" i="17" s="1"/>
  <c r="J77" i="17"/>
  <c r="J100" i="17" s="1"/>
  <c r="I77" i="17"/>
  <c r="I100" i="17" s="1"/>
  <c r="H77" i="17"/>
  <c r="H100" i="17" s="1"/>
  <c r="G77" i="17"/>
  <c r="G100" i="17" s="1"/>
  <c r="F77" i="17"/>
  <c r="F100" i="17" s="1"/>
  <c r="E77" i="17"/>
  <c r="E100" i="17" s="1"/>
  <c r="D77" i="17"/>
  <c r="D100" i="17" s="1"/>
  <c r="AL76" i="17"/>
  <c r="AL99" i="17" s="1"/>
  <c r="AK76" i="17"/>
  <c r="AK99" i="17" s="1"/>
  <c r="AI76" i="17"/>
  <c r="AI99" i="17" s="1"/>
  <c r="AH76" i="17"/>
  <c r="AH99" i="17" s="1"/>
  <c r="AG76" i="17"/>
  <c r="AG99" i="17" s="1"/>
  <c r="AF76" i="17"/>
  <c r="AF99" i="17" s="1"/>
  <c r="AE76" i="17"/>
  <c r="AE99" i="17" s="1"/>
  <c r="AD76" i="17"/>
  <c r="AD99" i="17" s="1"/>
  <c r="AC76" i="17"/>
  <c r="AC99" i="17" s="1"/>
  <c r="AB76" i="17"/>
  <c r="AB99" i="17" s="1"/>
  <c r="AA76" i="17"/>
  <c r="AA99" i="17" s="1"/>
  <c r="Z76" i="17"/>
  <c r="Z99" i="17" s="1"/>
  <c r="Y76" i="17"/>
  <c r="Y99" i="17" s="1"/>
  <c r="X76" i="17"/>
  <c r="X99" i="17" s="1"/>
  <c r="W76" i="17"/>
  <c r="W99" i="17" s="1"/>
  <c r="V76" i="17"/>
  <c r="V99" i="17" s="1"/>
  <c r="T76" i="17"/>
  <c r="T99" i="17" s="1"/>
  <c r="S76" i="17"/>
  <c r="S99" i="17" s="1"/>
  <c r="Q76" i="17"/>
  <c r="Q99" i="17" s="1"/>
  <c r="P76" i="17"/>
  <c r="P99" i="17" s="1"/>
  <c r="O76" i="17"/>
  <c r="O99" i="17" s="1"/>
  <c r="N76" i="17"/>
  <c r="N99" i="17" s="1"/>
  <c r="M76" i="17"/>
  <c r="M99" i="17" s="1"/>
  <c r="L76" i="17"/>
  <c r="L99" i="17" s="1"/>
  <c r="K76" i="17"/>
  <c r="K99" i="17" s="1"/>
  <c r="J76" i="17"/>
  <c r="J99" i="17" s="1"/>
  <c r="I76" i="17"/>
  <c r="I99" i="17" s="1"/>
  <c r="H76" i="17"/>
  <c r="H99" i="17" s="1"/>
  <c r="G76" i="17"/>
  <c r="G99" i="17" s="1"/>
  <c r="F76" i="17"/>
  <c r="F99" i="17" s="1"/>
  <c r="E76" i="17"/>
  <c r="E99" i="17" s="1"/>
  <c r="D76" i="17"/>
  <c r="D99" i="17" s="1"/>
  <c r="AL75" i="17"/>
  <c r="AL98" i="17" s="1"/>
  <c r="AK75" i="17"/>
  <c r="AK98" i="17" s="1"/>
  <c r="AI75" i="17"/>
  <c r="AI98" i="17" s="1"/>
  <c r="AH75" i="17"/>
  <c r="AH98" i="17" s="1"/>
  <c r="AG75" i="17"/>
  <c r="AG98" i="17" s="1"/>
  <c r="AF75" i="17"/>
  <c r="AF98" i="17" s="1"/>
  <c r="AE75" i="17"/>
  <c r="AE98" i="17" s="1"/>
  <c r="AD75" i="17"/>
  <c r="AD98" i="17" s="1"/>
  <c r="AC75" i="17"/>
  <c r="AC98" i="17" s="1"/>
  <c r="AB75" i="17"/>
  <c r="AB98" i="17" s="1"/>
  <c r="AA75" i="17"/>
  <c r="AA98" i="17" s="1"/>
  <c r="Z75" i="17"/>
  <c r="Z98" i="17" s="1"/>
  <c r="Y75" i="17"/>
  <c r="Y98" i="17" s="1"/>
  <c r="X75" i="17"/>
  <c r="X98" i="17" s="1"/>
  <c r="W75" i="17"/>
  <c r="W98" i="17" s="1"/>
  <c r="V75" i="17"/>
  <c r="V98" i="17" s="1"/>
  <c r="T75" i="17"/>
  <c r="T98" i="17" s="1"/>
  <c r="S75" i="17"/>
  <c r="S98" i="17" s="1"/>
  <c r="Q75" i="17"/>
  <c r="Q98" i="17" s="1"/>
  <c r="P75" i="17"/>
  <c r="P98" i="17" s="1"/>
  <c r="O75" i="17"/>
  <c r="O98" i="17" s="1"/>
  <c r="N75" i="17"/>
  <c r="N98" i="17" s="1"/>
  <c r="M75" i="17"/>
  <c r="M98" i="17" s="1"/>
  <c r="L75" i="17"/>
  <c r="L98" i="17" s="1"/>
  <c r="K75" i="17"/>
  <c r="K98" i="17" s="1"/>
  <c r="J75" i="17"/>
  <c r="J98" i="17" s="1"/>
  <c r="I75" i="17"/>
  <c r="I98" i="17" s="1"/>
  <c r="H75" i="17"/>
  <c r="H98" i="17" s="1"/>
  <c r="G75" i="17"/>
  <c r="G98" i="17" s="1"/>
  <c r="F75" i="17"/>
  <c r="F98" i="17" s="1"/>
  <c r="E75" i="17"/>
  <c r="E98" i="17" s="1"/>
  <c r="D75" i="17"/>
  <c r="D98" i="17" s="1"/>
  <c r="AL74" i="17"/>
  <c r="AL97" i="17" s="1"/>
  <c r="AK74" i="17"/>
  <c r="AK97" i="17" s="1"/>
  <c r="AI74" i="17"/>
  <c r="AI97" i="17" s="1"/>
  <c r="AH74" i="17"/>
  <c r="AH97" i="17" s="1"/>
  <c r="AG74" i="17"/>
  <c r="AG97" i="17" s="1"/>
  <c r="AF74" i="17"/>
  <c r="AF97" i="17" s="1"/>
  <c r="AE74" i="17"/>
  <c r="AE97" i="17" s="1"/>
  <c r="AD74" i="17"/>
  <c r="AD97" i="17" s="1"/>
  <c r="AC74" i="17"/>
  <c r="AC97" i="17" s="1"/>
  <c r="AB74" i="17"/>
  <c r="AB97" i="17" s="1"/>
  <c r="AA74" i="17"/>
  <c r="AA97" i="17" s="1"/>
  <c r="Z74" i="17"/>
  <c r="Z97" i="17" s="1"/>
  <c r="Y74" i="17"/>
  <c r="Y97" i="17" s="1"/>
  <c r="X74" i="17"/>
  <c r="X97" i="17" s="1"/>
  <c r="W74" i="17"/>
  <c r="W97" i="17" s="1"/>
  <c r="V74" i="17"/>
  <c r="V97" i="17" s="1"/>
  <c r="T74" i="17"/>
  <c r="T97" i="17" s="1"/>
  <c r="S74" i="17"/>
  <c r="S97" i="17" s="1"/>
  <c r="Q74" i="17"/>
  <c r="Q97" i="17" s="1"/>
  <c r="P74" i="17"/>
  <c r="P97" i="17" s="1"/>
  <c r="O74" i="17"/>
  <c r="O97" i="17" s="1"/>
  <c r="N74" i="17"/>
  <c r="N97" i="17" s="1"/>
  <c r="M74" i="17"/>
  <c r="M97" i="17" s="1"/>
  <c r="L74" i="17"/>
  <c r="L97" i="17" s="1"/>
  <c r="K74" i="17"/>
  <c r="K97" i="17" s="1"/>
  <c r="J74" i="17"/>
  <c r="J97" i="17" s="1"/>
  <c r="I74" i="17"/>
  <c r="I97" i="17" s="1"/>
  <c r="H74" i="17"/>
  <c r="H97" i="17" s="1"/>
  <c r="G74" i="17"/>
  <c r="G97" i="17" s="1"/>
  <c r="F74" i="17"/>
  <c r="F97" i="17" s="1"/>
  <c r="E74" i="17"/>
  <c r="E97" i="17" s="1"/>
  <c r="D74" i="17"/>
  <c r="D97" i="17" s="1"/>
  <c r="AL73" i="17"/>
  <c r="AK73" i="17"/>
  <c r="AI73" i="17"/>
  <c r="AH73" i="17"/>
  <c r="AG73" i="17"/>
  <c r="AF73" i="17"/>
  <c r="AE73" i="17"/>
  <c r="AD73" i="17"/>
  <c r="AC73" i="17"/>
  <c r="AB73" i="17"/>
  <c r="AA73" i="17"/>
  <c r="Z73" i="17"/>
  <c r="Y73" i="17"/>
  <c r="X73" i="17"/>
  <c r="W73" i="17"/>
  <c r="V73" i="17"/>
  <c r="T73" i="17"/>
  <c r="S73" i="17"/>
  <c r="Q73" i="17"/>
  <c r="P73" i="17"/>
  <c r="O73" i="17"/>
  <c r="N73" i="17"/>
  <c r="M73" i="17"/>
  <c r="L73" i="17"/>
  <c r="K73" i="17"/>
  <c r="J73" i="17"/>
  <c r="J96" i="17" s="1"/>
  <c r="I73" i="17"/>
  <c r="I96" i="17" s="1"/>
  <c r="H73" i="17"/>
  <c r="H96" i="17" s="1"/>
  <c r="G73" i="17"/>
  <c r="G96" i="17" s="1"/>
  <c r="F73" i="17"/>
  <c r="F96" i="17" s="1"/>
  <c r="E73" i="17"/>
  <c r="E96" i="17" s="1"/>
  <c r="D73" i="17"/>
  <c r="D96" i="17" s="1"/>
  <c r="AL62" i="17"/>
  <c r="AK62" i="17"/>
  <c r="AI62" i="17"/>
  <c r="AH62" i="17"/>
  <c r="AG62" i="17"/>
  <c r="AF62" i="17"/>
  <c r="AE62" i="17"/>
  <c r="AD62" i="17"/>
  <c r="AC62" i="17"/>
  <c r="AB62" i="17"/>
  <c r="AA62" i="17"/>
  <c r="Z62" i="17"/>
  <c r="Y62" i="17"/>
  <c r="X62" i="17"/>
  <c r="W62" i="17"/>
  <c r="V62" i="17"/>
  <c r="U62" i="17"/>
  <c r="T62" i="17"/>
  <c r="S62" i="17"/>
  <c r="R62" i="17"/>
  <c r="Q62" i="17"/>
  <c r="P62" i="17"/>
  <c r="O62" i="17"/>
  <c r="N62" i="17"/>
  <c r="M62" i="17"/>
  <c r="L62" i="17"/>
  <c r="K62" i="17"/>
  <c r="J62" i="17"/>
  <c r="I62" i="17"/>
  <c r="H62" i="17"/>
  <c r="G62" i="17"/>
  <c r="F62" i="17"/>
  <c r="E62" i="17"/>
  <c r="D62" i="17"/>
  <c r="AN61" i="17"/>
  <c r="AJ61" i="17"/>
  <c r="AN60" i="17"/>
  <c r="AJ60" i="17"/>
  <c r="AM60" i="17" s="1"/>
  <c r="AN59" i="17"/>
  <c r="AJ59" i="17"/>
  <c r="AN58" i="17"/>
  <c r="AJ58" i="17"/>
  <c r="AN57" i="17"/>
  <c r="AJ57" i="17"/>
  <c r="AN56" i="17"/>
  <c r="AJ56" i="17"/>
  <c r="AN55" i="17"/>
  <c r="AJ55" i="17"/>
  <c r="AN54" i="17"/>
  <c r="AJ54" i="17"/>
  <c r="AN53" i="17"/>
  <c r="AJ53" i="17"/>
  <c r="AN52" i="17"/>
  <c r="AJ52" i="17"/>
  <c r="AN51" i="17"/>
  <c r="AJ51" i="17"/>
  <c r="AL41" i="17"/>
  <c r="AK41" i="17"/>
  <c r="AI41" i="17"/>
  <c r="AH41" i="17"/>
  <c r="AG41" i="17"/>
  <c r="AF41" i="17"/>
  <c r="AE41" i="17"/>
  <c r="AD41" i="17"/>
  <c r="AC41" i="17"/>
  <c r="AB41" i="17"/>
  <c r="AA41" i="17"/>
  <c r="Z41" i="17"/>
  <c r="Y41" i="17"/>
  <c r="X41" i="17"/>
  <c r="W41" i="17"/>
  <c r="W20" i="43" s="1"/>
  <c r="V41" i="17"/>
  <c r="U41" i="17"/>
  <c r="T41" i="17"/>
  <c r="R41" i="17"/>
  <c r="Q41" i="17"/>
  <c r="P41" i="17"/>
  <c r="O41" i="17"/>
  <c r="N41" i="17"/>
  <c r="M41" i="17"/>
  <c r="L41" i="17"/>
  <c r="K41" i="17"/>
  <c r="J41" i="17"/>
  <c r="I41" i="17"/>
  <c r="H41" i="17"/>
  <c r="G41" i="17"/>
  <c r="F41" i="17"/>
  <c r="E41" i="17"/>
  <c r="D41" i="17"/>
  <c r="AN40" i="17"/>
  <c r="AN39" i="17"/>
  <c r="AN38" i="17"/>
  <c r="AN37" i="17"/>
  <c r="AN36" i="17"/>
  <c r="AN35" i="17"/>
  <c r="AN34" i="17"/>
  <c r="AN33" i="17"/>
  <c r="AN32" i="17"/>
  <c r="AL84" i="16"/>
  <c r="AL107" i="16" s="1"/>
  <c r="AK84" i="16"/>
  <c r="AK107" i="16" s="1"/>
  <c r="AI84" i="16"/>
  <c r="AI107" i="16" s="1"/>
  <c r="AH84" i="16"/>
  <c r="AH107" i="16" s="1"/>
  <c r="AG84" i="16"/>
  <c r="AG107" i="16" s="1"/>
  <c r="AF107" i="16"/>
  <c r="AE107" i="16"/>
  <c r="AD107" i="16"/>
  <c r="AC107" i="16"/>
  <c r="AB107" i="16"/>
  <c r="AA107" i="16"/>
  <c r="Z107" i="16"/>
  <c r="Y107" i="16"/>
  <c r="X107" i="16"/>
  <c r="W107" i="16"/>
  <c r="V84" i="16"/>
  <c r="V107" i="16" s="1"/>
  <c r="U84" i="16"/>
  <c r="T107" i="16"/>
  <c r="Q107" i="16"/>
  <c r="P107" i="16"/>
  <c r="O107" i="16"/>
  <c r="N107" i="16"/>
  <c r="M107" i="16"/>
  <c r="L107" i="16"/>
  <c r="K107" i="16"/>
  <c r="J107" i="16"/>
  <c r="I107" i="16"/>
  <c r="H107" i="16"/>
  <c r="G107" i="16"/>
  <c r="F107" i="16"/>
  <c r="E107" i="16"/>
  <c r="D107" i="16"/>
  <c r="AL83" i="16"/>
  <c r="AL106" i="16" s="1"/>
  <c r="AK83" i="16"/>
  <c r="AK106" i="16" s="1"/>
  <c r="AI83" i="16"/>
  <c r="AI106" i="16" s="1"/>
  <c r="AH83" i="16"/>
  <c r="AH106" i="16" s="1"/>
  <c r="AG83" i="16"/>
  <c r="AG106" i="16" s="1"/>
  <c r="AF106" i="16"/>
  <c r="AE106" i="16"/>
  <c r="AD106" i="16"/>
  <c r="AC106" i="16"/>
  <c r="AB106" i="16"/>
  <c r="AA106" i="16"/>
  <c r="Z106" i="16"/>
  <c r="Y106" i="16"/>
  <c r="X106" i="16"/>
  <c r="W106" i="16"/>
  <c r="V83" i="16"/>
  <c r="V106" i="16" s="1"/>
  <c r="U83" i="16"/>
  <c r="T106" i="16"/>
  <c r="Q106" i="16"/>
  <c r="P106" i="16"/>
  <c r="O106" i="16"/>
  <c r="N106" i="16"/>
  <c r="M106" i="16"/>
  <c r="L106" i="16"/>
  <c r="K106" i="16"/>
  <c r="J106" i="16"/>
  <c r="I106" i="16"/>
  <c r="H106" i="16"/>
  <c r="G106" i="16"/>
  <c r="F106" i="16"/>
  <c r="E106" i="16"/>
  <c r="D106" i="16"/>
  <c r="AL82" i="16"/>
  <c r="AL105" i="16" s="1"/>
  <c r="AK82" i="16"/>
  <c r="AK105" i="16" s="1"/>
  <c r="AI82" i="16"/>
  <c r="AI105" i="16" s="1"/>
  <c r="AH82" i="16"/>
  <c r="AH105" i="16" s="1"/>
  <c r="AG82" i="16"/>
  <c r="AG105" i="16" s="1"/>
  <c r="AF105" i="16"/>
  <c r="AE105" i="16"/>
  <c r="AD105" i="16"/>
  <c r="AC105" i="16"/>
  <c r="AB105" i="16"/>
  <c r="AA105" i="16"/>
  <c r="Z105" i="16"/>
  <c r="Y105" i="16"/>
  <c r="X105" i="16"/>
  <c r="W105" i="16"/>
  <c r="V82" i="16"/>
  <c r="V105" i="16" s="1"/>
  <c r="U82" i="16"/>
  <c r="T105" i="16"/>
  <c r="S105" i="16"/>
  <c r="Q105" i="16"/>
  <c r="P105" i="16"/>
  <c r="O105" i="16"/>
  <c r="N105" i="16"/>
  <c r="M105" i="16"/>
  <c r="L105" i="16"/>
  <c r="K105" i="16"/>
  <c r="J105" i="16"/>
  <c r="I105" i="16"/>
  <c r="H105" i="16"/>
  <c r="G105" i="16"/>
  <c r="F105" i="16"/>
  <c r="E105" i="16"/>
  <c r="D105" i="16"/>
  <c r="AL81" i="16"/>
  <c r="AL104" i="16" s="1"/>
  <c r="AK81" i="16"/>
  <c r="AK104" i="16" s="1"/>
  <c r="AI81" i="16"/>
  <c r="AI104" i="16" s="1"/>
  <c r="AH81" i="16"/>
  <c r="AH104" i="16" s="1"/>
  <c r="AG81" i="16"/>
  <c r="AG104" i="16" s="1"/>
  <c r="AF104" i="16"/>
  <c r="AE104" i="16"/>
  <c r="AD104" i="16"/>
  <c r="AC104" i="16"/>
  <c r="AB104" i="16"/>
  <c r="AA104" i="16"/>
  <c r="Z104" i="16"/>
  <c r="Y104" i="16"/>
  <c r="X104" i="16"/>
  <c r="W104" i="16"/>
  <c r="V81" i="16"/>
  <c r="V104" i="16" s="1"/>
  <c r="U81" i="16"/>
  <c r="T104" i="16"/>
  <c r="S104" i="16"/>
  <c r="Q104" i="16"/>
  <c r="P104" i="16"/>
  <c r="O104" i="16"/>
  <c r="N104" i="16"/>
  <c r="M104" i="16"/>
  <c r="L104" i="16"/>
  <c r="K104" i="16"/>
  <c r="J104" i="16"/>
  <c r="I104" i="16"/>
  <c r="H104" i="16"/>
  <c r="G104" i="16"/>
  <c r="F104" i="16"/>
  <c r="E104" i="16"/>
  <c r="D104" i="16"/>
  <c r="AL80" i="16"/>
  <c r="AL103" i="16" s="1"/>
  <c r="AK80" i="16"/>
  <c r="AK103" i="16" s="1"/>
  <c r="AN103" i="16" s="1"/>
  <c r="AI80" i="16"/>
  <c r="AI103" i="16" s="1"/>
  <c r="AH80" i="16"/>
  <c r="AH103" i="16" s="1"/>
  <c r="AG80" i="16"/>
  <c r="AG103" i="16" s="1"/>
  <c r="AF103" i="16"/>
  <c r="AE103" i="16"/>
  <c r="AD103" i="16"/>
  <c r="AC103" i="16"/>
  <c r="AB103" i="16"/>
  <c r="AA103" i="16"/>
  <c r="Z103" i="16"/>
  <c r="Y103" i="16"/>
  <c r="X103" i="16"/>
  <c r="W103" i="16"/>
  <c r="V80" i="16"/>
  <c r="V103" i="16" s="1"/>
  <c r="U80" i="16"/>
  <c r="T103" i="16"/>
  <c r="S103" i="16"/>
  <c r="Q103" i="16"/>
  <c r="P103" i="16"/>
  <c r="O103" i="16"/>
  <c r="N103" i="16"/>
  <c r="M103" i="16"/>
  <c r="L103" i="16"/>
  <c r="K103" i="16"/>
  <c r="J103" i="16"/>
  <c r="I103" i="16"/>
  <c r="H103" i="16"/>
  <c r="G103" i="16"/>
  <c r="F103" i="16"/>
  <c r="E103" i="16"/>
  <c r="D103" i="16"/>
  <c r="AL79" i="16"/>
  <c r="AL102" i="16" s="1"/>
  <c r="AK79" i="16"/>
  <c r="AK102" i="16" s="1"/>
  <c r="AI79" i="16"/>
  <c r="AI102" i="16" s="1"/>
  <c r="AH79" i="16"/>
  <c r="AH102" i="16" s="1"/>
  <c r="AG79" i="16"/>
  <c r="AG102" i="16" s="1"/>
  <c r="AF102" i="16"/>
  <c r="AE102" i="16"/>
  <c r="AD102" i="16"/>
  <c r="AC102" i="16"/>
  <c r="AB102" i="16"/>
  <c r="AA102" i="16"/>
  <c r="Z102" i="16"/>
  <c r="Y102" i="16"/>
  <c r="X102" i="16"/>
  <c r="W102" i="16"/>
  <c r="V79" i="16"/>
  <c r="V102" i="16" s="1"/>
  <c r="U79" i="16"/>
  <c r="T102" i="16"/>
  <c r="S102" i="16"/>
  <c r="Q102" i="16"/>
  <c r="P102" i="16"/>
  <c r="O102" i="16"/>
  <c r="N102" i="16"/>
  <c r="M102" i="16"/>
  <c r="L102" i="16"/>
  <c r="K102" i="16"/>
  <c r="J102" i="16"/>
  <c r="I102" i="16"/>
  <c r="H102" i="16"/>
  <c r="G102" i="16"/>
  <c r="F102" i="16"/>
  <c r="E102" i="16"/>
  <c r="D102" i="16"/>
  <c r="AL78" i="16"/>
  <c r="AL101" i="16" s="1"/>
  <c r="AK78" i="16"/>
  <c r="AK101" i="16" s="1"/>
  <c r="AN101" i="16" s="1"/>
  <c r="AI78" i="16"/>
  <c r="AI101" i="16" s="1"/>
  <c r="AH78" i="16"/>
  <c r="AH101" i="16" s="1"/>
  <c r="AG78" i="16"/>
  <c r="AG101" i="16" s="1"/>
  <c r="AF101" i="16"/>
  <c r="AE101" i="16"/>
  <c r="AD101" i="16"/>
  <c r="AC101" i="16"/>
  <c r="AB101" i="16"/>
  <c r="AA101" i="16"/>
  <c r="Z101" i="16"/>
  <c r="Y101" i="16"/>
  <c r="X101" i="16"/>
  <c r="W101" i="16"/>
  <c r="V78" i="16"/>
  <c r="V101" i="16" s="1"/>
  <c r="U78" i="16"/>
  <c r="T101" i="16"/>
  <c r="S101" i="16"/>
  <c r="Q101" i="16"/>
  <c r="P101" i="16"/>
  <c r="O101" i="16"/>
  <c r="N101" i="16"/>
  <c r="M101" i="16"/>
  <c r="L101" i="16"/>
  <c r="K101" i="16"/>
  <c r="J101" i="16"/>
  <c r="I101" i="16"/>
  <c r="H101" i="16"/>
  <c r="G101" i="16"/>
  <c r="F101" i="16"/>
  <c r="E101" i="16"/>
  <c r="D101" i="16"/>
  <c r="AL77" i="16"/>
  <c r="AL100" i="16" s="1"/>
  <c r="AK77" i="16"/>
  <c r="AK100" i="16" s="1"/>
  <c r="AI77" i="16"/>
  <c r="AI100" i="16" s="1"/>
  <c r="AH77" i="16"/>
  <c r="AH100" i="16" s="1"/>
  <c r="AG77" i="16"/>
  <c r="AG100" i="16" s="1"/>
  <c r="R100" i="16" s="1"/>
  <c r="AF100" i="16"/>
  <c r="AE100" i="16"/>
  <c r="AD100" i="16"/>
  <c r="AC100" i="16"/>
  <c r="AB100" i="16"/>
  <c r="AA100" i="16"/>
  <c r="Z100" i="16"/>
  <c r="Y100" i="16"/>
  <c r="X100" i="16"/>
  <c r="W100" i="16"/>
  <c r="V77" i="16"/>
  <c r="V100" i="16" s="1"/>
  <c r="U77" i="16"/>
  <c r="T100" i="16"/>
  <c r="S100" i="16"/>
  <c r="Q100" i="16"/>
  <c r="P100" i="16"/>
  <c r="O100" i="16"/>
  <c r="N100" i="16"/>
  <c r="M100" i="16"/>
  <c r="L100" i="16"/>
  <c r="K100" i="16"/>
  <c r="J100" i="16"/>
  <c r="I100" i="16"/>
  <c r="H100" i="16"/>
  <c r="G100" i="16"/>
  <c r="F100" i="16"/>
  <c r="E100" i="16"/>
  <c r="D100" i="16"/>
  <c r="AL76" i="16"/>
  <c r="AL99" i="16" s="1"/>
  <c r="AK76" i="16"/>
  <c r="AK99" i="16" s="1"/>
  <c r="AI76" i="16"/>
  <c r="AI99" i="16" s="1"/>
  <c r="AH76" i="16"/>
  <c r="AH99" i="16" s="1"/>
  <c r="AG76" i="16"/>
  <c r="AG99" i="16" s="1"/>
  <c r="AF99" i="16"/>
  <c r="AE99" i="16"/>
  <c r="AD99" i="16"/>
  <c r="AC99" i="16"/>
  <c r="AB99" i="16"/>
  <c r="AA99" i="16"/>
  <c r="Z99" i="16"/>
  <c r="Y99" i="16"/>
  <c r="X99" i="16"/>
  <c r="W99" i="16"/>
  <c r="V76" i="16"/>
  <c r="V99" i="16" s="1"/>
  <c r="U76" i="16"/>
  <c r="T99" i="16"/>
  <c r="S99" i="16"/>
  <c r="Q99" i="16"/>
  <c r="P99" i="16"/>
  <c r="O99" i="16"/>
  <c r="N99" i="16"/>
  <c r="M99" i="16"/>
  <c r="L99" i="16"/>
  <c r="K99" i="16"/>
  <c r="J99" i="16"/>
  <c r="I99" i="16"/>
  <c r="H99" i="16"/>
  <c r="G99" i="16"/>
  <c r="F99" i="16"/>
  <c r="E99" i="16"/>
  <c r="D76" i="16"/>
  <c r="D99" i="16" s="1"/>
  <c r="AL75" i="16"/>
  <c r="AL98" i="16" s="1"/>
  <c r="AK75" i="16"/>
  <c r="AK98" i="16" s="1"/>
  <c r="AI75" i="16"/>
  <c r="AI98" i="16" s="1"/>
  <c r="AH75" i="16"/>
  <c r="AH98" i="16" s="1"/>
  <c r="AG75" i="16"/>
  <c r="AG98" i="16" s="1"/>
  <c r="AF98" i="16"/>
  <c r="AE98" i="16"/>
  <c r="AD98" i="16"/>
  <c r="AC98" i="16"/>
  <c r="AB98" i="16"/>
  <c r="AA98" i="16"/>
  <c r="Z98" i="16"/>
  <c r="Y98" i="16"/>
  <c r="X98" i="16"/>
  <c r="W98" i="16"/>
  <c r="V75" i="16"/>
  <c r="V98" i="16" s="1"/>
  <c r="U75" i="16"/>
  <c r="T98" i="16"/>
  <c r="S98" i="16"/>
  <c r="Q98" i="16"/>
  <c r="P98" i="16"/>
  <c r="O98" i="16"/>
  <c r="N98" i="16"/>
  <c r="M98" i="16"/>
  <c r="L98" i="16"/>
  <c r="K98" i="16"/>
  <c r="J98" i="16"/>
  <c r="I98" i="16"/>
  <c r="H98" i="16"/>
  <c r="G98" i="16"/>
  <c r="F98" i="16"/>
  <c r="E98" i="16"/>
  <c r="D75" i="16"/>
  <c r="D98" i="16" s="1"/>
  <c r="AL74" i="16"/>
  <c r="AL97" i="16" s="1"/>
  <c r="AK74" i="16"/>
  <c r="AK97" i="16" s="1"/>
  <c r="AI74" i="16"/>
  <c r="AI97" i="16" s="1"/>
  <c r="AH74" i="16"/>
  <c r="AH97" i="16" s="1"/>
  <c r="AG74" i="16"/>
  <c r="AG97" i="16" s="1"/>
  <c r="AF97" i="16"/>
  <c r="AE97" i="16"/>
  <c r="AD97" i="16"/>
  <c r="AC97" i="16"/>
  <c r="AB97" i="16"/>
  <c r="AA97" i="16"/>
  <c r="Z97" i="16"/>
  <c r="Y97" i="16"/>
  <c r="X97" i="16"/>
  <c r="W97" i="16"/>
  <c r="V74" i="16"/>
  <c r="V97" i="16" s="1"/>
  <c r="U74" i="16"/>
  <c r="T97" i="16"/>
  <c r="S97" i="16"/>
  <c r="Q97" i="16"/>
  <c r="P97" i="16"/>
  <c r="O97" i="16"/>
  <c r="N97" i="16"/>
  <c r="M97" i="16"/>
  <c r="L97" i="16"/>
  <c r="K97" i="16"/>
  <c r="J97" i="16"/>
  <c r="I97" i="16"/>
  <c r="H97" i="16"/>
  <c r="G97" i="16"/>
  <c r="F97" i="16"/>
  <c r="E97" i="16"/>
  <c r="D74" i="16"/>
  <c r="D97" i="16" s="1"/>
  <c r="AL73" i="16"/>
  <c r="AK73" i="16"/>
  <c r="AI73" i="16"/>
  <c r="AH73" i="16"/>
  <c r="AG73" i="16"/>
  <c r="W73" i="16"/>
  <c r="U73" i="16" s="1"/>
  <c r="V73" i="16"/>
  <c r="T73" i="16"/>
  <c r="S73" i="16"/>
  <c r="Q73" i="16"/>
  <c r="P73" i="16"/>
  <c r="O73" i="16"/>
  <c r="N73" i="16"/>
  <c r="M73" i="16"/>
  <c r="L73" i="16"/>
  <c r="K73" i="16"/>
  <c r="J73" i="16"/>
  <c r="J96" i="16" s="1"/>
  <c r="I73" i="16"/>
  <c r="I96" i="16" s="1"/>
  <c r="H73" i="16"/>
  <c r="H96" i="16" s="1"/>
  <c r="G73" i="16"/>
  <c r="G96" i="16" s="1"/>
  <c r="F73" i="16"/>
  <c r="F96" i="16" s="1"/>
  <c r="E73" i="16"/>
  <c r="E96" i="16" s="1"/>
  <c r="D73" i="16"/>
  <c r="D96" i="16" s="1"/>
  <c r="AL62" i="16"/>
  <c r="AK62" i="16"/>
  <c r="AI62" i="16"/>
  <c r="AH62" i="16"/>
  <c r="AG62" i="16"/>
  <c r="AF62" i="16"/>
  <c r="AE62" i="16"/>
  <c r="AD62" i="16"/>
  <c r="AC62" i="16"/>
  <c r="AB62" i="16"/>
  <c r="AA62" i="16"/>
  <c r="Z62" i="16"/>
  <c r="Y62" i="16"/>
  <c r="X62" i="16"/>
  <c r="W62" i="16"/>
  <c r="V62" i="16"/>
  <c r="U62" i="16"/>
  <c r="T62" i="16"/>
  <c r="S62" i="16"/>
  <c r="R62" i="16"/>
  <c r="Q62" i="16"/>
  <c r="P62" i="16"/>
  <c r="O62" i="16"/>
  <c r="N62" i="16"/>
  <c r="M62" i="16"/>
  <c r="L62" i="16"/>
  <c r="K62" i="16"/>
  <c r="J62" i="16"/>
  <c r="I62" i="16"/>
  <c r="H62" i="16"/>
  <c r="G62" i="16"/>
  <c r="F62" i="16"/>
  <c r="E62" i="16"/>
  <c r="D62" i="16"/>
  <c r="AN61" i="16"/>
  <c r="AJ61" i="16"/>
  <c r="AN60" i="16"/>
  <c r="AJ60" i="16"/>
  <c r="AN59" i="16"/>
  <c r="AJ59" i="16"/>
  <c r="AN58" i="16"/>
  <c r="AJ58" i="16"/>
  <c r="AN57" i="16"/>
  <c r="AJ57" i="16"/>
  <c r="AN56" i="16"/>
  <c r="AJ56" i="16"/>
  <c r="AN55" i="16"/>
  <c r="AJ55" i="16"/>
  <c r="AN54" i="16"/>
  <c r="AJ54" i="16"/>
  <c r="AN53" i="16"/>
  <c r="AJ53" i="16"/>
  <c r="AN52" i="16"/>
  <c r="AJ52" i="16"/>
  <c r="AN51" i="16"/>
  <c r="AJ51" i="16"/>
  <c r="AL41" i="16"/>
  <c r="AK41" i="16"/>
  <c r="AI41" i="16"/>
  <c r="AH41" i="16"/>
  <c r="AG41" i="16"/>
  <c r="AF41" i="16"/>
  <c r="AE41" i="16"/>
  <c r="AD41" i="16"/>
  <c r="AC41" i="16"/>
  <c r="AB41" i="16"/>
  <c r="AA41" i="16"/>
  <c r="Z41" i="16"/>
  <c r="Y41" i="16"/>
  <c r="X41" i="16"/>
  <c r="W41" i="16"/>
  <c r="W19" i="43" s="1"/>
  <c r="V41" i="16"/>
  <c r="U41" i="16"/>
  <c r="T41" i="16"/>
  <c r="R41" i="16"/>
  <c r="Q41" i="16"/>
  <c r="P41" i="16"/>
  <c r="O41" i="16"/>
  <c r="N41" i="16"/>
  <c r="M41" i="16"/>
  <c r="L41" i="16"/>
  <c r="K41" i="16"/>
  <c r="J41" i="16"/>
  <c r="I41" i="16"/>
  <c r="H41" i="16"/>
  <c r="G41" i="16"/>
  <c r="F41" i="16"/>
  <c r="E41" i="16"/>
  <c r="D41" i="16"/>
  <c r="AN40" i="16"/>
  <c r="AN39" i="16"/>
  <c r="AN38" i="16"/>
  <c r="AN37" i="16"/>
  <c r="AM37" i="16"/>
  <c r="AN36" i="16"/>
  <c r="AN35" i="16"/>
  <c r="AM35" i="16" s="1"/>
  <c r="AN34" i="16"/>
  <c r="AM34" i="16" s="1"/>
  <c r="AN33" i="16"/>
  <c r="AM33" i="16" s="1"/>
  <c r="AN32" i="16"/>
  <c r="AN31" i="16"/>
  <c r="AN30" i="16"/>
  <c r="AL84" i="15"/>
  <c r="AL107" i="15" s="1"/>
  <c r="AK84" i="15"/>
  <c r="AK107" i="15" s="1"/>
  <c r="AI84" i="15"/>
  <c r="AI107" i="15" s="1"/>
  <c r="AH84" i="15"/>
  <c r="AH107" i="15" s="1"/>
  <c r="AG84" i="15"/>
  <c r="AG107" i="15" s="1"/>
  <c r="AF84" i="15"/>
  <c r="AF107" i="15" s="1"/>
  <c r="AE84" i="15"/>
  <c r="AE107" i="15" s="1"/>
  <c r="AD84" i="15"/>
  <c r="AD107" i="15" s="1"/>
  <c r="AC84" i="15"/>
  <c r="AC107" i="15" s="1"/>
  <c r="AB84" i="15"/>
  <c r="AB107" i="15" s="1"/>
  <c r="AA84" i="15"/>
  <c r="AA107" i="15" s="1"/>
  <c r="Z84" i="15"/>
  <c r="Z107" i="15" s="1"/>
  <c r="Y84" i="15"/>
  <c r="Y107" i="15" s="1"/>
  <c r="X84" i="15"/>
  <c r="X107" i="15" s="1"/>
  <c r="W84" i="15"/>
  <c r="W107" i="15" s="1"/>
  <c r="V84" i="15"/>
  <c r="V107" i="15" s="1"/>
  <c r="T84" i="15"/>
  <c r="T107" i="15" s="1"/>
  <c r="Q84" i="15"/>
  <c r="Q107" i="15" s="1"/>
  <c r="P84" i="15"/>
  <c r="P107" i="15" s="1"/>
  <c r="O84" i="15"/>
  <c r="O107" i="15" s="1"/>
  <c r="N84" i="15"/>
  <c r="N107" i="15" s="1"/>
  <c r="M84" i="15"/>
  <c r="M107" i="15" s="1"/>
  <c r="L84" i="15"/>
  <c r="L107" i="15" s="1"/>
  <c r="K84" i="15"/>
  <c r="K107" i="15" s="1"/>
  <c r="J84" i="15"/>
  <c r="J107" i="15" s="1"/>
  <c r="I84" i="15"/>
  <c r="I107" i="15" s="1"/>
  <c r="H84" i="15"/>
  <c r="H107" i="15" s="1"/>
  <c r="G84" i="15"/>
  <c r="G107" i="15" s="1"/>
  <c r="F84" i="15"/>
  <c r="F107" i="15" s="1"/>
  <c r="E84" i="15"/>
  <c r="E107" i="15" s="1"/>
  <c r="D84" i="15"/>
  <c r="D107" i="15" s="1"/>
  <c r="AL83" i="15"/>
  <c r="AL106" i="15" s="1"/>
  <c r="AK83" i="15"/>
  <c r="AK106" i="15" s="1"/>
  <c r="AI83" i="15"/>
  <c r="AI106" i="15" s="1"/>
  <c r="AH83" i="15"/>
  <c r="AH106" i="15" s="1"/>
  <c r="AG83" i="15"/>
  <c r="AG106" i="15" s="1"/>
  <c r="AF83" i="15"/>
  <c r="AF106" i="15" s="1"/>
  <c r="AE83" i="15"/>
  <c r="AE106" i="15" s="1"/>
  <c r="AD83" i="15"/>
  <c r="AD106" i="15" s="1"/>
  <c r="AC83" i="15"/>
  <c r="AC106" i="15" s="1"/>
  <c r="AB83" i="15"/>
  <c r="AB106" i="15" s="1"/>
  <c r="AA83" i="15"/>
  <c r="AA106" i="15" s="1"/>
  <c r="Z83" i="15"/>
  <c r="Z106" i="15" s="1"/>
  <c r="Y83" i="15"/>
  <c r="Y106" i="15" s="1"/>
  <c r="X83" i="15"/>
  <c r="X106" i="15" s="1"/>
  <c r="W83" i="15"/>
  <c r="W106" i="15" s="1"/>
  <c r="V83" i="15"/>
  <c r="V106" i="15" s="1"/>
  <c r="T83" i="15"/>
  <c r="T106" i="15" s="1"/>
  <c r="S83" i="15"/>
  <c r="S106" i="15" s="1"/>
  <c r="Q83" i="15"/>
  <c r="Q106" i="15" s="1"/>
  <c r="P83" i="15"/>
  <c r="P106" i="15" s="1"/>
  <c r="O83" i="15"/>
  <c r="O106" i="15" s="1"/>
  <c r="N83" i="15"/>
  <c r="N106" i="15" s="1"/>
  <c r="M83" i="15"/>
  <c r="M106" i="15" s="1"/>
  <c r="L83" i="15"/>
  <c r="L106" i="15" s="1"/>
  <c r="K83" i="15"/>
  <c r="K106" i="15" s="1"/>
  <c r="J83" i="15"/>
  <c r="J106" i="15" s="1"/>
  <c r="I83" i="15"/>
  <c r="I106" i="15" s="1"/>
  <c r="H83" i="15"/>
  <c r="H106" i="15" s="1"/>
  <c r="G83" i="15"/>
  <c r="G106" i="15" s="1"/>
  <c r="F83" i="15"/>
  <c r="F106" i="15" s="1"/>
  <c r="E83" i="15"/>
  <c r="E106" i="15" s="1"/>
  <c r="D83" i="15"/>
  <c r="D106" i="15" s="1"/>
  <c r="AL82" i="15"/>
  <c r="AL105" i="15" s="1"/>
  <c r="AK82" i="15"/>
  <c r="AK105" i="15" s="1"/>
  <c r="AI82" i="15"/>
  <c r="AI105" i="15" s="1"/>
  <c r="AH82" i="15"/>
  <c r="AH105" i="15" s="1"/>
  <c r="AG82" i="15"/>
  <c r="AG105" i="15" s="1"/>
  <c r="AF82" i="15"/>
  <c r="AF105" i="15" s="1"/>
  <c r="AE82" i="15"/>
  <c r="AE105" i="15" s="1"/>
  <c r="AD82" i="15"/>
  <c r="AD105" i="15" s="1"/>
  <c r="AC82" i="15"/>
  <c r="AC105" i="15" s="1"/>
  <c r="AB82" i="15"/>
  <c r="AB105" i="15" s="1"/>
  <c r="AA82" i="15"/>
  <c r="AA105" i="15" s="1"/>
  <c r="Z82" i="15"/>
  <c r="Z105" i="15" s="1"/>
  <c r="Y82" i="15"/>
  <c r="Y105" i="15" s="1"/>
  <c r="X82" i="15"/>
  <c r="X105" i="15" s="1"/>
  <c r="W82" i="15"/>
  <c r="W105" i="15" s="1"/>
  <c r="V82" i="15"/>
  <c r="V105" i="15" s="1"/>
  <c r="T82" i="15"/>
  <c r="T105" i="15" s="1"/>
  <c r="S82" i="15"/>
  <c r="S105" i="15" s="1"/>
  <c r="Q82" i="15"/>
  <c r="Q105" i="15" s="1"/>
  <c r="P82" i="15"/>
  <c r="P105" i="15" s="1"/>
  <c r="O82" i="15"/>
  <c r="O105" i="15" s="1"/>
  <c r="N82" i="15"/>
  <c r="N105" i="15" s="1"/>
  <c r="M82" i="15"/>
  <c r="M105" i="15" s="1"/>
  <c r="L82" i="15"/>
  <c r="L105" i="15" s="1"/>
  <c r="K82" i="15"/>
  <c r="K105" i="15" s="1"/>
  <c r="J82" i="15"/>
  <c r="J105" i="15" s="1"/>
  <c r="I82" i="15"/>
  <c r="I105" i="15" s="1"/>
  <c r="H82" i="15"/>
  <c r="H105" i="15" s="1"/>
  <c r="G82" i="15"/>
  <c r="G105" i="15" s="1"/>
  <c r="F82" i="15"/>
  <c r="F105" i="15" s="1"/>
  <c r="E82" i="15"/>
  <c r="E105" i="15" s="1"/>
  <c r="D82" i="15"/>
  <c r="D105" i="15" s="1"/>
  <c r="AL81" i="15"/>
  <c r="AL104" i="15" s="1"/>
  <c r="AK81" i="15"/>
  <c r="AK104" i="15" s="1"/>
  <c r="AI81" i="15"/>
  <c r="AI104" i="15" s="1"/>
  <c r="AH81" i="15"/>
  <c r="AH104" i="15" s="1"/>
  <c r="AG81" i="15"/>
  <c r="AG104" i="15" s="1"/>
  <c r="AF81" i="15"/>
  <c r="AF104" i="15" s="1"/>
  <c r="AE81" i="15"/>
  <c r="AE104" i="15" s="1"/>
  <c r="AD81" i="15"/>
  <c r="AD104" i="15" s="1"/>
  <c r="AC81" i="15"/>
  <c r="AC104" i="15" s="1"/>
  <c r="AB81" i="15"/>
  <c r="AB104" i="15" s="1"/>
  <c r="AA81" i="15"/>
  <c r="AA104" i="15" s="1"/>
  <c r="Z81" i="15"/>
  <c r="Z104" i="15" s="1"/>
  <c r="Y81" i="15"/>
  <c r="Y104" i="15" s="1"/>
  <c r="X81" i="15"/>
  <c r="X104" i="15" s="1"/>
  <c r="W81" i="15"/>
  <c r="W104" i="15" s="1"/>
  <c r="V81" i="15"/>
  <c r="V104" i="15" s="1"/>
  <c r="T81" i="15"/>
  <c r="T104" i="15" s="1"/>
  <c r="S81" i="15"/>
  <c r="S104" i="15" s="1"/>
  <c r="Q81" i="15"/>
  <c r="Q104" i="15" s="1"/>
  <c r="P81" i="15"/>
  <c r="P104" i="15" s="1"/>
  <c r="O81" i="15"/>
  <c r="O104" i="15" s="1"/>
  <c r="N81" i="15"/>
  <c r="N104" i="15" s="1"/>
  <c r="M81" i="15"/>
  <c r="M104" i="15" s="1"/>
  <c r="L81" i="15"/>
  <c r="L104" i="15" s="1"/>
  <c r="K81" i="15"/>
  <c r="K104" i="15" s="1"/>
  <c r="J81" i="15"/>
  <c r="J104" i="15" s="1"/>
  <c r="I81" i="15"/>
  <c r="I104" i="15" s="1"/>
  <c r="H81" i="15"/>
  <c r="H104" i="15" s="1"/>
  <c r="G81" i="15"/>
  <c r="G104" i="15" s="1"/>
  <c r="F81" i="15"/>
  <c r="F104" i="15" s="1"/>
  <c r="E81" i="15"/>
  <c r="E104" i="15" s="1"/>
  <c r="D81" i="15"/>
  <c r="D104" i="15" s="1"/>
  <c r="AL80" i="15"/>
  <c r="AL103" i="15" s="1"/>
  <c r="AK80" i="15"/>
  <c r="AK103" i="15" s="1"/>
  <c r="AI80" i="15"/>
  <c r="AI103" i="15" s="1"/>
  <c r="AH80" i="15"/>
  <c r="AH103" i="15" s="1"/>
  <c r="AG80" i="15"/>
  <c r="AG103" i="15" s="1"/>
  <c r="AF80" i="15"/>
  <c r="AF103" i="15" s="1"/>
  <c r="AE80" i="15"/>
  <c r="AE103" i="15" s="1"/>
  <c r="AD80" i="15"/>
  <c r="AD103" i="15" s="1"/>
  <c r="AC80" i="15"/>
  <c r="AC103" i="15" s="1"/>
  <c r="AB80" i="15"/>
  <c r="AB103" i="15" s="1"/>
  <c r="AA80" i="15"/>
  <c r="AA103" i="15" s="1"/>
  <c r="Z80" i="15"/>
  <c r="Z103" i="15" s="1"/>
  <c r="Y80" i="15"/>
  <c r="Y103" i="15" s="1"/>
  <c r="X80" i="15"/>
  <c r="X103" i="15" s="1"/>
  <c r="W80" i="15"/>
  <c r="W103" i="15" s="1"/>
  <c r="V80" i="15"/>
  <c r="V103" i="15" s="1"/>
  <c r="T80" i="15"/>
  <c r="T103" i="15" s="1"/>
  <c r="S80" i="15"/>
  <c r="S103" i="15" s="1"/>
  <c r="Q80" i="15"/>
  <c r="Q103" i="15" s="1"/>
  <c r="P80" i="15"/>
  <c r="P103" i="15" s="1"/>
  <c r="O80" i="15"/>
  <c r="O103" i="15" s="1"/>
  <c r="N80" i="15"/>
  <c r="N103" i="15" s="1"/>
  <c r="M80" i="15"/>
  <c r="M103" i="15" s="1"/>
  <c r="L80" i="15"/>
  <c r="L103" i="15" s="1"/>
  <c r="K80" i="15"/>
  <c r="K103" i="15" s="1"/>
  <c r="J80" i="15"/>
  <c r="J103" i="15" s="1"/>
  <c r="I80" i="15"/>
  <c r="I103" i="15" s="1"/>
  <c r="H80" i="15"/>
  <c r="H103" i="15" s="1"/>
  <c r="G80" i="15"/>
  <c r="G103" i="15" s="1"/>
  <c r="F80" i="15"/>
  <c r="F103" i="15" s="1"/>
  <c r="E80" i="15"/>
  <c r="E103" i="15" s="1"/>
  <c r="D80" i="15"/>
  <c r="D103" i="15" s="1"/>
  <c r="AL79" i="15"/>
  <c r="AL102" i="15" s="1"/>
  <c r="AK79" i="15"/>
  <c r="AK102" i="15" s="1"/>
  <c r="AN102" i="15" s="1"/>
  <c r="AI79" i="15"/>
  <c r="AI102" i="15" s="1"/>
  <c r="AH79" i="15"/>
  <c r="AH102" i="15" s="1"/>
  <c r="AG79" i="15"/>
  <c r="AG102" i="15" s="1"/>
  <c r="AF79" i="15"/>
  <c r="AF102" i="15" s="1"/>
  <c r="AE79" i="15"/>
  <c r="AE102" i="15" s="1"/>
  <c r="AD79" i="15"/>
  <c r="AD102" i="15" s="1"/>
  <c r="AC79" i="15"/>
  <c r="AC102" i="15" s="1"/>
  <c r="AB79" i="15"/>
  <c r="AB102" i="15" s="1"/>
  <c r="AA79" i="15"/>
  <c r="AA102" i="15" s="1"/>
  <c r="Z79" i="15"/>
  <c r="Z102" i="15" s="1"/>
  <c r="Y79" i="15"/>
  <c r="Y102" i="15" s="1"/>
  <c r="X79" i="15"/>
  <c r="X102" i="15" s="1"/>
  <c r="W79" i="15"/>
  <c r="W102" i="15" s="1"/>
  <c r="V79" i="15"/>
  <c r="V102" i="15" s="1"/>
  <c r="T79" i="15"/>
  <c r="T102" i="15" s="1"/>
  <c r="S79" i="15"/>
  <c r="S102" i="15" s="1"/>
  <c r="Q79" i="15"/>
  <c r="Q102" i="15" s="1"/>
  <c r="P79" i="15"/>
  <c r="P102" i="15" s="1"/>
  <c r="O79" i="15"/>
  <c r="O102" i="15" s="1"/>
  <c r="N79" i="15"/>
  <c r="N102" i="15" s="1"/>
  <c r="M79" i="15"/>
  <c r="M102" i="15" s="1"/>
  <c r="L79" i="15"/>
  <c r="L102" i="15" s="1"/>
  <c r="K79" i="15"/>
  <c r="K102" i="15" s="1"/>
  <c r="J79" i="15"/>
  <c r="J102" i="15" s="1"/>
  <c r="I79" i="15"/>
  <c r="I102" i="15" s="1"/>
  <c r="H79" i="15"/>
  <c r="H102" i="15" s="1"/>
  <c r="G79" i="15"/>
  <c r="G102" i="15" s="1"/>
  <c r="F79" i="15"/>
  <c r="F102" i="15" s="1"/>
  <c r="E79" i="15"/>
  <c r="E102" i="15" s="1"/>
  <c r="D79" i="15"/>
  <c r="D102" i="15" s="1"/>
  <c r="AL78" i="15"/>
  <c r="AL101" i="15" s="1"/>
  <c r="AK78" i="15"/>
  <c r="AK101" i="15" s="1"/>
  <c r="AI78" i="15"/>
  <c r="AI101" i="15" s="1"/>
  <c r="AH78" i="15"/>
  <c r="AH101" i="15" s="1"/>
  <c r="AG78" i="15"/>
  <c r="AG101" i="15" s="1"/>
  <c r="AF78" i="15"/>
  <c r="AF101" i="15" s="1"/>
  <c r="AE78" i="15"/>
  <c r="AE101" i="15" s="1"/>
  <c r="AD78" i="15"/>
  <c r="AD101" i="15" s="1"/>
  <c r="AC78" i="15"/>
  <c r="AC101" i="15" s="1"/>
  <c r="AB78" i="15"/>
  <c r="AB101" i="15" s="1"/>
  <c r="AA78" i="15"/>
  <c r="AA101" i="15" s="1"/>
  <c r="Z78" i="15"/>
  <c r="Z101" i="15" s="1"/>
  <c r="Y78" i="15"/>
  <c r="Y101" i="15" s="1"/>
  <c r="X78" i="15"/>
  <c r="X101" i="15" s="1"/>
  <c r="W78" i="15"/>
  <c r="W101" i="15" s="1"/>
  <c r="V78" i="15"/>
  <c r="V101" i="15" s="1"/>
  <c r="T78" i="15"/>
  <c r="T101" i="15" s="1"/>
  <c r="S78" i="15"/>
  <c r="S101" i="15" s="1"/>
  <c r="Q78" i="15"/>
  <c r="Q101" i="15" s="1"/>
  <c r="P78" i="15"/>
  <c r="P101" i="15" s="1"/>
  <c r="O78" i="15"/>
  <c r="O101" i="15" s="1"/>
  <c r="N78" i="15"/>
  <c r="N101" i="15" s="1"/>
  <c r="M78" i="15"/>
  <c r="M101" i="15" s="1"/>
  <c r="L78" i="15"/>
  <c r="L101" i="15" s="1"/>
  <c r="K78" i="15"/>
  <c r="K101" i="15" s="1"/>
  <c r="J78" i="15"/>
  <c r="J101" i="15" s="1"/>
  <c r="I78" i="15"/>
  <c r="I101" i="15" s="1"/>
  <c r="H78" i="15"/>
  <c r="H101" i="15" s="1"/>
  <c r="G78" i="15"/>
  <c r="G101" i="15" s="1"/>
  <c r="F78" i="15"/>
  <c r="F101" i="15" s="1"/>
  <c r="E78" i="15"/>
  <c r="E101" i="15" s="1"/>
  <c r="D78" i="15"/>
  <c r="D101" i="15" s="1"/>
  <c r="AL77" i="15"/>
  <c r="AL100" i="15" s="1"/>
  <c r="AK77" i="15"/>
  <c r="AK100" i="15" s="1"/>
  <c r="AI77" i="15"/>
  <c r="AI100" i="15" s="1"/>
  <c r="AH77" i="15"/>
  <c r="AH100" i="15" s="1"/>
  <c r="AG77" i="15"/>
  <c r="AG100" i="15" s="1"/>
  <c r="AF77" i="15"/>
  <c r="AF100" i="15" s="1"/>
  <c r="AE77" i="15"/>
  <c r="AE100" i="15" s="1"/>
  <c r="AD77" i="15"/>
  <c r="AD100" i="15" s="1"/>
  <c r="AC77" i="15"/>
  <c r="AC100" i="15" s="1"/>
  <c r="AB77" i="15"/>
  <c r="AB100" i="15" s="1"/>
  <c r="AA77" i="15"/>
  <c r="AA100" i="15" s="1"/>
  <c r="Z77" i="15"/>
  <c r="Z100" i="15" s="1"/>
  <c r="Y77" i="15"/>
  <c r="Y100" i="15" s="1"/>
  <c r="X77" i="15"/>
  <c r="X100" i="15" s="1"/>
  <c r="W77" i="15"/>
  <c r="W100" i="15" s="1"/>
  <c r="V77" i="15"/>
  <c r="V100" i="15" s="1"/>
  <c r="T77" i="15"/>
  <c r="T100" i="15" s="1"/>
  <c r="S77" i="15"/>
  <c r="S100" i="15" s="1"/>
  <c r="Q77" i="15"/>
  <c r="Q100" i="15" s="1"/>
  <c r="P77" i="15"/>
  <c r="P100" i="15" s="1"/>
  <c r="O77" i="15"/>
  <c r="O100" i="15" s="1"/>
  <c r="N77" i="15"/>
  <c r="N100" i="15" s="1"/>
  <c r="M77" i="15"/>
  <c r="M100" i="15" s="1"/>
  <c r="L77" i="15"/>
  <c r="L100" i="15" s="1"/>
  <c r="K77" i="15"/>
  <c r="K100" i="15" s="1"/>
  <c r="J77" i="15"/>
  <c r="J100" i="15" s="1"/>
  <c r="I77" i="15"/>
  <c r="I100" i="15" s="1"/>
  <c r="H77" i="15"/>
  <c r="H100" i="15" s="1"/>
  <c r="G77" i="15"/>
  <c r="G100" i="15" s="1"/>
  <c r="F77" i="15"/>
  <c r="F100" i="15" s="1"/>
  <c r="E77" i="15"/>
  <c r="E100" i="15" s="1"/>
  <c r="D77" i="15"/>
  <c r="D100" i="15" s="1"/>
  <c r="AL76" i="15"/>
  <c r="AL99" i="15" s="1"/>
  <c r="AK76" i="15"/>
  <c r="AK99" i="15" s="1"/>
  <c r="AI76" i="15"/>
  <c r="AI99" i="15" s="1"/>
  <c r="AH76" i="15"/>
  <c r="AH99" i="15" s="1"/>
  <c r="AG76" i="15"/>
  <c r="AG99" i="15" s="1"/>
  <c r="AF76" i="15"/>
  <c r="AF99" i="15" s="1"/>
  <c r="AE76" i="15"/>
  <c r="AE99" i="15" s="1"/>
  <c r="AD76" i="15"/>
  <c r="AD99" i="15" s="1"/>
  <c r="AC76" i="15"/>
  <c r="AC99" i="15" s="1"/>
  <c r="AB76" i="15"/>
  <c r="AB99" i="15" s="1"/>
  <c r="AA76" i="15"/>
  <c r="AA99" i="15" s="1"/>
  <c r="Z76" i="15"/>
  <c r="Z99" i="15" s="1"/>
  <c r="Y76" i="15"/>
  <c r="Y99" i="15" s="1"/>
  <c r="X76" i="15"/>
  <c r="X99" i="15" s="1"/>
  <c r="W76" i="15"/>
  <c r="W99" i="15" s="1"/>
  <c r="V76" i="15"/>
  <c r="V99" i="15" s="1"/>
  <c r="T76" i="15"/>
  <c r="T99" i="15" s="1"/>
  <c r="S76" i="15"/>
  <c r="S99" i="15" s="1"/>
  <c r="Q76" i="15"/>
  <c r="Q99" i="15" s="1"/>
  <c r="P76" i="15"/>
  <c r="P99" i="15" s="1"/>
  <c r="O76" i="15"/>
  <c r="O99" i="15" s="1"/>
  <c r="N76" i="15"/>
  <c r="N99" i="15" s="1"/>
  <c r="M76" i="15"/>
  <c r="M99" i="15" s="1"/>
  <c r="L76" i="15"/>
  <c r="L99" i="15" s="1"/>
  <c r="K76" i="15"/>
  <c r="K99" i="15" s="1"/>
  <c r="J76" i="15"/>
  <c r="J99" i="15" s="1"/>
  <c r="I76" i="15"/>
  <c r="I99" i="15" s="1"/>
  <c r="H76" i="15"/>
  <c r="H99" i="15" s="1"/>
  <c r="G76" i="15"/>
  <c r="G99" i="15" s="1"/>
  <c r="F76" i="15"/>
  <c r="F99" i="15" s="1"/>
  <c r="E76" i="15"/>
  <c r="E99" i="15" s="1"/>
  <c r="D76" i="15"/>
  <c r="D99" i="15" s="1"/>
  <c r="AL75" i="15"/>
  <c r="AL98" i="15" s="1"/>
  <c r="AK75" i="15"/>
  <c r="AK98" i="15" s="1"/>
  <c r="AN98" i="15" s="1"/>
  <c r="AI75" i="15"/>
  <c r="AI98" i="15" s="1"/>
  <c r="AH75" i="15"/>
  <c r="AH98" i="15" s="1"/>
  <c r="AG75" i="15"/>
  <c r="AG98" i="15" s="1"/>
  <c r="AF75" i="15"/>
  <c r="AF98" i="15" s="1"/>
  <c r="AE75" i="15"/>
  <c r="AE98" i="15" s="1"/>
  <c r="AD75" i="15"/>
  <c r="AD98" i="15" s="1"/>
  <c r="AC75" i="15"/>
  <c r="AC98" i="15" s="1"/>
  <c r="AB75" i="15"/>
  <c r="AB98" i="15" s="1"/>
  <c r="AA75" i="15"/>
  <c r="AA98" i="15" s="1"/>
  <c r="Z75" i="15"/>
  <c r="Z98" i="15" s="1"/>
  <c r="Y75" i="15"/>
  <c r="Y98" i="15" s="1"/>
  <c r="X75" i="15"/>
  <c r="X98" i="15" s="1"/>
  <c r="W75" i="15"/>
  <c r="W98" i="15" s="1"/>
  <c r="V75" i="15"/>
  <c r="V98" i="15" s="1"/>
  <c r="T75" i="15"/>
  <c r="T98" i="15" s="1"/>
  <c r="S75" i="15"/>
  <c r="S98" i="15" s="1"/>
  <c r="Q75" i="15"/>
  <c r="Q98" i="15" s="1"/>
  <c r="P75" i="15"/>
  <c r="P98" i="15" s="1"/>
  <c r="O75" i="15"/>
  <c r="O98" i="15" s="1"/>
  <c r="N75" i="15"/>
  <c r="N98" i="15" s="1"/>
  <c r="M75" i="15"/>
  <c r="M98" i="15" s="1"/>
  <c r="L75" i="15"/>
  <c r="L98" i="15" s="1"/>
  <c r="K75" i="15"/>
  <c r="K98" i="15" s="1"/>
  <c r="J75" i="15"/>
  <c r="J98" i="15" s="1"/>
  <c r="I75" i="15"/>
  <c r="I98" i="15" s="1"/>
  <c r="H75" i="15"/>
  <c r="H98" i="15" s="1"/>
  <c r="G75" i="15"/>
  <c r="G98" i="15" s="1"/>
  <c r="F75" i="15"/>
  <c r="F98" i="15" s="1"/>
  <c r="E75" i="15"/>
  <c r="E98" i="15" s="1"/>
  <c r="D75" i="15"/>
  <c r="D98" i="15" s="1"/>
  <c r="AL74" i="15"/>
  <c r="AL97" i="15" s="1"/>
  <c r="AK74" i="15"/>
  <c r="AK97" i="15" s="1"/>
  <c r="AI74" i="15"/>
  <c r="AI97" i="15" s="1"/>
  <c r="AH74" i="15"/>
  <c r="AH97" i="15" s="1"/>
  <c r="AG74" i="15"/>
  <c r="AG97" i="15" s="1"/>
  <c r="AF74" i="15"/>
  <c r="AF97" i="15" s="1"/>
  <c r="AE74" i="15"/>
  <c r="AE97" i="15" s="1"/>
  <c r="AD74" i="15"/>
  <c r="AD97" i="15" s="1"/>
  <c r="AC74" i="15"/>
  <c r="AC97" i="15" s="1"/>
  <c r="AB74" i="15"/>
  <c r="AB97" i="15" s="1"/>
  <c r="AA74" i="15"/>
  <c r="AA97" i="15" s="1"/>
  <c r="Z74" i="15"/>
  <c r="Z97" i="15" s="1"/>
  <c r="Y74" i="15"/>
  <c r="Y97" i="15" s="1"/>
  <c r="X74" i="15"/>
  <c r="X97" i="15" s="1"/>
  <c r="W74" i="15"/>
  <c r="W97" i="15" s="1"/>
  <c r="V74" i="15"/>
  <c r="V97" i="15" s="1"/>
  <c r="T74" i="15"/>
  <c r="T97" i="15" s="1"/>
  <c r="S74" i="15"/>
  <c r="S97" i="15" s="1"/>
  <c r="Q74" i="15"/>
  <c r="Q97" i="15" s="1"/>
  <c r="P74" i="15"/>
  <c r="P97" i="15" s="1"/>
  <c r="O74" i="15"/>
  <c r="O97" i="15" s="1"/>
  <c r="N74" i="15"/>
  <c r="N97" i="15" s="1"/>
  <c r="M74" i="15"/>
  <c r="M97" i="15" s="1"/>
  <c r="L74" i="15"/>
  <c r="L97" i="15" s="1"/>
  <c r="K74" i="15"/>
  <c r="K97" i="15" s="1"/>
  <c r="J74" i="15"/>
  <c r="J97" i="15" s="1"/>
  <c r="I74" i="15"/>
  <c r="I97" i="15" s="1"/>
  <c r="H74" i="15"/>
  <c r="H97" i="15" s="1"/>
  <c r="G74" i="15"/>
  <c r="G97" i="15" s="1"/>
  <c r="F74" i="15"/>
  <c r="F97" i="15" s="1"/>
  <c r="E74" i="15"/>
  <c r="E97" i="15" s="1"/>
  <c r="D74" i="15"/>
  <c r="D97" i="15" s="1"/>
  <c r="AL73" i="15"/>
  <c r="AK73" i="15"/>
  <c r="AI73" i="15"/>
  <c r="AH73" i="15"/>
  <c r="AG73" i="15"/>
  <c r="AF73" i="15"/>
  <c r="AE73" i="15"/>
  <c r="AD73" i="15"/>
  <c r="AC73" i="15"/>
  <c r="AB73" i="15"/>
  <c r="AA73" i="15"/>
  <c r="Z73" i="15"/>
  <c r="Y73" i="15"/>
  <c r="X73" i="15"/>
  <c r="W73" i="15"/>
  <c r="V73" i="15"/>
  <c r="T73" i="15"/>
  <c r="S73" i="15"/>
  <c r="Q73" i="15"/>
  <c r="P73" i="15"/>
  <c r="O73" i="15"/>
  <c r="N73" i="15"/>
  <c r="M73" i="15"/>
  <c r="L73" i="15"/>
  <c r="K73" i="15"/>
  <c r="J73" i="15"/>
  <c r="J96" i="15" s="1"/>
  <c r="I73" i="15"/>
  <c r="I96" i="15" s="1"/>
  <c r="H73" i="15"/>
  <c r="H96" i="15" s="1"/>
  <c r="G73" i="15"/>
  <c r="G96" i="15" s="1"/>
  <c r="F73" i="15"/>
  <c r="F96" i="15" s="1"/>
  <c r="E73" i="15"/>
  <c r="E96" i="15" s="1"/>
  <c r="D73" i="15"/>
  <c r="D96" i="15" s="1"/>
  <c r="AL62" i="15"/>
  <c r="AK62" i="15"/>
  <c r="AI62" i="15"/>
  <c r="AH62" i="15"/>
  <c r="AG62" i="15"/>
  <c r="AF62" i="15"/>
  <c r="AE62" i="15"/>
  <c r="AD62" i="15"/>
  <c r="AC62" i="15"/>
  <c r="AB62" i="15"/>
  <c r="AA62" i="15"/>
  <c r="Z62" i="15"/>
  <c r="Y62" i="15"/>
  <c r="X62" i="15"/>
  <c r="W62" i="15"/>
  <c r="V62" i="15"/>
  <c r="U62" i="15"/>
  <c r="T62" i="15"/>
  <c r="S62" i="15"/>
  <c r="R62" i="15"/>
  <c r="Q62" i="15"/>
  <c r="P62" i="15"/>
  <c r="O62" i="15"/>
  <c r="N62" i="15"/>
  <c r="M62" i="15"/>
  <c r="L62" i="15"/>
  <c r="K62" i="15"/>
  <c r="J62" i="15"/>
  <c r="I62" i="15"/>
  <c r="H62" i="15"/>
  <c r="G62" i="15"/>
  <c r="F62" i="15"/>
  <c r="E62" i="15"/>
  <c r="D62" i="15"/>
  <c r="AN61" i="15"/>
  <c r="AJ61" i="15"/>
  <c r="AM61" i="15" s="1"/>
  <c r="AN60" i="15"/>
  <c r="AJ60" i="15"/>
  <c r="AN59" i="15"/>
  <c r="AJ59" i="15"/>
  <c r="AN58" i="15"/>
  <c r="AJ58" i="15"/>
  <c r="AN57" i="15"/>
  <c r="AJ57" i="15"/>
  <c r="AN56" i="15"/>
  <c r="AJ56" i="15"/>
  <c r="AN55" i="15"/>
  <c r="AJ55" i="15"/>
  <c r="AN54" i="15"/>
  <c r="AJ54" i="15"/>
  <c r="AN53" i="15"/>
  <c r="AJ53" i="15"/>
  <c r="AM53" i="15" s="1"/>
  <c r="AJ52" i="15"/>
  <c r="AM52" i="15" s="1"/>
  <c r="AJ51" i="15"/>
  <c r="AM51" i="15" s="1"/>
  <c r="AL41" i="15"/>
  <c r="AK41" i="15"/>
  <c r="AI41" i="15"/>
  <c r="AH41" i="15"/>
  <c r="AG41" i="15"/>
  <c r="AF41" i="15"/>
  <c r="AE41" i="15"/>
  <c r="AD41" i="15"/>
  <c r="AC41" i="15"/>
  <c r="AB41" i="15"/>
  <c r="AA41" i="15"/>
  <c r="Z41" i="15"/>
  <c r="Y41" i="15"/>
  <c r="X41" i="15"/>
  <c r="W41" i="15"/>
  <c r="W18" i="43" s="1"/>
  <c r="V41" i="15"/>
  <c r="U41" i="15"/>
  <c r="T41" i="15"/>
  <c r="R41" i="15"/>
  <c r="Q41" i="15"/>
  <c r="P41" i="15"/>
  <c r="O41" i="15"/>
  <c r="N41" i="15"/>
  <c r="M41" i="15"/>
  <c r="L41" i="15"/>
  <c r="K41" i="15"/>
  <c r="J41" i="15"/>
  <c r="I41" i="15"/>
  <c r="H41" i="15"/>
  <c r="G41" i="15"/>
  <c r="F41" i="15"/>
  <c r="E41" i="15"/>
  <c r="D41" i="15"/>
  <c r="AN40" i="15"/>
  <c r="AM38" i="15"/>
  <c r="AM37" i="15"/>
  <c r="AM36" i="15"/>
  <c r="AL84" i="14"/>
  <c r="AL107" i="14" s="1"/>
  <c r="AK84" i="14"/>
  <c r="AK107" i="14" s="1"/>
  <c r="AN107" i="14" s="1"/>
  <c r="AI84" i="14"/>
  <c r="AI107" i="14" s="1"/>
  <c r="AH84" i="14"/>
  <c r="AH107" i="14" s="1"/>
  <c r="AG84" i="14"/>
  <c r="AG107" i="14" s="1"/>
  <c r="AF84" i="14"/>
  <c r="AF107" i="14" s="1"/>
  <c r="AE84" i="14"/>
  <c r="AE107" i="14" s="1"/>
  <c r="AD84" i="14"/>
  <c r="AD107" i="14" s="1"/>
  <c r="AC84" i="14"/>
  <c r="AC107" i="14" s="1"/>
  <c r="AB84" i="14"/>
  <c r="AB107" i="14" s="1"/>
  <c r="AA84" i="14"/>
  <c r="AA107" i="14" s="1"/>
  <c r="Z84" i="14"/>
  <c r="Z107" i="14" s="1"/>
  <c r="Y84" i="14"/>
  <c r="Y107" i="14" s="1"/>
  <c r="X84" i="14"/>
  <c r="X107" i="14" s="1"/>
  <c r="W84" i="14"/>
  <c r="W107" i="14" s="1"/>
  <c r="V84" i="14"/>
  <c r="V107" i="14" s="1"/>
  <c r="T84" i="14"/>
  <c r="T107" i="14" s="1"/>
  <c r="S84" i="14"/>
  <c r="S107" i="14" s="1"/>
  <c r="Q84" i="14"/>
  <c r="Q107" i="14" s="1"/>
  <c r="P84" i="14"/>
  <c r="P107" i="14" s="1"/>
  <c r="O84" i="14"/>
  <c r="O107" i="14" s="1"/>
  <c r="N84" i="14"/>
  <c r="N107" i="14" s="1"/>
  <c r="M84" i="14"/>
  <c r="M107" i="14" s="1"/>
  <c r="L84" i="14"/>
  <c r="L107" i="14" s="1"/>
  <c r="K84" i="14"/>
  <c r="K107" i="14" s="1"/>
  <c r="J84" i="14"/>
  <c r="J107" i="14" s="1"/>
  <c r="I84" i="14"/>
  <c r="I107" i="14" s="1"/>
  <c r="H84" i="14"/>
  <c r="H107" i="14" s="1"/>
  <c r="G84" i="14"/>
  <c r="G107" i="14" s="1"/>
  <c r="F84" i="14"/>
  <c r="F107" i="14" s="1"/>
  <c r="E84" i="14"/>
  <c r="E107" i="14" s="1"/>
  <c r="D84" i="14"/>
  <c r="D107" i="14" s="1"/>
  <c r="AL83" i="14"/>
  <c r="AL106" i="14" s="1"/>
  <c r="AK83" i="14"/>
  <c r="AK106" i="14" s="1"/>
  <c r="AI83" i="14"/>
  <c r="AI106" i="14" s="1"/>
  <c r="AH83" i="14"/>
  <c r="AH106" i="14" s="1"/>
  <c r="AG83" i="14"/>
  <c r="AG106" i="14" s="1"/>
  <c r="AF83" i="14"/>
  <c r="AF106" i="14" s="1"/>
  <c r="AE83" i="14"/>
  <c r="AE106" i="14" s="1"/>
  <c r="AD83" i="14"/>
  <c r="AD106" i="14" s="1"/>
  <c r="AC83" i="14"/>
  <c r="AC106" i="14" s="1"/>
  <c r="AB83" i="14"/>
  <c r="AB106" i="14" s="1"/>
  <c r="AA83" i="14"/>
  <c r="AA106" i="14" s="1"/>
  <c r="Z83" i="14"/>
  <c r="Z106" i="14" s="1"/>
  <c r="Y83" i="14"/>
  <c r="Y106" i="14" s="1"/>
  <c r="X83" i="14"/>
  <c r="X106" i="14" s="1"/>
  <c r="W83" i="14"/>
  <c r="W106" i="14" s="1"/>
  <c r="V83" i="14"/>
  <c r="V106" i="14" s="1"/>
  <c r="T83" i="14"/>
  <c r="T106" i="14" s="1"/>
  <c r="S83" i="14"/>
  <c r="S106" i="14" s="1"/>
  <c r="Q83" i="14"/>
  <c r="Q106" i="14" s="1"/>
  <c r="P83" i="14"/>
  <c r="P106" i="14" s="1"/>
  <c r="O83" i="14"/>
  <c r="O106" i="14" s="1"/>
  <c r="N83" i="14"/>
  <c r="N106" i="14" s="1"/>
  <c r="M83" i="14"/>
  <c r="M106" i="14" s="1"/>
  <c r="L83" i="14"/>
  <c r="L106" i="14" s="1"/>
  <c r="K83" i="14"/>
  <c r="K106" i="14" s="1"/>
  <c r="J83" i="14"/>
  <c r="J106" i="14" s="1"/>
  <c r="I83" i="14"/>
  <c r="I106" i="14" s="1"/>
  <c r="H83" i="14"/>
  <c r="H106" i="14" s="1"/>
  <c r="G83" i="14"/>
  <c r="G106" i="14" s="1"/>
  <c r="F83" i="14"/>
  <c r="F106" i="14" s="1"/>
  <c r="E83" i="14"/>
  <c r="E106" i="14" s="1"/>
  <c r="D83" i="14"/>
  <c r="D106" i="14" s="1"/>
  <c r="AL82" i="14"/>
  <c r="AL105" i="14" s="1"/>
  <c r="AK82" i="14"/>
  <c r="AK105" i="14" s="1"/>
  <c r="AI82" i="14"/>
  <c r="AI105" i="14" s="1"/>
  <c r="AH82" i="14"/>
  <c r="AH105" i="14" s="1"/>
  <c r="AG82" i="14"/>
  <c r="AG105" i="14" s="1"/>
  <c r="AF82" i="14"/>
  <c r="AF105" i="14" s="1"/>
  <c r="AE82" i="14"/>
  <c r="AE105" i="14" s="1"/>
  <c r="AD82" i="14"/>
  <c r="AD105" i="14" s="1"/>
  <c r="AC82" i="14"/>
  <c r="AC105" i="14" s="1"/>
  <c r="AB82" i="14"/>
  <c r="AB105" i="14" s="1"/>
  <c r="AA82" i="14"/>
  <c r="AA105" i="14" s="1"/>
  <c r="Z82" i="14"/>
  <c r="Z105" i="14" s="1"/>
  <c r="Y82" i="14"/>
  <c r="Y105" i="14" s="1"/>
  <c r="X82" i="14"/>
  <c r="X105" i="14" s="1"/>
  <c r="W82" i="14"/>
  <c r="W105" i="14" s="1"/>
  <c r="V82" i="14"/>
  <c r="V105" i="14" s="1"/>
  <c r="T82" i="14"/>
  <c r="T105" i="14" s="1"/>
  <c r="S82" i="14"/>
  <c r="S105" i="14" s="1"/>
  <c r="Q82" i="14"/>
  <c r="Q105" i="14" s="1"/>
  <c r="P82" i="14"/>
  <c r="P105" i="14" s="1"/>
  <c r="O82" i="14"/>
  <c r="O105" i="14" s="1"/>
  <c r="N82" i="14"/>
  <c r="N105" i="14" s="1"/>
  <c r="M82" i="14"/>
  <c r="M105" i="14" s="1"/>
  <c r="L82" i="14"/>
  <c r="L105" i="14" s="1"/>
  <c r="K82" i="14"/>
  <c r="K105" i="14" s="1"/>
  <c r="J82" i="14"/>
  <c r="J105" i="14" s="1"/>
  <c r="I82" i="14"/>
  <c r="I105" i="14" s="1"/>
  <c r="H82" i="14"/>
  <c r="H105" i="14" s="1"/>
  <c r="G82" i="14"/>
  <c r="G105" i="14" s="1"/>
  <c r="F82" i="14"/>
  <c r="F105" i="14" s="1"/>
  <c r="E82" i="14"/>
  <c r="E105" i="14" s="1"/>
  <c r="D82" i="14"/>
  <c r="D105" i="14" s="1"/>
  <c r="AL81" i="14"/>
  <c r="AL104" i="14" s="1"/>
  <c r="AK81" i="14"/>
  <c r="AK104" i="14" s="1"/>
  <c r="AN104" i="14" s="1"/>
  <c r="AI81" i="14"/>
  <c r="AI104" i="14" s="1"/>
  <c r="AH81" i="14"/>
  <c r="AH104" i="14" s="1"/>
  <c r="AG81" i="14"/>
  <c r="AG104" i="14" s="1"/>
  <c r="AF81" i="14"/>
  <c r="AF104" i="14" s="1"/>
  <c r="AE81" i="14"/>
  <c r="AE104" i="14" s="1"/>
  <c r="AD81" i="14"/>
  <c r="AD104" i="14" s="1"/>
  <c r="AC81" i="14"/>
  <c r="AC104" i="14" s="1"/>
  <c r="AB81" i="14"/>
  <c r="AB104" i="14" s="1"/>
  <c r="AA81" i="14"/>
  <c r="AA104" i="14" s="1"/>
  <c r="Z81" i="14"/>
  <c r="Z104" i="14" s="1"/>
  <c r="Y81" i="14"/>
  <c r="Y104" i="14" s="1"/>
  <c r="X81" i="14"/>
  <c r="X104" i="14" s="1"/>
  <c r="W81" i="14"/>
  <c r="W104" i="14" s="1"/>
  <c r="V81" i="14"/>
  <c r="V104" i="14" s="1"/>
  <c r="T81" i="14"/>
  <c r="T104" i="14" s="1"/>
  <c r="S81" i="14"/>
  <c r="S104" i="14" s="1"/>
  <c r="Q81" i="14"/>
  <c r="Q104" i="14" s="1"/>
  <c r="P81" i="14"/>
  <c r="P104" i="14" s="1"/>
  <c r="O81" i="14"/>
  <c r="O104" i="14" s="1"/>
  <c r="N81" i="14"/>
  <c r="N104" i="14" s="1"/>
  <c r="M81" i="14"/>
  <c r="M104" i="14" s="1"/>
  <c r="L81" i="14"/>
  <c r="L104" i="14" s="1"/>
  <c r="K81" i="14"/>
  <c r="K104" i="14" s="1"/>
  <c r="J81" i="14"/>
  <c r="J104" i="14" s="1"/>
  <c r="I81" i="14"/>
  <c r="I104" i="14" s="1"/>
  <c r="H81" i="14"/>
  <c r="H104" i="14" s="1"/>
  <c r="G81" i="14"/>
  <c r="G104" i="14" s="1"/>
  <c r="F81" i="14"/>
  <c r="F104" i="14" s="1"/>
  <c r="E81" i="14"/>
  <c r="E104" i="14" s="1"/>
  <c r="D81" i="14"/>
  <c r="D104" i="14" s="1"/>
  <c r="AL80" i="14"/>
  <c r="AL103" i="14" s="1"/>
  <c r="AK80" i="14"/>
  <c r="AK103" i="14" s="1"/>
  <c r="AI80" i="14"/>
  <c r="AI103" i="14" s="1"/>
  <c r="AH80" i="14"/>
  <c r="AH103" i="14" s="1"/>
  <c r="AG80" i="14"/>
  <c r="AG103" i="14" s="1"/>
  <c r="AF80" i="14"/>
  <c r="AF103" i="14" s="1"/>
  <c r="AE80" i="14"/>
  <c r="AE103" i="14" s="1"/>
  <c r="AD80" i="14"/>
  <c r="AD103" i="14" s="1"/>
  <c r="AC80" i="14"/>
  <c r="AC103" i="14" s="1"/>
  <c r="AB80" i="14"/>
  <c r="AB103" i="14" s="1"/>
  <c r="AA80" i="14"/>
  <c r="AA103" i="14" s="1"/>
  <c r="Z80" i="14"/>
  <c r="Z103" i="14" s="1"/>
  <c r="Y80" i="14"/>
  <c r="Y103" i="14" s="1"/>
  <c r="X80" i="14"/>
  <c r="X103" i="14" s="1"/>
  <c r="W80" i="14"/>
  <c r="W103" i="14" s="1"/>
  <c r="V80" i="14"/>
  <c r="V103" i="14" s="1"/>
  <c r="T80" i="14"/>
  <c r="T103" i="14" s="1"/>
  <c r="S80" i="14"/>
  <c r="S103" i="14" s="1"/>
  <c r="Q80" i="14"/>
  <c r="Q103" i="14" s="1"/>
  <c r="P80" i="14"/>
  <c r="P103" i="14" s="1"/>
  <c r="O80" i="14"/>
  <c r="O103" i="14" s="1"/>
  <c r="N80" i="14"/>
  <c r="N103" i="14" s="1"/>
  <c r="M80" i="14"/>
  <c r="M103" i="14" s="1"/>
  <c r="L80" i="14"/>
  <c r="L103" i="14" s="1"/>
  <c r="K80" i="14"/>
  <c r="K103" i="14" s="1"/>
  <c r="J80" i="14"/>
  <c r="J103" i="14" s="1"/>
  <c r="I80" i="14"/>
  <c r="I103" i="14" s="1"/>
  <c r="H80" i="14"/>
  <c r="H103" i="14" s="1"/>
  <c r="G80" i="14"/>
  <c r="G103" i="14" s="1"/>
  <c r="F80" i="14"/>
  <c r="F103" i="14" s="1"/>
  <c r="E80" i="14"/>
  <c r="E103" i="14" s="1"/>
  <c r="D80" i="14"/>
  <c r="D103" i="14" s="1"/>
  <c r="AL79" i="14"/>
  <c r="AL102" i="14" s="1"/>
  <c r="AK79" i="14"/>
  <c r="AK102" i="14" s="1"/>
  <c r="AI79" i="14"/>
  <c r="AI102" i="14" s="1"/>
  <c r="AH79" i="14"/>
  <c r="AH102" i="14" s="1"/>
  <c r="AG79" i="14"/>
  <c r="AG102" i="14" s="1"/>
  <c r="AF79" i="14"/>
  <c r="AF102" i="14" s="1"/>
  <c r="AE79" i="14"/>
  <c r="AE102" i="14" s="1"/>
  <c r="AD79" i="14"/>
  <c r="AD102" i="14" s="1"/>
  <c r="AC79" i="14"/>
  <c r="AC102" i="14" s="1"/>
  <c r="AB79" i="14"/>
  <c r="AB102" i="14" s="1"/>
  <c r="AA79" i="14"/>
  <c r="AA102" i="14" s="1"/>
  <c r="Z79" i="14"/>
  <c r="Z102" i="14" s="1"/>
  <c r="Y79" i="14"/>
  <c r="Y102" i="14" s="1"/>
  <c r="X79" i="14"/>
  <c r="X102" i="14" s="1"/>
  <c r="W79" i="14"/>
  <c r="W102" i="14" s="1"/>
  <c r="V79" i="14"/>
  <c r="V102" i="14" s="1"/>
  <c r="T79" i="14"/>
  <c r="T102" i="14" s="1"/>
  <c r="S79" i="14"/>
  <c r="S102" i="14" s="1"/>
  <c r="Q79" i="14"/>
  <c r="Q102" i="14" s="1"/>
  <c r="P79" i="14"/>
  <c r="P102" i="14" s="1"/>
  <c r="O79" i="14"/>
  <c r="O102" i="14" s="1"/>
  <c r="N79" i="14"/>
  <c r="N102" i="14" s="1"/>
  <c r="M79" i="14"/>
  <c r="M102" i="14" s="1"/>
  <c r="L79" i="14"/>
  <c r="L102" i="14" s="1"/>
  <c r="K79" i="14"/>
  <c r="K102" i="14" s="1"/>
  <c r="J79" i="14"/>
  <c r="J102" i="14" s="1"/>
  <c r="I79" i="14"/>
  <c r="I102" i="14" s="1"/>
  <c r="H79" i="14"/>
  <c r="H102" i="14" s="1"/>
  <c r="G79" i="14"/>
  <c r="G102" i="14" s="1"/>
  <c r="F79" i="14"/>
  <c r="F102" i="14" s="1"/>
  <c r="E79" i="14"/>
  <c r="E102" i="14" s="1"/>
  <c r="D79" i="14"/>
  <c r="D102" i="14" s="1"/>
  <c r="AL78" i="14"/>
  <c r="AL101" i="14" s="1"/>
  <c r="AK78" i="14"/>
  <c r="AK101" i="14" s="1"/>
  <c r="AI78" i="14"/>
  <c r="AI101" i="14" s="1"/>
  <c r="AH78" i="14"/>
  <c r="AH101" i="14" s="1"/>
  <c r="AG78" i="14"/>
  <c r="AG101" i="14" s="1"/>
  <c r="AF78" i="14"/>
  <c r="AF101" i="14" s="1"/>
  <c r="AE78" i="14"/>
  <c r="AE101" i="14" s="1"/>
  <c r="AD78" i="14"/>
  <c r="AD101" i="14" s="1"/>
  <c r="AC78" i="14"/>
  <c r="AC101" i="14" s="1"/>
  <c r="AB78" i="14"/>
  <c r="AB101" i="14" s="1"/>
  <c r="AA78" i="14"/>
  <c r="AA101" i="14" s="1"/>
  <c r="Z78" i="14"/>
  <c r="Z101" i="14" s="1"/>
  <c r="Y78" i="14"/>
  <c r="Y101" i="14" s="1"/>
  <c r="X78" i="14"/>
  <c r="X101" i="14" s="1"/>
  <c r="W78" i="14"/>
  <c r="W101" i="14" s="1"/>
  <c r="V78" i="14"/>
  <c r="V101" i="14" s="1"/>
  <c r="T78" i="14"/>
  <c r="T101" i="14" s="1"/>
  <c r="S78" i="14"/>
  <c r="S101" i="14" s="1"/>
  <c r="Q78" i="14"/>
  <c r="Q101" i="14" s="1"/>
  <c r="P78" i="14"/>
  <c r="P101" i="14" s="1"/>
  <c r="O78" i="14"/>
  <c r="O101" i="14" s="1"/>
  <c r="N78" i="14"/>
  <c r="N101" i="14" s="1"/>
  <c r="M78" i="14"/>
  <c r="M101" i="14" s="1"/>
  <c r="L78" i="14"/>
  <c r="L101" i="14" s="1"/>
  <c r="K78" i="14"/>
  <c r="K101" i="14" s="1"/>
  <c r="J78" i="14"/>
  <c r="J101" i="14" s="1"/>
  <c r="I78" i="14"/>
  <c r="I101" i="14" s="1"/>
  <c r="H78" i="14"/>
  <c r="H101" i="14" s="1"/>
  <c r="G78" i="14"/>
  <c r="G101" i="14" s="1"/>
  <c r="F78" i="14"/>
  <c r="F101" i="14" s="1"/>
  <c r="E78" i="14"/>
  <c r="E101" i="14" s="1"/>
  <c r="D78" i="14"/>
  <c r="D101" i="14" s="1"/>
  <c r="AL77" i="14"/>
  <c r="AL100" i="14" s="1"/>
  <c r="AK77" i="14"/>
  <c r="AK100" i="14" s="1"/>
  <c r="AI77" i="14"/>
  <c r="AI100" i="14" s="1"/>
  <c r="AH77" i="14"/>
  <c r="AH100" i="14" s="1"/>
  <c r="AG77" i="14"/>
  <c r="AG100" i="14" s="1"/>
  <c r="AF77" i="14"/>
  <c r="AF100" i="14" s="1"/>
  <c r="AE77" i="14"/>
  <c r="AE100" i="14" s="1"/>
  <c r="AD77" i="14"/>
  <c r="AD100" i="14" s="1"/>
  <c r="AC77" i="14"/>
  <c r="AC100" i="14" s="1"/>
  <c r="AB77" i="14"/>
  <c r="AB100" i="14" s="1"/>
  <c r="AA77" i="14"/>
  <c r="AA100" i="14" s="1"/>
  <c r="Z77" i="14"/>
  <c r="Z100" i="14" s="1"/>
  <c r="Y77" i="14"/>
  <c r="Y100" i="14" s="1"/>
  <c r="X77" i="14"/>
  <c r="X100" i="14" s="1"/>
  <c r="W77" i="14"/>
  <c r="W100" i="14" s="1"/>
  <c r="V77" i="14"/>
  <c r="V100" i="14" s="1"/>
  <c r="T77" i="14"/>
  <c r="T100" i="14" s="1"/>
  <c r="S77" i="14"/>
  <c r="S100" i="14" s="1"/>
  <c r="Q77" i="14"/>
  <c r="Q100" i="14" s="1"/>
  <c r="P77" i="14"/>
  <c r="P100" i="14" s="1"/>
  <c r="O77" i="14"/>
  <c r="O100" i="14" s="1"/>
  <c r="N77" i="14"/>
  <c r="N100" i="14" s="1"/>
  <c r="M77" i="14"/>
  <c r="M100" i="14" s="1"/>
  <c r="L77" i="14"/>
  <c r="L100" i="14" s="1"/>
  <c r="K77" i="14"/>
  <c r="K100" i="14" s="1"/>
  <c r="J77" i="14"/>
  <c r="J100" i="14" s="1"/>
  <c r="I77" i="14"/>
  <c r="I100" i="14" s="1"/>
  <c r="H77" i="14"/>
  <c r="H100" i="14" s="1"/>
  <c r="G77" i="14"/>
  <c r="G100" i="14" s="1"/>
  <c r="F77" i="14"/>
  <c r="F100" i="14" s="1"/>
  <c r="E77" i="14"/>
  <c r="E100" i="14" s="1"/>
  <c r="D77" i="14"/>
  <c r="D100" i="14" s="1"/>
  <c r="AL76" i="14"/>
  <c r="AL99" i="14" s="1"/>
  <c r="AK76" i="14"/>
  <c r="AK99" i="14" s="1"/>
  <c r="AI76" i="14"/>
  <c r="AI99" i="14" s="1"/>
  <c r="AH76" i="14"/>
  <c r="AH99" i="14" s="1"/>
  <c r="AG76" i="14"/>
  <c r="AG99" i="14" s="1"/>
  <c r="AF76" i="14"/>
  <c r="AF99" i="14" s="1"/>
  <c r="AE76" i="14"/>
  <c r="AE99" i="14" s="1"/>
  <c r="AD76" i="14"/>
  <c r="AD99" i="14" s="1"/>
  <c r="AC76" i="14"/>
  <c r="AC99" i="14" s="1"/>
  <c r="AB76" i="14"/>
  <c r="AB99" i="14" s="1"/>
  <c r="AA76" i="14"/>
  <c r="AA99" i="14" s="1"/>
  <c r="Z76" i="14"/>
  <c r="Z99" i="14" s="1"/>
  <c r="Y76" i="14"/>
  <c r="Y99" i="14" s="1"/>
  <c r="X76" i="14"/>
  <c r="X99" i="14" s="1"/>
  <c r="W76" i="14"/>
  <c r="W99" i="14" s="1"/>
  <c r="V76" i="14"/>
  <c r="V99" i="14" s="1"/>
  <c r="T76" i="14"/>
  <c r="T99" i="14" s="1"/>
  <c r="S76" i="14"/>
  <c r="S99" i="14" s="1"/>
  <c r="Q76" i="14"/>
  <c r="Q99" i="14" s="1"/>
  <c r="P76" i="14"/>
  <c r="P99" i="14" s="1"/>
  <c r="O76" i="14"/>
  <c r="O99" i="14" s="1"/>
  <c r="N76" i="14"/>
  <c r="N99" i="14" s="1"/>
  <c r="M76" i="14"/>
  <c r="M99" i="14" s="1"/>
  <c r="L76" i="14"/>
  <c r="L99" i="14" s="1"/>
  <c r="K76" i="14"/>
  <c r="K99" i="14" s="1"/>
  <c r="J76" i="14"/>
  <c r="J99" i="14" s="1"/>
  <c r="I76" i="14"/>
  <c r="I99" i="14" s="1"/>
  <c r="H76" i="14"/>
  <c r="H99" i="14" s="1"/>
  <c r="G76" i="14"/>
  <c r="G99" i="14" s="1"/>
  <c r="F76" i="14"/>
  <c r="F99" i="14" s="1"/>
  <c r="E76" i="14"/>
  <c r="E99" i="14" s="1"/>
  <c r="D76" i="14"/>
  <c r="D99" i="14" s="1"/>
  <c r="AL75" i="14"/>
  <c r="AL98" i="14" s="1"/>
  <c r="AK75" i="14"/>
  <c r="AK98" i="14" s="1"/>
  <c r="AN98" i="14" s="1"/>
  <c r="AI75" i="14"/>
  <c r="AI98" i="14" s="1"/>
  <c r="AH75" i="14"/>
  <c r="AH98" i="14" s="1"/>
  <c r="AG75" i="14"/>
  <c r="AG98" i="14" s="1"/>
  <c r="AF75" i="14"/>
  <c r="AF98" i="14" s="1"/>
  <c r="AE75" i="14"/>
  <c r="AE98" i="14" s="1"/>
  <c r="AD75" i="14"/>
  <c r="AD98" i="14" s="1"/>
  <c r="AC75" i="14"/>
  <c r="AC98" i="14" s="1"/>
  <c r="AB75" i="14"/>
  <c r="AB98" i="14" s="1"/>
  <c r="AA75" i="14"/>
  <c r="AA98" i="14" s="1"/>
  <c r="Z75" i="14"/>
  <c r="Z98" i="14" s="1"/>
  <c r="Y75" i="14"/>
  <c r="Y98" i="14" s="1"/>
  <c r="X75" i="14"/>
  <c r="X98" i="14" s="1"/>
  <c r="W75" i="14"/>
  <c r="W98" i="14" s="1"/>
  <c r="V75" i="14"/>
  <c r="V98" i="14" s="1"/>
  <c r="T75" i="14"/>
  <c r="T98" i="14" s="1"/>
  <c r="S75" i="14"/>
  <c r="S98" i="14" s="1"/>
  <c r="Q75" i="14"/>
  <c r="Q98" i="14" s="1"/>
  <c r="P75" i="14"/>
  <c r="P98" i="14" s="1"/>
  <c r="O75" i="14"/>
  <c r="O98" i="14" s="1"/>
  <c r="N75" i="14"/>
  <c r="N98" i="14" s="1"/>
  <c r="M75" i="14"/>
  <c r="M98" i="14" s="1"/>
  <c r="L75" i="14"/>
  <c r="L98" i="14" s="1"/>
  <c r="K75" i="14"/>
  <c r="K98" i="14" s="1"/>
  <c r="J75" i="14"/>
  <c r="J98" i="14" s="1"/>
  <c r="I75" i="14"/>
  <c r="I98" i="14" s="1"/>
  <c r="H75" i="14"/>
  <c r="H98" i="14" s="1"/>
  <c r="G75" i="14"/>
  <c r="G98" i="14" s="1"/>
  <c r="F75" i="14"/>
  <c r="F98" i="14" s="1"/>
  <c r="E75" i="14"/>
  <c r="E98" i="14" s="1"/>
  <c r="D75" i="14"/>
  <c r="D98" i="14" s="1"/>
  <c r="AL74" i="14"/>
  <c r="AL97" i="14" s="1"/>
  <c r="AK74" i="14"/>
  <c r="AK97" i="14" s="1"/>
  <c r="AI74" i="14"/>
  <c r="AI97" i="14" s="1"/>
  <c r="AH74" i="14"/>
  <c r="AH97" i="14" s="1"/>
  <c r="AG74" i="14"/>
  <c r="AG97" i="14" s="1"/>
  <c r="AF74" i="14"/>
  <c r="AF97" i="14" s="1"/>
  <c r="AE74" i="14"/>
  <c r="AE97" i="14" s="1"/>
  <c r="AD74" i="14"/>
  <c r="AD97" i="14" s="1"/>
  <c r="AC74" i="14"/>
  <c r="AC97" i="14" s="1"/>
  <c r="AB74" i="14"/>
  <c r="AB97" i="14" s="1"/>
  <c r="AA74" i="14"/>
  <c r="AA97" i="14" s="1"/>
  <c r="Z74" i="14"/>
  <c r="Z97" i="14" s="1"/>
  <c r="Y74" i="14"/>
  <c r="Y97" i="14" s="1"/>
  <c r="X74" i="14"/>
  <c r="X97" i="14" s="1"/>
  <c r="W74" i="14"/>
  <c r="W97" i="14" s="1"/>
  <c r="V74" i="14"/>
  <c r="V97" i="14" s="1"/>
  <c r="T74" i="14"/>
  <c r="T97" i="14" s="1"/>
  <c r="S74" i="14"/>
  <c r="S97" i="14" s="1"/>
  <c r="Q74" i="14"/>
  <c r="Q97" i="14" s="1"/>
  <c r="P74" i="14"/>
  <c r="P97" i="14" s="1"/>
  <c r="O74" i="14"/>
  <c r="O97" i="14" s="1"/>
  <c r="N74" i="14"/>
  <c r="N97" i="14" s="1"/>
  <c r="M74" i="14"/>
  <c r="M97" i="14" s="1"/>
  <c r="L74" i="14"/>
  <c r="L97" i="14" s="1"/>
  <c r="K74" i="14"/>
  <c r="K97" i="14" s="1"/>
  <c r="J74" i="14"/>
  <c r="J97" i="14" s="1"/>
  <c r="I74" i="14"/>
  <c r="I97" i="14" s="1"/>
  <c r="H74" i="14"/>
  <c r="H97" i="14" s="1"/>
  <c r="G74" i="14"/>
  <c r="G97" i="14" s="1"/>
  <c r="F74" i="14"/>
  <c r="F97" i="14" s="1"/>
  <c r="E74" i="14"/>
  <c r="E97" i="14" s="1"/>
  <c r="D74" i="14"/>
  <c r="D97" i="14" s="1"/>
  <c r="AL73" i="14"/>
  <c r="AK73" i="14"/>
  <c r="AI73" i="14"/>
  <c r="AH73" i="14"/>
  <c r="AG73" i="14"/>
  <c r="AF73" i="14"/>
  <c r="AE73" i="14"/>
  <c r="AD73" i="14"/>
  <c r="AC73" i="14"/>
  <c r="AB73" i="14"/>
  <c r="AA73" i="14"/>
  <c r="Z73" i="14"/>
  <c r="Y73" i="14"/>
  <c r="X73" i="14"/>
  <c r="W73" i="14"/>
  <c r="V73" i="14"/>
  <c r="T73" i="14"/>
  <c r="S73" i="14"/>
  <c r="Q73" i="14"/>
  <c r="P73" i="14"/>
  <c r="O73" i="14"/>
  <c r="N73" i="14"/>
  <c r="M73" i="14"/>
  <c r="L73" i="14"/>
  <c r="L96" i="14" s="1"/>
  <c r="K73" i="14"/>
  <c r="J73" i="14"/>
  <c r="J96" i="14" s="1"/>
  <c r="I73" i="14"/>
  <c r="I96" i="14" s="1"/>
  <c r="H73" i="14"/>
  <c r="H96" i="14" s="1"/>
  <c r="G73" i="14"/>
  <c r="G96" i="14" s="1"/>
  <c r="F73" i="14"/>
  <c r="F96" i="14" s="1"/>
  <c r="E73" i="14"/>
  <c r="E96" i="14" s="1"/>
  <c r="D73" i="14"/>
  <c r="D96" i="14" s="1"/>
  <c r="AL62" i="14"/>
  <c r="AK62" i="14"/>
  <c r="AN62" i="14" s="1"/>
  <c r="AI62" i="14"/>
  <c r="AH62" i="14"/>
  <c r="AG62" i="14"/>
  <c r="AF62" i="14"/>
  <c r="AE62" i="14"/>
  <c r="AD62" i="14"/>
  <c r="AC62" i="14"/>
  <c r="AB62" i="14"/>
  <c r="AA62" i="14"/>
  <c r="Z62" i="14"/>
  <c r="Y62" i="14"/>
  <c r="X62" i="14"/>
  <c r="W62" i="14"/>
  <c r="V62" i="14"/>
  <c r="U62" i="14"/>
  <c r="T62" i="14"/>
  <c r="S62" i="14"/>
  <c r="R62" i="14"/>
  <c r="Q62" i="14"/>
  <c r="P62" i="14"/>
  <c r="O62" i="14"/>
  <c r="N62" i="14"/>
  <c r="M62" i="14"/>
  <c r="L62" i="14"/>
  <c r="K62" i="14"/>
  <c r="J62" i="14"/>
  <c r="I62" i="14"/>
  <c r="H62" i="14"/>
  <c r="G62" i="14"/>
  <c r="F62" i="14"/>
  <c r="E62" i="14"/>
  <c r="D62" i="14"/>
  <c r="AN61" i="14"/>
  <c r="AJ61" i="14"/>
  <c r="AM61" i="14" s="1"/>
  <c r="AN60" i="14"/>
  <c r="AJ60" i="14"/>
  <c r="AM60" i="14" s="1"/>
  <c r="AN59" i="14"/>
  <c r="AJ59" i="14"/>
  <c r="AM59" i="14" s="1"/>
  <c r="AN58" i="14"/>
  <c r="AM58" i="14"/>
  <c r="AJ58" i="14"/>
  <c r="AN57" i="14"/>
  <c r="AJ57" i="14"/>
  <c r="AN56" i="14"/>
  <c r="AJ56" i="14"/>
  <c r="AN55" i="14"/>
  <c r="AJ55" i="14"/>
  <c r="AN54" i="14"/>
  <c r="AJ54" i="14"/>
  <c r="AN53" i="14"/>
  <c r="AJ53" i="14"/>
  <c r="AN52" i="14"/>
  <c r="AJ52" i="14"/>
  <c r="AJ51" i="14"/>
  <c r="AM51" i="14" s="1"/>
  <c r="AL41" i="14"/>
  <c r="AK41" i="14"/>
  <c r="AI41" i="14"/>
  <c r="AH41" i="14"/>
  <c r="AG41" i="14"/>
  <c r="AF41" i="14"/>
  <c r="AE41" i="14"/>
  <c r="AD41" i="14"/>
  <c r="AC41" i="14"/>
  <c r="AB41" i="14"/>
  <c r="AA41" i="14"/>
  <c r="Z41" i="14"/>
  <c r="Y41" i="14"/>
  <c r="X41" i="14"/>
  <c r="W41" i="14"/>
  <c r="W17" i="43" s="1"/>
  <c r="V41" i="14"/>
  <c r="U41" i="14"/>
  <c r="T41" i="14"/>
  <c r="S41" i="14"/>
  <c r="R41" i="14"/>
  <c r="Q41" i="14"/>
  <c r="P41" i="14"/>
  <c r="O41" i="14"/>
  <c r="N41" i="14"/>
  <c r="M41" i="14"/>
  <c r="L41" i="14"/>
  <c r="K41" i="14"/>
  <c r="J41" i="14"/>
  <c r="I41" i="14"/>
  <c r="H41" i="14"/>
  <c r="G41" i="14"/>
  <c r="F41" i="14"/>
  <c r="E41" i="14"/>
  <c r="D41" i="14"/>
  <c r="AN40" i="14"/>
  <c r="AN39" i="14"/>
  <c r="AN38" i="14"/>
  <c r="AN37" i="14"/>
  <c r="AN36" i="14"/>
  <c r="AN35" i="14"/>
  <c r="AN34" i="14"/>
  <c r="AN33" i="14"/>
  <c r="AN32" i="14"/>
  <c r="AN31" i="14"/>
  <c r="AN30" i="14"/>
  <c r="AL84" i="13"/>
  <c r="AL107" i="13" s="1"/>
  <c r="AK84" i="13"/>
  <c r="AK107" i="13" s="1"/>
  <c r="AN107" i="13" s="1"/>
  <c r="AI84" i="13"/>
  <c r="AI107" i="13" s="1"/>
  <c r="AH84" i="13"/>
  <c r="AH107" i="13" s="1"/>
  <c r="AG84" i="13"/>
  <c r="AG107" i="13" s="1"/>
  <c r="AF84" i="13"/>
  <c r="AF107" i="13" s="1"/>
  <c r="AE84" i="13"/>
  <c r="AE107" i="13" s="1"/>
  <c r="AD84" i="13"/>
  <c r="AD107" i="13" s="1"/>
  <c r="AC84" i="13"/>
  <c r="AC107" i="13" s="1"/>
  <c r="AB84" i="13"/>
  <c r="AB107" i="13" s="1"/>
  <c r="AA84" i="13"/>
  <c r="AA107" i="13" s="1"/>
  <c r="Z84" i="13"/>
  <c r="Z107" i="13" s="1"/>
  <c r="Y84" i="13"/>
  <c r="Y107" i="13" s="1"/>
  <c r="X84" i="13"/>
  <c r="X107" i="13" s="1"/>
  <c r="W84" i="13"/>
  <c r="W107" i="13" s="1"/>
  <c r="V84" i="13"/>
  <c r="V107" i="13" s="1"/>
  <c r="T84" i="13"/>
  <c r="T107" i="13" s="1"/>
  <c r="Q84" i="13"/>
  <c r="Q107" i="13" s="1"/>
  <c r="P84" i="13"/>
  <c r="P107" i="13" s="1"/>
  <c r="O84" i="13"/>
  <c r="O107" i="13" s="1"/>
  <c r="N84" i="13"/>
  <c r="N107" i="13" s="1"/>
  <c r="M84" i="13"/>
  <c r="M107" i="13" s="1"/>
  <c r="L84" i="13"/>
  <c r="L107" i="13" s="1"/>
  <c r="K84" i="13"/>
  <c r="K107" i="13" s="1"/>
  <c r="J84" i="13"/>
  <c r="J107" i="13" s="1"/>
  <c r="I84" i="13"/>
  <c r="I107" i="13" s="1"/>
  <c r="H84" i="13"/>
  <c r="H107" i="13" s="1"/>
  <c r="G84" i="13"/>
  <c r="G107" i="13" s="1"/>
  <c r="F84" i="13"/>
  <c r="F107" i="13" s="1"/>
  <c r="E84" i="13"/>
  <c r="E107" i="13" s="1"/>
  <c r="D84" i="13"/>
  <c r="D107" i="13" s="1"/>
  <c r="AL83" i="13"/>
  <c r="AL106" i="13" s="1"/>
  <c r="AK83" i="13"/>
  <c r="AK106" i="13" s="1"/>
  <c r="AI83" i="13"/>
  <c r="AI106" i="13" s="1"/>
  <c r="AH83" i="13"/>
  <c r="AH106" i="13" s="1"/>
  <c r="AG83" i="13"/>
  <c r="AG106" i="13" s="1"/>
  <c r="AF83" i="13"/>
  <c r="AF106" i="13" s="1"/>
  <c r="AE83" i="13"/>
  <c r="AE106" i="13" s="1"/>
  <c r="AD83" i="13"/>
  <c r="AD106" i="13" s="1"/>
  <c r="AC83" i="13"/>
  <c r="AC106" i="13" s="1"/>
  <c r="AB83" i="13"/>
  <c r="AB106" i="13" s="1"/>
  <c r="AA83" i="13"/>
  <c r="AA106" i="13" s="1"/>
  <c r="Z83" i="13"/>
  <c r="Z106" i="13" s="1"/>
  <c r="Y83" i="13"/>
  <c r="Y106" i="13" s="1"/>
  <c r="X83" i="13"/>
  <c r="X106" i="13" s="1"/>
  <c r="W83" i="13"/>
  <c r="W106" i="13" s="1"/>
  <c r="V83" i="13"/>
  <c r="V106" i="13" s="1"/>
  <c r="T83" i="13"/>
  <c r="T106" i="13" s="1"/>
  <c r="S83" i="13"/>
  <c r="S106" i="13" s="1"/>
  <c r="Q83" i="13"/>
  <c r="Q106" i="13" s="1"/>
  <c r="P83" i="13"/>
  <c r="P106" i="13" s="1"/>
  <c r="O83" i="13"/>
  <c r="O106" i="13" s="1"/>
  <c r="N83" i="13"/>
  <c r="N106" i="13" s="1"/>
  <c r="M83" i="13"/>
  <c r="M106" i="13" s="1"/>
  <c r="L83" i="13"/>
  <c r="L106" i="13" s="1"/>
  <c r="K83" i="13"/>
  <c r="K106" i="13" s="1"/>
  <c r="J83" i="13"/>
  <c r="J106" i="13" s="1"/>
  <c r="I83" i="13"/>
  <c r="I106" i="13" s="1"/>
  <c r="H83" i="13"/>
  <c r="H106" i="13" s="1"/>
  <c r="G83" i="13"/>
  <c r="G106" i="13" s="1"/>
  <c r="F83" i="13"/>
  <c r="F106" i="13" s="1"/>
  <c r="E83" i="13"/>
  <c r="E106" i="13" s="1"/>
  <c r="D83" i="13"/>
  <c r="D106" i="13" s="1"/>
  <c r="AL82" i="13"/>
  <c r="AL105" i="13" s="1"/>
  <c r="AK82" i="13"/>
  <c r="AK105" i="13" s="1"/>
  <c r="AI82" i="13"/>
  <c r="AI105" i="13" s="1"/>
  <c r="AH82" i="13"/>
  <c r="AH105" i="13" s="1"/>
  <c r="AG82" i="13"/>
  <c r="AG105" i="13" s="1"/>
  <c r="AF82" i="13"/>
  <c r="AF105" i="13" s="1"/>
  <c r="AE82" i="13"/>
  <c r="AE105" i="13" s="1"/>
  <c r="AD82" i="13"/>
  <c r="AD105" i="13" s="1"/>
  <c r="AC82" i="13"/>
  <c r="AC105" i="13" s="1"/>
  <c r="AB82" i="13"/>
  <c r="AB105" i="13" s="1"/>
  <c r="AA82" i="13"/>
  <c r="AA105" i="13" s="1"/>
  <c r="Z82" i="13"/>
  <c r="Z105" i="13" s="1"/>
  <c r="Y82" i="13"/>
  <c r="Y105" i="13" s="1"/>
  <c r="X82" i="13"/>
  <c r="X105" i="13" s="1"/>
  <c r="W82" i="13"/>
  <c r="W105" i="13" s="1"/>
  <c r="V82" i="13"/>
  <c r="V105" i="13" s="1"/>
  <c r="T82" i="13"/>
  <c r="T105" i="13" s="1"/>
  <c r="S82" i="13"/>
  <c r="S105" i="13" s="1"/>
  <c r="Q82" i="13"/>
  <c r="Q105" i="13" s="1"/>
  <c r="P82" i="13"/>
  <c r="P105" i="13" s="1"/>
  <c r="O82" i="13"/>
  <c r="O105" i="13" s="1"/>
  <c r="N82" i="13"/>
  <c r="N105" i="13" s="1"/>
  <c r="M82" i="13"/>
  <c r="M105" i="13" s="1"/>
  <c r="L82" i="13"/>
  <c r="L105" i="13" s="1"/>
  <c r="K82" i="13"/>
  <c r="K105" i="13" s="1"/>
  <c r="J82" i="13"/>
  <c r="J105" i="13" s="1"/>
  <c r="I82" i="13"/>
  <c r="I105" i="13" s="1"/>
  <c r="H82" i="13"/>
  <c r="H105" i="13" s="1"/>
  <c r="G82" i="13"/>
  <c r="G105" i="13" s="1"/>
  <c r="F82" i="13"/>
  <c r="F105" i="13" s="1"/>
  <c r="E82" i="13"/>
  <c r="E105" i="13" s="1"/>
  <c r="D82" i="13"/>
  <c r="D105" i="13" s="1"/>
  <c r="AL81" i="13"/>
  <c r="AL104" i="13" s="1"/>
  <c r="AK81" i="13"/>
  <c r="AK104" i="13" s="1"/>
  <c r="AI81" i="13"/>
  <c r="AI104" i="13" s="1"/>
  <c r="AH81" i="13"/>
  <c r="AH104" i="13" s="1"/>
  <c r="AG81" i="13"/>
  <c r="AG104" i="13" s="1"/>
  <c r="AF81" i="13"/>
  <c r="AF104" i="13" s="1"/>
  <c r="AE81" i="13"/>
  <c r="AE104" i="13" s="1"/>
  <c r="AD81" i="13"/>
  <c r="AD104" i="13" s="1"/>
  <c r="AC81" i="13"/>
  <c r="AC104" i="13" s="1"/>
  <c r="AB81" i="13"/>
  <c r="AB104" i="13" s="1"/>
  <c r="AA81" i="13"/>
  <c r="AA104" i="13" s="1"/>
  <c r="Z81" i="13"/>
  <c r="Z104" i="13" s="1"/>
  <c r="Y81" i="13"/>
  <c r="Y104" i="13" s="1"/>
  <c r="X81" i="13"/>
  <c r="X104" i="13" s="1"/>
  <c r="W81" i="13"/>
  <c r="W104" i="13" s="1"/>
  <c r="V81" i="13"/>
  <c r="V104" i="13" s="1"/>
  <c r="T81" i="13"/>
  <c r="T104" i="13" s="1"/>
  <c r="S81" i="13"/>
  <c r="S104" i="13" s="1"/>
  <c r="Q81" i="13"/>
  <c r="Q104" i="13" s="1"/>
  <c r="P81" i="13"/>
  <c r="P104" i="13" s="1"/>
  <c r="O81" i="13"/>
  <c r="O104" i="13" s="1"/>
  <c r="N81" i="13"/>
  <c r="N104" i="13" s="1"/>
  <c r="M81" i="13"/>
  <c r="M104" i="13" s="1"/>
  <c r="L81" i="13"/>
  <c r="L104" i="13" s="1"/>
  <c r="K81" i="13"/>
  <c r="K104" i="13" s="1"/>
  <c r="J81" i="13"/>
  <c r="J104" i="13" s="1"/>
  <c r="I81" i="13"/>
  <c r="I104" i="13" s="1"/>
  <c r="H81" i="13"/>
  <c r="H104" i="13" s="1"/>
  <c r="G81" i="13"/>
  <c r="G104" i="13" s="1"/>
  <c r="F81" i="13"/>
  <c r="F104" i="13" s="1"/>
  <c r="E81" i="13"/>
  <c r="E104" i="13" s="1"/>
  <c r="D81" i="13"/>
  <c r="D104" i="13" s="1"/>
  <c r="AL80" i="13"/>
  <c r="AL103" i="13" s="1"/>
  <c r="AK80" i="13"/>
  <c r="AK103" i="13" s="1"/>
  <c r="AI80" i="13"/>
  <c r="AI103" i="13" s="1"/>
  <c r="AH80" i="13"/>
  <c r="AH103" i="13" s="1"/>
  <c r="AG80" i="13"/>
  <c r="AG103" i="13" s="1"/>
  <c r="AF80" i="13"/>
  <c r="AF103" i="13" s="1"/>
  <c r="AE80" i="13"/>
  <c r="AE103" i="13" s="1"/>
  <c r="AD80" i="13"/>
  <c r="AD103" i="13" s="1"/>
  <c r="AC80" i="13"/>
  <c r="AC103" i="13" s="1"/>
  <c r="AB80" i="13"/>
  <c r="AB103" i="13" s="1"/>
  <c r="AA80" i="13"/>
  <c r="AA103" i="13" s="1"/>
  <c r="Z80" i="13"/>
  <c r="Z103" i="13" s="1"/>
  <c r="Y80" i="13"/>
  <c r="Y103" i="13" s="1"/>
  <c r="X80" i="13"/>
  <c r="X103" i="13" s="1"/>
  <c r="W80" i="13"/>
  <c r="W103" i="13" s="1"/>
  <c r="V80" i="13"/>
  <c r="V103" i="13" s="1"/>
  <c r="T80" i="13"/>
  <c r="T103" i="13" s="1"/>
  <c r="S80" i="13"/>
  <c r="S103" i="13" s="1"/>
  <c r="Q80" i="13"/>
  <c r="Q103" i="13" s="1"/>
  <c r="P80" i="13"/>
  <c r="P103" i="13" s="1"/>
  <c r="O80" i="13"/>
  <c r="O103" i="13" s="1"/>
  <c r="N80" i="13"/>
  <c r="N103" i="13" s="1"/>
  <c r="M80" i="13"/>
  <c r="M103" i="13" s="1"/>
  <c r="L80" i="13"/>
  <c r="L103" i="13" s="1"/>
  <c r="K80" i="13"/>
  <c r="K103" i="13" s="1"/>
  <c r="J80" i="13"/>
  <c r="J103" i="13" s="1"/>
  <c r="I80" i="13"/>
  <c r="I103" i="13" s="1"/>
  <c r="H80" i="13"/>
  <c r="H103" i="13" s="1"/>
  <c r="G80" i="13"/>
  <c r="G103" i="13" s="1"/>
  <c r="F80" i="13"/>
  <c r="F103" i="13" s="1"/>
  <c r="E80" i="13"/>
  <c r="E103" i="13" s="1"/>
  <c r="D80" i="13"/>
  <c r="D103" i="13" s="1"/>
  <c r="AL79" i="13"/>
  <c r="AL102" i="13" s="1"/>
  <c r="AK79" i="13"/>
  <c r="AK102" i="13" s="1"/>
  <c r="AN102" i="13" s="1"/>
  <c r="AI79" i="13"/>
  <c r="AI102" i="13" s="1"/>
  <c r="AH79" i="13"/>
  <c r="AH102" i="13" s="1"/>
  <c r="AG79" i="13"/>
  <c r="AG102" i="13" s="1"/>
  <c r="AF79" i="13"/>
  <c r="AF102" i="13" s="1"/>
  <c r="AE79" i="13"/>
  <c r="AE102" i="13" s="1"/>
  <c r="AD79" i="13"/>
  <c r="AD102" i="13" s="1"/>
  <c r="AC79" i="13"/>
  <c r="AC102" i="13" s="1"/>
  <c r="AB79" i="13"/>
  <c r="AB102" i="13" s="1"/>
  <c r="AA79" i="13"/>
  <c r="AA102" i="13" s="1"/>
  <c r="Z79" i="13"/>
  <c r="Z102" i="13" s="1"/>
  <c r="Y79" i="13"/>
  <c r="Y102" i="13" s="1"/>
  <c r="X79" i="13"/>
  <c r="X102" i="13" s="1"/>
  <c r="W79" i="13"/>
  <c r="W102" i="13" s="1"/>
  <c r="V79" i="13"/>
  <c r="V102" i="13" s="1"/>
  <c r="T79" i="13"/>
  <c r="T102" i="13" s="1"/>
  <c r="S79" i="13"/>
  <c r="S102" i="13" s="1"/>
  <c r="Q79" i="13"/>
  <c r="Q102" i="13" s="1"/>
  <c r="P79" i="13"/>
  <c r="P102" i="13" s="1"/>
  <c r="O79" i="13"/>
  <c r="O102" i="13" s="1"/>
  <c r="N79" i="13"/>
  <c r="N102" i="13" s="1"/>
  <c r="M79" i="13"/>
  <c r="M102" i="13" s="1"/>
  <c r="L79" i="13"/>
  <c r="L102" i="13" s="1"/>
  <c r="K79" i="13"/>
  <c r="K102" i="13" s="1"/>
  <c r="J79" i="13"/>
  <c r="J102" i="13" s="1"/>
  <c r="I79" i="13"/>
  <c r="I102" i="13" s="1"/>
  <c r="H79" i="13"/>
  <c r="H102" i="13" s="1"/>
  <c r="G79" i="13"/>
  <c r="G102" i="13" s="1"/>
  <c r="F79" i="13"/>
  <c r="F102" i="13" s="1"/>
  <c r="E79" i="13"/>
  <c r="E102" i="13" s="1"/>
  <c r="D79" i="13"/>
  <c r="D102" i="13" s="1"/>
  <c r="AL78" i="13"/>
  <c r="AL101" i="13" s="1"/>
  <c r="AK78" i="13"/>
  <c r="AK101" i="13" s="1"/>
  <c r="AI78" i="13"/>
  <c r="AI101" i="13" s="1"/>
  <c r="AH78" i="13"/>
  <c r="AH101" i="13" s="1"/>
  <c r="AG78" i="13"/>
  <c r="AG101" i="13" s="1"/>
  <c r="AF78" i="13"/>
  <c r="AF101" i="13" s="1"/>
  <c r="AE78" i="13"/>
  <c r="AE101" i="13" s="1"/>
  <c r="AD78" i="13"/>
  <c r="AD101" i="13" s="1"/>
  <c r="AC78" i="13"/>
  <c r="AC101" i="13" s="1"/>
  <c r="AB78" i="13"/>
  <c r="AB101" i="13" s="1"/>
  <c r="AA78" i="13"/>
  <c r="AA101" i="13" s="1"/>
  <c r="Z78" i="13"/>
  <c r="Z101" i="13" s="1"/>
  <c r="Y78" i="13"/>
  <c r="Y101" i="13" s="1"/>
  <c r="X78" i="13"/>
  <c r="X101" i="13" s="1"/>
  <c r="W78" i="13"/>
  <c r="W101" i="13" s="1"/>
  <c r="V78" i="13"/>
  <c r="V101" i="13" s="1"/>
  <c r="T78" i="13"/>
  <c r="T101" i="13" s="1"/>
  <c r="S78" i="13"/>
  <c r="S101" i="13" s="1"/>
  <c r="Q78" i="13"/>
  <c r="Q101" i="13" s="1"/>
  <c r="P78" i="13"/>
  <c r="P101" i="13" s="1"/>
  <c r="O78" i="13"/>
  <c r="O101" i="13" s="1"/>
  <c r="N78" i="13"/>
  <c r="N101" i="13" s="1"/>
  <c r="M78" i="13"/>
  <c r="M101" i="13" s="1"/>
  <c r="L78" i="13"/>
  <c r="L101" i="13" s="1"/>
  <c r="K78" i="13"/>
  <c r="K101" i="13" s="1"/>
  <c r="J78" i="13"/>
  <c r="J101" i="13" s="1"/>
  <c r="I78" i="13"/>
  <c r="I101" i="13" s="1"/>
  <c r="H78" i="13"/>
  <c r="H101" i="13" s="1"/>
  <c r="G78" i="13"/>
  <c r="G101" i="13" s="1"/>
  <c r="F78" i="13"/>
  <c r="F101" i="13" s="1"/>
  <c r="E78" i="13"/>
  <c r="E101" i="13" s="1"/>
  <c r="D78" i="13"/>
  <c r="D101" i="13" s="1"/>
  <c r="AL77" i="13"/>
  <c r="AL100" i="13" s="1"/>
  <c r="AK77" i="13"/>
  <c r="AK100" i="13" s="1"/>
  <c r="AI77" i="13"/>
  <c r="AI100" i="13" s="1"/>
  <c r="AH77" i="13"/>
  <c r="AH100" i="13" s="1"/>
  <c r="AG77" i="13"/>
  <c r="AG100" i="13" s="1"/>
  <c r="AF77" i="13"/>
  <c r="AF100" i="13" s="1"/>
  <c r="AE77" i="13"/>
  <c r="AE100" i="13" s="1"/>
  <c r="AD77" i="13"/>
  <c r="AD100" i="13" s="1"/>
  <c r="AC77" i="13"/>
  <c r="AC100" i="13" s="1"/>
  <c r="AB77" i="13"/>
  <c r="AB100" i="13" s="1"/>
  <c r="AA77" i="13"/>
  <c r="AA100" i="13" s="1"/>
  <c r="Z77" i="13"/>
  <c r="Z100" i="13" s="1"/>
  <c r="Y77" i="13"/>
  <c r="Y100" i="13" s="1"/>
  <c r="X77" i="13"/>
  <c r="X100" i="13" s="1"/>
  <c r="W77" i="13"/>
  <c r="W100" i="13" s="1"/>
  <c r="V77" i="13"/>
  <c r="V100" i="13" s="1"/>
  <c r="T77" i="13"/>
  <c r="T100" i="13" s="1"/>
  <c r="S77" i="13"/>
  <c r="S100" i="13" s="1"/>
  <c r="Q77" i="13"/>
  <c r="Q100" i="13" s="1"/>
  <c r="P77" i="13"/>
  <c r="P100" i="13" s="1"/>
  <c r="O77" i="13"/>
  <c r="O100" i="13" s="1"/>
  <c r="N77" i="13"/>
  <c r="N100" i="13" s="1"/>
  <c r="M77" i="13"/>
  <c r="M100" i="13" s="1"/>
  <c r="L77" i="13"/>
  <c r="L100" i="13" s="1"/>
  <c r="K77" i="13"/>
  <c r="K100" i="13" s="1"/>
  <c r="J77" i="13"/>
  <c r="J100" i="13" s="1"/>
  <c r="I77" i="13"/>
  <c r="I100" i="13" s="1"/>
  <c r="H77" i="13"/>
  <c r="H100" i="13" s="1"/>
  <c r="G77" i="13"/>
  <c r="G100" i="13" s="1"/>
  <c r="F77" i="13"/>
  <c r="F100" i="13" s="1"/>
  <c r="E77" i="13"/>
  <c r="E100" i="13" s="1"/>
  <c r="D77" i="13"/>
  <c r="D100" i="13" s="1"/>
  <c r="AL76" i="13"/>
  <c r="AL99" i="13" s="1"/>
  <c r="AK76" i="13"/>
  <c r="AK99" i="13" s="1"/>
  <c r="AI76" i="13"/>
  <c r="AI99" i="13" s="1"/>
  <c r="AH76" i="13"/>
  <c r="AH99" i="13" s="1"/>
  <c r="AG76" i="13"/>
  <c r="AG99" i="13" s="1"/>
  <c r="AF76" i="13"/>
  <c r="AF99" i="13" s="1"/>
  <c r="AE76" i="13"/>
  <c r="AE99" i="13" s="1"/>
  <c r="AD76" i="13"/>
  <c r="AD99" i="13" s="1"/>
  <c r="AC76" i="13"/>
  <c r="AC99" i="13" s="1"/>
  <c r="AB76" i="13"/>
  <c r="AB99" i="13" s="1"/>
  <c r="AA76" i="13"/>
  <c r="AA99" i="13" s="1"/>
  <c r="Z76" i="13"/>
  <c r="Z99" i="13" s="1"/>
  <c r="Y76" i="13"/>
  <c r="Y99" i="13" s="1"/>
  <c r="X76" i="13"/>
  <c r="X99" i="13" s="1"/>
  <c r="W76" i="13"/>
  <c r="W99" i="13" s="1"/>
  <c r="V76" i="13"/>
  <c r="V99" i="13" s="1"/>
  <c r="T76" i="13"/>
  <c r="T99" i="13" s="1"/>
  <c r="S76" i="13"/>
  <c r="S99" i="13" s="1"/>
  <c r="Q76" i="13"/>
  <c r="Q99" i="13" s="1"/>
  <c r="P76" i="13"/>
  <c r="P99" i="13" s="1"/>
  <c r="O76" i="13"/>
  <c r="O99" i="13" s="1"/>
  <c r="N76" i="13"/>
  <c r="N99" i="13" s="1"/>
  <c r="M76" i="13"/>
  <c r="M99" i="13" s="1"/>
  <c r="L76" i="13"/>
  <c r="L99" i="13" s="1"/>
  <c r="K76" i="13"/>
  <c r="K99" i="13" s="1"/>
  <c r="J76" i="13"/>
  <c r="J99" i="13" s="1"/>
  <c r="I76" i="13"/>
  <c r="I99" i="13" s="1"/>
  <c r="H76" i="13"/>
  <c r="H99" i="13" s="1"/>
  <c r="G76" i="13"/>
  <c r="G99" i="13" s="1"/>
  <c r="F76" i="13"/>
  <c r="F99" i="13" s="1"/>
  <c r="E76" i="13"/>
  <c r="E99" i="13" s="1"/>
  <c r="D76" i="13"/>
  <c r="D99" i="13" s="1"/>
  <c r="AL75" i="13"/>
  <c r="AL98" i="13" s="1"/>
  <c r="AK75" i="13"/>
  <c r="AK98" i="13" s="1"/>
  <c r="AI75" i="13"/>
  <c r="AI98" i="13" s="1"/>
  <c r="AH75" i="13"/>
  <c r="AH98" i="13" s="1"/>
  <c r="AG75" i="13"/>
  <c r="AG98" i="13" s="1"/>
  <c r="AF75" i="13"/>
  <c r="AF98" i="13" s="1"/>
  <c r="AE75" i="13"/>
  <c r="AE98" i="13" s="1"/>
  <c r="AD75" i="13"/>
  <c r="AD98" i="13" s="1"/>
  <c r="AC75" i="13"/>
  <c r="AC98" i="13" s="1"/>
  <c r="AB75" i="13"/>
  <c r="AB98" i="13" s="1"/>
  <c r="AA75" i="13"/>
  <c r="AA98" i="13" s="1"/>
  <c r="Z75" i="13"/>
  <c r="Z98" i="13" s="1"/>
  <c r="Y75" i="13"/>
  <c r="Y98" i="13" s="1"/>
  <c r="X75" i="13"/>
  <c r="X98" i="13" s="1"/>
  <c r="W75" i="13"/>
  <c r="W98" i="13" s="1"/>
  <c r="V75" i="13"/>
  <c r="V98" i="13" s="1"/>
  <c r="T75" i="13"/>
  <c r="T98" i="13" s="1"/>
  <c r="S75" i="13"/>
  <c r="S98" i="13" s="1"/>
  <c r="Q75" i="13"/>
  <c r="Q98" i="13" s="1"/>
  <c r="P75" i="13"/>
  <c r="P98" i="13" s="1"/>
  <c r="O75" i="13"/>
  <c r="O98" i="13" s="1"/>
  <c r="N75" i="13"/>
  <c r="N98" i="13" s="1"/>
  <c r="M75" i="13"/>
  <c r="M98" i="13" s="1"/>
  <c r="L75" i="13"/>
  <c r="L98" i="13" s="1"/>
  <c r="K75" i="13"/>
  <c r="K98" i="13" s="1"/>
  <c r="J75" i="13"/>
  <c r="J98" i="13" s="1"/>
  <c r="I75" i="13"/>
  <c r="I98" i="13" s="1"/>
  <c r="H75" i="13"/>
  <c r="H98" i="13" s="1"/>
  <c r="G75" i="13"/>
  <c r="G98" i="13" s="1"/>
  <c r="F75" i="13"/>
  <c r="F98" i="13" s="1"/>
  <c r="E75" i="13"/>
  <c r="E98" i="13" s="1"/>
  <c r="D75" i="13"/>
  <c r="D98" i="13" s="1"/>
  <c r="AL74" i="13"/>
  <c r="AL97" i="13" s="1"/>
  <c r="AK74" i="13"/>
  <c r="AK97" i="13" s="1"/>
  <c r="AI74" i="13"/>
  <c r="AI97" i="13" s="1"/>
  <c r="AH74" i="13"/>
  <c r="AH97" i="13" s="1"/>
  <c r="AG74" i="13"/>
  <c r="AG97" i="13" s="1"/>
  <c r="AF74" i="13"/>
  <c r="AF97" i="13" s="1"/>
  <c r="AE74" i="13"/>
  <c r="AE97" i="13" s="1"/>
  <c r="AD74" i="13"/>
  <c r="AD97" i="13" s="1"/>
  <c r="AC74" i="13"/>
  <c r="AC97" i="13" s="1"/>
  <c r="AB74" i="13"/>
  <c r="AB97" i="13" s="1"/>
  <c r="AA74" i="13"/>
  <c r="AA97" i="13" s="1"/>
  <c r="Z74" i="13"/>
  <c r="Z97" i="13" s="1"/>
  <c r="Y74" i="13"/>
  <c r="Y97" i="13" s="1"/>
  <c r="X74" i="13"/>
  <c r="X97" i="13" s="1"/>
  <c r="W74" i="13"/>
  <c r="W97" i="13" s="1"/>
  <c r="V74" i="13"/>
  <c r="V97" i="13" s="1"/>
  <c r="T74" i="13"/>
  <c r="T97" i="13" s="1"/>
  <c r="S74" i="13"/>
  <c r="S97" i="13" s="1"/>
  <c r="Q74" i="13"/>
  <c r="Q97" i="13" s="1"/>
  <c r="P74" i="13"/>
  <c r="P97" i="13" s="1"/>
  <c r="O74" i="13"/>
  <c r="O97" i="13" s="1"/>
  <c r="N74" i="13"/>
  <c r="N97" i="13" s="1"/>
  <c r="M74" i="13"/>
  <c r="M97" i="13" s="1"/>
  <c r="L74" i="13"/>
  <c r="L97" i="13" s="1"/>
  <c r="K74" i="13"/>
  <c r="K97" i="13" s="1"/>
  <c r="J74" i="13"/>
  <c r="J97" i="13" s="1"/>
  <c r="I74" i="13"/>
  <c r="I97" i="13" s="1"/>
  <c r="H74" i="13"/>
  <c r="H97" i="13" s="1"/>
  <c r="G74" i="13"/>
  <c r="G97" i="13" s="1"/>
  <c r="F74" i="13"/>
  <c r="F97" i="13" s="1"/>
  <c r="E74" i="13"/>
  <c r="E97" i="13" s="1"/>
  <c r="D74" i="13"/>
  <c r="D97" i="13" s="1"/>
  <c r="AL73" i="13"/>
  <c r="AK73" i="13"/>
  <c r="AI73" i="13"/>
  <c r="AH73" i="13"/>
  <c r="AG73" i="13"/>
  <c r="AF73" i="13"/>
  <c r="AE73" i="13"/>
  <c r="AD73" i="13"/>
  <c r="AC73" i="13"/>
  <c r="AB73" i="13"/>
  <c r="AA73" i="13"/>
  <c r="Z73" i="13"/>
  <c r="Y73" i="13"/>
  <c r="X73" i="13"/>
  <c r="W73" i="13"/>
  <c r="V73" i="13"/>
  <c r="T73" i="13"/>
  <c r="S73" i="13"/>
  <c r="Q73" i="13"/>
  <c r="P73" i="13"/>
  <c r="O73" i="13"/>
  <c r="N73" i="13"/>
  <c r="M73" i="13"/>
  <c r="L73" i="13"/>
  <c r="K73" i="13"/>
  <c r="J73" i="13"/>
  <c r="J96" i="13" s="1"/>
  <c r="I73" i="13"/>
  <c r="I96" i="13" s="1"/>
  <c r="H73" i="13"/>
  <c r="H96" i="13" s="1"/>
  <c r="G73" i="13"/>
  <c r="G96" i="13" s="1"/>
  <c r="F73" i="13"/>
  <c r="F96" i="13" s="1"/>
  <c r="E73" i="13"/>
  <c r="E96" i="13" s="1"/>
  <c r="D73" i="13"/>
  <c r="D96" i="13" s="1"/>
  <c r="AL62" i="13"/>
  <c r="AK62" i="13"/>
  <c r="AN62" i="13" s="1"/>
  <c r="AI62" i="13"/>
  <c r="AH62" i="13"/>
  <c r="AG62" i="13"/>
  <c r="AF62" i="13"/>
  <c r="AE62" i="13"/>
  <c r="AD62" i="13"/>
  <c r="AC62" i="13"/>
  <c r="AB62" i="13"/>
  <c r="AA62" i="13"/>
  <c r="Z62" i="13"/>
  <c r="Y62" i="13"/>
  <c r="X62" i="13"/>
  <c r="W62" i="13"/>
  <c r="V62" i="13"/>
  <c r="U62" i="13"/>
  <c r="T62" i="13"/>
  <c r="S62" i="13"/>
  <c r="R62" i="13"/>
  <c r="Q62" i="13"/>
  <c r="P62" i="13"/>
  <c r="O62" i="13"/>
  <c r="N62" i="13"/>
  <c r="M62" i="13"/>
  <c r="L62" i="13"/>
  <c r="K62" i="13"/>
  <c r="J62" i="13"/>
  <c r="I62" i="13"/>
  <c r="H62" i="13"/>
  <c r="G62" i="13"/>
  <c r="F62" i="13"/>
  <c r="E62" i="13"/>
  <c r="D62" i="13"/>
  <c r="AN61" i="13"/>
  <c r="AJ61" i="13"/>
  <c r="AM61" i="13" s="1"/>
  <c r="AN60" i="13"/>
  <c r="AJ60" i="13"/>
  <c r="AN59" i="13"/>
  <c r="AJ59" i="13"/>
  <c r="AN58" i="13"/>
  <c r="AJ58" i="13"/>
  <c r="AN57" i="13"/>
  <c r="AJ57" i="13"/>
  <c r="AN56" i="13"/>
  <c r="AJ56" i="13"/>
  <c r="AN55" i="13"/>
  <c r="AJ55" i="13"/>
  <c r="AN54" i="13"/>
  <c r="AJ54" i="13"/>
  <c r="AN53" i="13"/>
  <c r="AJ53" i="13"/>
  <c r="AM53" i="13" s="1"/>
  <c r="AN52" i="13"/>
  <c r="AJ52" i="13"/>
  <c r="AN51" i="13"/>
  <c r="AJ51" i="13"/>
  <c r="AL41" i="13"/>
  <c r="AK41" i="13"/>
  <c r="AI41" i="13"/>
  <c r="AH41" i="13"/>
  <c r="AG41" i="13"/>
  <c r="AF41" i="13"/>
  <c r="AE41" i="13"/>
  <c r="AD41" i="13"/>
  <c r="AC41" i="13"/>
  <c r="AB41" i="13"/>
  <c r="AA41" i="13"/>
  <c r="Z41" i="13"/>
  <c r="Y41" i="13"/>
  <c r="X41" i="13"/>
  <c r="W41" i="13"/>
  <c r="W16" i="43" s="1"/>
  <c r="V41" i="13"/>
  <c r="U41" i="13"/>
  <c r="T41" i="13"/>
  <c r="R41" i="13"/>
  <c r="Q41" i="13"/>
  <c r="P41" i="13"/>
  <c r="O41" i="13"/>
  <c r="N41" i="13"/>
  <c r="M41" i="13"/>
  <c r="L41" i="13"/>
  <c r="K41" i="13"/>
  <c r="J41" i="13"/>
  <c r="I41" i="13"/>
  <c r="H41" i="13"/>
  <c r="G41" i="13"/>
  <c r="F41" i="13"/>
  <c r="E41" i="13"/>
  <c r="D41" i="13"/>
  <c r="AN40" i="13"/>
  <c r="AN39" i="13"/>
  <c r="AN38" i="13"/>
  <c r="AN37" i="13"/>
  <c r="AN36" i="13"/>
  <c r="AM36" i="13" s="1"/>
  <c r="AN35" i="13"/>
  <c r="AN34" i="13"/>
  <c r="AM34" i="13"/>
  <c r="AN33" i="13"/>
  <c r="AM33" i="13"/>
  <c r="AN32" i="13"/>
  <c r="AM32" i="13"/>
  <c r="AN31" i="13"/>
  <c r="AN30" i="13"/>
  <c r="AL84" i="12"/>
  <c r="AL107" i="12" s="1"/>
  <c r="AK84" i="12"/>
  <c r="AK107" i="12" s="1"/>
  <c r="AI84" i="12"/>
  <c r="AI107" i="12" s="1"/>
  <c r="AH84" i="12"/>
  <c r="AH107" i="12" s="1"/>
  <c r="AG84" i="12"/>
  <c r="AG107" i="12" s="1"/>
  <c r="AF84" i="12"/>
  <c r="AF107" i="12" s="1"/>
  <c r="AE84" i="12"/>
  <c r="AE107" i="12" s="1"/>
  <c r="AD84" i="12"/>
  <c r="AD107" i="12" s="1"/>
  <c r="AC84" i="12"/>
  <c r="AC107" i="12" s="1"/>
  <c r="AB84" i="12"/>
  <c r="AB107" i="12" s="1"/>
  <c r="AA84" i="12"/>
  <c r="AA107" i="12" s="1"/>
  <c r="Z84" i="12"/>
  <c r="Z107" i="12" s="1"/>
  <c r="Y84" i="12"/>
  <c r="Y107" i="12" s="1"/>
  <c r="X84" i="12"/>
  <c r="X107" i="12" s="1"/>
  <c r="W84" i="12"/>
  <c r="W107" i="12" s="1"/>
  <c r="V84" i="12"/>
  <c r="V107" i="12" s="1"/>
  <c r="T84" i="12"/>
  <c r="T107" i="12" s="1"/>
  <c r="Q84" i="12"/>
  <c r="Q107" i="12" s="1"/>
  <c r="P84" i="12"/>
  <c r="P107" i="12" s="1"/>
  <c r="O84" i="12"/>
  <c r="O107" i="12" s="1"/>
  <c r="N84" i="12"/>
  <c r="N107" i="12" s="1"/>
  <c r="M84" i="12"/>
  <c r="M107" i="12" s="1"/>
  <c r="L84" i="12"/>
  <c r="L107" i="12" s="1"/>
  <c r="K84" i="12"/>
  <c r="K107" i="12" s="1"/>
  <c r="J84" i="12"/>
  <c r="J107" i="12" s="1"/>
  <c r="I84" i="12"/>
  <c r="I107" i="12" s="1"/>
  <c r="H84" i="12"/>
  <c r="H107" i="12" s="1"/>
  <c r="G84" i="12"/>
  <c r="G107" i="12" s="1"/>
  <c r="F84" i="12"/>
  <c r="F107" i="12" s="1"/>
  <c r="E84" i="12"/>
  <c r="E107" i="12" s="1"/>
  <c r="D84" i="12"/>
  <c r="D107" i="12" s="1"/>
  <c r="AL83" i="12"/>
  <c r="AL106" i="12" s="1"/>
  <c r="AK83" i="12"/>
  <c r="AK106" i="12" s="1"/>
  <c r="AI83" i="12"/>
  <c r="AI106" i="12" s="1"/>
  <c r="AH83" i="12"/>
  <c r="AH106" i="12" s="1"/>
  <c r="AG83" i="12"/>
  <c r="AG106" i="12" s="1"/>
  <c r="R106" i="12" s="1"/>
  <c r="AF83" i="12"/>
  <c r="AF106" i="12" s="1"/>
  <c r="AE83" i="12"/>
  <c r="AE106" i="12" s="1"/>
  <c r="AD83" i="12"/>
  <c r="AD106" i="12" s="1"/>
  <c r="AC83" i="12"/>
  <c r="AC106" i="12" s="1"/>
  <c r="AB83" i="12"/>
  <c r="AB106" i="12" s="1"/>
  <c r="AA83" i="12"/>
  <c r="AA106" i="12" s="1"/>
  <c r="Z83" i="12"/>
  <c r="Z106" i="12" s="1"/>
  <c r="Y83" i="12"/>
  <c r="Y106" i="12" s="1"/>
  <c r="X83" i="12"/>
  <c r="X106" i="12" s="1"/>
  <c r="W83" i="12"/>
  <c r="W106" i="12" s="1"/>
  <c r="V83" i="12"/>
  <c r="V106" i="12" s="1"/>
  <c r="T83" i="12"/>
  <c r="T106" i="12" s="1"/>
  <c r="S83" i="12"/>
  <c r="S106" i="12" s="1"/>
  <c r="Q83" i="12"/>
  <c r="Q106" i="12" s="1"/>
  <c r="P83" i="12"/>
  <c r="P106" i="12" s="1"/>
  <c r="O83" i="12"/>
  <c r="O106" i="12" s="1"/>
  <c r="N83" i="12"/>
  <c r="N106" i="12" s="1"/>
  <c r="M83" i="12"/>
  <c r="M106" i="12" s="1"/>
  <c r="L83" i="12"/>
  <c r="L106" i="12" s="1"/>
  <c r="K83" i="12"/>
  <c r="K106" i="12" s="1"/>
  <c r="J83" i="12"/>
  <c r="J106" i="12" s="1"/>
  <c r="I83" i="12"/>
  <c r="I106" i="12" s="1"/>
  <c r="H83" i="12"/>
  <c r="H106" i="12" s="1"/>
  <c r="G83" i="12"/>
  <c r="G106" i="12" s="1"/>
  <c r="F83" i="12"/>
  <c r="F106" i="12" s="1"/>
  <c r="E83" i="12"/>
  <c r="E106" i="12" s="1"/>
  <c r="D83" i="12"/>
  <c r="D106" i="12" s="1"/>
  <c r="AL82" i="12"/>
  <c r="AL105" i="12" s="1"/>
  <c r="AK82" i="12"/>
  <c r="AK105" i="12" s="1"/>
  <c r="AI82" i="12"/>
  <c r="AI105" i="12" s="1"/>
  <c r="AH82" i="12"/>
  <c r="AH105" i="12" s="1"/>
  <c r="AG82" i="12"/>
  <c r="AG105" i="12" s="1"/>
  <c r="AF82" i="12"/>
  <c r="AF105" i="12" s="1"/>
  <c r="AE82" i="12"/>
  <c r="AE105" i="12" s="1"/>
  <c r="AD82" i="12"/>
  <c r="AD105" i="12" s="1"/>
  <c r="AC82" i="12"/>
  <c r="AC105" i="12" s="1"/>
  <c r="AB82" i="12"/>
  <c r="AB105" i="12" s="1"/>
  <c r="AA82" i="12"/>
  <c r="AA105" i="12" s="1"/>
  <c r="Z82" i="12"/>
  <c r="Z105" i="12" s="1"/>
  <c r="Y82" i="12"/>
  <c r="Y105" i="12" s="1"/>
  <c r="X82" i="12"/>
  <c r="X105" i="12" s="1"/>
  <c r="W82" i="12"/>
  <c r="W105" i="12" s="1"/>
  <c r="V82" i="12"/>
  <c r="V105" i="12" s="1"/>
  <c r="T82" i="12"/>
  <c r="T105" i="12" s="1"/>
  <c r="S82" i="12"/>
  <c r="S105" i="12" s="1"/>
  <c r="Q82" i="12"/>
  <c r="Q105" i="12" s="1"/>
  <c r="P82" i="12"/>
  <c r="P105" i="12" s="1"/>
  <c r="O82" i="12"/>
  <c r="O105" i="12" s="1"/>
  <c r="N82" i="12"/>
  <c r="N105" i="12" s="1"/>
  <c r="M82" i="12"/>
  <c r="M105" i="12" s="1"/>
  <c r="L82" i="12"/>
  <c r="L105" i="12" s="1"/>
  <c r="K82" i="12"/>
  <c r="K105" i="12" s="1"/>
  <c r="J82" i="12"/>
  <c r="J105" i="12" s="1"/>
  <c r="I82" i="12"/>
  <c r="I105" i="12" s="1"/>
  <c r="H82" i="12"/>
  <c r="H105" i="12" s="1"/>
  <c r="G82" i="12"/>
  <c r="G105" i="12" s="1"/>
  <c r="F82" i="12"/>
  <c r="F105" i="12" s="1"/>
  <c r="E82" i="12"/>
  <c r="E105" i="12" s="1"/>
  <c r="D82" i="12"/>
  <c r="D105" i="12" s="1"/>
  <c r="AL81" i="12"/>
  <c r="AL104" i="12" s="1"/>
  <c r="AK81" i="12"/>
  <c r="AK104" i="12" s="1"/>
  <c r="AN104" i="12" s="1"/>
  <c r="AI81" i="12"/>
  <c r="AI104" i="12" s="1"/>
  <c r="AH81" i="12"/>
  <c r="AH104" i="12" s="1"/>
  <c r="AG81" i="12"/>
  <c r="AG104" i="12" s="1"/>
  <c r="AF81" i="12"/>
  <c r="AF104" i="12" s="1"/>
  <c r="AE81" i="12"/>
  <c r="AE104" i="12" s="1"/>
  <c r="AD81" i="12"/>
  <c r="AD104" i="12" s="1"/>
  <c r="AC81" i="12"/>
  <c r="AC104" i="12" s="1"/>
  <c r="AB81" i="12"/>
  <c r="AB104" i="12" s="1"/>
  <c r="AA81" i="12"/>
  <c r="AA104" i="12" s="1"/>
  <c r="Z81" i="12"/>
  <c r="Z104" i="12" s="1"/>
  <c r="Y81" i="12"/>
  <c r="Y104" i="12" s="1"/>
  <c r="X81" i="12"/>
  <c r="X104" i="12" s="1"/>
  <c r="W81" i="12"/>
  <c r="W104" i="12" s="1"/>
  <c r="V81" i="12"/>
  <c r="V104" i="12" s="1"/>
  <c r="T81" i="12"/>
  <c r="T104" i="12" s="1"/>
  <c r="S81" i="12"/>
  <c r="S104" i="12" s="1"/>
  <c r="Q81" i="12"/>
  <c r="Q104" i="12" s="1"/>
  <c r="P81" i="12"/>
  <c r="P104" i="12" s="1"/>
  <c r="O81" i="12"/>
  <c r="O104" i="12" s="1"/>
  <c r="N81" i="12"/>
  <c r="N104" i="12" s="1"/>
  <c r="M81" i="12"/>
  <c r="M104" i="12" s="1"/>
  <c r="L81" i="12"/>
  <c r="L104" i="12" s="1"/>
  <c r="K81" i="12"/>
  <c r="K104" i="12" s="1"/>
  <c r="J81" i="12"/>
  <c r="J104" i="12" s="1"/>
  <c r="I81" i="12"/>
  <c r="I104" i="12" s="1"/>
  <c r="H81" i="12"/>
  <c r="H104" i="12" s="1"/>
  <c r="G81" i="12"/>
  <c r="G104" i="12" s="1"/>
  <c r="F81" i="12"/>
  <c r="F104" i="12" s="1"/>
  <c r="E81" i="12"/>
  <c r="E104" i="12" s="1"/>
  <c r="D81" i="12"/>
  <c r="D104" i="12" s="1"/>
  <c r="AL80" i="12"/>
  <c r="AL103" i="12" s="1"/>
  <c r="AK80" i="12"/>
  <c r="AK103" i="12" s="1"/>
  <c r="AI80" i="12"/>
  <c r="AI103" i="12" s="1"/>
  <c r="AH80" i="12"/>
  <c r="AH103" i="12" s="1"/>
  <c r="AG80" i="12"/>
  <c r="AG103" i="12" s="1"/>
  <c r="AF80" i="12"/>
  <c r="AF103" i="12" s="1"/>
  <c r="AE80" i="12"/>
  <c r="AE103" i="12" s="1"/>
  <c r="AD80" i="12"/>
  <c r="AD103" i="12" s="1"/>
  <c r="AC80" i="12"/>
  <c r="AC103" i="12" s="1"/>
  <c r="AB80" i="12"/>
  <c r="AB103" i="12" s="1"/>
  <c r="AA80" i="12"/>
  <c r="AA103" i="12" s="1"/>
  <c r="Z80" i="12"/>
  <c r="Z103" i="12" s="1"/>
  <c r="Y80" i="12"/>
  <c r="Y103" i="12" s="1"/>
  <c r="X80" i="12"/>
  <c r="X103" i="12" s="1"/>
  <c r="W80" i="12"/>
  <c r="W103" i="12" s="1"/>
  <c r="V80" i="12"/>
  <c r="V103" i="12" s="1"/>
  <c r="T80" i="12"/>
  <c r="T103" i="12" s="1"/>
  <c r="S80" i="12"/>
  <c r="S103" i="12" s="1"/>
  <c r="Q80" i="12"/>
  <c r="Q103" i="12" s="1"/>
  <c r="P80" i="12"/>
  <c r="P103" i="12" s="1"/>
  <c r="O80" i="12"/>
  <c r="O103" i="12" s="1"/>
  <c r="N80" i="12"/>
  <c r="N103" i="12" s="1"/>
  <c r="M80" i="12"/>
  <c r="M103" i="12" s="1"/>
  <c r="L80" i="12"/>
  <c r="L103" i="12" s="1"/>
  <c r="K80" i="12"/>
  <c r="K103" i="12" s="1"/>
  <c r="J80" i="12"/>
  <c r="J103" i="12" s="1"/>
  <c r="I80" i="12"/>
  <c r="I103" i="12" s="1"/>
  <c r="H80" i="12"/>
  <c r="H103" i="12" s="1"/>
  <c r="G80" i="12"/>
  <c r="G103" i="12" s="1"/>
  <c r="F80" i="12"/>
  <c r="F103" i="12" s="1"/>
  <c r="E80" i="12"/>
  <c r="E103" i="12" s="1"/>
  <c r="D80" i="12"/>
  <c r="D103" i="12" s="1"/>
  <c r="AL79" i="12"/>
  <c r="AL102" i="12" s="1"/>
  <c r="AK79" i="12"/>
  <c r="AK102" i="12" s="1"/>
  <c r="AI79" i="12"/>
  <c r="AI102" i="12" s="1"/>
  <c r="AH79" i="12"/>
  <c r="AH102" i="12" s="1"/>
  <c r="AG79" i="12"/>
  <c r="AG102" i="12" s="1"/>
  <c r="AF79" i="12"/>
  <c r="AF102" i="12" s="1"/>
  <c r="AE79" i="12"/>
  <c r="AE102" i="12" s="1"/>
  <c r="AD79" i="12"/>
  <c r="AD102" i="12" s="1"/>
  <c r="AC79" i="12"/>
  <c r="AC102" i="12" s="1"/>
  <c r="AB79" i="12"/>
  <c r="AB102" i="12" s="1"/>
  <c r="AA79" i="12"/>
  <c r="AA102" i="12" s="1"/>
  <c r="Z79" i="12"/>
  <c r="Z102" i="12" s="1"/>
  <c r="Y79" i="12"/>
  <c r="Y102" i="12" s="1"/>
  <c r="X79" i="12"/>
  <c r="X102" i="12" s="1"/>
  <c r="W79" i="12"/>
  <c r="W102" i="12" s="1"/>
  <c r="V79" i="12"/>
  <c r="V102" i="12" s="1"/>
  <c r="T79" i="12"/>
  <c r="T102" i="12" s="1"/>
  <c r="S79" i="12"/>
  <c r="S102" i="12" s="1"/>
  <c r="Q79" i="12"/>
  <c r="Q102" i="12" s="1"/>
  <c r="P79" i="12"/>
  <c r="P102" i="12" s="1"/>
  <c r="O79" i="12"/>
  <c r="O102" i="12" s="1"/>
  <c r="N79" i="12"/>
  <c r="N102" i="12" s="1"/>
  <c r="M79" i="12"/>
  <c r="M102" i="12" s="1"/>
  <c r="L79" i="12"/>
  <c r="L102" i="12" s="1"/>
  <c r="K79" i="12"/>
  <c r="K102" i="12" s="1"/>
  <c r="J79" i="12"/>
  <c r="J102" i="12" s="1"/>
  <c r="I79" i="12"/>
  <c r="I102" i="12" s="1"/>
  <c r="H79" i="12"/>
  <c r="H102" i="12" s="1"/>
  <c r="G79" i="12"/>
  <c r="G102" i="12" s="1"/>
  <c r="F79" i="12"/>
  <c r="F102" i="12" s="1"/>
  <c r="E79" i="12"/>
  <c r="E102" i="12" s="1"/>
  <c r="D79" i="12"/>
  <c r="D102" i="12" s="1"/>
  <c r="AL78" i="12"/>
  <c r="AL101" i="12" s="1"/>
  <c r="AK78" i="12"/>
  <c r="AK101" i="12" s="1"/>
  <c r="AI78" i="12"/>
  <c r="AI101" i="12" s="1"/>
  <c r="AH78" i="12"/>
  <c r="AH101" i="12" s="1"/>
  <c r="AG78" i="12"/>
  <c r="AG101" i="12" s="1"/>
  <c r="AF78" i="12"/>
  <c r="AF101" i="12" s="1"/>
  <c r="AE78" i="12"/>
  <c r="AE101" i="12" s="1"/>
  <c r="AD78" i="12"/>
  <c r="AD101" i="12" s="1"/>
  <c r="AC78" i="12"/>
  <c r="AC101" i="12" s="1"/>
  <c r="AB78" i="12"/>
  <c r="AB101" i="12" s="1"/>
  <c r="AA78" i="12"/>
  <c r="AA101" i="12" s="1"/>
  <c r="Z78" i="12"/>
  <c r="Z101" i="12" s="1"/>
  <c r="Y78" i="12"/>
  <c r="Y101" i="12" s="1"/>
  <c r="X78" i="12"/>
  <c r="X101" i="12" s="1"/>
  <c r="W78" i="12"/>
  <c r="W101" i="12" s="1"/>
  <c r="V78" i="12"/>
  <c r="V101" i="12" s="1"/>
  <c r="T78" i="12"/>
  <c r="T101" i="12" s="1"/>
  <c r="S78" i="12"/>
  <c r="S101" i="12" s="1"/>
  <c r="Q78" i="12"/>
  <c r="Q101" i="12" s="1"/>
  <c r="P78" i="12"/>
  <c r="P101" i="12" s="1"/>
  <c r="O78" i="12"/>
  <c r="O101" i="12" s="1"/>
  <c r="N78" i="12"/>
  <c r="N101" i="12" s="1"/>
  <c r="M78" i="12"/>
  <c r="M101" i="12" s="1"/>
  <c r="L78" i="12"/>
  <c r="L101" i="12" s="1"/>
  <c r="K78" i="12"/>
  <c r="K101" i="12" s="1"/>
  <c r="J78" i="12"/>
  <c r="J101" i="12" s="1"/>
  <c r="I78" i="12"/>
  <c r="I101" i="12" s="1"/>
  <c r="H78" i="12"/>
  <c r="H101" i="12" s="1"/>
  <c r="G78" i="12"/>
  <c r="G101" i="12" s="1"/>
  <c r="F78" i="12"/>
  <c r="F101" i="12" s="1"/>
  <c r="E78" i="12"/>
  <c r="E101" i="12" s="1"/>
  <c r="D78" i="12"/>
  <c r="D101" i="12" s="1"/>
  <c r="AL77" i="12"/>
  <c r="AL100" i="12" s="1"/>
  <c r="AK77" i="12"/>
  <c r="AK100" i="12" s="1"/>
  <c r="AN100" i="12" s="1"/>
  <c r="AI77" i="12"/>
  <c r="AI100" i="12" s="1"/>
  <c r="AH77" i="12"/>
  <c r="AH100" i="12" s="1"/>
  <c r="AG77" i="12"/>
  <c r="AG100" i="12" s="1"/>
  <c r="AF77" i="12"/>
  <c r="AF100" i="12" s="1"/>
  <c r="AE77" i="12"/>
  <c r="AE100" i="12" s="1"/>
  <c r="AD77" i="12"/>
  <c r="AD100" i="12" s="1"/>
  <c r="AC77" i="12"/>
  <c r="AC100" i="12" s="1"/>
  <c r="AB77" i="12"/>
  <c r="AB100" i="12" s="1"/>
  <c r="AA77" i="12"/>
  <c r="AA100" i="12" s="1"/>
  <c r="Z77" i="12"/>
  <c r="Z100" i="12" s="1"/>
  <c r="Y77" i="12"/>
  <c r="Y100" i="12" s="1"/>
  <c r="X77" i="12"/>
  <c r="X100" i="12" s="1"/>
  <c r="W77" i="12"/>
  <c r="W100" i="12" s="1"/>
  <c r="V77" i="12"/>
  <c r="V100" i="12" s="1"/>
  <c r="T77" i="12"/>
  <c r="T100" i="12" s="1"/>
  <c r="S77" i="12"/>
  <c r="S100" i="12" s="1"/>
  <c r="Q77" i="12"/>
  <c r="Q100" i="12" s="1"/>
  <c r="P77" i="12"/>
  <c r="P100" i="12" s="1"/>
  <c r="O77" i="12"/>
  <c r="O100" i="12" s="1"/>
  <c r="N77" i="12"/>
  <c r="N100" i="12" s="1"/>
  <c r="M77" i="12"/>
  <c r="M100" i="12" s="1"/>
  <c r="L77" i="12"/>
  <c r="L100" i="12" s="1"/>
  <c r="K77" i="12"/>
  <c r="K100" i="12" s="1"/>
  <c r="J77" i="12"/>
  <c r="J100" i="12" s="1"/>
  <c r="I77" i="12"/>
  <c r="I100" i="12" s="1"/>
  <c r="H77" i="12"/>
  <c r="H100" i="12" s="1"/>
  <c r="G77" i="12"/>
  <c r="G100" i="12" s="1"/>
  <c r="F77" i="12"/>
  <c r="F100" i="12" s="1"/>
  <c r="E77" i="12"/>
  <c r="E100" i="12" s="1"/>
  <c r="D77" i="12"/>
  <c r="D100" i="12" s="1"/>
  <c r="AL76" i="12"/>
  <c r="AL99" i="12" s="1"/>
  <c r="AK76" i="12"/>
  <c r="AK99" i="12" s="1"/>
  <c r="AI76" i="12"/>
  <c r="AI99" i="12" s="1"/>
  <c r="AH76" i="12"/>
  <c r="AH99" i="12" s="1"/>
  <c r="AG76" i="12"/>
  <c r="AG99" i="12" s="1"/>
  <c r="AF76" i="12"/>
  <c r="AF99" i="12" s="1"/>
  <c r="AE76" i="12"/>
  <c r="AE99" i="12" s="1"/>
  <c r="AD76" i="12"/>
  <c r="AD99" i="12" s="1"/>
  <c r="AC76" i="12"/>
  <c r="AC99" i="12" s="1"/>
  <c r="AB76" i="12"/>
  <c r="AB99" i="12" s="1"/>
  <c r="AA76" i="12"/>
  <c r="AA99" i="12" s="1"/>
  <c r="Z76" i="12"/>
  <c r="Z99" i="12" s="1"/>
  <c r="Y76" i="12"/>
  <c r="Y99" i="12" s="1"/>
  <c r="X76" i="12"/>
  <c r="X99" i="12" s="1"/>
  <c r="W76" i="12"/>
  <c r="W99" i="12" s="1"/>
  <c r="V76" i="12"/>
  <c r="V99" i="12" s="1"/>
  <c r="T76" i="12"/>
  <c r="T99" i="12" s="1"/>
  <c r="S76" i="12"/>
  <c r="S99" i="12" s="1"/>
  <c r="Q76" i="12"/>
  <c r="Q99" i="12" s="1"/>
  <c r="P76" i="12"/>
  <c r="P99" i="12" s="1"/>
  <c r="O76" i="12"/>
  <c r="O99" i="12" s="1"/>
  <c r="N76" i="12"/>
  <c r="N99" i="12" s="1"/>
  <c r="M76" i="12"/>
  <c r="M99" i="12" s="1"/>
  <c r="L76" i="12"/>
  <c r="L99" i="12" s="1"/>
  <c r="K76" i="12"/>
  <c r="K99" i="12" s="1"/>
  <c r="J76" i="12"/>
  <c r="J99" i="12" s="1"/>
  <c r="I76" i="12"/>
  <c r="I99" i="12" s="1"/>
  <c r="H76" i="12"/>
  <c r="H99" i="12" s="1"/>
  <c r="G76" i="12"/>
  <c r="G99" i="12" s="1"/>
  <c r="F76" i="12"/>
  <c r="F99" i="12" s="1"/>
  <c r="E76" i="12"/>
  <c r="E99" i="12" s="1"/>
  <c r="D76" i="12"/>
  <c r="D99" i="12" s="1"/>
  <c r="AL75" i="12"/>
  <c r="AL98" i="12" s="1"/>
  <c r="AK75" i="12"/>
  <c r="AK98" i="12" s="1"/>
  <c r="AI75" i="12"/>
  <c r="AI98" i="12" s="1"/>
  <c r="AH75" i="12"/>
  <c r="AH98" i="12" s="1"/>
  <c r="AG75" i="12"/>
  <c r="AG98" i="12" s="1"/>
  <c r="AF75" i="12"/>
  <c r="AF98" i="12" s="1"/>
  <c r="AE75" i="12"/>
  <c r="AE98" i="12" s="1"/>
  <c r="AD75" i="12"/>
  <c r="AD98" i="12" s="1"/>
  <c r="AC75" i="12"/>
  <c r="AC98" i="12" s="1"/>
  <c r="AB75" i="12"/>
  <c r="AB98" i="12" s="1"/>
  <c r="AA75" i="12"/>
  <c r="AA98" i="12" s="1"/>
  <c r="Z75" i="12"/>
  <c r="Z98" i="12" s="1"/>
  <c r="Y75" i="12"/>
  <c r="Y98" i="12" s="1"/>
  <c r="X75" i="12"/>
  <c r="X98" i="12" s="1"/>
  <c r="W75" i="12"/>
  <c r="W98" i="12" s="1"/>
  <c r="V75" i="12"/>
  <c r="V98" i="12" s="1"/>
  <c r="T75" i="12"/>
  <c r="T98" i="12" s="1"/>
  <c r="S75" i="12"/>
  <c r="S98" i="12" s="1"/>
  <c r="Q75" i="12"/>
  <c r="Q98" i="12" s="1"/>
  <c r="P75" i="12"/>
  <c r="P98" i="12" s="1"/>
  <c r="O75" i="12"/>
  <c r="O98" i="12" s="1"/>
  <c r="N75" i="12"/>
  <c r="N98" i="12" s="1"/>
  <c r="M75" i="12"/>
  <c r="M98" i="12" s="1"/>
  <c r="L75" i="12"/>
  <c r="L98" i="12" s="1"/>
  <c r="K75" i="12"/>
  <c r="K98" i="12" s="1"/>
  <c r="J75" i="12"/>
  <c r="J98" i="12" s="1"/>
  <c r="I75" i="12"/>
  <c r="I98" i="12" s="1"/>
  <c r="H75" i="12"/>
  <c r="H98" i="12" s="1"/>
  <c r="G75" i="12"/>
  <c r="G98" i="12" s="1"/>
  <c r="F75" i="12"/>
  <c r="F98" i="12" s="1"/>
  <c r="E75" i="12"/>
  <c r="E98" i="12" s="1"/>
  <c r="D75" i="12"/>
  <c r="D98" i="12" s="1"/>
  <c r="AL74" i="12"/>
  <c r="AL97" i="12" s="1"/>
  <c r="AK74" i="12"/>
  <c r="AK97" i="12" s="1"/>
  <c r="AI74" i="12"/>
  <c r="AI97" i="12" s="1"/>
  <c r="AH74" i="12"/>
  <c r="AH97" i="12" s="1"/>
  <c r="AG74" i="12"/>
  <c r="AG97" i="12" s="1"/>
  <c r="AF74" i="12"/>
  <c r="AF97" i="12" s="1"/>
  <c r="AE74" i="12"/>
  <c r="AE97" i="12" s="1"/>
  <c r="AD74" i="12"/>
  <c r="AD97" i="12" s="1"/>
  <c r="AC74" i="12"/>
  <c r="AC97" i="12" s="1"/>
  <c r="AB74" i="12"/>
  <c r="AB97" i="12" s="1"/>
  <c r="AA74" i="12"/>
  <c r="AA97" i="12" s="1"/>
  <c r="Z74" i="12"/>
  <c r="Z97" i="12" s="1"/>
  <c r="Y74" i="12"/>
  <c r="Y97" i="12" s="1"/>
  <c r="X74" i="12"/>
  <c r="X97" i="12" s="1"/>
  <c r="W74" i="12"/>
  <c r="W97" i="12" s="1"/>
  <c r="V74" i="12"/>
  <c r="V97" i="12" s="1"/>
  <c r="T74" i="12"/>
  <c r="T97" i="12" s="1"/>
  <c r="S74" i="12"/>
  <c r="S97" i="12" s="1"/>
  <c r="Q74" i="12"/>
  <c r="Q97" i="12" s="1"/>
  <c r="P74" i="12"/>
  <c r="P97" i="12" s="1"/>
  <c r="O74" i="12"/>
  <c r="O97" i="12" s="1"/>
  <c r="N74" i="12"/>
  <c r="N97" i="12" s="1"/>
  <c r="M74" i="12"/>
  <c r="M97" i="12" s="1"/>
  <c r="L74" i="12"/>
  <c r="L97" i="12" s="1"/>
  <c r="K74" i="12"/>
  <c r="K97" i="12" s="1"/>
  <c r="J74" i="12"/>
  <c r="J97" i="12" s="1"/>
  <c r="I74" i="12"/>
  <c r="I97" i="12" s="1"/>
  <c r="H74" i="12"/>
  <c r="H97" i="12" s="1"/>
  <c r="G74" i="12"/>
  <c r="G97" i="12" s="1"/>
  <c r="F74" i="12"/>
  <c r="F97" i="12" s="1"/>
  <c r="E74" i="12"/>
  <c r="E97" i="12" s="1"/>
  <c r="D74" i="12"/>
  <c r="D97" i="12" s="1"/>
  <c r="AL73" i="12"/>
  <c r="AK73" i="12"/>
  <c r="AI73" i="12"/>
  <c r="AH73" i="12"/>
  <c r="AG73" i="12"/>
  <c r="AF73" i="12"/>
  <c r="AE73" i="12"/>
  <c r="AD73" i="12"/>
  <c r="AC73" i="12"/>
  <c r="AB73" i="12"/>
  <c r="AA73" i="12"/>
  <c r="Z73" i="12"/>
  <c r="Y73" i="12"/>
  <c r="X73" i="12"/>
  <c r="W73" i="12"/>
  <c r="V73" i="12"/>
  <c r="T73" i="12"/>
  <c r="S73" i="12"/>
  <c r="Q73" i="12"/>
  <c r="P73" i="12"/>
  <c r="O73" i="12"/>
  <c r="N73" i="12"/>
  <c r="M73" i="12"/>
  <c r="L73" i="12"/>
  <c r="L96" i="12" s="1"/>
  <c r="K73" i="12"/>
  <c r="J73" i="12"/>
  <c r="J96" i="12" s="1"/>
  <c r="I73" i="12"/>
  <c r="I96" i="12" s="1"/>
  <c r="H73" i="12"/>
  <c r="H96" i="12" s="1"/>
  <c r="G73" i="12"/>
  <c r="G96" i="12" s="1"/>
  <c r="F73" i="12"/>
  <c r="F96" i="12" s="1"/>
  <c r="E73" i="12"/>
  <c r="E96" i="12" s="1"/>
  <c r="D73" i="12"/>
  <c r="D96" i="12" s="1"/>
  <c r="AL62" i="12"/>
  <c r="AK62" i="12"/>
  <c r="AI62" i="12"/>
  <c r="AH62" i="12"/>
  <c r="AG62" i="12"/>
  <c r="AF62" i="12"/>
  <c r="AE62" i="12"/>
  <c r="AD62" i="12"/>
  <c r="AC62" i="12"/>
  <c r="AB62" i="12"/>
  <c r="AA62" i="12"/>
  <c r="Z62" i="12"/>
  <c r="Y62" i="12"/>
  <c r="X62" i="12"/>
  <c r="W62" i="12"/>
  <c r="V62" i="12"/>
  <c r="U62" i="12"/>
  <c r="T62" i="12"/>
  <c r="S62" i="12"/>
  <c r="R62" i="12"/>
  <c r="Q62" i="12"/>
  <c r="P62" i="12"/>
  <c r="O62" i="12"/>
  <c r="N62" i="12"/>
  <c r="M62" i="12"/>
  <c r="L62" i="12"/>
  <c r="K62" i="12"/>
  <c r="J62" i="12"/>
  <c r="I62" i="12"/>
  <c r="H62" i="12"/>
  <c r="G62" i="12"/>
  <c r="F62" i="12"/>
  <c r="E62" i="12"/>
  <c r="D62" i="12"/>
  <c r="AN61" i="12"/>
  <c r="AJ61" i="12"/>
  <c r="AN60" i="12"/>
  <c r="AJ60" i="12"/>
  <c r="AN59" i="12"/>
  <c r="AJ59" i="12"/>
  <c r="AN58" i="12"/>
  <c r="AJ58" i="12"/>
  <c r="AN57" i="12"/>
  <c r="AJ57" i="12"/>
  <c r="AN56" i="12"/>
  <c r="AJ56" i="12"/>
  <c r="AN55" i="12"/>
  <c r="AJ55" i="12"/>
  <c r="AN54" i="12"/>
  <c r="AJ54" i="12"/>
  <c r="AN53" i="12"/>
  <c r="AJ53" i="12"/>
  <c r="AN52" i="12"/>
  <c r="AJ52" i="12"/>
  <c r="AN51" i="12"/>
  <c r="AJ51" i="12"/>
  <c r="AL41" i="12"/>
  <c r="AK41" i="12"/>
  <c r="AN41" i="12" s="1"/>
  <c r="AI41" i="12"/>
  <c r="AH41" i="12"/>
  <c r="AG41" i="12"/>
  <c r="AF41" i="12"/>
  <c r="AE41" i="12"/>
  <c r="AD41" i="12"/>
  <c r="AC41" i="12"/>
  <c r="AB41" i="12"/>
  <c r="AA41" i="12"/>
  <c r="Z41" i="12"/>
  <c r="Y41" i="12"/>
  <c r="X41" i="12"/>
  <c r="W41" i="12"/>
  <c r="W15" i="43" s="1"/>
  <c r="V41" i="12"/>
  <c r="U41" i="12"/>
  <c r="T41" i="12"/>
  <c r="R41" i="12"/>
  <c r="Q41" i="12"/>
  <c r="P41" i="12"/>
  <c r="O41" i="12"/>
  <c r="N41" i="12"/>
  <c r="M41" i="12"/>
  <c r="L41" i="12"/>
  <c r="K41" i="12"/>
  <c r="J41" i="12"/>
  <c r="I41" i="12"/>
  <c r="H41" i="12"/>
  <c r="G41" i="12"/>
  <c r="F41" i="12"/>
  <c r="E41" i="12"/>
  <c r="D41" i="12"/>
  <c r="AN40" i="12"/>
  <c r="AN39" i="12"/>
  <c r="AN38" i="12"/>
  <c r="AN37" i="12"/>
  <c r="AN36" i="12"/>
  <c r="AN35" i="12"/>
  <c r="AN34" i="12"/>
  <c r="AN33" i="12"/>
  <c r="AN32" i="12"/>
  <c r="AN31" i="12"/>
  <c r="AN30" i="12"/>
  <c r="AL84" i="11"/>
  <c r="AL107" i="11" s="1"/>
  <c r="AK84" i="11"/>
  <c r="AK107" i="11" s="1"/>
  <c r="AI84" i="11"/>
  <c r="AI107" i="11" s="1"/>
  <c r="AH84" i="11"/>
  <c r="AH107" i="11" s="1"/>
  <c r="AG84" i="11"/>
  <c r="AG107" i="11" s="1"/>
  <c r="AF84" i="11"/>
  <c r="AF107" i="11" s="1"/>
  <c r="AE84" i="11"/>
  <c r="AE107" i="11" s="1"/>
  <c r="AD84" i="11"/>
  <c r="AD107" i="11" s="1"/>
  <c r="AC84" i="11"/>
  <c r="AC107" i="11" s="1"/>
  <c r="AB84" i="11"/>
  <c r="AB107" i="11" s="1"/>
  <c r="AA84" i="11"/>
  <c r="AA107" i="11" s="1"/>
  <c r="Z84" i="11"/>
  <c r="Z107" i="11" s="1"/>
  <c r="Y84" i="11"/>
  <c r="Y107" i="11" s="1"/>
  <c r="X84" i="11"/>
  <c r="X107" i="11" s="1"/>
  <c r="W84" i="11"/>
  <c r="W107" i="11" s="1"/>
  <c r="V84" i="11"/>
  <c r="V107" i="11" s="1"/>
  <c r="T84" i="11"/>
  <c r="T107" i="11" s="1"/>
  <c r="S84" i="11"/>
  <c r="S107" i="11" s="1"/>
  <c r="Q84" i="11"/>
  <c r="Q107" i="11" s="1"/>
  <c r="P84" i="11"/>
  <c r="P107" i="11" s="1"/>
  <c r="O84" i="11"/>
  <c r="O107" i="11" s="1"/>
  <c r="N84" i="11"/>
  <c r="N107" i="11" s="1"/>
  <c r="M84" i="11"/>
  <c r="M107" i="11" s="1"/>
  <c r="L84" i="11"/>
  <c r="L107" i="11" s="1"/>
  <c r="K84" i="11"/>
  <c r="K107" i="11" s="1"/>
  <c r="J84" i="11"/>
  <c r="J107" i="11" s="1"/>
  <c r="I84" i="11"/>
  <c r="I107" i="11" s="1"/>
  <c r="H84" i="11"/>
  <c r="H107" i="11" s="1"/>
  <c r="G84" i="11"/>
  <c r="G107" i="11" s="1"/>
  <c r="F84" i="11"/>
  <c r="F107" i="11" s="1"/>
  <c r="E84" i="11"/>
  <c r="E107" i="11" s="1"/>
  <c r="D84" i="11"/>
  <c r="D107" i="11" s="1"/>
  <c r="AL83" i="11"/>
  <c r="AL106" i="11" s="1"/>
  <c r="AK83" i="11"/>
  <c r="AK106" i="11" s="1"/>
  <c r="AI83" i="11"/>
  <c r="AI106" i="11" s="1"/>
  <c r="AH83" i="11"/>
  <c r="AH106" i="11" s="1"/>
  <c r="AG83" i="11"/>
  <c r="AG106" i="11" s="1"/>
  <c r="AF83" i="11"/>
  <c r="AF106" i="11" s="1"/>
  <c r="AE83" i="11"/>
  <c r="AE106" i="11" s="1"/>
  <c r="AD83" i="11"/>
  <c r="AD106" i="11" s="1"/>
  <c r="AC83" i="11"/>
  <c r="AC106" i="11" s="1"/>
  <c r="AB83" i="11"/>
  <c r="AB106" i="11" s="1"/>
  <c r="AA83" i="11"/>
  <c r="AA106" i="11" s="1"/>
  <c r="Z83" i="11"/>
  <c r="Z106" i="11" s="1"/>
  <c r="Y83" i="11"/>
  <c r="Y106" i="11" s="1"/>
  <c r="X83" i="11"/>
  <c r="X106" i="11" s="1"/>
  <c r="W83" i="11"/>
  <c r="W106" i="11" s="1"/>
  <c r="V83" i="11"/>
  <c r="V106" i="11" s="1"/>
  <c r="T83" i="11"/>
  <c r="T106" i="11" s="1"/>
  <c r="S83" i="11"/>
  <c r="S106" i="11" s="1"/>
  <c r="Q83" i="11"/>
  <c r="Q106" i="11" s="1"/>
  <c r="P83" i="11"/>
  <c r="P106" i="11" s="1"/>
  <c r="O83" i="11"/>
  <c r="O106" i="11" s="1"/>
  <c r="N83" i="11"/>
  <c r="N106" i="11" s="1"/>
  <c r="M83" i="11"/>
  <c r="M106" i="11" s="1"/>
  <c r="L83" i="11"/>
  <c r="L106" i="11" s="1"/>
  <c r="K83" i="11"/>
  <c r="K106" i="11" s="1"/>
  <c r="J83" i="11"/>
  <c r="J106" i="11" s="1"/>
  <c r="I83" i="11"/>
  <c r="I106" i="11" s="1"/>
  <c r="H83" i="11"/>
  <c r="H106" i="11" s="1"/>
  <c r="G83" i="11"/>
  <c r="G106" i="11" s="1"/>
  <c r="F83" i="11"/>
  <c r="F106" i="11" s="1"/>
  <c r="E83" i="11"/>
  <c r="E106" i="11" s="1"/>
  <c r="D83" i="11"/>
  <c r="D106" i="11" s="1"/>
  <c r="AL82" i="11"/>
  <c r="AL105" i="11" s="1"/>
  <c r="AK82" i="11"/>
  <c r="AK105" i="11" s="1"/>
  <c r="AN105" i="11" s="1"/>
  <c r="AI82" i="11"/>
  <c r="AI105" i="11" s="1"/>
  <c r="AH82" i="11"/>
  <c r="AH105" i="11" s="1"/>
  <c r="AG82" i="11"/>
  <c r="AG105" i="11" s="1"/>
  <c r="AF82" i="11"/>
  <c r="AF105" i="11" s="1"/>
  <c r="AE82" i="11"/>
  <c r="AE105" i="11" s="1"/>
  <c r="AD82" i="11"/>
  <c r="AD105" i="11" s="1"/>
  <c r="AC82" i="11"/>
  <c r="AC105" i="11" s="1"/>
  <c r="AB82" i="11"/>
  <c r="AB105" i="11" s="1"/>
  <c r="AA82" i="11"/>
  <c r="AA105" i="11" s="1"/>
  <c r="Z82" i="11"/>
  <c r="Z105" i="11" s="1"/>
  <c r="Y82" i="11"/>
  <c r="Y105" i="11" s="1"/>
  <c r="X82" i="11"/>
  <c r="X105" i="11" s="1"/>
  <c r="W82" i="11"/>
  <c r="W105" i="11" s="1"/>
  <c r="V82" i="11"/>
  <c r="V105" i="11" s="1"/>
  <c r="T82" i="11"/>
  <c r="T105" i="11" s="1"/>
  <c r="S82" i="11"/>
  <c r="S105" i="11" s="1"/>
  <c r="Q82" i="11"/>
  <c r="Q105" i="11" s="1"/>
  <c r="P82" i="11"/>
  <c r="P105" i="11" s="1"/>
  <c r="O82" i="11"/>
  <c r="O105" i="11" s="1"/>
  <c r="N82" i="11"/>
  <c r="N105" i="11" s="1"/>
  <c r="M82" i="11"/>
  <c r="M105" i="11" s="1"/>
  <c r="L82" i="11"/>
  <c r="L105" i="11" s="1"/>
  <c r="K82" i="11"/>
  <c r="K105" i="11" s="1"/>
  <c r="J82" i="11"/>
  <c r="J105" i="11" s="1"/>
  <c r="I82" i="11"/>
  <c r="I105" i="11" s="1"/>
  <c r="H82" i="11"/>
  <c r="H105" i="11" s="1"/>
  <c r="G82" i="11"/>
  <c r="G105" i="11" s="1"/>
  <c r="F82" i="11"/>
  <c r="F105" i="11" s="1"/>
  <c r="E82" i="11"/>
  <c r="E105" i="11" s="1"/>
  <c r="D82" i="11"/>
  <c r="D105" i="11" s="1"/>
  <c r="AL81" i="11"/>
  <c r="AL104" i="11" s="1"/>
  <c r="AK81" i="11"/>
  <c r="AK104" i="11" s="1"/>
  <c r="AI81" i="11"/>
  <c r="AI104" i="11" s="1"/>
  <c r="AH81" i="11"/>
  <c r="AH104" i="11" s="1"/>
  <c r="AG81" i="11"/>
  <c r="AG104" i="11" s="1"/>
  <c r="AF81" i="11"/>
  <c r="AF104" i="11" s="1"/>
  <c r="AE81" i="11"/>
  <c r="AE104" i="11" s="1"/>
  <c r="AD81" i="11"/>
  <c r="AD104" i="11" s="1"/>
  <c r="AC81" i="11"/>
  <c r="AC104" i="11" s="1"/>
  <c r="AB81" i="11"/>
  <c r="AB104" i="11" s="1"/>
  <c r="AA81" i="11"/>
  <c r="AA104" i="11" s="1"/>
  <c r="Z81" i="11"/>
  <c r="Z104" i="11" s="1"/>
  <c r="Y81" i="11"/>
  <c r="Y104" i="11" s="1"/>
  <c r="X81" i="11"/>
  <c r="X104" i="11" s="1"/>
  <c r="W81" i="11"/>
  <c r="W104" i="11" s="1"/>
  <c r="V81" i="11"/>
  <c r="V104" i="11" s="1"/>
  <c r="T81" i="11"/>
  <c r="T104" i="11" s="1"/>
  <c r="S81" i="11"/>
  <c r="S104" i="11" s="1"/>
  <c r="Q81" i="11"/>
  <c r="Q104" i="11" s="1"/>
  <c r="P81" i="11"/>
  <c r="P104" i="11" s="1"/>
  <c r="O81" i="11"/>
  <c r="O104" i="11" s="1"/>
  <c r="N81" i="11"/>
  <c r="N104" i="11" s="1"/>
  <c r="M81" i="11"/>
  <c r="M104" i="11" s="1"/>
  <c r="L81" i="11"/>
  <c r="L104" i="11" s="1"/>
  <c r="K81" i="11"/>
  <c r="K104" i="11" s="1"/>
  <c r="J81" i="11"/>
  <c r="J104" i="11" s="1"/>
  <c r="I81" i="11"/>
  <c r="I104" i="11" s="1"/>
  <c r="H81" i="11"/>
  <c r="H104" i="11" s="1"/>
  <c r="G81" i="11"/>
  <c r="G104" i="11" s="1"/>
  <c r="F81" i="11"/>
  <c r="F104" i="11" s="1"/>
  <c r="E81" i="11"/>
  <c r="E104" i="11" s="1"/>
  <c r="D81" i="11"/>
  <c r="D104" i="11" s="1"/>
  <c r="AL80" i="11"/>
  <c r="AL103" i="11" s="1"/>
  <c r="AK80" i="11"/>
  <c r="AK103" i="11" s="1"/>
  <c r="AI80" i="11"/>
  <c r="AI103" i="11" s="1"/>
  <c r="AH80" i="11"/>
  <c r="AH103" i="11" s="1"/>
  <c r="AG80" i="11"/>
  <c r="AG103" i="11" s="1"/>
  <c r="AF80" i="11"/>
  <c r="AF103" i="11" s="1"/>
  <c r="AE80" i="11"/>
  <c r="AE103" i="11" s="1"/>
  <c r="AD80" i="11"/>
  <c r="AD103" i="11" s="1"/>
  <c r="AC80" i="11"/>
  <c r="AC103" i="11" s="1"/>
  <c r="AB80" i="11"/>
  <c r="AB103" i="11" s="1"/>
  <c r="AA80" i="11"/>
  <c r="AA103" i="11" s="1"/>
  <c r="Z80" i="11"/>
  <c r="Z103" i="11" s="1"/>
  <c r="Y80" i="11"/>
  <c r="Y103" i="11" s="1"/>
  <c r="X80" i="11"/>
  <c r="X103" i="11" s="1"/>
  <c r="W80" i="11"/>
  <c r="W103" i="11" s="1"/>
  <c r="V80" i="11"/>
  <c r="V103" i="11" s="1"/>
  <c r="T80" i="11"/>
  <c r="T103" i="11" s="1"/>
  <c r="S80" i="11"/>
  <c r="S103" i="11" s="1"/>
  <c r="Q80" i="11"/>
  <c r="Q103" i="11" s="1"/>
  <c r="P80" i="11"/>
  <c r="P103" i="11" s="1"/>
  <c r="O80" i="11"/>
  <c r="O103" i="11" s="1"/>
  <c r="N80" i="11"/>
  <c r="N103" i="11" s="1"/>
  <c r="M80" i="11"/>
  <c r="M103" i="11" s="1"/>
  <c r="L80" i="11"/>
  <c r="L103" i="11" s="1"/>
  <c r="K80" i="11"/>
  <c r="K103" i="11" s="1"/>
  <c r="J80" i="11"/>
  <c r="J103" i="11" s="1"/>
  <c r="I80" i="11"/>
  <c r="I103" i="11" s="1"/>
  <c r="H80" i="11"/>
  <c r="H103" i="11" s="1"/>
  <c r="G80" i="11"/>
  <c r="G103" i="11" s="1"/>
  <c r="F80" i="11"/>
  <c r="F103" i="11" s="1"/>
  <c r="E80" i="11"/>
  <c r="E103" i="11" s="1"/>
  <c r="D80" i="11"/>
  <c r="D103" i="11" s="1"/>
  <c r="AL79" i="11"/>
  <c r="AL102" i="11" s="1"/>
  <c r="AK79" i="11"/>
  <c r="AK102" i="11" s="1"/>
  <c r="AI79" i="11"/>
  <c r="AI102" i="11" s="1"/>
  <c r="AH79" i="11"/>
  <c r="AH102" i="11" s="1"/>
  <c r="AG79" i="11"/>
  <c r="AG102" i="11" s="1"/>
  <c r="AF79" i="11"/>
  <c r="AF102" i="11" s="1"/>
  <c r="AE79" i="11"/>
  <c r="AE102" i="11" s="1"/>
  <c r="AD79" i="11"/>
  <c r="AD102" i="11" s="1"/>
  <c r="AC79" i="11"/>
  <c r="AC102" i="11" s="1"/>
  <c r="AB79" i="11"/>
  <c r="AB102" i="11" s="1"/>
  <c r="AA79" i="11"/>
  <c r="AA102" i="11" s="1"/>
  <c r="Z79" i="11"/>
  <c r="Z102" i="11" s="1"/>
  <c r="Y79" i="11"/>
  <c r="Y102" i="11" s="1"/>
  <c r="X79" i="11"/>
  <c r="X102" i="11" s="1"/>
  <c r="W79" i="11"/>
  <c r="W102" i="11" s="1"/>
  <c r="V79" i="11"/>
  <c r="V102" i="11" s="1"/>
  <c r="T79" i="11"/>
  <c r="T102" i="11" s="1"/>
  <c r="S79" i="11"/>
  <c r="S102" i="11" s="1"/>
  <c r="Q79" i="11"/>
  <c r="Q102" i="11" s="1"/>
  <c r="P79" i="11"/>
  <c r="P102" i="11" s="1"/>
  <c r="O79" i="11"/>
  <c r="O102" i="11" s="1"/>
  <c r="N79" i="11"/>
  <c r="N102" i="11" s="1"/>
  <c r="M79" i="11"/>
  <c r="M102" i="11" s="1"/>
  <c r="L79" i="11"/>
  <c r="L102" i="11" s="1"/>
  <c r="K79" i="11"/>
  <c r="K102" i="11" s="1"/>
  <c r="J79" i="11"/>
  <c r="J102" i="11" s="1"/>
  <c r="I79" i="11"/>
  <c r="I102" i="11" s="1"/>
  <c r="H79" i="11"/>
  <c r="H102" i="11" s="1"/>
  <c r="G79" i="11"/>
  <c r="G102" i="11" s="1"/>
  <c r="F79" i="11"/>
  <c r="F102" i="11" s="1"/>
  <c r="E79" i="11"/>
  <c r="E102" i="11" s="1"/>
  <c r="D79" i="11"/>
  <c r="D102" i="11" s="1"/>
  <c r="AL78" i="11"/>
  <c r="AL101" i="11" s="1"/>
  <c r="AK78" i="11"/>
  <c r="AK101" i="11" s="1"/>
  <c r="AI78" i="11"/>
  <c r="AI101" i="11" s="1"/>
  <c r="AH78" i="11"/>
  <c r="AH101" i="11" s="1"/>
  <c r="AG78" i="11"/>
  <c r="AG101" i="11" s="1"/>
  <c r="AF78" i="11"/>
  <c r="AF101" i="11" s="1"/>
  <c r="AE78" i="11"/>
  <c r="AE101" i="11" s="1"/>
  <c r="AD78" i="11"/>
  <c r="AD101" i="11" s="1"/>
  <c r="AC78" i="11"/>
  <c r="AC101" i="11" s="1"/>
  <c r="AB78" i="11"/>
  <c r="AB101" i="11" s="1"/>
  <c r="AA78" i="11"/>
  <c r="AA101" i="11" s="1"/>
  <c r="Z78" i="11"/>
  <c r="Z101" i="11" s="1"/>
  <c r="Y78" i="11"/>
  <c r="Y101" i="11" s="1"/>
  <c r="X78" i="11"/>
  <c r="X101" i="11" s="1"/>
  <c r="W78" i="11"/>
  <c r="W101" i="11" s="1"/>
  <c r="V78" i="11"/>
  <c r="V101" i="11" s="1"/>
  <c r="T78" i="11"/>
  <c r="T101" i="11" s="1"/>
  <c r="S78" i="11"/>
  <c r="S101" i="11" s="1"/>
  <c r="Q78" i="11"/>
  <c r="Q101" i="11" s="1"/>
  <c r="P78" i="11"/>
  <c r="P101" i="11" s="1"/>
  <c r="O78" i="11"/>
  <c r="O101" i="11" s="1"/>
  <c r="N78" i="11"/>
  <c r="N101" i="11" s="1"/>
  <c r="M78" i="11"/>
  <c r="M101" i="11" s="1"/>
  <c r="L78" i="11"/>
  <c r="L101" i="11" s="1"/>
  <c r="K78" i="11"/>
  <c r="K101" i="11" s="1"/>
  <c r="J78" i="11"/>
  <c r="J101" i="11" s="1"/>
  <c r="I78" i="11"/>
  <c r="I101" i="11" s="1"/>
  <c r="H78" i="11"/>
  <c r="H101" i="11" s="1"/>
  <c r="G78" i="11"/>
  <c r="G101" i="11" s="1"/>
  <c r="F78" i="11"/>
  <c r="F101" i="11" s="1"/>
  <c r="E78" i="11"/>
  <c r="E101" i="11" s="1"/>
  <c r="D78" i="11"/>
  <c r="D101" i="11" s="1"/>
  <c r="AL77" i="11"/>
  <c r="AL100" i="11" s="1"/>
  <c r="AK77" i="11"/>
  <c r="AK100" i="11" s="1"/>
  <c r="AI77" i="11"/>
  <c r="AI100" i="11" s="1"/>
  <c r="AH77" i="11"/>
  <c r="AH100" i="11" s="1"/>
  <c r="AG77" i="11"/>
  <c r="AG100" i="11" s="1"/>
  <c r="AF77" i="11"/>
  <c r="AF100" i="11" s="1"/>
  <c r="AE77" i="11"/>
  <c r="AE100" i="11" s="1"/>
  <c r="AD77" i="11"/>
  <c r="AD100" i="11" s="1"/>
  <c r="AC77" i="11"/>
  <c r="AC100" i="11" s="1"/>
  <c r="AB77" i="11"/>
  <c r="AB100" i="11" s="1"/>
  <c r="AA77" i="11"/>
  <c r="AA100" i="11" s="1"/>
  <c r="Z77" i="11"/>
  <c r="Z100" i="11" s="1"/>
  <c r="Y77" i="11"/>
  <c r="Y100" i="11" s="1"/>
  <c r="X77" i="11"/>
  <c r="X100" i="11" s="1"/>
  <c r="W77" i="11"/>
  <c r="W100" i="11" s="1"/>
  <c r="V77" i="11"/>
  <c r="V100" i="11" s="1"/>
  <c r="T77" i="11"/>
  <c r="T100" i="11" s="1"/>
  <c r="S77" i="11"/>
  <c r="S100" i="11" s="1"/>
  <c r="Q77" i="11"/>
  <c r="Q100" i="11" s="1"/>
  <c r="P77" i="11"/>
  <c r="P100" i="11" s="1"/>
  <c r="O77" i="11"/>
  <c r="O100" i="11" s="1"/>
  <c r="N77" i="11"/>
  <c r="N100" i="11" s="1"/>
  <c r="M77" i="11"/>
  <c r="M100" i="11" s="1"/>
  <c r="L77" i="11"/>
  <c r="L100" i="11" s="1"/>
  <c r="K77" i="11"/>
  <c r="K100" i="11" s="1"/>
  <c r="J77" i="11"/>
  <c r="J100" i="11" s="1"/>
  <c r="I77" i="11"/>
  <c r="I100" i="11" s="1"/>
  <c r="H77" i="11"/>
  <c r="H100" i="11" s="1"/>
  <c r="G77" i="11"/>
  <c r="G100" i="11" s="1"/>
  <c r="F77" i="11"/>
  <c r="F100" i="11" s="1"/>
  <c r="E77" i="11"/>
  <c r="E100" i="11" s="1"/>
  <c r="D77" i="11"/>
  <c r="D100" i="11" s="1"/>
  <c r="AL76" i="11"/>
  <c r="AL99" i="11" s="1"/>
  <c r="AK76" i="11"/>
  <c r="AK99" i="11" s="1"/>
  <c r="AI76" i="11"/>
  <c r="AI99" i="11" s="1"/>
  <c r="AH76" i="11"/>
  <c r="AH99" i="11" s="1"/>
  <c r="AG76" i="11"/>
  <c r="AG99" i="11" s="1"/>
  <c r="AF76" i="11"/>
  <c r="AF99" i="11" s="1"/>
  <c r="AE76" i="11"/>
  <c r="AE99" i="11" s="1"/>
  <c r="AD76" i="11"/>
  <c r="AD99" i="11" s="1"/>
  <c r="AC76" i="11"/>
  <c r="AC99" i="11" s="1"/>
  <c r="AB76" i="11"/>
  <c r="AB99" i="11" s="1"/>
  <c r="AA76" i="11"/>
  <c r="AA99" i="11" s="1"/>
  <c r="Z76" i="11"/>
  <c r="Z99" i="11" s="1"/>
  <c r="Y76" i="11"/>
  <c r="Y99" i="11" s="1"/>
  <c r="X76" i="11"/>
  <c r="X99" i="11" s="1"/>
  <c r="W76" i="11"/>
  <c r="W99" i="11" s="1"/>
  <c r="V76" i="11"/>
  <c r="V99" i="11" s="1"/>
  <c r="T76" i="11"/>
  <c r="T99" i="11" s="1"/>
  <c r="S76" i="11"/>
  <c r="S99" i="11" s="1"/>
  <c r="Q76" i="11"/>
  <c r="Q99" i="11" s="1"/>
  <c r="P76" i="11"/>
  <c r="P99" i="11" s="1"/>
  <c r="O76" i="11"/>
  <c r="O99" i="11" s="1"/>
  <c r="N76" i="11"/>
  <c r="N99" i="11" s="1"/>
  <c r="M76" i="11"/>
  <c r="M99" i="11" s="1"/>
  <c r="L76" i="11"/>
  <c r="L99" i="11" s="1"/>
  <c r="K76" i="11"/>
  <c r="K99" i="11" s="1"/>
  <c r="J76" i="11"/>
  <c r="J99" i="11" s="1"/>
  <c r="I76" i="11"/>
  <c r="I99" i="11" s="1"/>
  <c r="H76" i="11"/>
  <c r="H99" i="11" s="1"/>
  <c r="G76" i="11"/>
  <c r="G99" i="11" s="1"/>
  <c r="F76" i="11"/>
  <c r="F99" i="11" s="1"/>
  <c r="E76" i="11"/>
  <c r="E99" i="11" s="1"/>
  <c r="D76" i="11"/>
  <c r="D99" i="11" s="1"/>
  <c r="AL75" i="11"/>
  <c r="AL98" i="11" s="1"/>
  <c r="AK75" i="11"/>
  <c r="AK98" i="11" s="1"/>
  <c r="AI75" i="11"/>
  <c r="AI98" i="11" s="1"/>
  <c r="AH75" i="11"/>
  <c r="AH98" i="11" s="1"/>
  <c r="AG75" i="11"/>
  <c r="AG98" i="11" s="1"/>
  <c r="AF75" i="11"/>
  <c r="AF98" i="11" s="1"/>
  <c r="AE75" i="11"/>
  <c r="AE98" i="11" s="1"/>
  <c r="AD75" i="11"/>
  <c r="AD98" i="11" s="1"/>
  <c r="AC75" i="11"/>
  <c r="AC98" i="11" s="1"/>
  <c r="AB75" i="11"/>
  <c r="AB98" i="11" s="1"/>
  <c r="AA75" i="11"/>
  <c r="AA98" i="11" s="1"/>
  <c r="Z75" i="11"/>
  <c r="Z98" i="11" s="1"/>
  <c r="Y75" i="11"/>
  <c r="Y98" i="11" s="1"/>
  <c r="X75" i="11"/>
  <c r="X98" i="11" s="1"/>
  <c r="W75" i="11"/>
  <c r="W98" i="11" s="1"/>
  <c r="V75" i="11"/>
  <c r="V98" i="11" s="1"/>
  <c r="T75" i="11"/>
  <c r="T98" i="11" s="1"/>
  <c r="S75" i="11"/>
  <c r="S98" i="11" s="1"/>
  <c r="Q75" i="11"/>
  <c r="Q98" i="11" s="1"/>
  <c r="P75" i="11"/>
  <c r="P98" i="11" s="1"/>
  <c r="O75" i="11"/>
  <c r="O98" i="11" s="1"/>
  <c r="N75" i="11"/>
  <c r="N98" i="11" s="1"/>
  <c r="M75" i="11"/>
  <c r="M98" i="11" s="1"/>
  <c r="L75" i="11"/>
  <c r="L98" i="11" s="1"/>
  <c r="K75" i="11"/>
  <c r="K98" i="11" s="1"/>
  <c r="J75" i="11"/>
  <c r="J98" i="11" s="1"/>
  <c r="I75" i="11"/>
  <c r="I98" i="11" s="1"/>
  <c r="H75" i="11"/>
  <c r="H98" i="11" s="1"/>
  <c r="G75" i="11"/>
  <c r="G98" i="11" s="1"/>
  <c r="F75" i="11"/>
  <c r="F98" i="11" s="1"/>
  <c r="E75" i="11"/>
  <c r="E98" i="11" s="1"/>
  <c r="D75" i="11"/>
  <c r="D98" i="11" s="1"/>
  <c r="AL74" i="11"/>
  <c r="AL97" i="11" s="1"/>
  <c r="AK74" i="11"/>
  <c r="AK97" i="11" s="1"/>
  <c r="AI74" i="11"/>
  <c r="AI97" i="11" s="1"/>
  <c r="AH74" i="11"/>
  <c r="AH97" i="11" s="1"/>
  <c r="AG74" i="11"/>
  <c r="AG97" i="11" s="1"/>
  <c r="AF74" i="11"/>
  <c r="AF97" i="11" s="1"/>
  <c r="AE74" i="11"/>
  <c r="AE97" i="11" s="1"/>
  <c r="AD74" i="11"/>
  <c r="AD97" i="11" s="1"/>
  <c r="AC74" i="11"/>
  <c r="AC97" i="11" s="1"/>
  <c r="AB74" i="11"/>
  <c r="AB97" i="11" s="1"/>
  <c r="AA74" i="11"/>
  <c r="AA97" i="11" s="1"/>
  <c r="Z74" i="11"/>
  <c r="Z97" i="11" s="1"/>
  <c r="Y74" i="11"/>
  <c r="Y97" i="11" s="1"/>
  <c r="X74" i="11"/>
  <c r="X97" i="11" s="1"/>
  <c r="W74" i="11"/>
  <c r="W97" i="11" s="1"/>
  <c r="V74" i="11"/>
  <c r="V97" i="11" s="1"/>
  <c r="T74" i="11"/>
  <c r="T97" i="11" s="1"/>
  <c r="S74" i="11"/>
  <c r="S97" i="11" s="1"/>
  <c r="Q74" i="11"/>
  <c r="Q97" i="11" s="1"/>
  <c r="P74" i="11"/>
  <c r="P97" i="11" s="1"/>
  <c r="O74" i="11"/>
  <c r="O97" i="11" s="1"/>
  <c r="N74" i="11"/>
  <c r="N97" i="11" s="1"/>
  <c r="M74" i="11"/>
  <c r="M97" i="11" s="1"/>
  <c r="L74" i="11"/>
  <c r="L97" i="11" s="1"/>
  <c r="K74" i="11"/>
  <c r="K97" i="11" s="1"/>
  <c r="J74" i="11"/>
  <c r="J97" i="11" s="1"/>
  <c r="I74" i="11"/>
  <c r="I97" i="11" s="1"/>
  <c r="H74" i="11"/>
  <c r="H97" i="11" s="1"/>
  <c r="G74" i="11"/>
  <c r="G97" i="11" s="1"/>
  <c r="F74" i="11"/>
  <c r="F97" i="11" s="1"/>
  <c r="E74" i="11"/>
  <c r="E97" i="11" s="1"/>
  <c r="D74" i="11"/>
  <c r="D97" i="11" s="1"/>
  <c r="AL73" i="11"/>
  <c r="AK73" i="11"/>
  <c r="AI73" i="11"/>
  <c r="AH73" i="11"/>
  <c r="AG73" i="11"/>
  <c r="AF73" i="11"/>
  <c r="AE73" i="11"/>
  <c r="AD73" i="11"/>
  <c r="AC73" i="11"/>
  <c r="AB73" i="11"/>
  <c r="AA73" i="11"/>
  <c r="Z73" i="11"/>
  <c r="Y73" i="11"/>
  <c r="X73" i="11"/>
  <c r="W73" i="11"/>
  <c r="V73" i="11"/>
  <c r="T73" i="11"/>
  <c r="S73" i="11"/>
  <c r="Q73" i="11"/>
  <c r="P73" i="11"/>
  <c r="O73" i="11"/>
  <c r="N73" i="11"/>
  <c r="M73" i="11"/>
  <c r="L73" i="11"/>
  <c r="K73" i="11"/>
  <c r="J73" i="11"/>
  <c r="J96" i="11" s="1"/>
  <c r="I73" i="11"/>
  <c r="I96" i="11" s="1"/>
  <c r="H73" i="11"/>
  <c r="H96" i="11" s="1"/>
  <c r="G73" i="11"/>
  <c r="G96" i="11" s="1"/>
  <c r="F73" i="11"/>
  <c r="F96" i="11" s="1"/>
  <c r="E73" i="11"/>
  <c r="E96" i="11" s="1"/>
  <c r="D73" i="11"/>
  <c r="D96" i="11" s="1"/>
  <c r="AL62" i="11"/>
  <c r="AK62" i="11"/>
  <c r="AI62" i="11"/>
  <c r="AH62" i="11"/>
  <c r="AG62" i="11"/>
  <c r="AF62" i="11"/>
  <c r="AE62" i="11"/>
  <c r="AD62" i="11"/>
  <c r="AC62" i="11"/>
  <c r="AB62" i="11"/>
  <c r="AA62" i="11"/>
  <c r="Z62" i="11"/>
  <c r="Y62" i="11"/>
  <c r="X62" i="11"/>
  <c r="W62" i="11"/>
  <c r="V62" i="11"/>
  <c r="U62" i="11"/>
  <c r="T62" i="11"/>
  <c r="S62" i="11"/>
  <c r="R62" i="11"/>
  <c r="Q62" i="11"/>
  <c r="P62" i="11"/>
  <c r="O62" i="11"/>
  <c r="N62" i="11"/>
  <c r="M62" i="11"/>
  <c r="L62" i="11"/>
  <c r="K62" i="11"/>
  <c r="J62" i="11"/>
  <c r="I62" i="11"/>
  <c r="H62" i="11"/>
  <c r="G62" i="11"/>
  <c r="F62" i="11"/>
  <c r="E62" i="11"/>
  <c r="D62" i="11"/>
  <c r="AN61" i="11"/>
  <c r="AJ61" i="11"/>
  <c r="AN60" i="11"/>
  <c r="AJ60" i="11"/>
  <c r="AM60" i="11" s="1"/>
  <c r="AN59" i="11"/>
  <c r="AJ59" i="11"/>
  <c r="AM59" i="11" s="1"/>
  <c r="AN58" i="11"/>
  <c r="AJ58" i="11"/>
  <c r="AN57" i="11"/>
  <c r="AJ57" i="11"/>
  <c r="AN56" i="11"/>
  <c r="AJ56" i="11"/>
  <c r="AN55" i="11"/>
  <c r="AJ55" i="11"/>
  <c r="AN54" i="11"/>
  <c r="AJ54" i="11"/>
  <c r="AN53" i="11"/>
  <c r="AJ53" i="11"/>
  <c r="AN52" i="11"/>
  <c r="AJ52" i="11"/>
  <c r="AN51" i="11"/>
  <c r="AJ51" i="11"/>
  <c r="AM51" i="11" s="1"/>
  <c r="AL41" i="11"/>
  <c r="AK41" i="11"/>
  <c r="AI41" i="11"/>
  <c r="AH41" i="11"/>
  <c r="AG41" i="11"/>
  <c r="AF41" i="11"/>
  <c r="AE41" i="11"/>
  <c r="AD41" i="11"/>
  <c r="AC41" i="11"/>
  <c r="AB41" i="11"/>
  <c r="AA41" i="11"/>
  <c r="Z41" i="11"/>
  <c r="Y41" i="11"/>
  <c r="X41" i="11"/>
  <c r="W41" i="11"/>
  <c r="W14" i="43" s="1"/>
  <c r="V41" i="11"/>
  <c r="U41" i="11"/>
  <c r="T41" i="11"/>
  <c r="S41" i="11"/>
  <c r="R41" i="11"/>
  <c r="Q41" i="11"/>
  <c r="P41" i="11"/>
  <c r="O41" i="11"/>
  <c r="N41" i="11"/>
  <c r="M41" i="11"/>
  <c r="L41" i="11"/>
  <c r="K41" i="11"/>
  <c r="J41" i="11"/>
  <c r="I41" i="11"/>
  <c r="H41" i="11"/>
  <c r="G41" i="11"/>
  <c r="F41" i="11"/>
  <c r="E41" i="11"/>
  <c r="D41" i="11"/>
  <c r="AN40" i="11"/>
  <c r="AN39" i="11"/>
  <c r="AN38" i="11"/>
  <c r="AN37" i="11"/>
  <c r="AN36" i="11"/>
  <c r="AM36" i="11"/>
  <c r="AN35" i="11"/>
  <c r="AM35" i="11"/>
  <c r="AN34" i="11"/>
  <c r="AM34" i="11"/>
  <c r="AN33" i="11"/>
  <c r="AN32" i="11"/>
  <c r="AN31" i="11"/>
  <c r="AN30" i="11"/>
  <c r="AL84" i="10"/>
  <c r="AL107" i="10" s="1"/>
  <c r="AK84" i="10"/>
  <c r="AK107" i="10" s="1"/>
  <c r="AI84" i="10"/>
  <c r="AI107" i="10" s="1"/>
  <c r="AH84" i="10"/>
  <c r="AH107" i="10" s="1"/>
  <c r="AG84" i="10"/>
  <c r="AG107" i="10" s="1"/>
  <c r="AF84" i="10"/>
  <c r="AF107" i="10" s="1"/>
  <c r="AE84" i="10"/>
  <c r="AE107" i="10" s="1"/>
  <c r="AD84" i="10"/>
  <c r="AD107" i="10" s="1"/>
  <c r="AC84" i="10"/>
  <c r="AC107" i="10" s="1"/>
  <c r="AB84" i="10"/>
  <c r="AB107" i="10" s="1"/>
  <c r="AA84" i="10"/>
  <c r="AA107" i="10" s="1"/>
  <c r="Z84" i="10"/>
  <c r="Z107" i="10" s="1"/>
  <c r="Y84" i="10"/>
  <c r="Y107" i="10" s="1"/>
  <c r="X84" i="10"/>
  <c r="X107" i="10" s="1"/>
  <c r="W84" i="10"/>
  <c r="W107" i="10" s="1"/>
  <c r="V84" i="10"/>
  <c r="V107" i="10" s="1"/>
  <c r="T84" i="10"/>
  <c r="T107" i="10" s="1"/>
  <c r="Q84" i="10"/>
  <c r="Q107" i="10" s="1"/>
  <c r="P84" i="10"/>
  <c r="P107" i="10" s="1"/>
  <c r="O84" i="10"/>
  <c r="O107" i="10" s="1"/>
  <c r="N84" i="10"/>
  <c r="N107" i="10" s="1"/>
  <c r="M84" i="10"/>
  <c r="M107" i="10" s="1"/>
  <c r="L84" i="10"/>
  <c r="L107" i="10" s="1"/>
  <c r="K84" i="10"/>
  <c r="K107" i="10" s="1"/>
  <c r="J84" i="10"/>
  <c r="J107" i="10" s="1"/>
  <c r="I84" i="10"/>
  <c r="I107" i="10" s="1"/>
  <c r="H84" i="10"/>
  <c r="H107" i="10" s="1"/>
  <c r="G84" i="10"/>
  <c r="G107" i="10" s="1"/>
  <c r="F84" i="10"/>
  <c r="F107" i="10" s="1"/>
  <c r="E84" i="10"/>
  <c r="E107" i="10" s="1"/>
  <c r="D84" i="10"/>
  <c r="D107" i="10" s="1"/>
  <c r="AL83" i="10"/>
  <c r="AL106" i="10" s="1"/>
  <c r="AK83" i="10"/>
  <c r="AK106" i="10" s="1"/>
  <c r="AI83" i="10"/>
  <c r="AI106" i="10" s="1"/>
  <c r="AH83" i="10"/>
  <c r="AH106" i="10" s="1"/>
  <c r="AG83" i="10"/>
  <c r="AG106" i="10" s="1"/>
  <c r="AF83" i="10"/>
  <c r="AF106" i="10" s="1"/>
  <c r="AE83" i="10"/>
  <c r="AE106" i="10" s="1"/>
  <c r="AD83" i="10"/>
  <c r="AD106" i="10" s="1"/>
  <c r="AC83" i="10"/>
  <c r="AC106" i="10" s="1"/>
  <c r="AB83" i="10"/>
  <c r="AB106" i="10" s="1"/>
  <c r="AA83" i="10"/>
  <c r="AA106" i="10" s="1"/>
  <c r="Z83" i="10"/>
  <c r="Z106" i="10" s="1"/>
  <c r="Y83" i="10"/>
  <c r="Y106" i="10" s="1"/>
  <c r="X83" i="10"/>
  <c r="X106" i="10" s="1"/>
  <c r="W83" i="10"/>
  <c r="W106" i="10" s="1"/>
  <c r="V83" i="10"/>
  <c r="V106" i="10" s="1"/>
  <c r="T83" i="10"/>
  <c r="T106" i="10" s="1"/>
  <c r="S83" i="10"/>
  <c r="S106" i="10" s="1"/>
  <c r="Q83" i="10"/>
  <c r="Q106" i="10" s="1"/>
  <c r="P83" i="10"/>
  <c r="P106" i="10" s="1"/>
  <c r="O83" i="10"/>
  <c r="O106" i="10" s="1"/>
  <c r="N83" i="10"/>
  <c r="N106" i="10" s="1"/>
  <c r="M83" i="10"/>
  <c r="M106" i="10" s="1"/>
  <c r="L83" i="10"/>
  <c r="L106" i="10" s="1"/>
  <c r="K83" i="10"/>
  <c r="K106" i="10" s="1"/>
  <c r="J83" i="10"/>
  <c r="J106" i="10" s="1"/>
  <c r="I83" i="10"/>
  <c r="I106" i="10" s="1"/>
  <c r="H83" i="10"/>
  <c r="H106" i="10" s="1"/>
  <c r="G83" i="10"/>
  <c r="G106" i="10" s="1"/>
  <c r="F83" i="10"/>
  <c r="F106" i="10" s="1"/>
  <c r="E83" i="10"/>
  <c r="E106" i="10" s="1"/>
  <c r="D83" i="10"/>
  <c r="D106" i="10" s="1"/>
  <c r="AL82" i="10"/>
  <c r="AL105" i="10" s="1"/>
  <c r="AK82" i="10"/>
  <c r="AK105" i="10" s="1"/>
  <c r="AI82" i="10"/>
  <c r="AI105" i="10" s="1"/>
  <c r="AH82" i="10"/>
  <c r="AH105" i="10" s="1"/>
  <c r="AG82" i="10"/>
  <c r="AG105" i="10" s="1"/>
  <c r="AF82" i="10"/>
  <c r="AF105" i="10" s="1"/>
  <c r="AE82" i="10"/>
  <c r="AE105" i="10" s="1"/>
  <c r="AD82" i="10"/>
  <c r="AD105" i="10" s="1"/>
  <c r="AC82" i="10"/>
  <c r="AC105" i="10" s="1"/>
  <c r="AB82" i="10"/>
  <c r="AB105" i="10" s="1"/>
  <c r="AA82" i="10"/>
  <c r="AA105" i="10" s="1"/>
  <c r="Z82" i="10"/>
  <c r="Z105" i="10" s="1"/>
  <c r="Y82" i="10"/>
  <c r="Y105" i="10" s="1"/>
  <c r="X82" i="10"/>
  <c r="X105" i="10" s="1"/>
  <c r="W82" i="10"/>
  <c r="W105" i="10" s="1"/>
  <c r="V82" i="10"/>
  <c r="V105" i="10" s="1"/>
  <c r="T82" i="10"/>
  <c r="T105" i="10" s="1"/>
  <c r="S82" i="10"/>
  <c r="S105" i="10" s="1"/>
  <c r="Q82" i="10"/>
  <c r="Q105" i="10" s="1"/>
  <c r="P82" i="10"/>
  <c r="P105" i="10" s="1"/>
  <c r="O82" i="10"/>
  <c r="O105" i="10" s="1"/>
  <c r="N82" i="10"/>
  <c r="N105" i="10" s="1"/>
  <c r="M82" i="10"/>
  <c r="M105" i="10" s="1"/>
  <c r="L82" i="10"/>
  <c r="L105" i="10" s="1"/>
  <c r="K82" i="10"/>
  <c r="K105" i="10" s="1"/>
  <c r="J82" i="10"/>
  <c r="J105" i="10" s="1"/>
  <c r="I82" i="10"/>
  <c r="I105" i="10" s="1"/>
  <c r="H82" i="10"/>
  <c r="H105" i="10" s="1"/>
  <c r="G82" i="10"/>
  <c r="G105" i="10" s="1"/>
  <c r="F82" i="10"/>
  <c r="F105" i="10" s="1"/>
  <c r="E82" i="10"/>
  <c r="E105" i="10" s="1"/>
  <c r="D82" i="10"/>
  <c r="D105" i="10" s="1"/>
  <c r="AL81" i="10"/>
  <c r="AL104" i="10" s="1"/>
  <c r="AK81" i="10"/>
  <c r="AK104" i="10" s="1"/>
  <c r="AI81" i="10"/>
  <c r="AI104" i="10" s="1"/>
  <c r="AH81" i="10"/>
  <c r="AH104" i="10" s="1"/>
  <c r="AG81" i="10"/>
  <c r="AG104" i="10" s="1"/>
  <c r="AF81" i="10"/>
  <c r="AF104" i="10" s="1"/>
  <c r="AE81" i="10"/>
  <c r="AE104" i="10" s="1"/>
  <c r="AD81" i="10"/>
  <c r="AD104" i="10" s="1"/>
  <c r="AC81" i="10"/>
  <c r="AC104" i="10" s="1"/>
  <c r="AB81" i="10"/>
  <c r="AB104" i="10" s="1"/>
  <c r="AA81" i="10"/>
  <c r="AA104" i="10" s="1"/>
  <c r="Z81" i="10"/>
  <c r="Z104" i="10" s="1"/>
  <c r="Y81" i="10"/>
  <c r="Y104" i="10" s="1"/>
  <c r="X81" i="10"/>
  <c r="X104" i="10" s="1"/>
  <c r="W81" i="10"/>
  <c r="W104" i="10" s="1"/>
  <c r="V81" i="10"/>
  <c r="V104" i="10" s="1"/>
  <c r="T81" i="10"/>
  <c r="T104" i="10" s="1"/>
  <c r="S81" i="10"/>
  <c r="S104" i="10" s="1"/>
  <c r="Q81" i="10"/>
  <c r="Q104" i="10" s="1"/>
  <c r="P81" i="10"/>
  <c r="P104" i="10" s="1"/>
  <c r="O81" i="10"/>
  <c r="O104" i="10" s="1"/>
  <c r="N81" i="10"/>
  <c r="N104" i="10" s="1"/>
  <c r="M81" i="10"/>
  <c r="M104" i="10" s="1"/>
  <c r="L81" i="10"/>
  <c r="L104" i="10" s="1"/>
  <c r="K81" i="10"/>
  <c r="K104" i="10" s="1"/>
  <c r="J81" i="10"/>
  <c r="J104" i="10" s="1"/>
  <c r="I81" i="10"/>
  <c r="I104" i="10" s="1"/>
  <c r="H81" i="10"/>
  <c r="H104" i="10" s="1"/>
  <c r="G81" i="10"/>
  <c r="G104" i="10" s="1"/>
  <c r="F81" i="10"/>
  <c r="F104" i="10" s="1"/>
  <c r="E81" i="10"/>
  <c r="E104" i="10" s="1"/>
  <c r="D81" i="10"/>
  <c r="D104" i="10" s="1"/>
  <c r="AL80" i="10"/>
  <c r="AL103" i="10" s="1"/>
  <c r="AK80" i="10"/>
  <c r="AK103" i="10" s="1"/>
  <c r="AI80" i="10"/>
  <c r="AI103" i="10" s="1"/>
  <c r="AH80" i="10"/>
  <c r="AH103" i="10" s="1"/>
  <c r="AG80" i="10"/>
  <c r="AG103" i="10" s="1"/>
  <c r="R103" i="10" s="1"/>
  <c r="AF80" i="10"/>
  <c r="AF103" i="10" s="1"/>
  <c r="AE80" i="10"/>
  <c r="AE103" i="10" s="1"/>
  <c r="AD80" i="10"/>
  <c r="AD103" i="10" s="1"/>
  <c r="AC80" i="10"/>
  <c r="AC103" i="10" s="1"/>
  <c r="AB80" i="10"/>
  <c r="AB103" i="10" s="1"/>
  <c r="AA80" i="10"/>
  <c r="AA103" i="10" s="1"/>
  <c r="Z80" i="10"/>
  <c r="Z103" i="10" s="1"/>
  <c r="Y80" i="10"/>
  <c r="Y103" i="10" s="1"/>
  <c r="X80" i="10"/>
  <c r="X103" i="10" s="1"/>
  <c r="W80" i="10"/>
  <c r="W103" i="10" s="1"/>
  <c r="V80" i="10"/>
  <c r="V103" i="10" s="1"/>
  <c r="T80" i="10"/>
  <c r="T103" i="10" s="1"/>
  <c r="S80" i="10"/>
  <c r="S103" i="10" s="1"/>
  <c r="Q80" i="10"/>
  <c r="Q103" i="10" s="1"/>
  <c r="P80" i="10"/>
  <c r="P103" i="10" s="1"/>
  <c r="O80" i="10"/>
  <c r="O103" i="10" s="1"/>
  <c r="N80" i="10"/>
  <c r="N103" i="10" s="1"/>
  <c r="M80" i="10"/>
  <c r="M103" i="10" s="1"/>
  <c r="L80" i="10"/>
  <c r="L103" i="10" s="1"/>
  <c r="K80" i="10"/>
  <c r="K103" i="10" s="1"/>
  <c r="J80" i="10"/>
  <c r="J103" i="10" s="1"/>
  <c r="I80" i="10"/>
  <c r="I103" i="10" s="1"/>
  <c r="H80" i="10"/>
  <c r="H103" i="10" s="1"/>
  <c r="G80" i="10"/>
  <c r="G103" i="10" s="1"/>
  <c r="F80" i="10"/>
  <c r="F103" i="10" s="1"/>
  <c r="E80" i="10"/>
  <c r="E103" i="10" s="1"/>
  <c r="D80" i="10"/>
  <c r="D103" i="10" s="1"/>
  <c r="AL79" i="10"/>
  <c r="AL102" i="10" s="1"/>
  <c r="AK79" i="10"/>
  <c r="AK102" i="10" s="1"/>
  <c r="AI79" i="10"/>
  <c r="AI102" i="10" s="1"/>
  <c r="AH79" i="10"/>
  <c r="AH102" i="10" s="1"/>
  <c r="AG79" i="10"/>
  <c r="AG102" i="10" s="1"/>
  <c r="AF79" i="10"/>
  <c r="AF102" i="10" s="1"/>
  <c r="AE79" i="10"/>
  <c r="AE102" i="10" s="1"/>
  <c r="AD79" i="10"/>
  <c r="AD102" i="10" s="1"/>
  <c r="AC79" i="10"/>
  <c r="AC102" i="10" s="1"/>
  <c r="AB79" i="10"/>
  <c r="AB102" i="10" s="1"/>
  <c r="AA79" i="10"/>
  <c r="AA102" i="10" s="1"/>
  <c r="Z79" i="10"/>
  <c r="Z102" i="10" s="1"/>
  <c r="Y79" i="10"/>
  <c r="Y102" i="10" s="1"/>
  <c r="X79" i="10"/>
  <c r="X102" i="10" s="1"/>
  <c r="W79" i="10"/>
  <c r="W102" i="10" s="1"/>
  <c r="V79" i="10"/>
  <c r="V102" i="10" s="1"/>
  <c r="T79" i="10"/>
  <c r="T102" i="10" s="1"/>
  <c r="S79" i="10"/>
  <c r="S102" i="10" s="1"/>
  <c r="Q79" i="10"/>
  <c r="Q102" i="10" s="1"/>
  <c r="P79" i="10"/>
  <c r="P102" i="10" s="1"/>
  <c r="O79" i="10"/>
  <c r="O102" i="10" s="1"/>
  <c r="N79" i="10"/>
  <c r="N102" i="10" s="1"/>
  <c r="M79" i="10"/>
  <c r="M102" i="10" s="1"/>
  <c r="L79" i="10"/>
  <c r="L102" i="10" s="1"/>
  <c r="K79" i="10"/>
  <c r="K102" i="10" s="1"/>
  <c r="J79" i="10"/>
  <c r="J102" i="10" s="1"/>
  <c r="I79" i="10"/>
  <c r="I102" i="10" s="1"/>
  <c r="H79" i="10"/>
  <c r="H102" i="10" s="1"/>
  <c r="G79" i="10"/>
  <c r="G102" i="10" s="1"/>
  <c r="F79" i="10"/>
  <c r="F102" i="10" s="1"/>
  <c r="E79" i="10"/>
  <c r="E102" i="10" s="1"/>
  <c r="D79" i="10"/>
  <c r="D102" i="10" s="1"/>
  <c r="AL78" i="10"/>
  <c r="AL101" i="10" s="1"/>
  <c r="AK78" i="10"/>
  <c r="AK101" i="10" s="1"/>
  <c r="AI78" i="10"/>
  <c r="AI101" i="10" s="1"/>
  <c r="AH78" i="10"/>
  <c r="AH101" i="10" s="1"/>
  <c r="AG78" i="10"/>
  <c r="AG101" i="10" s="1"/>
  <c r="AF78" i="10"/>
  <c r="AF101" i="10" s="1"/>
  <c r="AE78" i="10"/>
  <c r="AE101" i="10" s="1"/>
  <c r="AD78" i="10"/>
  <c r="AD101" i="10" s="1"/>
  <c r="AC78" i="10"/>
  <c r="AC101" i="10" s="1"/>
  <c r="AB78" i="10"/>
  <c r="AB101" i="10" s="1"/>
  <c r="AA78" i="10"/>
  <c r="AA101" i="10" s="1"/>
  <c r="Z78" i="10"/>
  <c r="Z101" i="10" s="1"/>
  <c r="Y78" i="10"/>
  <c r="Y101" i="10" s="1"/>
  <c r="X78" i="10"/>
  <c r="X101" i="10" s="1"/>
  <c r="W78" i="10"/>
  <c r="W101" i="10" s="1"/>
  <c r="V78" i="10"/>
  <c r="V101" i="10" s="1"/>
  <c r="T78" i="10"/>
  <c r="T101" i="10" s="1"/>
  <c r="S78" i="10"/>
  <c r="S101" i="10" s="1"/>
  <c r="Q78" i="10"/>
  <c r="Q101" i="10" s="1"/>
  <c r="P78" i="10"/>
  <c r="P101" i="10" s="1"/>
  <c r="O78" i="10"/>
  <c r="O101" i="10" s="1"/>
  <c r="N78" i="10"/>
  <c r="N101" i="10" s="1"/>
  <c r="M78" i="10"/>
  <c r="M101" i="10" s="1"/>
  <c r="L78" i="10"/>
  <c r="L101" i="10" s="1"/>
  <c r="K78" i="10"/>
  <c r="K101" i="10" s="1"/>
  <c r="J78" i="10"/>
  <c r="J101" i="10" s="1"/>
  <c r="I78" i="10"/>
  <c r="I101" i="10" s="1"/>
  <c r="H78" i="10"/>
  <c r="H101" i="10" s="1"/>
  <c r="G78" i="10"/>
  <c r="G101" i="10" s="1"/>
  <c r="F78" i="10"/>
  <c r="F101" i="10" s="1"/>
  <c r="E78" i="10"/>
  <c r="E101" i="10" s="1"/>
  <c r="D78" i="10"/>
  <c r="D101" i="10" s="1"/>
  <c r="AL77" i="10"/>
  <c r="AL100" i="10" s="1"/>
  <c r="AK77" i="10"/>
  <c r="AK100" i="10" s="1"/>
  <c r="AI77" i="10"/>
  <c r="AI100" i="10" s="1"/>
  <c r="AH77" i="10"/>
  <c r="AH100" i="10" s="1"/>
  <c r="AG77" i="10"/>
  <c r="AG100" i="10" s="1"/>
  <c r="AF77" i="10"/>
  <c r="AF100" i="10" s="1"/>
  <c r="AE77" i="10"/>
  <c r="AE100" i="10" s="1"/>
  <c r="AD77" i="10"/>
  <c r="AD100" i="10" s="1"/>
  <c r="AC77" i="10"/>
  <c r="AC100" i="10" s="1"/>
  <c r="AB77" i="10"/>
  <c r="AB100" i="10" s="1"/>
  <c r="AA77" i="10"/>
  <c r="AA100" i="10" s="1"/>
  <c r="Z77" i="10"/>
  <c r="Z100" i="10" s="1"/>
  <c r="Y77" i="10"/>
  <c r="Y100" i="10" s="1"/>
  <c r="X77" i="10"/>
  <c r="X100" i="10" s="1"/>
  <c r="W77" i="10"/>
  <c r="W100" i="10" s="1"/>
  <c r="V77" i="10"/>
  <c r="V100" i="10" s="1"/>
  <c r="T77" i="10"/>
  <c r="T100" i="10" s="1"/>
  <c r="S77" i="10"/>
  <c r="S100" i="10" s="1"/>
  <c r="Q77" i="10"/>
  <c r="Q100" i="10" s="1"/>
  <c r="P77" i="10"/>
  <c r="P100" i="10" s="1"/>
  <c r="O77" i="10"/>
  <c r="O100" i="10" s="1"/>
  <c r="N77" i="10"/>
  <c r="N100" i="10" s="1"/>
  <c r="M77" i="10"/>
  <c r="M100" i="10" s="1"/>
  <c r="L77" i="10"/>
  <c r="L100" i="10" s="1"/>
  <c r="K77" i="10"/>
  <c r="K100" i="10" s="1"/>
  <c r="J77" i="10"/>
  <c r="J100" i="10" s="1"/>
  <c r="I77" i="10"/>
  <c r="I100" i="10" s="1"/>
  <c r="H77" i="10"/>
  <c r="H100" i="10" s="1"/>
  <c r="G77" i="10"/>
  <c r="G100" i="10" s="1"/>
  <c r="F77" i="10"/>
  <c r="F100" i="10" s="1"/>
  <c r="E77" i="10"/>
  <c r="E100" i="10" s="1"/>
  <c r="D77" i="10"/>
  <c r="D100" i="10" s="1"/>
  <c r="AL76" i="10"/>
  <c r="AL99" i="10" s="1"/>
  <c r="AK76" i="10"/>
  <c r="AK99" i="10" s="1"/>
  <c r="AI76" i="10"/>
  <c r="AI99" i="10" s="1"/>
  <c r="AH76" i="10"/>
  <c r="AH99" i="10" s="1"/>
  <c r="AG76" i="10"/>
  <c r="AG99" i="10" s="1"/>
  <c r="AF76" i="10"/>
  <c r="AF99" i="10" s="1"/>
  <c r="AE76" i="10"/>
  <c r="AE99" i="10" s="1"/>
  <c r="AD76" i="10"/>
  <c r="AD99" i="10" s="1"/>
  <c r="AC76" i="10"/>
  <c r="AC99" i="10" s="1"/>
  <c r="AB76" i="10"/>
  <c r="AB99" i="10" s="1"/>
  <c r="AA76" i="10"/>
  <c r="AA99" i="10" s="1"/>
  <c r="Z76" i="10"/>
  <c r="Z99" i="10" s="1"/>
  <c r="Y76" i="10"/>
  <c r="Y99" i="10" s="1"/>
  <c r="X76" i="10"/>
  <c r="X99" i="10" s="1"/>
  <c r="W76" i="10"/>
  <c r="W99" i="10" s="1"/>
  <c r="V76" i="10"/>
  <c r="V99" i="10" s="1"/>
  <c r="T76" i="10"/>
  <c r="T99" i="10" s="1"/>
  <c r="S76" i="10"/>
  <c r="S99" i="10" s="1"/>
  <c r="Q76" i="10"/>
  <c r="Q99" i="10" s="1"/>
  <c r="P76" i="10"/>
  <c r="P99" i="10" s="1"/>
  <c r="O76" i="10"/>
  <c r="O99" i="10" s="1"/>
  <c r="N76" i="10"/>
  <c r="N99" i="10" s="1"/>
  <c r="M76" i="10"/>
  <c r="M99" i="10" s="1"/>
  <c r="L76" i="10"/>
  <c r="L99" i="10" s="1"/>
  <c r="K76" i="10"/>
  <c r="K99" i="10" s="1"/>
  <c r="J76" i="10"/>
  <c r="J99" i="10" s="1"/>
  <c r="I76" i="10"/>
  <c r="I99" i="10" s="1"/>
  <c r="H76" i="10"/>
  <c r="H99" i="10" s="1"/>
  <c r="G76" i="10"/>
  <c r="G99" i="10" s="1"/>
  <c r="F76" i="10"/>
  <c r="F99" i="10" s="1"/>
  <c r="E76" i="10"/>
  <c r="E99" i="10" s="1"/>
  <c r="D76" i="10"/>
  <c r="D99" i="10" s="1"/>
  <c r="AL75" i="10"/>
  <c r="AL98" i="10" s="1"/>
  <c r="AK75" i="10"/>
  <c r="AK98" i="10" s="1"/>
  <c r="AN98" i="10" s="1"/>
  <c r="AI75" i="10"/>
  <c r="AI98" i="10" s="1"/>
  <c r="AH75" i="10"/>
  <c r="AH98" i="10" s="1"/>
  <c r="AG75" i="10"/>
  <c r="AG98" i="10" s="1"/>
  <c r="AF75" i="10"/>
  <c r="AF98" i="10" s="1"/>
  <c r="AE75" i="10"/>
  <c r="AE98" i="10" s="1"/>
  <c r="AD75" i="10"/>
  <c r="AD98" i="10" s="1"/>
  <c r="AC75" i="10"/>
  <c r="AC98" i="10" s="1"/>
  <c r="AB75" i="10"/>
  <c r="AB98" i="10" s="1"/>
  <c r="AA75" i="10"/>
  <c r="AA98" i="10" s="1"/>
  <c r="Z75" i="10"/>
  <c r="Z98" i="10" s="1"/>
  <c r="Y75" i="10"/>
  <c r="Y98" i="10" s="1"/>
  <c r="X75" i="10"/>
  <c r="X98" i="10" s="1"/>
  <c r="W75" i="10"/>
  <c r="W98" i="10" s="1"/>
  <c r="V75" i="10"/>
  <c r="V98" i="10" s="1"/>
  <c r="T75" i="10"/>
  <c r="T98" i="10" s="1"/>
  <c r="S75" i="10"/>
  <c r="S98" i="10" s="1"/>
  <c r="Q75" i="10"/>
  <c r="Q98" i="10" s="1"/>
  <c r="P75" i="10"/>
  <c r="P98" i="10" s="1"/>
  <c r="O75" i="10"/>
  <c r="O98" i="10" s="1"/>
  <c r="N75" i="10"/>
  <c r="N98" i="10" s="1"/>
  <c r="M75" i="10"/>
  <c r="M98" i="10" s="1"/>
  <c r="L75" i="10"/>
  <c r="L98" i="10" s="1"/>
  <c r="K75" i="10"/>
  <c r="K98" i="10" s="1"/>
  <c r="J75" i="10"/>
  <c r="J98" i="10" s="1"/>
  <c r="I75" i="10"/>
  <c r="I98" i="10" s="1"/>
  <c r="H75" i="10"/>
  <c r="H98" i="10" s="1"/>
  <c r="G75" i="10"/>
  <c r="G98" i="10" s="1"/>
  <c r="F75" i="10"/>
  <c r="F98" i="10" s="1"/>
  <c r="E75" i="10"/>
  <c r="E98" i="10" s="1"/>
  <c r="D75" i="10"/>
  <c r="D98" i="10" s="1"/>
  <c r="AL74" i="10"/>
  <c r="AL97" i="10" s="1"/>
  <c r="AK74" i="10"/>
  <c r="AK97" i="10" s="1"/>
  <c r="AI74" i="10"/>
  <c r="AI97" i="10" s="1"/>
  <c r="AH74" i="10"/>
  <c r="AH97" i="10" s="1"/>
  <c r="AG74" i="10"/>
  <c r="AG97" i="10" s="1"/>
  <c r="AF74" i="10"/>
  <c r="AF97" i="10" s="1"/>
  <c r="AE74" i="10"/>
  <c r="AE97" i="10" s="1"/>
  <c r="AD74" i="10"/>
  <c r="AD97" i="10" s="1"/>
  <c r="AC74" i="10"/>
  <c r="AC97" i="10" s="1"/>
  <c r="AB74" i="10"/>
  <c r="AB97" i="10" s="1"/>
  <c r="AA74" i="10"/>
  <c r="AA97" i="10" s="1"/>
  <c r="Z74" i="10"/>
  <c r="Z97" i="10" s="1"/>
  <c r="Y74" i="10"/>
  <c r="Y97" i="10" s="1"/>
  <c r="X74" i="10"/>
  <c r="X97" i="10" s="1"/>
  <c r="W74" i="10"/>
  <c r="W97" i="10" s="1"/>
  <c r="V74" i="10"/>
  <c r="V97" i="10" s="1"/>
  <c r="T74" i="10"/>
  <c r="T97" i="10" s="1"/>
  <c r="S74" i="10"/>
  <c r="S97" i="10" s="1"/>
  <c r="Q74" i="10"/>
  <c r="Q97" i="10" s="1"/>
  <c r="P74" i="10"/>
  <c r="P97" i="10" s="1"/>
  <c r="O74" i="10"/>
  <c r="O97" i="10" s="1"/>
  <c r="N74" i="10"/>
  <c r="N97" i="10" s="1"/>
  <c r="M74" i="10"/>
  <c r="M97" i="10" s="1"/>
  <c r="L74" i="10"/>
  <c r="L97" i="10" s="1"/>
  <c r="K74" i="10"/>
  <c r="K97" i="10" s="1"/>
  <c r="J74" i="10"/>
  <c r="J97" i="10" s="1"/>
  <c r="I74" i="10"/>
  <c r="I97" i="10" s="1"/>
  <c r="H74" i="10"/>
  <c r="H97" i="10" s="1"/>
  <c r="G74" i="10"/>
  <c r="G97" i="10" s="1"/>
  <c r="F74" i="10"/>
  <c r="F97" i="10" s="1"/>
  <c r="E74" i="10"/>
  <c r="E97" i="10" s="1"/>
  <c r="D74" i="10"/>
  <c r="D97" i="10" s="1"/>
  <c r="AL73" i="10"/>
  <c r="AK73" i="10"/>
  <c r="AI73" i="10"/>
  <c r="AH73" i="10"/>
  <c r="AG73" i="10"/>
  <c r="AF73" i="10"/>
  <c r="AE73" i="10"/>
  <c r="AD73" i="10"/>
  <c r="AC73" i="10"/>
  <c r="AB73" i="10"/>
  <c r="AA73" i="10"/>
  <c r="Z73" i="10"/>
  <c r="Y73" i="10"/>
  <c r="X73" i="10"/>
  <c r="W73" i="10"/>
  <c r="V73" i="10"/>
  <c r="T73" i="10"/>
  <c r="S73" i="10"/>
  <c r="Q73" i="10"/>
  <c r="P73" i="10"/>
  <c r="O73" i="10"/>
  <c r="N73" i="10"/>
  <c r="M73" i="10"/>
  <c r="L73" i="10"/>
  <c r="K73" i="10"/>
  <c r="J73" i="10"/>
  <c r="J96" i="10" s="1"/>
  <c r="I73" i="10"/>
  <c r="I96" i="10" s="1"/>
  <c r="H73" i="10"/>
  <c r="H96" i="10" s="1"/>
  <c r="G73" i="10"/>
  <c r="G96" i="10" s="1"/>
  <c r="F73" i="10"/>
  <c r="F96" i="10" s="1"/>
  <c r="E73" i="10"/>
  <c r="E96" i="10" s="1"/>
  <c r="D73" i="10"/>
  <c r="D96" i="10" s="1"/>
  <c r="AL62" i="10"/>
  <c r="AK62" i="10"/>
  <c r="AI62" i="10"/>
  <c r="AH62" i="10"/>
  <c r="AG62" i="10"/>
  <c r="AF62" i="10"/>
  <c r="AE62" i="10"/>
  <c r="AD62" i="10"/>
  <c r="AC62" i="10"/>
  <c r="AB62" i="10"/>
  <c r="AA62" i="10"/>
  <c r="Z62" i="10"/>
  <c r="Y62" i="10"/>
  <c r="X62" i="10"/>
  <c r="W62" i="10"/>
  <c r="V62" i="10"/>
  <c r="U62" i="10"/>
  <c r="T62" i="10"/>
  <c r="S62" i="10"/>
  <c r="R62" i="10"/>
  <c r="Q62" i="10"/>
  <c r="P62" i="10"/>
  <c r="O62" i="10"/>
  <c r="N62" i="10"/>
  <c r="M62" i="10"/>
  <c r="L62" i="10"/>
  <c r="K62" i="10"/>
  <c r="J62" i="10"/>
  <c r="I62" i="10"/>
  <c r="H62" i="10"/>
  <c r="G62" i="10"/>
  <c r="F62" i="10"/>
  <c r="E62" i="10"/>
  <c r="D62" i="10"/>
  <c r="AN61" i="10"/>
  <c r="AJ61" i="10"/>
  <c r="AN60" i="10"/>
  <c r="AJ60" i="10"/>
  <c r="AN59" i="10"/>
  <c r="AJ59" i="10"/>
  <c r="AN58" i="10"/>
  <c r="AJ58" i="10"/>
  <c r="AN57" i="10"/>
  <c r="AJ57" i="10"/>
  <c r="AN56" i="10"/>
  <c r="AJ56" i="10"/>
  <c r="AN55" i="10"/>
  <c r="AJ55" i="10"/>
  <c r="AM55" i="10" s="1"/>
  <c r="AN54" i="10"/>
  <c r="AJ54" i="10"/>
  <c r="AN53" i="10"/>
  <c r="AJ53" i="10"/>
  <c r="AN52" i="10"/>
  <c r="AJ52" i="10"/>
  <c r="AN51" i="10"/>
  <c r="AJ51" i="10"/>
  <c r="AL41" i="10"/>
  <c r="AK41" i="10"/>
  <c r="AI41" i="10"/>
  <c r="AH41" i="10"/>
  <c r="AG41" i="10"/>
  <c r="AF41" i="10"/>
  <c r="AE41" i="10"/>
  <c r="AD41" i="10"/>
  <c r="AC41" i="10"/>
  <c r="AB41" i="10"/>
  <c r="AA41" i="10"/>
  <c r="Z41" i="10"/>
  <c r="Y41" i="10"/>
  <c r="W41" i="10"/>
  <c r="W13" i="43" s="1"/>
  <c r="V41" i="10"/>
  <c r="U41" i="10"/>
  <c r="T41" i="10"/>
  <c r="R41" i="10"/>
  <c r="Q41" i="10"/>
  <c r="P41" i="10"/>
  <c r="O41" i="10"/>
  <c r="N41" i="10"/>
  <c r="M41" i="10"/>
  <c r="L41" i="10"/>
  <c r="K41" i="10"/>
  <c r="J41" i="10"/>
  <c r="I41" i="10"/>
  <c r="H41" i="10"/>
  <c r="G41" i="10"/>
  <c r="F41" i="10"/>
  <c r="E41" i="10"/>
  <c r="D41" i="10"/>
  <c r="AN40" i="10"/>
  <c r="AN39" i="10"/>
  <c r="AN38" i="10"/>
  <c r="AN37" i="10"/>
  <c r="AN36" i="10"/>
  <c r="AN35" i="10"/>
  <c r="AN34" i="10"/>
  <c r="AN33" i="10"/>
  <c r="AN32" i="10"/>
  <c r="AN31" i="10"/>
  <c r="AN30" i="10"/>
  <c r="AM30" i="10" s="1"/>
  <c r="AL84" i="9"/>
  <c r="AL107" i="9" s="1"/>
  <c r="AK107" i="9"/>
  <c r="AI84" i="9"/>
  <c r="AI107" i="9" s="1"/>
  <c r="AH84" i="9"/>
  <c r="AH107" i="9" s="1"/>
  <c r="AG84" i="9"/>
  <c r="AG107" i="9" s="1"/>
  <c r="AF84" i="9"/>
  <c r="AF107" i="9" s="1"/>
  <c r="AE84" i="9"/>
  <c r="AE107" i="9" s="1"/>
  <c r="AD84" i="9"/>
  <c r="AD107" i="9" s="1"/>
  <c r="AC84" i="9"/>
  <c r="AC107" i="9" s="1"/>
  <c r="AB84" i="9"/>
  <c r="AB107" i="9" s="1"/>
  <c r="AA84" i="9"/>
  <c r="AA107" i="9" s="1"/>
  <c r="Z84" i="9"/>
  <c r="Z107" i="9" s="1"/>
  <c r="Y84" i="9"/>
  <c r="Y107" i="9" s="1"/>
  <c r="X84" i="9"/>
  <c r="X107" i="9" s="1"/>
  <c r="W84" i="9"/>
  <c r="W107" i="9" s="1"/>
  <c r="V84" i="9"/>
  <c r="V107" i="9" s="1"/>
  <c r="T84" i="9"/>
  <c r="T107" i="9" s="1"/>
  <c r="S84" i="9"/>
  <c r="S107" i="9" s="1"/>
  <c r="Q84" i="9"/>
  <c r="Q107" i="9" s="1"/>
  <c r="P84" i="9"/>
  <c r="P107" i="9" s="1"/>
  <c r="O84" i="9"/>
  <c r="O107" i="9" s="1"/>
  <c r="N84" i="9"/>
  <c r="N107" i="9" s="1"/>
  <c r="M84" i="9"/>
  <c r="M107" i="9" s="1"/>
  <c r="L84" i="9"/>
  <c r="L107" i="9" s="1"/>
  <c r="K84" i="9"/>
  <c r="K107" i="9" s="1"/>
  <c r="J84" i="9"/>
  <c r="J107" i="9" s="1"/>
  <c r="I84" i="9"/>
  <c r="I107" i="9" s="1"/>
  <c r="H84" i="9"/>
  <c r="H107" i="9" s="1"/>
  <c r="G84" i="9"/>
  <c r="G107" i="9" s="1"/>
  <c r="F84" i="9"/>
  <c r="F107" i="9" s="1"/>
  <c r="E84" i="9"/>
  <c r="E107" i="9" s="1"/>
  <c r="D84" i="9"/>
  <c r="D107" i="9" s="1"/>
  <c r="AL83" i="9"/>
  <c r="AL106" i="9" s="1"/>
  <c r="AK106" i="9"/>
  <c r="AN106" i="9" s="1"/>
  <c r="AI83" i="9"/>
  <c r="AI106" i="9" s="1"/>
  <c r="AH83" i="9"/>
  <c r="AH106" i="9" s="1"/>
  <c r="AG83" i="9"/>
  <c r="AG106" i="9" s="1"/>
  <c r="AF83" i="9"/>
  <c r="AF106" i="9" s="1"/>
  <c r="AE83" i="9"/>
  <c r="AE106" i="9" s="1"/>
  <c r="AD83" i="9"/>
  <c r="AD106" i="9" s="1"/>
  <c r="AC83" i="9"/>
  <c r="AC106" i="9" s="1"/>
  <c r="AB83" i="9"/>
  <c r="AB106" i="9" s="1"/>
  <c r="AA83" i="9"/>
  <c r="AA106" i="9" s="1"/>
  <c r="Z83" i="9"/>
  <c r="Z106" i="9" s="1"/>
  <c r="Y83" i="9"/>
  <c r="Y106" i="9" s="1"/>
  <c r="X83" i="9"/>
  <c r="X106" i="9" s="1"/>
  <c r="W83" i="9"/>
  <c r="W106" i="9" s="1"/>
  <c r="V83" i="9"/>
  <c r="V106" i="9" s="1"/>
  <c r="T83" i="9"/>
  <c r="T106" i="9" s="1"/>
  <c r="S83" i="9"/>
  <c r="S106" i="9" s="1"/>
  <c r="Q83" i="9"/>
  <c r="Q106" i="9" s="1"/>
  <c r="P83" i="9"/>
  <c r="P106" i="9" s="1"/>
  <c r="O83" i="9"/>
  <c r="O106" i="9" s="1"/>
  <c r="N83" i="9"/>
  <c r="N106" i="9" s="1"/>
  <c r="M83" i="9"/>
  <c r="M106" i="9" s="1"/>
  <c r="L83" i="9"/>
  <c r="L106" i="9" s="1"/>
  <c r="K83" i="9"/>
  <c r="K106" i="9" s="1"/>
  <c r="J83" i="9"/>
  <c r="J106" i="9" s="1"/>
  <c r="I83" i="9"/>
  <c r="I106" i="9" s="1"/>
  <c r="H83" i="9"/>
  <c r="H106" i="9" s="1"/>
  <c r="G83" i="9"/>
  <c r="G106" i="9" s="1"/>
  <c r="F83" i="9"/>
  <c r="F106" i="9" s="1"/>
  <c r="E83" i="9"/>
  <c r="E106" i="9" s="1"/>
  <c r="D83" i="9"/>
  <c r="D106" i="9" s="1"/>
  <c r="AL82" i="9"/>
  <c r="AL105" i="9" s="1"/>
  <c r="AK105" i="9"/>
  <c r="AI82" i="9"/>
  <c r="AI105" i="9" s="1"/>
  <c r="AH82" i="9"/>
  <c r="AH105" i="9" s="1"/>
  <c r="AG82" i="9"/>
  <c r="AG105" i="9" s="1"/>
  <c r="AF82" i="9"/>
  <c r="AF105" i="9" s="1"/>
  <c r="AE82" i="9"/>
  <c r="AE105" i="9" s="1"/>
  <c r="AD82" i="9"/>
  <c r="AD105" i="9" s="1"/>
  <c r="AC82" i="9"/>
  <c r="AC105" i="9" s="1"/>
  <c r="AB82" i="9"/>
  <c r="AB105" i="9" s="1"/>
  <c r="AA82" i="9"/>
  <c r="AA105" i="9" s="1"/>
  <c r="Z82" i="9"/>
  <c r="Z105" i="9" s="1"/>
  <c r="Y82" i="9"/>
  <c r="Y105" i="9" s="1"/>
  <c r="X82" i="9"/>
  <c r="X105" i="9" s="1"/>
  <c r="W82" i="9"/>
  <c r="W105" i="9" s="1"/>
  <c r="V82" i="9"/>
  <c r="V105" i="9" s="1"/>
  <c r="T82" i="9"/>
  <c r="T105" i="9" s="1"/>
  <c r="S82" i="9"/>
  <c r="S105" i="9" s="1"/>
  <c r="Q82" i="9"/>
  <c r="Q105" i="9" s="1"/>
  <c r="P82" i="9"/>
  <c r="P105" i="9" s="1"/>
  <c r="O82" i="9"/>
  <c r="O105" i="9" s="1"/>
  <c r="N82" i="9"/>
  <c r="N105" i="9" s="1"/>
  <c r="M82" i="9"/>
  <c r="M105" i="9" s="1"/>
  <c r="L82" i="9"/>
  <c r="L105" i="9" s="1"/>
  <c r="K82" i="9"/>
  <c r="K105" i="9" s="1"/>
  <c r="J82" i="9"/>
  <c r="J105" i="9" s="1"/>
  <c r="I82" i="9"/>
  <c r="I105" i="9" s="1"/>
  <c r="H82" i="9"/>
  <c r="H105" i="9" s="1"/>
  <c r="G82" i="9"/>
  <c r="G105" i="9" s="1"/>
  <c r="F82" i="9"/>
  <c r="F105" i="9" s="1"/>
  <c r="E82" i="9"/>
  <c r="E105" i="9" s="1"/>
  <c r="D82" i="9"/>
  <c r="D105" i="9" s="1"/>
  <c r="AL81" i="9"/>
  <c r="AL104" i="9" s="1"/>
  <c r="AK104" i="9"/>
  <c r="AN104" i="9" s="1"/>
  <c r="AI81" i="9"/>
  <c r="AI104" i="9" s="1"/>
  <c r="AH81" i="9"/>
  <c r="AH104" i="9" s="1"/>
  <c r="AG81" i="9"/>
  <c r="AG104" i="9" s="1"/>
  <c r="AF81" i="9"/>
  <c r="AF104" i="9" s="1"/>
  <c r="AE81" i="9"/>
  <c r="AE104" i="9" s="1"/>
  <c r="AD81" i="9"/>
  <c r="AD104" i="9" s="1"/>
  <c r="AC81" i="9"/>
  <c r="AC104" i="9" s="1"/>
  <c r="AB81" i="9"/>
  <c r="AB104" i="9" s="1"/>
  <c r="AA81" i="9"/>
  <c r="AA104" i="9" s="1"/>
  <c r="Z81" i="9"/>
  <c r="Z104" i="9" s="1"/>
  <c r="Y81" i="9"/>
  <c r="Y104" i="9" s="1"/>
  <c r="X81" i="9"/>
  <c r="X104" i="9" s="1"/>
  <c r="W81" i="9"/>
  <c r="W104" i="9" s="1"/>
  <c r="V81" i="9"/>
  <c r="V104" i="9" s="1"/>
  <c r="T81" i="9"/>
  <c r="T104" i="9" s="1"/>
  <c r="S81" i="9"/>
  <c r="S104" i="9" s="1"/>
  <c r="Q81" i="9"/>
  <c r="Q104" i="9" s="1"/>
  <c r="P81" i="9"/>
  <c r="P104" i="9" s="1"/>
  <c r="O81" i="9"/>
  <c r="O104" i="9" s="1"/>
  <c r="N81" i="9"/>
  <c r="N104" i="9" s="1"/>
  <c r="M81" i="9"/>
  <c r="M104" i="9" s="1"/>
  <c r="L81" i="9"/>
  <c r="L104" i="9" s="1"/>
  <c r="K81" i="9"/>
  <c r="K104" i="9" s="1"/>
  <c r="J81" i="9"/>
  <c r="J104" i="9" s="1"/>
  <c r="I81" i="9"/>
  <c r="I104" i="9" s="1"/>
  <c r="H81" i="9"/>
  <c r="H104" i="9" s="1"/>
  <c r="G81" i="9"/>
  <c r="G104" i="9" s="1"/>
  <c r="F81" i="9"/>
  <c r="F104" i="9" s="1"/>
  <c r="E81" i="9"/>
  <c r="E104" i="9" s="1"/>
  <c r="D81" i="9"/>
  <c r="D104" i="9" s="1"/>
  <c r="AL80" i="9"/>
  <c r="AL103" i="9" s="1"/>
  <c r="AK103" i="9"/>
  <c r="AI80" i="9"/>
  <c r="AI103" i="9" s="1"/>
  <c r="AH80" i="9"/>
  <c r="AH103" i="9" s="1"/>
  <c r="AG80" i="9"/>
  <c r="AG103" i="9" s="1"/>
  <c r="AF80" i="9"/>
  <c r="AF103" i="9" s="1"/>
  <c r="AE80" i="9"/>
  <c r="AE103" i="9" s="1"/>
  <c r="AD80" i="9"/>
  <c r="AD103" i="9" s="1"/>
  <c r="AC80" i="9"/>
  <c r="AC103" i="9" s="1"/>
  <c r="AB80" i="9"/>
  <c r="AB103" i="9" s="1"/>
  <c r="AA80" i="9"/>
  <c r="AA103" i="9" s="1"/>
  <c r="Z80" i="9"/>
  <c r="Z103" i="9" s="1"/>
  <c r="Y80" i="9"/>
  <c r="Y103" i="9" s="1"/>
  <c r="X80" i="9"/>
  <c r="X103" i="9" s="1"/>
  <c r="W80" i="9"/>
  <c r="W103" i="9" s="1"/>
  <c r="V80" i="9"/>
  <c r="V103" i="9" s="1"/>
  <c r="T80" i="9"/>
  <c r="T103" i="9" s="1"/>
  <c r="S80" i="9"/>
  <c r="S103" i="9" s="1"/>
  <c r="Q80" i="9"/>
  <c r="Q103" i="9" s="1"/>
  <c r="P80" i="9"/>
  <c r="P103" i="9" s="1"/>
  <c r="O80" i="9"/>
  <c r="O103" i="9" s="1"/>
  <c r="N80" i="9"/>
  <c r="N103" i="9" s="1"/>
  <c r="M80" i="9"/>
  <c r="M103" i="9" s="1"/>
  <c r="L80" i="9"/>
  <c r="L103" i="9" s="1"/>
  <c r="K80" i="9"/>
  <c r="K103" i="9" s="1"/>
  <c r="J80" i="9"/>
  <c r="J103" i="9" s="1"/>
  <c r="I80" i="9"/>
  <c r="I103" i="9" s="1"/>
  <c r="H80" i="9"/>
  <c r="H103" i="9" s="1"/>
  <c r="G80" i="9"/>
  <c r="G103" i="9" s="1"/>
  <c r="F80" i="9"/>
  <c r="F103" i="9" s="1"/>
  <c r="E80" i="9"/>
  <c r="E103" i="9" s="1"/>
  <c r="D80" i="9"/>
  <c r="D103" i="9" s="1"/>
  <c r="AL79" i="9"/>
  <c r="AL102" i="9" s="1"/>
  <c r="AK102" i="9"/>
  <c r="AI79" i="9"/>
  <c r="AI102" i="9" s="1"/>
  <c r="AH79" i="9"/>
  <c r="AH102" i="9" s="1"/>
  <c r="AG79" i="9"/>
  <c r="AG102" i="9" s="1"/>
  <c r="AF79" i="9"/>
  <c r="AF102" i="9" s="1"/>
  <c r="AE79" i="9"/>
  <c r="AE102" i="9" s="1"/>
  <c r="AD79" i="9"/>
  <c r="AD102" i="9" s="1"/>
  <c r="AC79" i="9"/>
  <c r="AC102" i="9" s="1"/>
  <c r="AB79" i="9"/>
  <c r="AB102" i="9" s="1"/>
  <c r="AA79" i="9"/>
  <c r="AA102" i="9" s="1"/>
  <c r="Z79" i="9"/>
  <c r="Z102" i="9" s="1"/>
  <c r="Y79" i="9"/>
  <c r="Y102" i="9" s="1"/>
  <c r="X79" i="9"/>
  <c r="X102" i="9" s="1"/>
  <c r="W79" i="9"/>
  <c r="W102" i="9" s="1"/>
  <c r="V79" i="9"/>
  <c r="V102" i="9" s="1"/>
  <c r="T79" i="9"/>
  <c r="T102" i="9" s="1"/>
  <c r="S79" i="9"/>
  <c r="S102" i="9" s="1"/>
  <c r="Q79" i="9"/>
  <c r="Q102" i="9" s="1"/>
  <c r="P79" i="9"/>
  <c r="P102" i="9" s="1"/>
  <c r="O79" i="9"/>
  <c r="O102" i="9" s="1"/>
  <c r="N79" i="9"/>
  <c r="N102" i="9" s="1"/>
  <c r="M79" i="9"/>
  <c r="M102" i="9" s="1"/>
  <c r="L79" i="9"/>
  <c r="L102" i="9" s="1"/>
  <c r="K79" i="9"/>
  <c r="K102" i="9" s="1"/>
  <c r="J79" i="9"/>
  <c r="J102" i="9" s="1"/>
  <c r="I79" i="9"/>
  <c r="I102" i="9" s="1"/>
  <c r="H79" i="9"/>
  <c r="H102" i="9" s="1"/>
  <c r="G79" i="9"/>
  <c r="G102" i="9" s="1"/>
  <c r="F79" i="9"/>
  <c r="F102" i="9" s="1"/>
  <c r="E79" i="9"/>
  <c r="E102" i="9" s="1"/>
  <c r="D79" i="9"/>
  <c r="D102" i="9" s="1"/>
  <c r="AL78" i="9"/>
  <c r="AL101" i="9" s="1"/>
  <c r="AK101" i="9"/>
  <c r="AI78" i="9"/>
  <c r="AI101" i="9" s="1"/>
  <c r="AH101" i="9"/>
  <c r="AG101" i="9"/>
  <c r="AF78" i="9"/>
  <c r="AF101" i="9" s="1"/>
  <c r="AE78" i="9"/>
  <c r="AE101" i="9" s="1"/>
  <c r="AD78" i="9"/>
  <c r="AD101" i="9" s="1"/>
  <c r="AC78" i="9"/>
  <c r="AC101" i="9" s="1"/>
  <c r="AB78" i="9"/>
  <c r="AB101" i="9" s="1"/>
  <c r="AA78" i="9"/>
  <c r="AA101" i="9" s="1"/>
  <c r="Z78" i="9"/>
  <c r="Z101" i="9" s="1"/>
  <c r="Y78" i="9"/>
  <c r="Y101" i="9" s="1"/>
  <c r="X78" i="9"/>
  <c r="X101" i="9" s="1"/>
  <c r="W78" i="9"/>
  <c r="W101" i="9" s="1"/>
  <c r="V78" i="9"/>
  <c r="V101" i="9" s="1"/>
  <c r="T78" i="9"/>
  <c r="T101" i="9" s="1"/>
  <c r="S78" i="9"/>
  <c r="S101" i="9" s="1"/>
  <c r="Q78" i="9"/>
  <c r="Q101" i="9" s="1"/>
  <c r="P78" i="9"/>
  <c r="P101" i="9" s="1"/>
  <c r="O78" i="9"/>
  <c r="O101" i="9" s="1"/>
  <c r="N78" i="9"/>
  <c r="N101" i="9" s="1"/>
  <c r="M78" i="9"/>
  <c r="M101" i="9" s="1"/>
  <c r="L78" i="9"/>
  <c r="L101" i="9" s="1"/>
  <c r="K78" i="9"/>
  <c r="K101" i="9" s="1"/>
  <c r="J101" i="9"/>
  <c r="I101" i="9"/>
  <c r="H101" i="9"/>
  <c r="G78" i="9"/>
  <c r="G101" i="9" s="1"/>
  <c r="F78" i="9"/>
  <c r="F101" i="9" s="1"/>
  <c r="E78" i="9"/>
  <c r="E101" i="9" s="1"/>
  <c r="D78" i="9"/>
  <c r="D101" i="9" s="1"/>
  <c r="AL77" i="9"/>
  <c r="AL100" i="9" s="1"/>
  <c r="AK100" i="9"/>
  <c r="AI100" i="9"/>
  <c r="AH100" i="9"/>
  <c r="AG100" i="9"/>
  <c r="AF100" i="9"/>
  <c r="AE100" i="9"/>
  <c r="AD100" i="9"/>
  <c r="AC100" i="9"/>
  <c r="AB100" i="9"/>
  <c r="AA100" i="9"/>
  <c r="Z100" i="9"/>
  <c r="Y100" i="9"/>
  <c r="X100" i="9"/>
  <c r="W100" i="9"/>
  <c r="V100" i="9"/>
  <c r="T100" i="9"/>
  <c r="S100" i="9"/>
  <c r="Q100" i="9"/>
  <c r="P100" i="9"/>
  <c r="O100" i="9"/>
  <c r="N100" i="9"/>
  <c r="M100" i="9"/>
  <c r="L100" i="9"/>
  <c r="K100" i="9"/>
  <c r="J100" i="9"/>
  <c r="I100" i="9"/>
  <c r="H100" i="9"/>
  <c r="G100" i="9"/>
  <c r="F100" i="9"/>
  <c r="E100" i="9"/>
  <c r="D100" i="9"/>
  <c r="AL76" i="9"/>
  <c r="AL99" i="9" s="1"/>
  <c r="AK99" i="9"/>
  <c r="AI99" i="9"/>
  <c r="AH99" i="9"/>
  <c r="AG99" i="9"/>
  <c r="AF99" i="9"/>
  <c r="AE99" i="9"/>
  <c r="AD99" i="9"/>
  <c r="AC99" i="9"/>
  <c r="AB99" i="9"/>
  <c r="AA99" i="9"/>
  <c r="Z99" i="9"/>
  <c r="Y99" i="9"/>
  <c r="X99" i="9"/>
  <c r="W99" i="9"/>
  <c r="V99" i="9"/>
  <c r="T99" i="9"/>
  <c r="S99" i="9"/>
  <c r="Q99" i="9"/>
  <c r="P99" i="9"/>
  <c r="O99" i="9"/>
  <c r="N99" i="9"/>
  <c r="M99" i="9"/>
  <c r="L99" i="9"/>
  <c r="K99" i="9"/>
  <c r="J99" i="9"/>
  <c r="I99" i="9"/>
  <c r="H99" i="9"/>
  <c r="G99" i="9"/>
  <c r="F99" i="9"/>
  <c r="E99" i="9"/>
  <c r="D99" i="9"/>
  <c r="AL75" i="9"/>
  <c r="AL98" i="9" s="1"/>
  <c r="AK98" i="9"/>
  <c r="AI75" i="9"/>
  <c r="AI98" i="9" s="1"/>
  <c r="AH75" i="9"/>
  <c r="AH98" i="9" s="1"/>
  <c r="AG75" i="9"/>
  <c r="AG98" i="9" s="1"/>
  <c r="AF75" i="9"/>
  <c r="AF98" i="9" s="1"/>
  <c r="AE75" i="9"/>
  <c r="AE98" i="9" s="1"/>
  <c r="AD75" i="9"/>
  <c r="AD98" i="9" s="1"/>
  <c r="AC75" i="9"/>
  <c r="AC98" i="9" s="1"/>
  <c r="AB75" i="9"/>
  <c r="AB98" i="9" s="1"/>
  <c r="AA75" i="9"/>
  <c r="AA98" i="9" s="1"/>
  <c r="Z75" i="9"/>
  <c r="Z98" i="9" s="1"/>
  <c r="Y75" i="9"/>
  <c r="Y98" i="9" s="1"/>
  <c r="X75" i="9"/>
  <c r="X98" i="9" s="1"/>
  <c r="W75" i="9"/>
  <c r="W98" i="9" s="1"/>
  <c r="V75" i="9"/>
  <c r="V98" i="9" s="1"/>
  <c r="T75" i="9"/>
  <c r="T98" i="9" s="1"/>
  <c r="S75" i="9"/>
  <c r="S98" i="9" s="1"/>
  <c r="Q75" i="9"/>
  <c r="Q98" i="9" s="1"/>
  <c r="P75" i="9"/>
  <c r="P98" i="9" s="1"/>
  <c r="O75" i="9"/>
  <c r="O98" i="9" s="1"/>
  <c r="N75" i="9"/>
  <c r="N98" i="9" s="1"/>
  <c r="M75" i="9"/>
  <c r="M98" i="9" s="1"/>
  <c r="L75" i="9"/>
  <c r="L98" i="9" s="1"/>
  <c r="K75" i="9"/>
  <c r="K98" i="9" s="1"/>
  <c r="J75" i="9"/>
  <c r="J98" i="9" s="1"/>
  <c r="I75" i="9"/>
  <c r="I98" i="9" s="1"/>
  <c r="H75" i="9"/>
  <c r="H98" i="9" s="1"/>
  <c r="G75" i="9"/>
  <c r="G98" i="9" s="1"/>
  <c r="F75" i="9"/>
  <c r="F98" i="9" s="1"/>
  <c r="E75" i="9"/>
  <c r="D98" i="9"/>
  <c r="AL74" i="9"/>
  <c r="AL97" i="9" s="1"/>
  <c r="AK97" i="9"/>
  <c r="AI74" i="9"/>
  <c r="AI97" i="9" s="1"/>
  <c r="AH74" i="9"/>
  <c r="AH97" i="9" s="1"/>
  <c r="AG74" i="9"/>
  <c r="AG97" i="9" s="1"/>
  <c r="AF74" i="9"/>
  <c r="AF97" i="9" s="1"/>
  <c r="AE74" i="9"/>
  <c r="AE97" i="9" s="1"/>
  <c r="AD74" i="9"/>
  <c r="AD97" i="9" s="1"/>
  <c r="AC74" i="9"/>
  <c r="AC97" i="9" s="1"/>
  <c r="AB74" i="9"/>
  <c r="AB97" i="9" s="1"/>
  <c r="AA74" i="9"/>
  <c r="AA97" i="9" s="1"/>
  <c r="Z74" i="9"/>
  <c r="Z97" i="9" s="1"/>
  <c r="Y74" i="9"/>
  <c r="Y97" i="9" s="1"/>
  <c r="X74" i="9"/>
  <c r="X97" i="9" s="1"/>
  <c r="W74" i="9"/>
  <c r="W97" i="9" s="1"/>
  <c r="V74" i="9"/>
  <c r="V97" i="9" s="1"/>
  <c r="T74" i="9"/>
  <c r="T97" i="9" s="1"/>
  <c r="S74" i="9"/>
  <c r="S97" i="9" s="1"/>
  <c r="Q74" i="9"/>
  <c r="Q97" i="9" s="1"/>
  <c r="P74" i="9"/>
  <c r="P97" i="9" s="1"/>
  <c r="O74" i="9"/>
  <c r="O97" i="9" s="1"/>
  <c r="N74" i="9"/>
  <c r="N97" i="9" s="1"/>
  <c r="M74" i="9"/>
  <c r="M97" i="9" s="1"/>
  <c r="L74" i="9"/>
  <c r="L97" i="9" s="1"/>
  <c r="K74" i="9"/>
  <c r="K97" i="9" s="1"/>
  <c r="J74" i="9"/>
  <c r="J97" i="9" s="1"/>
  <c r="I74" i="9"/>
  <c r="I97" i="9" s="1"/>
  <c r="H74" i="9"/>
  <c r="H97" i="9" s="1"/>
  <c r="G74" i="9"/>
  <c r="G97" i="9" s="1"/>
  <c r="F74" i="9"/>
  <c r="E74" i="9"/>
  <c r="E97" i="9" s="1"/>
  <c r="D74" i="9"/>
  <c r="AL73" i="9"/>
  <c r="AI73" i="9"/>
  <c r="AH73" i="9"/>
  <c r="AG73" i="9"/>
  <c r="AF73" i="9"/>
  <c r="AE73" i="9"/>
  <c r="AD73" i="9"/>
  <c r="AC73" i="9"/>
  <c r="AB73" i="9"/>
  <c r="AA73" i="9"/>
  <c r="Z73" i="9"/>
  <c r="Y73" i="9"/>
  <c r="X73" i="9"/>
  <c r="W73" i="9"/>
  <c r="V73" i="9"/>
  <c r="T73" i="9"/>
  <c r="S73" i="9"/>
  <c r="Q73" i="9"/>
  <c r="P73" i="9"/>
  <c r="O73" i="9"/>
  <c r="N73" i="9"/>
  <c r="M73" i="9"/>
  <c r="L73" i="9"/>
  <c r="L96" i="9" s="1"/>
  <c r="K73" i="9"/>
  <c r="J73" i="9"/>
  <c r="J96" i="9" s="1"/>
  <c r="I73" i="9"/>
  <c r="I96" i="9" s="1"/>
  <c r="H73" i="9"/>
  <c r="H96" i="9" s="1"/>
  <c r="G73" i="9"/>
  <c r="G96" i="9" s="1"/>
  <c r="F96" i="9"/>
  <c r="E96" i="9"/>
  <c r="D73" i="9"/>
  <c r="D96" i="9" s="1"/>
  <c r="AL62" i="9"/>
  <c r="AK62" i="9"/>
  <c r="AN62" i="9" s="1"/>
  <c r="AI62" i="9"/>
  <c r="AH62" i="9"/>
  <c r="AG62" i="9"/>
  <c r="AF62" i="9"/>
  <c r="AE62" i="9"/>
  <c r="AD62" i="9"/>
  <c r="AC62" i="9"/>
  <c r="AB62" i="9"/>
  <c r="AA62" i="9"/>
  <c r="Z62" i="9"/>
  <c r="Y62" i="9"/>
  <c r="X62" i="9"/>
  <c r="W62" i="9"/>
  <c r="V62" i="9"/>
  <c r="U62" i="9"/>
  <c r="T62" i="9"/>
  <c r="S62" i="9"/>
  <c r="R62" i="9"/>
  <c r="Q62" i="9"/>
  <c r="P62" i="9"/>
  <c r="O62" i="9"/>
  <c r="N62" i="9"/>
  <c r="M62" i="9"/>
  <c r="L62" i="9"/>
  <c r="K62" i="9"/>
  <c r="J62" i="9"/>
  <c r="I62" i="9"/>
  <c r="H62" i="9"/>
  <c r="G62" i="9"/>
  <c r="F62" i="9"/>
  <c r="E62" i="9"/>
  <c r="D62" i="9"/>
  <c r="AJ62" i="9" s="1"/>
  <c r="AM62" i="9" s="1"/>
  <c r="AN61" i="9"/>
  <c r="AM61" i="9"/>
  <c r="AJ61" i="9"/>
  <c r="AN60" i="9"/>
  <c r="AJ60" i="9"/>
  <c r="AN59" i="9"/>
  <c r="AJ59" i="9"/>
  <c r="AN58" i="9"/>
  <c r="AJ58" i="9"/>
  <c r="AN57" i="9"/>
  <c r="AJ57" i="9"/>
  <c r="AN56" i="9"/>
  <c r="AJ56" i="9"/>
  <c r="AN55" i="9"/>
  <c r="AJ55" i="9"/>
  <c r="AN54" i="9"/>
  <c r="AJ54" i="9"/>
  <c r="AN53" i="9"/>
  <c r="AJ53" i="9"/>
  <c r="AN52" i="9"/>
  <c r="AJ52" i="9"/>
  <c r="AN51" i="9"/>
  <c r="AJ51" i="9"/>
  <c r="AL41" i="9"/>
  <c r="AK41" i="9"/>
  <c r="AI41" i="9"/>
  <c r="AH41" i="9"/>
  <c r="AG41" i="9"/>
  <c r="AF41" i="9"/>
  <c r="AE41" i="9"/>
  <c r="AD41" i="9"/>
  <c r="AC41" i="9"/>
  <c r="AB41" i="9"/>
  <c r="AA41" i="9"/>
  <c r="Z41" i="9"/>
  <c r="Y41" i="9"/>
  <c r="X41" i="9"/>
  <c r="W41" i="9"/>
  <c r="W12" i="43" s="1"/>
  <c r="V41" i="9"/>
  <c r="U41" i="9"/>
  <c r="T41" i="9"/>
  <c r="S41" i="9"/>
  <c r="R41" i="9"/>
  <c r="Q41" i="9"/>
  <c r="P41" i="9"/>
  <c r="O41" i="9"/>
  <c r="N41" i="9"/>
  <c r="M41" i="9"/>
  <c r="L41" i="9"/>
  <c r="K41" i="9"/>
  <c r="J41" i="9"/>
  <c r="I41" i="9"/>
  <c r="H41" i="9"/>
  <c r="G41" i="9"/>
  <c r="F41" i="9"/>
  <c r="E41" i="9"/>
  <c r="D41" i="9"/>
  <c r="AN40" i="9"/>
  <c r="AN39" i="9"/>
  <c r="AN38" i="9"/>
  <c r="AN37" i="9"/>
  <c r="AN36" i="9"/>
  <c r="AN35" i="9"/>
  <c r="AN34" i="9"/>
  <c r="AN33" i="9"/>
  <c r="AN32" i="9"/>
  <c r="AN31" i="9"/>
  <c r="AL84" i="8"/>
  <c r="AL107" i="8" s="1"/>
  <c r="AK84" i="8"/>
  <c r="AK107" i="8" s="1"/>
  <c r="AI84" i="8"/>
  <c r="AI107" i="8" s="1"/>
  <c r="AH84" i="8"/>
  <c r="AH107" i="8" s="1"/>
  <c r="AG84" i="8"/>
  <c r="AG107" i="8" s="1"/>
  <c r="AF84" i="8"/>
  <c r="AF107" i="8" s="1"/>
  <c r="AE84" i="8"/>
  <c r="AE107" i="8" s="1"/>
  <c r="AD84" i="8"/>
  <c r="AD107" i="8" s="1"/>
  <c r="AC84" i="8"/>
  <c r="AC107" i="8" s="1"/>
  <c r="AB84" i="8"/>
  <c r="AB107" i="8" s="1"/>
  <c r="AA84" i="8"/>
  <c r="AA107" i="8" s="1"/>
  <c r="Z84" i="8"/>
  <c r="Z107" i="8" s="1"/>
  <c r="Y84" i="8"/>
  <c r="Y107" i="8" s="1"/>
  <c r="X84" i="8"/>
  <c r="X107" i="8" s="1"/>
  <c r="W84" i="8"/>
  <c r="W107" i="8" s="1"/>
  <c r="V84" i="8"/>
  <c r="V107" i="8" s="1"/>
  <c r="T84" i="8"/>
  <c r="T107" i="8" s="1"/>
  <c r="Q84" i="8"/>
  <c r="Q107" i="8" s="1"/>
  <c r="P84" i="8"/>
  <c r="P107" i="8" s="1"/>
  <c r="O84" i="8"/>
  <c r="O107" i="8" s="1"/>
  <c r="N84" i="8"/>
  <c r="N107" i="8" s="1"/>
  <c r="M84" i="8"/>
  <c r="M107" i="8" s="1"/>
  <c r="L84" i="8"/>
  <c r="L107" i="8" s="1"/>
  <c r="K84" i="8"/>
  <c r="K107" i="8" s="1"/>
  <c r="J84" i="8"/>
  <c r="J107" i="8" s="1"/>
  <c r="I84" i="8"/>
  <c r="I107" i="8" s="1"/>
  <c r="H84" i="8"/>
  <c r="H107" i="8" s="1"/>
  <c r="G84" i="8"/>
  <c r="G107" i="8" s="1"/>
  <c r="F84" i="8"/>
  <c r="F107" i="8" s="1"/>
  <c r="E84" i="8"/>
  <c r="E107" i="8" s="1"/>
  <c r="D84" i="8"/>
  <c r="D107" i="8" s="1"/>
  <c r="AL83" i="8"/>
  <c r="AL106" i="8" s="1"/>
  <c r="AK83" i="8"/>
  <c r="AK106" i="8" s="1"/>
  <c r="AI83" i="8"/>
  <c r="AI106" i="8" s="1"/>
  <c r="AH83" i="8"/>
  <c r="AH106" i="8" s="1"/>
  <c r="AG83" i="8"/>
  <c r="AG106" i="8" s="1"/>
  <c r="AF83" i="8"/>
  <c r="AF106" i="8" s="1"/>
  <c r="AE83" i="8"/>
  <c r="AE106" i="8" s="1"/>
  <c r="AD83" i="8"/>
  <c r="AD106" i="8" s="1"/>
  <c r="AC83" i="8"/>
  <c r="AC106" i="8" s="1"/>
  <c r="AB83" i="8"/>
  <c r="AB106" i="8" s="1"/>
  <c r="AA83" i="8"/>
  <c r="AA106" i="8" s="1"/>
  <c r="Z83" i="8"/>
  <c r="Z106" i="8" s="1"/>
  <c r="Y83" i="8"/>
  <c r="Y106" i="8" s="1"/>
  <c r="X83" i="8"/>
  <c r="X106" i="8" s="1"/>
  <c r="W83" i="8"/>
  <c r="W106" i="8" s="1"/>
  <c r="V83" i="8"/>
  <c r="V106" i="8" s="1"/>
  <c r="T83" i="8"/>
  <c r="T106" i="8" s="1"/>
  <c r="S83" i="8"/>
  <c r="S106" i="8" s="1"/>
  <c r="Q83" i="8"/>
  <c r="Q106" i="8" s="1"/>
  <c r="P83" i="8"/>
  <c r="P106" i="8" s="1"/>
  <c r="O83" i="8"/>
  <c r="O106" i="8" s="1"/>
  <c r="N83" i="8"/>
  <c r="N106" i="8" s="1"/>
  <c r="M83" i="8"/>
  <c r="M106" i="8" s="1"/>
  <c r="L83" i="8"/>
  <c r="L106" i="8" s="1"/>
  <c r="K83" i="8"/>
  <c r="K106" i="8" s="1"/>
  <c r="J83" i="8"/>
  <c r="J106" i="8" s="1"/>
  <c r="I83" i="8"/>
  <c r="I106" i="8" s="1"/>
  <c r="H83" i="8"/>
  <c r="H106" i="8" s="1"/>
  <c r="G83" i="8"/>
  <c r="G106" i="8" s="1"/>
  <c r="F83" i="8"/>
  <c r="F106" i="8" s="1"/>
  <c r="E83" i="8"/>
  <c r="E106" i="8" s="1"/>
  <c r="D83" i="8"/>
  <c r="D106" i="8" s="1"/>
  <c r="AL82" i="8"/>
  <c r="AL105" i="8" s="1"/>
  <c r="AK82" i="8"/>
  <c r="AK105" i="8" s="1"/>
  <c r="AN105" i="8" s="1"/>
  <c r="AI82" i="8"/>
  <c r="AI105" i="8" s="1"/>
  <c r="AH82" i="8"/>
  <c r="AH105" i="8" s="1"/>
  <c r="AG82" i="8"/>
  <c r="AG105" i="8" s="1"/>
  <c r="AF82" i="8"/>
  <c r="AF105" i="8" s="1"/>
  <c r="AE82" i="8"/>
  <c r="AE105" i="8" s="1"/>
  <c r="AD82" i="8"/>
  <c r="AD105" i="8" s="1"/>
  <c r="AC82" i="8"/>
  <c r="AC105" i="8" s="1"/>
  <c r="AB82" i="8"/>
  <c r="AB105" i="8" s="1"/>
  <c r="AA82" i="8"/>
  <c r="AA105" i="8" s="1"/>
  <c r="Z82" i="8"/>
  <c r="Z105" i="8" s="1"/>
  <c r="Y82" i="8"/>
  <c r="Y105" i="8" s="1"/>
  <c r="X82" i="8"/>
  <c r="X105" i="8" s="1"/>
  <c r="W82" i="8"/>
  <c r="W105" i="8" s="1"/>
  <c r="V82" i="8"/>
  <c r="V105" i="8" s="1"/>
  <c r="T82" i="8"/>
  <c r="T105" i="8" s="1"/>
  <c r="S82" i="8"/>
  <c r="S105" i="8" s="1"/>
  <c r="Q82" i="8"/>
  <c r="Q105" i="8" s="1"/>
  <c r="P82" i="8"/>
  <c r="P105" i="8" s="1"/>
  <c r="O82" i="8"/>
  <c r="O105" i="8" s="1"/>
  <c r="N82" i="8"/>
  <c r="N105" i="8" s="1"/>
  <c r="M82" i="8"/>
  <c r="M105" i="8" s="1"/>
  <c r="L82" i="8"/>
  <c r="L105" i="8" s="1"/>
  <c r="K82" i="8"/>
  <c r="K105" i="8" s="1"/>
  <c r="J82" i="8"/>
  <c r="J105" i="8" s="1"/>
  <c r="I82" i="8"/>
  <c r="I105" i="8" s="1"/>
  <c r="H82" i="8"/>
  <c r="H105" i="8" s="1"/>
  <c r="G82" i="8"/>
  <c r="G105" i="8" s="1"/>
  <c r="F82" i="8"/>
  <c r="F105" i="8" s="1"/>
  <c r="E82" i="8"/>
  <c r="E105" i="8" s="1"/>
  <c r="D82" i="8"/>
  <c r="D105" i="8" s="1"/>
  <c r="AL81" i="8"/>
  <c r="AL104" i="8" s="1"/>
  <c r="AK81" i="8"/>
  <c r="AK104" i="8" s="1"/>
  <c r="AI81" i="8"/>
  <c r="AI104" i="8" s="1"/>
  <c r="AH81" i="8"/>
  <c r="AH104" i="8" s="1"/>
  <c r="AG81" i="8"/>
  <c r="AG104" i="8" s="1"/>
  <c r="AF81" i="8"/>
  <c r="AF104" i="8" s="1"/>
  <c r="AE81" i="8"/>
  <c r="AE104" i="8" s="1"/>
  <c r="AD81" i="8"/>
  <c r="AD104" i="8" s="1"/>
  <c r="AC81" i="8"/>
  <c r="AC104" i="8" s="1"/>
  <c r="AB81" i="8"/>
  <c r="AB104" i="8" s="1"/>
  <c r="AA81" i="8"/>
  <c r="AA104" i="8" s="1"/>
  <c r="Z81" i="8"/>
  <c r="Z104" i="8" s="1"/>
  <c r="Y81" i="8"/>
  <c r="Y104" i="8" s="1"/>
  <c r="X81" i="8"/>
  <c r="X104" i="8" s="1"/>
  <c r="W81" i="8"/>
  <c r="W104" i="8" s="1"/>
  <c r="V81" i="8"/>
  <c r="V104" i="8" s="1"/>
  <c r="T81" i="8"/>
  <c r="T104" i="8" s="1"/>
  <c r="S81" i="8"/>
  <c r="S104" i="8" s="1"/>
  <c r="Q81" i="8"/>
  <c r="Q104" i="8" s="1"/>
  <c r="P81" i="8"/>
  <c r="P104" i="8" s="1"/>
  <c r="O81" i="8"/>
  <c r="O104" i="8" s="1"/>
  <c r="N81" i="8"/>
  <c r="N104" i="8" s="1"/>
  <c r="M81" i="8"/>
  <c r="M104" i="8" s="1"/>
  <c r="L81" i="8"/>
  <c r="L104" i="8" s="1"/>
  <c r="K81" i="8"/>
  <c r="K104" i="8" s="1"/>
  <c r="J81" i="8"/>
  <c r="J104" i="8" s="1"/>
  <c r="I81" i="8"/>
  <c r="I104" i="8" s="1"/>
  <c r="H81" i="8"/>
  <c r="H104" i="8" s="1"/>
  <c r="G81" i="8"/>
  <c r="G104" i="8" s="1"/>
  <c r="F81" i="8"/>
  <c r="F104" i="8" s="1"/>
  <c r="E81" i="8"/>
  <c r="E104" i="8" s="1"/>
  <c r="D81" i="8"/>
  <c r="D104" i="8" s="1"/>
  <c r="AL80" i="8"/>
  <c r="AL103" i="8" s="1"/>
  <c r="AK80" i="8"/>
  <c r="AK103" i="8" s="1"/>
  <c r="AI80" i="8"/>
  <c r="AI103" i="8" s="1"/>
  <c r="AH80" i="8"/>
  <c r="AH103" i="8" s="1"/>
  <c r="AG80" i="8"/>
  <c r="AG103" i="8" s="1"/>
  <c r="AF80" i="8"/>
  <c r="AF103" i="8" s="1"/>
  <c r="AE80" i="8"/>
  <c r="AE103" i="8" s="1"/>
  <c r="AD80" i="8"/>
  <c r="AD103" i="8" s="1"/>
  <c r="AC80" i="8"/>
  <c r="AC103" i="8" s="1"/>
  <c r="AB80" i="8"/>
  <c r="AB103" i="8" s="1"/>
  <c r="AA80" i="8"/>
  <c r="AA103" i="8" s="1"/>
  <c r="Z80" i="8"/>
  <c r="Z103" i="8" s="1"/>
  <c r="Y80" i="8"/>
  <c r="Y103" i="8" s="1"/>
  <c r="X80" i="8"/>
  <c r="X103" i="8" s="1"/>
  <c r="W80" i="8"/>
  <c r="W103" i="8" s="1"/>
  <c r="V80" i="8"/>
  <c r="V103" i="8" s="1"/>
  <c r="T80" i="8"/>
  <c r="T103" i="8" s="1"/>
  <c r="S80" i="8"/>
  <c r="S103" i="8" s="1"/>
  <c r="Q80" i="8"/>
  <c r="Q103" i="8" s="1"/>
  <c r="P80" i="8"/>
  <c r="P103" i="8" s="1"/>
  <c r="O80" i="8"/>
  <c r="O103" i="8" s="1"/>
  <c r="N80" i="8"/>
  <c r="N103" i="8" s="1"/>
  <c r="M80" i="8"/>
  <c r="M103" i="8" s="1"/>
  <c r="L80" i="8"/>
  <c r="L103" i="8" s="1"/>
  <c r="K80" i="8"/>
  <c r="K103" i="8" s="1"/>
  <c r="J80" i="8"/>
  <c r="J103" i="8" s="1"/>
  <c r="I80" i="8"/>
  <c r="I103" i="8" s="1"/>
  <c r="H80" i="8"/>
  <c r="H103" i="8" s="1"/>
  <c r="G80" i="8"/>
  <c r="G103" i="8" s="1"/>
  <c r="F80" i="8"/>
  <c r="F103" i="8" s="1"/>
  <c r="E80" i="8"/>
  <c r="E103" i="8" s="1"/>
  <c r="D80" i="8"/>
  <c r="D103" i="8" s="1"/>
  <c r="AL79" i="8"/>
  <c r="AL102" i="8" s="1"/>
  <c r="AK79" i="8"/>
  <c r="AK102" i="8" s="1"/>
  <c r="AI79" i="8"/>
  <c r="AI102" i="8" s="1"/>
  <c r="AH79" i="8"/>
  <c r="AH102" i="8" s="1"/>
  <c r="AG79" i="8"/>
  <c r="AG102" i="8" s="1"/>
  <c r="R102" i="8" s="1"/>
  <c r="AF79" i="8"/>
  <c r="AF102" i="8" s="1"/>
  <c r="AE79" i="8"/>
  <c r="AE102" i="8" s="1"/>
  <c r="AD79" i="8"/>
  <c r="AD102" i="8" s="1"/>
  <c r="AC79" i="8"/>
  <c r="AC102" i="8" s="1"/>
  <c r="AB79" i="8"/>
  <c r="AB102" i="8" s="1"/>
  <c r="AA79" i="8"/>
  <c r="AA102" i="8" s="1"/>
  <c r="Z79" i="8"/>
  <c r="Z102" i="8" s="1"/>
  <c r="Y79" i="8"/>
  <c r="Y102" i="8" s="1"/>
  <c r="X79" i="8"/>
  <c r="X102" i="8" s="1"/>
  <c r="W79" i="8"/>
  <c r="W102" i="8" s="1"/>
  <c r="V79" i="8"/>
  <c r="V102" i="8" s="1"/>
  <c r="T79" i="8"/>
  <c r="T102" i="8" s="1"/>
  <c r="S79" i="8"/>
  <c r="S102" i="8" s="1"/>
  <c r="Q79" i="8"/>
  <c r="Q102" i="8" s="1"/>
  <c r="P79" i="8"/>
  <c r="P102" i="8" s="1"/>
  <c r="O79" i="8"/>
  <c r="O102" i="8" s="1"/>
  <c r="N79" i="8"/>
  <c r="N102" i="8" s="1"/>
  <c r="M79" i="8"/>
  <c r="M102" i="8" s="1"/>
  <c r="L79" i="8"/>
  <c r="L102" i="8" s="1"/>
  <c r="K79" i="8"/>
  <c r="K102" i="8" s="1"/>
  <c r="J79" i="8"/>
  <c r="J102" i="8" s="1"/>
  <c r="I79" i="8"/>
  <c r="I102" i="8" s="1"/>
  <c r="H79" i="8"/>
  <c r="H102" i="8" s="1"/>
  <c r="G79" i="8"/>
  <c r="G102" i="8" s="1"/>
  <c r="F79" i="8"/>
  <c r="F102" i="8" s="1"/>
  <c r="E79" i="8"/>
  <c r="E102" i="8" s="1"/>
  <c r="D79" i="8"/>
  <c r="D102" i="8" s="1"/>
  <c r="AL78" i="8"/>
  <c r="AL101" i="8" s="1"/>
  <c r="AK78" i="8"/>
  <c r="AK101" i="8" s="1"/>
  <c r="AI78" i="8"/>
  <c r="AI101" i="8" s="1"/>
  <c r="AH78" i="8"/>
  <c r="AH101" i="8" s="1"/>
  <c r="AG78" i="8"/>
  <c r="AG101" i="8" s="1"/>
  <c r="AF78" i="8"/>
  <c r="AF101" i="8" s="1"/>
  <c r="AE78" i="8"/>
  <c r="AE101" i="8" s="1"/>
  <c r="AD78" i="8"/>
  <c r="AD101" i="8" s="1"/>
  <c r="AC78" i="8"/>
  <c r="AC101" i="8" s="1"/>
  <c r="AB78" i="8"/>
  <c r="AB101" i="8" s="1"/>
  <c r="AA78" i="8"/>
  <c r="AA101" i="8" s="1"/>
  <c r="Z78" i="8"/>
  <c r="Z101" i="8" s="1"/>
  <c r="Y78" i="8"/>
  <c r="Y101" i="8" s="1"/>
  <c r="X78" i="8"/>
  <c r="X101" i="8" s="1"/>
  <c r="W78" i="8"/>
  <c r="W101" i="8" s="1"/>
  <c r="V78" i="8"/>
  <c r="V101" i="8" s="1"/>
  <c r="T78" i="8"/>
  <c r="T101" i="8" s="1"/>
  <c r="S78" i="8"/>
  <c r="S101" i="8" s="1"/>
  <c r="Q78" i="8"/>
  <c r="Q101" i="8" s="1"/>
  <c r="P78" i="8"/>
  <c r="P101" i="8" s="1"/>
  <c r="O78" i="8"/>
  <c r="O101" i="8" s="1"/>
  <c r="N78" i="8"/>
  <c r="N101" i="8" s="1"/>
  <c r="M78" i="8"/>
  <c r="M101" i="8" s="1"/>
  <c r="L78" i="8"/>
  <c r="L101" i="8" s="1"/>
  <c r="K78" i="8"/>
  <c r="K101" i="8" s="1"/>
  <c r="J78" i="8"/>
  <c r="J101" i="8" s="1"/>
  <c r="I78" i="8"/>
  <c r="I101" i="8" s="1"/>
  <c r="H78" i="8"/>
  <c r="H101" i="8" s="1"/>
  <c r="G78" i="8"/>
  <c r="G101" i="8" s="1"/>
  <c r="F78" i="8"/>
  <c r="F101" i="8" s="1"/>
  <c r="E78" i="8"/>
  <c r="E101" i="8" s="1"/>
  <c r="D78" i="8"/>
  <c r="D101" i="8" s="1"/>
  <c r="AL77" i="8"/>
  <c r="AL100" i="8" s="1"/>
  <c r="AK77" i="8"/>
  <c r="AK100" i="8" s="1"/>
  <c r="AI77" i="8"/>
  <c r="AI100" i="8" s="1"/>
  <c r="AH77" i="8"/>
  <c r="AH100" i="8" s="1"/>
  <c r="AG77" i="8"/>
  <c r="AG100" i="8" s="1"/>
  <c r="AF77" i="8"/>
  <c r="AF100" i="8" s="1"/>
  <c r="AE77" i="8"/>
  <c r="AE100" i="8" s="1"/>
  <c r="AD77" i="8"/>
  <c r="AD100" i="8" s="1"/>
  <c r="AC77" i="8"/>
  <c r="AC100" i="8" s="1"/>
  <c r="AB77" i="8"/>
  <c r="AB100" i="8" s="1"/>
  <c r="AA77" i="8"/>
  <c r="AA100" i="8" s="1"/>
  <c r="Z77" i="8"/>
  <c r="Z100" i="8" s="1"/>
  <c r="Y77" i="8"/>
  <c r="Y100" i="8" s="1"/>
  <c r="X77" i="8"/>
  <c r="X100" i="8" s="1"/>
  <c r="W77" i="8"/>
  <c r="W100" i="8" s="1"/>
  <c r="V77" i="8"/>
  <c r="V100" i="8" s="1"/>
  <c r="T77" i="8"/>
  <c r="T100" i="8" s="1"/>
  <c r="S77" i="8"/>
  <c r="S100" i="8" s="1"/>
  <c r="Q77" i="8"/>
  <c r="Q100" i="8" s="1"/>
  <c r="P77" i="8"/>
  <c r="P100" i="8" s="1"/>
  <c r="O77" i="8"/>
  <c r="O100" i="8" s="1"/>
  <c r="N77" i="8"/>
  <c r="N100" i="8" s="1"/>
  <c r="M77" i="8"/>
  <c r="M100" i="8" s="1"/>
  <c r="L77" i="8"/>
  <c r="L100" i="8" s="1"/>
  <c r="K77" i="8"/>
  <c r="K100" i="8" s="1"/>
  <c r="J77" i="8"/>
  <c r="J100" i="8" s="1"/>
  <c r="I77" i="8"/>
  <c r="I100" i="8" s="1"/>
  <c r="H77" i="8"/>
  <c r="H100" i="8" s="1"/>
  <c r="G77" i="8"/>
  <c r="G100" i="8" s="1"/>
  <c r="F77" i="8"/>
  <c r="F100" i="8" s="1"/>
  <c r="E77" i="8"/>
  <c r="E100" i="8" s="1"/>
  <c r="D77" i="8"/>
  <c r="D100" i="8" s="1"/>
  <c r="AL76" i="8"/>
  <c r="AL99" i="8" s="1"/>
  <c r="AK76" i="8"/>
  <c r="AK99" i="8" s="1"/>
  <c r="AI76" i="8"/>
  <c r="AI99" i="8" s="1"/>
  <c r="AH76" i="8"/>
  <c r="AH99" i="8" s="1"/>
  <c r="AG76" i="8"/>
  <c r="AG99" i="8" s="1"/>
  <c r="AF76" i="8"/>
  <c r="AF99" i="8" s="1"/>
  <c r="AE76" i="8"/>
  <c r="AE99" i="8" s="1"/>
  <c r="AD76" i="8"/>
  <c r="AD99" i="8" s="1"/>
  <c r="AC76" i="8"/>
  <c r="AC99" i="8" s="1"/>
  <c r="AB76" i="8"/>
  <c r="AB99" i="8" s="1"/>
  <c r="AA76" i="8"/>
  <c r="AA99" i="8" s="1"/>
  <c r="Z76" i="8"/>
  <c r="Z99" i="8" s="1"/>
  <c r="Y76" i="8"/>
  <c r="Y99" i="8" s="1"/>
  <c r="X76" i="8"/>
  <c r="X99" i="8" s="1"/>
  <c r="W76" i="8"/>
  <c r="W99" i="8" s="1"/>
  <c r="V76" i="8"/>
  <c r="V99" i="8" s="1"/>
  <c r="T76" i="8"/>
  <c r="T99" i="8" s="1"/>
  <c r="S76" i="8"/>
  <c r="S99" i="8" s="1"/>
  <c r="Q76" i="8"/>
  <c r="Q99" i="8" s="1"/>
  <c r="P76" i="8"/>
  <c r="P99" i="8" s="1"/>
  <c r="O76" i="8"/>
  <c r="O99" i="8" s="1"/>
  <c r="N76" i="8"/>
  <c r="N99" i="8" s="1"/>
  <c r="M76" i="8"/>
  <c r="M99" i="8" s="1"/>
  <c r="L76" i="8"/>
  <c r="L99" i="8" s="1"/>
  <c r="K76" i="8"/>
  <c r="K99" i="8" s="1"/>
  <c r="J76" i="8"/>
  <c r="J99" i="8" s="1"/>
  <c r="I76" i="8"/>
  <c r="I99" i="8" s="1"/>
  <c r="H76" i="8"/>
  <c r="H99" i="8" s="1"/>
  <c r="G76" i="8"/>
  <c r="G99" i="8" s="1"/>
  <c r="F76" i="8"/>
  <c r="F99" i="8" s="1"/>
  <c r="E76" i="8"/>
  <c r="E99" i="8" s="1"/>
  <c r="D76" i="8"/>
  <c r="D99" i="8" s="1"/>
  <c r="AL75" i="8"/>
  <c r="AL98" i="8" s="1"/>
  <c r="AK75" i="8"/>
  <c r="AK98" i="8" s="1"/>
  <c r="AI75" i="8"/>
  <c r="AI98" i="8" s="1"/>
  <c r="AH75" i="8"/>
  <c r="AH98" i="8" s="1"/>
  <c r="AG75" i="8"/>
  <c r="AG98" i="8" s="1"/>
  <c r="AF75" i="8"/>
  <c r="AF98" i="8" s="1"/>
  <c r="AE75" i="8"/>
  <c r="AE98" i="8" s="1"/>
  <c r="AD75" i="8"/>
  <c r="AD98" i="8" s="1"/>
  <c r="AC75" i="8"/>
  <c r="AC98" i="8" s="1"/>
  <c r="AB75" i="8"/>
  <c r="AB98" i="8" s="1"/>
  <c r="AA75" i="8"/>
  <c r="AA98" i="8" s="1"/>
  <c r="Z75" i="8"/>
  <c r="Z98" i="8" s="1"/>
  <c r="Y75" i="8"/>
  <c r="Y98" i="8" s="1"/>
  <c r="X75" i="8"/>
  <c r="X98" i="8" s="1"/>
  <c r="W75" i="8"/>
  <c r="W98" i="8" s="1"/>
  <c r="V75" i="8"/>
  <c r="V98" i="8" s="1"/>
  <c r="T75" i="8"/>
  <c r="T98" i="8" s="1"/>
  <c r="S75" i="8"/>
  <c r="S98" i="8" s="1"/>
  <c r="Q75" i="8"/>
  <c r="Q98" i="8" s="1"/>
  <c r="P75" i="8"/>
  <c r="P98" i="8" s="1"/>
  <c r="O75" i="8"/>
  <c r="O98" i="8" s="1"/>
  <c r="N75" i="8"/>
  <c r="N98" i="8" s="1"/>
  <c r="M75" i="8"/>
  <c r="M98" i="8" s="1"/>
  <c r="L75" i="8"/>
  <c r="L98" i="8" s="1"/>
  <c r="K75" i="8"/>
  <c r="K98" i="8" s="1"/>
  <c r="J75" i="8"/>
  <c r="J98" i="8" s="1"/>
  <c r="I75" i="8"/>
  <c r="I98" i="8" s="1"/>
  <c r="H75" i="8"/>
  <c r="H98" i="8" s="1"/>
  <c r="G75" i="8"/>
  <c r="G98" i="8" s="1"/>
  <c r="F75" i="8"/>
  <c r="F98" i="8" s="1"/>
  <c r="E75" i="8"/>
  <c r="E98" i="8" s="1"/>
  <c r="D75" i="8"/>
  <c r="D98" i="8" s="1"/>
  <c r="AL74" i="8"/>
  <c r="AL97" i="8" s="1"/>
  <c r="AK74" i="8"/>
  <c r="AK97" i="8" s="1"/>
  <c r="AI74" i="8"/>
  <c r="AI97" i="8" s="1"/>
  <c r="AH74" i="8"/>
  <c r="AH97" i="8" s="1"/>
  <c r="AG74" i="8"/>
  <c r="AG97" i="8" s="1"/>
  <c r="AF74" i="8"/>
  <c r="AF97" i="8" s="1"/>
  <c r="AE74" i="8"/>
  <c r="AE97" i="8" s="1"/>
  <c r="AD74" i="8"/>
  <c r="AD97" i="8" s="1"/>
  <c r="AC74" i="8"/>
  <c r="AC97" i="8" s="1"/>
  <c r="AB74" i="8"/>
  <c r="AB97" i="8" s="1"/>
  <c r="AA74" i="8"/>
  <c r="AA97" i="8" s="1"/>
  <c r="Z74" i="8"/>
  <c r="Z97" i="8" s="1"/>
  <c r="Y74" i="8"/>
  <c r="Y97" i="8" s="1"/>
  <c r="X74" i="8"/>
  <c r="X97" i="8" s="1"/>
  <c r="W74" i="8"/>
  <c r="W97" i="8" s="1"/>
  <c r="V74" i="8"/>
  <c r="V97" i="8" s="1"/>
  <c r="T74" i="8"/>
  <c r="T97" i="8" s="1"/>
  <c r="S74" i="8"/>
  <c r="S97" i="8" s="1"/>
  <c r="Q74" i="8"/>
  <c r="Q97" i="8" s="1"/>
  <c r="P74" i="8"/>
  <c r="P97" i="8" s="1"/>
  <c r="O74" i="8"/>
  <c r="O97" i="8" s="1"/>
  <c r="N74" i="8"/>
  <c r="N97" i="8" s="1"/>
  <c r="M74" i="8"/>
  <c r="M97" i="8" s="1"/>
  <c r="L74" i="8"/>
  <c r="L97" i="8" s="1"/>
  <c r="K74" i="8"/>
  <c r="K97" i="8" s="1"/>
  <c r="J74" i="8"/>
  <c r="J97" i="8" s="1"/>
  <c r="I74" i="8"/>
  <c r="I97" i="8" s="1"/>
  <c r="H74" i="8"/>
  <c r="H97" i="8" s="1"/>
  <c r="G74" i="8"/>
  <c r="G97" i="8" s="1"/>
  <c r="F74" i="8"/>
  <c r="F97" i="8" s="1"/>
  <c r="E74" i="8"/>
  <c r="E97" i="8" s="1"/>
  <c r="D74" i="8"/>
  <c r="D97" i="8" s="1"/>
  <c r="AL73" i="8"/>
  <c r="AK73" i="8"/>
  <c r="AI73" i="8"/>
  <c r="AH73" i="8"/>
  <c r="AG73" i="8"/>
  <c r="AF73" i="8"/>
  <c r="AE73" i="8"/>
  <c r="AD73" i="8"/>
  <c r="AC73" i="8"/>
  <c r="AB73" i="8"/>
  <c r="AA73" i="8"/>
  <c r="Z73" i="8"/>
  <c r="Y73" i="8"/>
  <c r="X73" i="8"/>
  <c r="W73" i="8"/>
  <c r="V73" i="8"/>
  <c r="T73" i="8"/>
  <c r="S73" i="8"/>
  <c r="Q73" i="8"/>
  <c r="P73" i="8"/>
  <c r="O73" i="8"/>
  <c r="N73" i="8"/>
  <c r="M73" i="8"/>
  <c r="L73" i="8"/>
  <c r="L96" i="8" s="1"/>
  <c r="K73" i="8"/>
  <c r="J73" i="8"/>
  <c r="J96" i="8" s="1"/>
  <c r="I73" i="8"/>
  <c r="I96" i="8" s="1"/>
  <c r="H73" i="8"/>
  <c r="H96" i="8" s="1"/>
  <c r="G73" i="8"/>
  <c r="G96" i="8" s="1"/>
  <c r="F73" i="8"/>
  <c r="F96" i="8" s="1"/>
  <c r="E73" i="8"/>
  <c r="E96" i="8" s="1"/>
  <c r="D73" i="8"/>
  <c r="D96" i="8" s="1"/>
  <c r="AL62" i="8"/>
  <c r="AK62" i="8"/>
  <c r="AI62" i="8"/>
  <c r="AH62" i="8"/>
  <c r="AG62" i="8"/>
  <c r="AF62" i="8"/>
  <c r="AE62" i="8"/>
  <c r="AD62" i="8"/>
  <c r="AC62" i="8"/>
  <c r="AB62" i="8"/>
  <c r="AA62" i="8"/>
  <c r="Z62" i="8"/>
  <c r="Y62" i="8"/>
  <c r="X62" i="8"/>
  <c r="W62" i="8"/>
  <c r="V62" i="8"/>
  <c r="U62" i="8"/>
  <c r="T62" i="8"/>
  <c r="S62" i="8"/>
  <c r="R62" i="8"/>
  <c r="Q62" i="8"/>
  <c r="P62" i="8"/>
  <c r="O62" i="8"/>
  <c r="N62" i="8"/>
  <c r="M62" i="8"/>
  <c r="L62" i="8"/>
  <c r="K62" i="8"/>
  <c r="J62" i="8"/>
  <c r="I62" i="8"/>
  <c r="H62" i="8"/>
  <c r="G62" i="8"/>
  <c r="F62" i="8"/>
  <c r="E62" i="8"/>
  <c r="D62" i="8"/>
  <c r="AN61" i="8"/>
  <c r="AJ61" i="8"/>
  <c r="AN60" i="8"/>
  <c r="AJ60" i="8"/>
  <c r="AM60" i="8" s="1"/>
  <c r="AN59" i="8"/>
  <c r="AJ59" i="8"/>
  <c r="AN58" i="8"/>
  <c r="AJ58" i="8"/>
  <c r="AN57" i="8"/>
  <c r="AJ57" i="8"/>
  <c r="AN56" i="8"/>
  <c r="AJ56" i="8"/>
  <c r="AN55" i="8"/>
  <c r="AJ55" i="8"/>
  <c r="AN54" i="8"/>
  <c r="AJ54" i="8"/>
  <c r="AN53" i="8"/>
  <c r="AJ53" i="8"/>
  <c r="AN52" i="8"/>
  <c r="AJ52" i="8"/>
  <c r="AM52" i="8" s="1"/>
  <c r="AN51" i="8"/>
  <c r="AJ51" i="8"/>
  <c r="AL41" i="8"/>
  <c r="AK41" i="8"/>
  <c r="AI41" i="8"/>
  <c r="AH41" i="8"/>
  <c r="AG41" i="8"/>
  <c r="AF41" i="8"/>
  <c r="AE41" i="8"/>
  <c r="AD41" i="8"/>
  <c r="AC41" i="8"/>
  <c r="AB41" i="8"/>
  <c r="AA41" i="8"/>
  <c r="Z41" i="8"/>
  <c r="Y41" i="8"/>
  <c r="X41" i="8"/>
  <c r="W41" i="8"/>
  <c r="W11" i="43" s="1"/>
  <c r="V41" i="8"/>
  <c r="U41" i="8"/>
  <c r="T41" i="8"/>
  <c r="R41" i="8"/>
  <c r="Q41" i="8"/>
  <c r="P41" i="8"/>
  <c r="O41" i="8"/>
  <c r="N41" i="8"/>
  <c r="M41" i="8"/>
  <c r="L41" i="8"/>
  <c r="K41" i="8"/>
  <c r="J41" i="8"/>
  <c r="I41" i="8"/>
  <c r="H41" i="8"/>
  <c r="G41" i="8"/>
  <c r="F41" i="8"/>
  <c r="E41" i="8"/>
  <c r="D41" i="8"/>
  <c r="AN40" i="8"/>
  <c r="AN39" i="8"/>
  <c r="AN38" i="8"/>
  <c r="AM38" i="8"/>
  <c r="AN37" i="8"/>
  <c r="AM37" i="8"/>
  <c r="AN36" i="8"/>
  <c r="AN35" i="8"/>
  <c r="AN34" i="8"/>
  <c r="AM34" i="8"/>
  <c r="AN33" i="8"/>
  <c r="AM33" i="8"/>
  <c r="AN32" i="8"/>
  <c r="AN31" i="8"/>
  <c r="AN30" i="8"/>
  <c r="AL84" i="7"/>
  <c r="AL107" i="7" s="1"/>
  <c r="AK84" i="7"/>
  <c r="AK107" i="7" s="1"/>
  <c r="AI84" i="7"/>
  <c r="AI107" i="7" s="1"/>
  <c r="AH84" i="7"/>
  <c r="AH107" i="7" s="1"/>
  <c r="AG84" i="7"/>
  <c r="AG107" i="7" s="1"/>
  <c r="AF84" i="7"/>
  <c r="AF107" i="7" s="1"/>
  <c r="AE84" i="7"/>
  <c r="AE107" i="7" s="1"/>
  <c r="AD84" i="7"/>
  <c r="AD107" i="7" s="1"/>
  <c r="AC84" i="7"/>
  <c r="AC107" i="7" s="1"/>
  <c r="AB84" i="7"/>
  <c r="AB107" i="7" s="1"/>
  <c r="AA84" i="7"/>
  <c r="AA107" i="7" s="1"/>
  <c r="Z84" i="7"/>
  <c r="Z107" i="7" s="1"/>
  <c r="Y84" i="7"/>
  <c r="Y107" i="7" s="1"/>
  <c r="X84" i="7"/>
  <c r="X107" i="7" s="1"/>
  <c r="W84" i="7"/>
  <c r="W107" i="7" s="1"/>
  <c r="V84" i="7"/>
  <c r="V107" i="7" s="1"/>
  <c r="T84" i="7"/>
  <c r="T107" i="7" s="1"/>
  <c r="S84" i="7"/>
  <c r="S107" i="7" s="1"/>
  <c r="Q84" i="7"/>
  <c r="Q107" i="7" s="1"/>
  <c r="P84" i="7"/>
  <c r="P107" i="7" s="1"/>
  <c r="O84" i="7"/>
  <c r="O107" i="7" s="1"/>
  <c r="N84" i="7"/>
  <c r="N107" i="7" s="1"/>
  <c r="M84" i="7"/>
  <c r="M107" i="7" s="1"/>
  <c r="L84" i="7"/>
  <c r="L107" i="7" s="1"/>
  <c r="K84" i="7"/>
  <c r="K107" i="7" s="1"/>
  <c r="J84" i="7"/>
  <c r="J107" i="7" s="1"/>
  <c r="I84" i="7"/>
  <c r="I107" i="7" s="1"/>
  <c r="H84" i="7"/>
  <c r="H107" i="7" s="1"/>
  <c r="G84" i="7"/>
  <c r="G107" i="7" s="1"/>
  <c r="F84" i="7"/>
  <c r="F107" i="7" s="1"/>
  <c r="E84" i="7"/>
  <c r="E107" i="7" s="1"/>
  <c r="D84" i="7"/>
  <c r="D107" i="7" s="1"/>
  <c r="AL83" i="7"/>
  <c r="AL106" i="7" s="1"/>
  <c r="AK83" i="7"/>
  <c r="AK106" i="7" s="1"/>
  <c r="AI83" i="7"/>
  <c r="AI106" i="7" s="1"/>
  <c r="AH83" i="7"/>
  <c r="AH106" i="7" s="1"/>
  <c r="AG83" i="7"/>
  <c r="AG106" i="7" s="1"/>
  <c r="AF83" i="7"/>
  <c r="AF106" i="7" s="1"/>
  <c r="AE83" i="7"/>
  <c r="AE106" i="7" s="1"/>
  <c r="AD83" i="7"/>
  <c r="AD106" i="7" s="1"/>
  <c r="AC83" i="7"/>
  <c r="AC106" i="7" s="1"/>
  <c r="AB83" i="7"/>
  <c r="AB106" i="7" s="1"/>
  <c r="AA83" i="7"/>
  <c r="AA106" i="7" s="1"/>
  <c r="Z83" i="7"/>
  <c r="Z106" i="7" s="1"/>
  <c r="Y83" i="7"/>
  <c r="Y106" i="7" s="1"/>
  <c r="X83" i="7"/>
  <c r="X106" i="7" s="1"/>
  <c r="W83" i="7"/>
  <c r="W106" i="7" s="1"/>
  <c r="V83" i="7"/>
  <c r="V106" i="7" s="1"/>
  <c r="T83" i="7"/>
  <c r="T106" i="7" s="1"/>
  <c r="S83" i="7"/>
  <c r="S106" i="7" s="1"/>
  <c r="Q83" i="7"/>
  <c r="Q106" i="7" s="1"/>
  <c r="P83" i="7"/>
  <c r="P106" i="7" s="1"/>
  <c r="O83" i="7"/>
  <c r="O106" i="7" s="1"/>
  <c r="N83" i="7"/>
  <c r="N106" i="7" s="1"/>
  <c r="M83" i="7"/>
  <c r="M106" i="7" s="1"/>
  <c r="L83" i="7"/>
  <c r="L106" i="7" s="1"/>
  <c r="K83" i="7"/>
  <c r="K106" i="7" s="1"/>
  <c r="J83" i="7"/>
  <c r="J106" i="7" s="1"/>
  <c r="I83" i="7"/>
  <c r="I106" i="7" s="1"/>
  <c r="H83" i="7"/>
  <c r="H106" i="7" s="1"/>
  <c r="G83" i="7"/>
  <c r="G106" i="7" s="1"/>
  <c r="F83" i="7"/>
  <c r="F106" i="7" s="1"/>
  <c r="E83" i="7"/>
  <c r="E106" i="7" s="1"/>
  <c r="D83" i="7"/>
  <c r="D106" i="7" s="1"/>
  <c r="AL82" i="7"/>
  <c r="AL105" i="7" s="1"/>
  <c r="AK82" i="7"/>
  <c r="AK105" i="7" s="1"/>
  <c r="AI82" i="7"/>
  <c r="AI105" i="7" s="1"/>
  <c r="AH82" i="7"/>
  <c r="AH105" i="7" s="1"/>
  <c r="AG82" i="7"/>
  <c r="AG105" i="7" s="1"/>
  <c r="AF82" i="7"/>
  <c r="AF105" i="7" s="1"/>
  <c r="AE82" i="7"/>
  <c r="AE105" i="7" s="1"/>
  <c r="AD82" i="7"/>
  <c r="AD105" i="7" s="1"/>
  <c r="AC82" i="7"/>
  <c r="AC105" i="7" s="1"/>
  <c r="AB82" i="7"/>
  <c r="AB105" i="7" s="1"/>
  <c r="AA82" i="7"/>
  <c r="AA105" i="7" s="1"/>
  <c r="Z82" i="7"/>
  <c r="Z105" i="7" s="1"/>
  <c r="Y82" i="7"/>
  <c r="Y105" i="7" s="1"/>
  <c r="X82" i="7"/>
  <c r="X105" i="7" s="1"/>
  <c r="W82" i="7"/>
  <c r="W105" i="7" s="1"/>
  <c r="V82" i="7"/>
  <c r="V105" i="7" s="1"/>
  <c r="T82" i="7"/>
  <c r="T105" i="7" s="1"/>
  <c r="S82" i="7"/>
  <c r="S105" i="7" s="1"/>
  <c r="Q82" i="7"/>
  <c r="Q105" i="7" s="1"/>
  <c r="P82" i="7"/>
  <c r="P105" i="7" s="1"/>
  <c r="O82" i="7"/>
  <c r="O105" i="7" s="1"/>
  <c r="N82" i="7"/>
  <c r="N105" i="7" s="1"/>
  <c r="M82" i="7"/>
  <c r="M105" i="7" s="1"/>
  <c r="L82" i="7"/>
  <c r="L105" i="7" s="1"/>
  <c r="K82" i="7"/>
  <c r="K105" i="7" s="1"/>
  <c r="J82" i="7"/>
  <c r="J105" i="7" s="1"/>
  <c r="I82" i="7"/>
  <c r="I105" i="7" s="1"/>
  <c r="H82" i="7"/>
  <c r="H105" i="7" s="1"/>
  <c r="G82" i="7"/>
  <c r="G105" i="7" s="1"/>
  <c r="F82" i="7"/>
  <c r="F105" i="7" s="1"/>
  <c r="E82" i="7"/>
  <c r="E105" i="7" s="1"/>
  <c r="D82" i="7"/>
  <c r="D105" i="7" s="1"/>
  <c r="AL81" i="7"/>
  <c r="AL104" i="7" s="1"/>
  <c r="AK81" i="7"/>
  <c r="AK104" i="7" s="1"/>
  <c r="AN104" i="7" s="1"/>
  <c r="AI81" i="7"/>
  <c r="AI104" i="7" s="1"/>
  <c r="AH81" i="7"/>
  <c r="AH104" i="7" s="1"/>
  <c r="AG81" i="7"/>
  <c r="AG104" i="7" s="1"/>
  <c r="AF81" i="7"/>
  <c r="AF104" i="7" s="1"/>
  <c r="AE81" i="7"/>
  <c r="AE104" i="7" s="1"/>
  <c r="AD81" i="7"/>
  <c r="AD104" i="7" s="1"/>
  <c r="AC81" i="7"/>
  <c r="AC104" i="7" s="1"/>
  <c r="AB81" i="7"/>
  <c r="AB104" i="7" s="1"/>
  <c r="AA81" i="7"/>
  <c r="AA104" i="7" s="1"/>
  <c r="Z81" i="7"/>
  <c r="Z104" i="7" s="1"/>
  <c r="Y81" i="7"/>
  <c r="Y104" i="7" s="1"/>
  <c r="X81" i="7"/>
  <c r="X104" i="7" s="1"/>
  <c r="W81" i="7"/>
  <c r="W104" i="7" s="1"/>
  <c r="V81" i="7"/>
  <c r="V104" i="7" s="1"/>
  <c r="T81" i="7"/>
  <c r="T104" i="7" s="1"/>
  <c r="S81" i="7"/>
  <c r="S104" i="7" s="1"/>
  <c r="Q81" i="7"/>
  <c r="Q104" i="7" s="1"/>
  <c r="P81" i="7"/>
  <c r="P104" i="7" s="1"/>
  <c r="O81" i="7"/>
  <c r="O104" i="7" s="1"/>
  <c r="N81" i="7"/>
  <c r="N104" i="7" s="1"/>
  <c r="M81" i="7"/>
  <c r="M104" i="7" s="1"/>
  <c r="L81" i="7"/>
  <c r="L104" i="7" s="1"/>
  <c r="K81" i="7"/>
  <c r="K104" i="7" s="1"/>
  <c r="J81" i="7"/>
  <c r="J104" i="7" s="1"/>
  <c r="I81" i="7"/>
  <c r="I104" i="7" s="1"/>
  <c r="H81" i="7"/>
  <c r="H104" i="7" s="1"/>
  <c r="G81" i="7"/>
  <c r="G104" i="7" s="1"/>
  <c r="F81" i="7"/>
  <c r="F104" i="7" s="1"/>
  <c r="E81" i="7"/>
  <c r="E104" i="7" s="1"/>
  <c r="D81" i="7"/>
  <c r="D104" i="7" s="1"/>
  <c r="AL80" i="7"/>
  <c r="AL103" i="7" s="1"/>
  <c r="AK80" i="7"/>
  <c r="AK103" i="7" s="1"/>
  <c r="AI80" i="7"/>
  <c r="AI103" i="7" s="1"/>
  <c r="AH80" i="7"/>
  <c r="AH103" i="7" s="1"/>
  <c r="AG80" i="7"/>
  <c r="AG103" i="7" s="1"/>
  <c r="AF80" i="7"/>
  <c r="AF103" i="7" s="1"/>
  <c r="AE80" i="7"/>
  <c r="AE103" i="7" s="1"/>
  <c r="AD80" i="7"/>
  <c r="AD103" i="7" s="1"/>
  <c r="AC80" i="7"/>
  <c r="AC103" i="7" s="1"/>
  <c r="AB80" i="7"/>
  <c r="AB103" i="7" s="1"/>
  <c r="AA80" i="7"/>
  <c r="AA103" i="7" s="1"/>
  <c r="Z80" i="7"/>
  <c r="Z103" i="7" s="1"/>
  <c r="Y80" i="7"/>
  <c r="Y103" i="7" s="1"/>
  <c r="X80" i="7"/>
  <c r="X103" i="7" s="1"/>
  <c r="W80" i="7"/>
  <c r="W103" i="7" s="1"/>
  <c r="V80" i="7"/>
  <c r="V103" i="7" s="1"/>
  <c r="T80" i="7"/>
  <c r="T103" i="7" s="1"/>
  <c r="S80" i="7"/>
  <c r="S103" i="7" s="1"/>
  <c r="Q80" i="7"/>
  <c r="Q103" i="7" s="1"/>
  <c r="P80" i="7"/>
  <c r="P103" i="7" s="1"/>
  <c r="O80" i="7"/>
  <c r="O103" i="7" s="1"/>
  <c r="N80" i="7"/>
  <c r="N103" i="7" s="1"/>
  <c r="M80" i="7"/>
  <c r="M103" i="7" s="1"/>
  <c r="L80" i="7"/>
  <c r="L103" i="7" s="1"/>
  <c r="K80" i="7"/>
  <c r="K103" i="7" s="1"/>
  <c r="J80" i="7"/>
  <c r="J103" i="7" s="1"/>
  <c r="I80" i="7"/>
  <c r="I103" i="7" s="1"/>
  <c r="H80" i="7"/>
  <c r="H103" i="7" s="1"/>
  <c r="G80" i="7"/>
  <c r="G103" i="7" s="1"/>
  <c r="F80" i="7"/>
  <c r="F103" i="7" s="1"/>
  <c r="E80" i="7"/>
  <c r="E103" i="7" s="1"/>
  <c r="D80" i="7"/>
  <c r="D103" i="7" s="1"/>
  <c r="AL79" i="7"/>
  <c r="AL102" i="7" s="1"/>
  <c r="AK79" i="7"/>
  <c r="AK102" i="7" s="1"/>
  <c r="AN102" i="7" s="1"/>
  <c r="AI79" i="7"/>
  <c r="AI102" i="7" s="1"/>
  <c r="AH79" i="7"/>
  <c r="AH102" i="7" s="1"/>
  <c r="AG79" i="7"/>
  <c r="AG102" i="7" s="1"/>
  <c r="AF79" i="7"/>
  <c r="AF102" i="7" s="1"/>
  <c r="AE79" i="7"/>
  <c r="AE102" i="7" s="1"/>
  <c r="AD79" i="7"/>
  <c r="AD102" i="7" s="1"/>
  <c r="AC79" i="7"/>
  <c r="AC102" i="7" s="1"/>
  <c r="AB79" i="7"/>
  <c r="AB102" i="7" s="1"/>
  <c r="AA79" i="7"/>
  <c r="AA102" i="7" s="1"/>
  <c r="Z79" i="7"/>
  <c r="Z102" i="7" s="1"/>
  <c r="Y79" i="7"/>
  <c r="Y102" i="7" s="1"/>
  <c r="X79" i="7"/>
  <c r="X102" i="7" s="1"/>
  <c r="W79" i="7"/>
  <c r="W102" i="7" s="1"/>
  <c r="V79" i="7"/>
  <c r="V102" i="7" s="1"/>
  <c r="T79" i="7"/>
  <c r="T102" i="7" s="1"/>
  <c r="S79" i="7"/>
  <c r="S102" i="7" s="1"/>
  <c r="Q79" i="7"/>
  <c r="Q102" i="7" s="1"/>
  <c r="P79" i="7"/>
  <c r="P102" i="7" s="1"/>
  <c r="O79" i="7"/>
  <c r="O102" i="7" s="1"/>
  <c r="N79" i="7"/>
  <c r="N102" i="7" s="1"/>
  <c r="M79" i="7"/>
  <c r="M102" i="7" s="1"/>
  <c r="L79" i="7"/>
  <c r="L102" i="7" s="1"/>
  <c r="K79" i="7"/>
  <c r="K102" i="7" s="1"/>
  <c r="J79" i="7"/>
  <c r="J102" i="7" s="1"/>
  <c r="I79" i="7"/>
  <c r="I102" i="7" s="1"/>
  <c r="H79" i="7"/>
  <c r="H102" i="7" s="1"/>
  <c r="G79" i="7"/>
  <c r="G102" i="7" s="1"/>
  <c r="F79" i="7"/>
  <c r="F102" i="7" s="1"/>
  <c r="E79" i="7"/>
  <c r="E102" i="7" s="1"/>
  <c r="D79" i="7"/>
  <c r="D102" i="7" s="1"/>
  <c r="AL78" i="7"/>
  <c r="AL101" i="7" s="1"/>
  <c r="AK78" i="7"/>
  <c r="AK101" i="7" s="1"/>
  <c r="AI78" i="7"/>
  <c r="AI101" i="7" s="1"/>
  <c r="AH78" i="7"/>
  <c r="AH101" i="7" s="1"/>
  <c r="AG78" i="7"/>
  <c r="AG101" i="7" s="1"/>
  <c r="R101" i="7" s="1"/>
  <c r="AF78" i="7"/>
  <c r="AF101" i="7" s="1"/>
  <c r="AE78" i="7"/>
  <c r="AE101" i="7" s="1"/>
  <c r="AD78" i="7"/>
  <c r="AD101" i="7" s="1"/>
  <c r="AC78" i="7"/>
  <c r="AC101" i="7" s="1"/>
  <c r="AB78" i="7"/>
  <c r="AB101" i="7" s="1"/>
  <c r="AA78" i="7"/>
  <c r="AA101" i="7" s="1"/>
  <c r="Z78" i="7"/>
  <c r="Z101" i="7" s="1"/>
  <c r="Y78" i="7"/>
  <c r="Y101" i="7" s="1"/>
  <c r="X78" i="7"/>
  <c r="X101" i="7" s="1"/>
  <c r="W78" i="7"/>
  <c r="W101" i="7" s="1"/>
  <c r="V78" i="7"/>
  <c r="V101" i="7" s="1"/>
  <c r="T78" i="7"/>
  <c r="T101" i="7" s="1"/>
  <c r="S78" i="7"/>
  <c r="S101" i="7" s="1"/>
  <c r="Q78" i="7"/>
  <c r="Q101" i="7" s="1"/>
  <c r="P78" i="7"/>
  <c r="P101" i="7" s="1"/>
  <c r="O78" i="7"/>
  <c r="O101" i="7" s="1"/>
  <c r="N78" i="7"/>
  <c r="N101" i="7" s="1"/>
  <c r="M78" i="7"/>
  <c r="M101" i="7" s="1"/>
  <c r="L78" i="7"/>
  <c r="L101" i="7" s="1"/>
  <c r="K78" i="7"/>
  <c r="K101" i="7" s="1"/>
  <c r="J78" i="7"/>
  <c r="J101" i="7" s="1"/>
  <c r="I78" i="7"/>
  <c r="I101" i="7" s="1"/>
  <c r="H78" i="7"/>
  <c r="H101" i="7" s="1"/>
  <c r="G78" i="7"/>
  <c r="G101" i="7" s="1"/>
  <c r="F78" i="7"/>
  <c r="F101" i="7" s="1"/>
  <c r="E78" i="7"/>
  <c r="E101" i="7" s="1"/>
  <c r="D78" i="7"/>
  <c r="D101" i="7" s="1"/>
  <c r="AL77" i="7"/>
  <c r="AL100" i="7" s="1"/>
  <c r="AK77" i="7"/>
  <c r="AK100" i="7" s="1"/>
  <c r="AI77" i="7"/>
  <c r="AI100" i="7" s="1"/>
  <c r="AH77" i="7"/>
  <c r="AH100" i="7" s="1"/>
  <c r="AG77" i="7"/>
  <c r="AG100" i="7" s="1"/>
  <c r="AF77" i="7"/>
  <c r="AF100" i="7" s="1"/>
  <c r="AE77" i="7"/>
  <c r="AE100" i="7" s="1"/>
  <c r="AD77" i="7"/>
  <c r="AD100" i="7" s="1"/>
  <c r="AC77" i="7"/>
  <c r="AC100" i="7" s="1"/>
  <c r="AB77" i="7"/>
  <c r="AB100" i="7" s="1"/>
  <c r="AA77" i="7"/>
  <c r="AA100" i="7" s="1"/>
  <c r="Z77" i="7"/>
  <c r="Z100" i="7" s="1"/>
  <c r="Y77" i="7"/>
  <c r="Y100" i="7" s="1"/>
  <c r="X77" i="7"/>
  <c r="X100" i="7" s="1"/>
  <c r="W77" i="7"/>
  <c r="W100" i="7" s="1"/>
  <c r="V77" i="7"/>
  <c r="V100" i="7" s="1"/>
  <c r="T77" i="7"/>
  <c r="T100" i="7" s="1"/>
  <c r="S77" i="7"/>
  <c r="S100" i="7" s="1"/>
  <c r="Q77" i="7"/>
  <c r="Q100" i="7" s="1"/>
  <c r="P77" i="7"/>
  <c r="P100" i="7" s="1"/>
  <c r="O77" i="7"/>
  <c r="O100" i="7" s="1"/>
  <c r="N77" i="7"/>
  <c r="N100" i="7" s="1"/>
  <c r="M77" i="7"/>
  <c r="M100" i="7" s="1"/>
  <c r="L77" i="7"/>
  <c r="L100" i="7" s="1"/>
  <c r="K77" i="7"/>
  <c r="K100" i="7" s="1"/>
  <c r="J77" i="7"/>
  <c r="J100" i="7" s="1"/>
  <c r="I77" i="7"/>
  <c r="I100" i="7" s="1"/>
  <c r="H77" i="7"/>
  <c r="H100" i="7" s="1"/>
  <c r="G77" i="7"/>
  <c r="G100" i="7" s="1"/>
  <c r="F77" i="7"/>
  <c r="F100" i="7" s="1"/>
  <c r="E77" i="7"/>
  <c r="E100" i="7" s="1"/>
  <c r="D77" i="7"/>
  <c r="D100" i="7" s="1"/>
  <c r="AL76" i="7"/>
  <c r="AL99" i="7" s="1"/>
  <c r="AK76" i="7"/>
  <c r="AK99" i="7" s="1"/>
  <c r="AI76" i="7"/>
  <c r="AI99" i="7" s="1"/>
  <c r="AH76" i="7"/>
  <c r="AH99" i="7" s="1"/>
  <c r="AG76" i="7"/>
  <c r="AG99" i="7" s="1"/>
  <c r="AF76" i="7"/>
  <c r="AF99" i="7" s="1"/>
  <c r="AE76" i="7"/>
  <c r="AE99" i="7" s="1"/>
  <c r="AD76" i="7"/>
  <c r="AD99" i="7" s="1"/>
  <c r="AC76" i="7"/>
  <c r="AC99" i="7" s="1"/>
  <c r="AB76" i="7"/>
  <c r="AB99" i="7" s="1"/>
  <c r="AA76" i="7"/>
  <c r="AA99" i="7" s="1"/>
  <c r="Z76" i="7"/>
  <c r="Z99" i="7" s="1"/>
  <c r="Y76" i="7"/>
  <c r="Y99" i="7" s="1"/>
  <c r="X76" i="7"/>
  <c r="X99" i="7" s="1"/>
  <c r="W76" i="7"/>
  <c r="W99" i="7" s="1"/>
  <c r="V76" i="7"/>
  <c r="V99" i="7" s="1"/>
  <c r="T76" i="7"/>
  <c r="T99" i="7" s="1"/>
  <c r="S76" i="7"/>
  <c r="S99" i="7" s="1"/>
  <c r="Q76" i="7"/>
  <c r="Q99" i="7" s="1"/>
  <c r="P76" i="7"/>
  <c r="P99" i="7" s="1"/>
  <c r="O76" i="7"/>
  <c r="O99" i="7" s="1"/>
  <c r="N76" i="7"/>
  <c r="N99" i="7" s="1"/>
  <c r="M76" i="7"/>
  <c r="M99" i="7" s="1"/>
  <c r="L76" i="7"/>
  <c r="L99" i="7" s="1"/>
  <c r="K76" i="7"/>
  <c r="K99" i="7" s="1"/>
  <c r="J76" i="7"/>
  <c r="J99" i="7" s="1"/>
  <c r="I76" i="7"/>
  <c r="I99" i="7" s="1"/>
  <c r="H76" i="7"/>
  <c r="H99" i="7" s="1"/>
  <c r="G76" i="7"/>
  <c r="G99" i="7" s="1"/>
  <c r="F76" i="7"/>
  <c r="F99" i="7" s="1"/>
  <c r="E76" i="7"/>
  <c r="E99" i="7" s="1"/>
  <c r="D76" i="7"/>
  <c r="D99" i="7" s="1"/>
  <c r="AL75" i="7"/>
  <c r="AL98" i="7" s="1"/>
  <c r="AK75" i="7"/>
  <c r="AK98" i="7" s="1"/>
  <c r="AI75" i="7"/>
  <c r="AI98" i="7" s="1"/>
  <c r="AH75" i="7"/>
  <c r="AH98" i="7" s="1"/>
  <c r="AG75" i="7"/>
  <c r="AG98" i="7" s="1"/>
  <c r="AF75" i="7"/>
  <c r="AF98" i="7" s="1"/>
  <c r="AE75" i="7"/>
  <c r="AE98" i="7" s="1"/>
  <c r="AD75" i="7"/>
  <c r="AD98" i="7" s="1"/>
  <c r="AC75" i="7"/>
  <c r="AC98" i="7" s="1"/>
  <c r="AB75" i="7"/>
  <c r="AB98" i="7" s="1"/>
  <c r="AA75" i="7"/>
  <c r="AA98" i="7" s="1"/>
  <c r="Z75" i="7"/>
  <c r="Z98" i="7" s="1"/>
  <c r="Y75" i="7"/>
  <c r="Y98" i="7" s="1"/>
  <c r="X75" i="7"/>
  <c r="X98" i="7" s="1"/>
  <c r="W75" i="7"/>
  <c r="W98" i="7" s="1"/>
  <c r="V75" i="7"/>
  <c r="V98" i="7" s="1"/>
  <c r="T75" i="7"/>
  <c r="T98" i="7" s="1"/>
  <c r="S75" i="7"/>
  <c r="S98" i="7" s="1"/>
  <c r="Q75" i="7"/>
  <c r="Q98" i="7" s="1"/>
  <c r="P75" i="7"/>
  <c r="P98" i="7" s="1"/>
  <c r="O75" i="7"/>
  <c r="O98" i="7" s="1"/>
  <c r="N75" i="7"/>
  <c r="N98" i="7" s="1"/>
  <c r="M75" i="7"/>
  <c r="M98" i="7" s="1"/>
  <c r="L75" i="7"/>
  <c r="L98" i="7" s="1"/>
  <c r="K75" i="7"/>
  <c r="K98" i="7" s="1"/>
  <c r="J75" i="7"/>
  <c r="J98" i="7" s="1"/>
  <c r="I75" i="7"/>
  <c r="I98" i="7" s="1"/>
  <c r="H75" i="7"/>
  <c r="H98" i="7" s="1"/>
  <c r="G75" i="7"/>
  <c r="G98" i="7" s="1"/>
  <c r="F75" i="7"/>
  <c r="F98" i="7" s="1"/>
  <c r="E75" i="7"/>
  <c r="E98" i="7" s="1"/>
  <c r="D75" i="7"/>
  <c r="D98" i="7" s="1"/>
  <c r="AL74" i="7"/>
  <c r="AL97" i="7" s="1"/>
  <c r="AK74" i="7"/>
  <c r="AK97" i="7" s="1"/>
  <c r="AI74" i="7"/>
  <c r="AI97" i="7" s="1"/>
  <c r="AH74" i="7"/>
  <c r="AH97" i="7" s="1"/>
  <c r="AG74" i="7"/>
  <c r="AG97" i="7" s="1"/>
  <c r="AF74" i="7"/>
  <c r="AF97" i="7" s="1"/>
  <c r="AE74" i="7"/>
  <c r="AE97" i="7" s="1"/>
  <c r="AD74" i="7"/>
  <c r="AD97" i="7" s="1"/>
  <c r="AC74" i="7"/>
  <c r="AC97" i="7" s="1"/>
  <c r="AB74" i="7"/>
  <c r="AB97" i="7" s="1"/>
  <c r="AA74" i="7"/>
  <c r="AA97" i="7" s="1"/>
  <c r="Z74" i="7"/>
  <c r="Z97" i="7" s="1"/>
  <c r="Y74" i="7"/>
  <c r="Y97" i="7" s="1"/>
  <c r="X74" i="7"/>
  <c r="X97" i="7" s="1"/>
  <c r="W74" i="7"/>
  <c r="W97" i="7" s="1"/>
  <c r="V74" i="7"/>
  <c r="V97" i="7" s="1"/>
  <c r="T74" i="7"/>
  <c r="T97" i="7" s="1"/>
  <c r="S74" i="7"/>
  <c r="S97" i="7" s="1"/>
  <c r="Q74" i="7"/>
  <c r="Q97" i="7" s="1"/>
  <c r="P74" i="7"/>
  <c r="P97" i="7" s="1"/>
  <c r="O74" i="7"/>
  <c r="O97" i="7" s="1"/>
  <c r="N74" i="7"/>
  <c r="N97" i="7" s="1"/>
  <c r="M74" i="7"/>
  <c r="M97" i="7" s="1"/>
  <c r="L74" i="7"/>
  <c r="L97" i="7" s="1"/>
  <c r="K74" i="7"/>
  <c r="K97" i="7" s="1"/>
  <c r="J74" i="7"/>
  <c r="J97" i="7" s="1"/>
  <c r="I74" i="7"/>
  <c r="I97" i="7" s="1"/>
  <c r="H74" i="7"/>
  <c r="H97" i="7" s="1"/>
  <c r="G74" i="7"/>
  <c r="G97" i="7" s="1"/>
  <c r="F74" i="7"/>
  <c r="F97" i="7" s="1"/>
  <c r="E74" i="7"/>
  <c r="E97" i="7" s="1"/>
  <c r="D74" i="7"/>
  <c r="D97" i="7" s="1"/>
  <c r="AL73" i="7"/>
  <c r="AK73" i="7"/>
  <c r="AI73" i="7"/>
  <c r="AH73" i="7"/>
  <c r="AG73" i="7"/>
  <c r="AF73" i="7"/>
  <c r="AE73" i="7"/>
  <c r="AD73" i="7"/>
  <c r="AC73" i="7"/>
  <c r="AB73" i="7"/>
  <c r="AA73" i="7"/>
  <c r="Z73" i="7"/>
  <c r="Y73" i="7"/>
  <c r="X73" i="7"/>
  <c r="W73" i="7"/>
  <c r="V73" i="7"/>
  <c r="T73" i="7"/>
  <c r="S73" i="7"/>
  <c r="Q73" i="7"/>
  <c r="P73" i="7"/>
  <c r="O73" i="7"/>
  <c r="N73" i="7"/>
  <c r="M73" i="7"/>
  <c r="L73" i="7"/>
  <c r="K73" i="7"/>
  <c r="J73" i="7"/>
  <c r="I73" i="7"/>
  <c r="I96" i="7" s="1"/>
  <c r="H73" i="7"/>
  <c r="H96" i="7" s="1"/>
  <c r="G73" i="7"/>
  <c r="G96" i="7" s="1"/>
  <c r="F73" i="7"/>
  <c r="F96" i="7" s="1"/>
  <c r="E73" i="7"/>
  <c r="E96" i="7" s="1"/>
  <c r="D73" i="7"/>
  <c r="D96" i="7" s="1"/>
  <c r="AL62" i="7"/>
  <c r="AK62" i="7"/>
  <c r="AI62" i="7"/>
  <c r="AH62" i="7"/>
  <c r="AG62" i="7"/>
  <c r="AF62" i="7"/>
  <c r="AE62" i="7"/>
  <c r="AD62" i="7"/>
  <c r="AC62" i="7"/>
  <c r="AB62" i="7"/>
  <c r="AA62" i="7"/>
  <c r="Z62" i="7"/>
  <c r="Y62" i="7"/>
  <c r="X62" i="7"/>
  <c r="W62" i="7"/>
  <c r="V62" i="7"/>
  <c r="U62" i="7"/>
  <c r="T62" i="7"/>
  <c r="S62" i="7"/>
  <c r="R62" i="7"/>
  <c r="Q62" i="7"/>
  <c r="P62" i="7"/>
  <c r="O62" i="7"/>
  <c r="N62" i="7"/>
  <c r="M62" i="7"/>
  <c r="L62" i="7"/>
  <c r="K62" i="7"/>
  <c r="J62" i="7"/>
  <c r="I62" i="7"/>
  <c r="H62" i="7"/>
  <c r="G62" i="7"/>
  <c r="F62" i="7"/>
  <c r="E62" i="7"/>
  <c r="D62" i="7"/>
  <c r="AN61" i="7"/>
  <c r="AJ61" i="7"/>
  <c r="AN60" i="7"/>
  <c r="AJ60" i="7"/>
  <c r="AN59" i="7"/>
  <c r="AJ59" i="7"/>
  <c r="AN58" i="7"/>
  <c r="AJ58" i="7"/>
  <c r="AM58" i="7" s="1"/>
  <c r="AN57" i="7"/>
  <c r="AJ57" i="7"/>
  <c r="AN56" i="7"/>
  <c r="AJ56" i="7"/>
  <c r="AN55" i="7"/>
  <c r="AJ55" i="7"/>
  <c r="AN54" i="7"/>
  <c r="AJ54" i="7"/>
  <c r="AN53" i="7"/>
  <c r="AJ53" i="7"/>
  <c r="AN52" i="7"/>
  <c r="AJ52" i="7"/>
  <c r="AN51" i="7"/>
  <c r="AJ51" i="7"/>
  <c r="AM51" i="7" s="1"/>
  <c r="AL41" i="7"/>
  <c r="AK41" i="7"/>
  <c r="AN41" i="7" s="1"/>
  <c r="AI41" i="7"/>
  <c r="AH41" i="7"/>
  <c r="AG41" i="7"/>
  <c r="AF41" i="7"/>
  <c r="AE41" i="7"/>
  <c r="AD41" i="7"/>
  <c r="AC41" i="7"/>
  <c r="AB41" i="7"/>
  <c r="AA41" i="7"/>
  <c r="Z41" i="7"/>
  <c r="Y41" i="7"/>
  <c r="X41" i="7"/>
  <c r="W41" i="7"/>
  <c r="W10" i="43" s="1"/>
  <c r="V41" i="7"/>
  <c r="U41" i="7"/>
  <c r="T41" i="7"/>
  <c r="S41" i="7"/>
  <c r="R41" i="7"/>
  <c r="Q41" i="7"/>
  <c r="P41" i="7"/>
  <c r="O41" i="7"/>
  <c r="N41" i="7"/>
  <c r="M41" i="7"/>
  <c r="L41" i="7"/>
  <c r="K41" i="7"/>
  <c r="J41" i="7"/>
  <c r="I41" i="7"/>
  <c r="H41" i="7"/>
  <c r="G41" i="7"/>
  <c r="F41" i="7"/>
  <c r="E41" i="7"/>
  <c r="D41" i="7"/>
  <c r="AN40" i="7"/>
  <c r="AM40" i="7"/>
  <c r="AN39" i="7"/>
  <c r="AM39" i="7"/>
  <c r="AN38" i="7"/>
  <c r="AN37" i="7"/>
  <c r="AN36" i="7"/>
  <c r="AN35" i="7"/>
  <c r="AN34" i="7"/>
  <c r="AN33" i="7"/>
  <c r="AN32" i="7"/>
  <c r="AN31" i="7"/>
  <c r="AN30" i="7"/>
  <c r="AL84" i="6"/>
  <c r="AL107" i="6" s="1"/>
  <c r="AK84" i="6"/>
  <c r="AK107" i="6" s="1"/>
  <c r="AI84" i="6"/>
  <c r="AI107" i="6" s="1"/>
  <c r="AH84" i="6"/>
  <c r="AH107" i="6" s="1"/>
  <c r="AG84" i="6"/>
  <c r="AG107" i="6" s="1"/>
  <c r="R107" i="6" s="1"/>
  <c r="AF84" i="6"/>
  <c r="AF107" i="6" s="1"/>
  <c r="AE84" i="6"/>
  <c r="AE107" i="6" s="1"/>
  <c r="AD84" i="6"/>
  <c r="AD107" i="6" s="1"/>
  <c r="AC84" i="6"/>
  <c r="AC107" i="6" s="1"/>
  <c r="AB84" i="6"/>
  <c r="AB107" i="6" s="1"/>
  <c r="AA84" i="6"/>
  <c r="AA107" i="6" s="1"/>
  <c r="Z84" i="6"/>
  <c r="Z107" i="6" s="1"/>
  <c r="Y84" i="6"/>
  <c r="Y107" i="6" s="1"/>
  <c r="X84" i="6"/>
  <c r="X107" i="6" s="1"/>
  <c r="W84" i="6"/>
  <c r="W107" i="6" s="1"/>
  <c r="V84" i="6"/>
  <c r="V107" i="6" s="1"/>
  <c r="T84" i="6"/>
  <c r="T107" i="6" s="1"/>
  <c r="Q84" i="6"/>
  <c r="Q107" i="6" s="1"/>
  <c r="P84" i="6"/>
  <c r="P107" i="6" s="1"/>
  <c r="O84" i="6"/>
  <c r="O107" i="6" s="1"/>
  <c r="N84" i="6"/>
  <c r="N107" i="6" s="1"/>
  <c r="M84" i="6"/>
  <c r="M107" i="6" s="1"/>
  <c r="L84" i="6"/>
  <c r="L107" i="6" s="1"/>
  <c r="K84" i="6"/>
  <c r="K107" i="6" s="1"/>
  <c r="J84" i="6"/>
  <c r="J107" i="6" s="1"/>
  <c r="I84" i="6"/>
  <c r="I107" i="6" s="1"/>
  <c r="H84" i="6"/>
  <c r="H107" i="6" s="1"/>
  <c r="G84" i="6"/>
  <c r="G107" i="6" s="1"/>
  <c r="F84" i="6"/>
  <c r="F107" i="6" s="1"/>
  <c r="E84" i="6"/>
  <c r="E107" i="6" s="1"/>
  <c r="D84" i="6"/>
  <c r="D107" i="6" s="1"/>
  <c r="AL83" i="6"/>
  <c r="AL106" i="6" s="1"/>
  <c r="AK83" i="6"/>
  <c r="AK106" i="6" s="1"/>
  <c r="AI83" i="6"/>
  <c r="AI106" i="6" s="1"/>
  <c r="AH83" i="6"/>
  <c r="AH106" i="6" s="1"/>
  <c r="AG83" i="6"/>
  <c r="AG106" i="6" s="1"/>
  <c r="AF83" i="6"/>
  <c r="AF106" i="6" s="1"/>
  <c r="AE83" i="6"/>
  <c r="AE106" i="6" s="1"/>
  <c r="AD83" i="6"/>
  <c r="AD106" i="6" s="1"/>
  <c r="AC83" i="6"/>
  <c r="AC106" i="6" s="1"/>
  <c r="AB83" i="6"/>
  <c r="AB106" i="6" s="1"/>
  <c r="AA83" i="6"/>
  <c r="AA106" i="6" s="1"/>
  <c r="Z83" i="6"/>
  <c r="Z106" i="6" s="1"/>
  <c r="Y83" i="6"/>
  <c r="Y106" i="6" s="1"/>
  <c r="X83" i="6"/>
  <c r="X106" i="6" s="1"/>
  <c r="W83" i="6"/>
  <c r="W106" i="6" s="1"/>
  <c r="V83" i="6"/>
  <c r="V106" i="6" s="1"/>
  <c r="T83" i="6"/>
  <c r="T106" i="6" s="1"/>
  <c r="S83" i="6"/>
  <c r="S106" i="6" s="1"/>
  <c r="Q83" i="6"/>
  <c r="Q106" i="6" s="1"/>
  <c r="P83" i="6"/>
  <c r="P106" i="6" s="1"/>
  <c r="O83" i="6"/>
  <c r="O106" i="6" s="1"/>
  <c r="N83" i="6"/>
  <c r="N106" i="6" s="1"/>
  <c r="M83" i="6"/>
  <c r="M106" i="6" s="1"/>
  <c r="L83" i="6"/>
  <c r="L106" i="6" s="1"/>
  <c r="K83" i="6"/>
  <c r="K106" i="6" s="1"/>
  <c r="J83" i="6"/>
  <c r="J106" i="6" s="1"/>
  <c r="I83" i="6"/>
  <c r="I106" i="6" s="1"/>
  <c r="H83" i="6"/>
  <c r="H106" i="6" s="1"/>
  <c r="G83" i="6"/>
  <c r="G106" i="6" s="1"/>
  <c r="F83" i="6"/>
  <c r="F106" i="6" s="1"/>
  <c r="E83" i="6"/>
  <c r="E106" i="6" s="1"/>
  <c r="D83" i="6"/>
  <c r="D106" i="6" s="1"/>
  <c r="AL82" i="6"/>
  <c r="AL105" i="6" s="1"/>
  <c r="AK82" i="6"/>
  <c r="AK105" i="6" s="1"/>
  <c r="AI82" i="6"/>
  <c r="AI105" i="6" s="1"/>
  <c r="AH82" i="6"/>
  <c r="AH105" i="6" s="1"/>
  <c r="AG82" i="6"/>
  <c r="AG105" i="6" s="1"/>
  <c r="AF82" i="6"/>
  <c r="AF105" i="6" s="1"/>
  <c r="AE82" i="6"/>
  <c r="AE105" i="6" s="1"/>
  <c r="AD82" i="6"/>
  <c r="AD105" i="6" s="1"/>
  <c r="AC82" i="6"/>
  <c r="AC105" i="6" s="1"/>
  <c r="AB82" i="6"/>
  <c r="AB105" i="6" s="1"/>
  <c r="AA82" i="6"/>
  <c r="AA105" i="6" s="1"/>
  <c r="Z82" i="6"/>
  <c r="Z105" i="6" s="1"/>
  <c r="Y82" i="6"/>
  <c r="Y105" i="6" s="1"/>
  <c r="X82" i="6"/>
  <c r="X105" i="6" s="1"/>
  <c r="W82" i="6"/>
  <c r="W105" i="6" s="1"/>
  <c r="V82" i="6"/>
  <c r="V105" i="6" s="1"/>
  <c r="T82" i="6"/>
  <c r="T105" i="6" s="1"/>
  <c r="S82" i="6"/>
  <c r="S105" i="6" s="1"/>
  <c r="Q82" i="6"/>
  <c r="Q105" i="6" s="1"/>
  <c r="P82" i="6"/>
  <c r="P105" i="6" s="1"/>
  <c r="O82" i="6"/>
  <c r="O105" i="6" s="1"/>
  <c r="N82" i="6"/>
  <c r="N105" i="6" s="1"/>
  <c r="M82" i="6"/>
  <c r="M105" i="6" s="1"/>
  <c r="L82" i="6"/>
  <c r="L105" i="6" s="1"/>
  <c r="K82" i="6"/>
  <c r="K105" i="6" s="1"/>
  <c r="J82" i="6"/>
  <c r="J105" i="6" s="1"/>
  <c r="I82" i="6"/>
  <c r="I105" i="6" s="1"/>
  <c r="H82" i="6"/>
  <c r="H105" i="6" s="1"/>
  <c r="G82" i="6"/>
  <c r="G105" i="6" s="1"/>
  <c r="F82" i="6"/>
  <c r="F105" i="6" s="1"/>
  <c r="E82" i="6"/>
  <c r="E105" i="6" s="1"/>
  <c r="D82" i="6"/>
  <c r="D105" i="6" s="1"/>
  <c r="AL81" i="6"/>
  <c r="AL104" i="6" s="1"/>
  <c r="AK81" i="6"/>
  <c r="AK104" i="6" s="1"/>
  <c r="AI81" i="6"/>
  <c r="AI104" i="6" s="1"/>
  <c r="AH81" i="6"/>
  <c r="AH104" i="6" s="1"/>
  <c r="AG81" i="6"/>
  <c r="AG104" i="6" s="1"/>
  <c r="AF81" i="6"/>
  <c r="AF104" i="6" s="1"/>
  <c r="AE81" i="6"/>
  <c r="AE104" i="6" s="1"/>
  <c r="AD81" i="6"/>
  <c r="AD104" i="6" s="1"/>
  <c r="AC81" i="6"/>
  <c r="AC104" i="6" s="1"/>
  <c r="AB81" i="6"/>
  <c r="AB104" i="6" s="1"/>
  <c r="AA81" i="6"/>
  <c r="AA104" i="6" s="1"/>
  <c r="Z81" i="6"/>
  <c r="Z104" i="6" s="1"/>
  <c r="Y81" i="6"/>
  <c r="Y104" i="6" s="1"/>
  <c r="X81" i="6"/>
  <c r="X104" i="6" s="1"/>
  <c r="W81" i="6"/>
  <c r="W104" i="6" s="1"/>
  <c r="V81" i="6"/>
  <c r="V104" i="6" s="1"/>
  <c r="T81" i="6"/>
  <c r="T104" i="6" s="1"/>
  <c r="S81" i="6"/>
  <c r="S104" i="6" s="1"/>
  <c r="Q81" i="6"/>
  <c r="Q104" i="6" s="1"/>
  <c r="P81" i="6"/>
  <c r="P104" i="6" s="1"/>
  <c r="O81" i="6"/>
  <c r="O104" i="6" s="1"/>
  <c r="N81" i="6"/>
  <c r="N104" i="6" s="1"/>
  <c r="M81" i="6"/>
  <c r="M104" i="6" s="1"/>
  <c r="L81" i="6"/>
  <c r="L104" i="6" s="1"/>
  <c r="K81" i="6"/>
  <c r="K104" i="6" s="1"/>
  <c r="J81" i="6"/>
  <c r="J104" i="6" s="1"/>
  <c r="I81" i="6"/>
  <c r="I104" i="6" s="1"/>
  <c r="H81" i="6"/>
  <c r="H104" i="6" s="1"/>
  <c r="G81" i="6"/>
  <c r="G104" i="6" s="1"/>
  <c r="F81" i="6"/>
  <c r="F104" i="6" s="1"/>
  <c r="E81" i="6"/>
  <c r="E104" i="6" s="1"/>
  <c r="D81" i="6"/>
  <c r="D104" i="6" s="1"/>
  <c r="AL80" i="6"/>
  <c r="AL103" i="6" s="1"/>
  <c r="AK80" i="6"/>
  <c r="AK103" i="6" s="1"/>
  <c r="AI80" i="6"/>
  <c r="AI103" i="6" s="1"/>
  <c r="AH80" i="6"/>
  <c r="AH103" i="6" s="1"/>
  <c r="AG80" i="6"/>
  <c r="AG103" i="6" s="1"/>
  <c r="R103" i="6" s="1"/>
  <c r="AF80" i="6"/>
  <c r="AF103" i="6" s="1"/>
  <c r="AE80" i="6"/>
  <c r="AE103" i="6" s="1"/>
  <c r="AD80" i="6"/>
  <c r="AD103" i="6" s="1"/>
  <c r="AC80" i="6"/>
  <c r="AC103" i="6" s="1"/>
  <c r="AB80" i="6"/>
  <c r="AB103" i="6" s="1"/>
  <c r="AA80" i="6"/>
  <c r="AA103" i="6" s="1"/>
  <c r="Z80" i="6"/>
  <c r="Z103" i="6" s="1"/>
  <c r="Y80" i="6"/>
  <c r="Y103" i="6" s="1"/>
  <c r="X80" i="6"/>
  <c r="X103" i="6" s="1"/>
  <c r="W80" i="6"/>
  <c r="W103" i="6" s="1"/>
  <c r="V80" i="6"/>
  <c r="V103" i="6" s="1"/>
  <c r="T80" i="6"/>
  <c r="T103" i="6" s="1"/>
  <c r="S80" i="6"/>
  <c r="S103" i="6" s="1"/>
  <c r="Q80" i="6"/>
  <c r="Q103" i="6" s="1"/>
  <c r="P80" i="6"/>
  <c r="P103" i="6" s="1"/>
  <c r="O80" i="6"/>
  <c r="O103" i="6" s="1"/>
  <c r="N80" i="6"/>
  <c r="N103" i="6" s="1"/>
  <c r="M80" i="6"/>
  <c r="M103" i="6" s="1"/>
  <c r="L80" i="6"/>
  <c r="L103" i="6" s="1"/>
  <c r="K80" i="6"/>
  <c r="K103" i="6" s="1"/>
  <c r="J80" i="6"/>
  <c r="J103" i="6" s="1"/>
  <c r="I80" i="6"/>
  <c r="I103" i="6" s="1"/>
  <c r="H80" i="6"/>
  <c r="H103" i="6" s="1"/>
  <c r="G80" i="6"/>
  <c r="G103" i="6" s="1"/>
  <c r="F80" i="6"/>
  <c r="F103" i="6" s="1"/>
  <c r="E80" i="6"/>
  <c r="E103" i="6" s="1"/>
  <c r="D80" i="6"/>
  <c r="D103" i="6" s="1"/>
  <c r="AL79" i="6"/>
  <c r="AL102" i="6" s="1"/>
  <c r="AK79" i="6"/>
  <c r="AK102" i="6" s="1"/>
  <c r="AI79" i="6"/>
  <c r="AI102" i="6" s="1"/>
  <c r="AH79" i="6"/>
  <c r="AH102" i="6" s="1"/>
  <c r="AG79" i="6"/>
  <c r="AG102" i="6" s="1"/>
  <c r="R102" i="6" s="1"/>
  <c r="AF79" i="6"/>
  <c r="AF102" i="6" s="1"/>
  <c r="AE79" i="6"/>
  <c r="AE102" i="6" s="1"/>
  <c r="AD79" i="6"/>
  <c r="AD102" i="6" s="1"/>
  <c r="AC79" i="6"/>
  <c r="AC102" i="6" s="1"/>
  <c r="AB79" i="6"/>
  <c r="AB102" i="6" s="1"/>
  <c r="AA79" i="6"/>
  <c r="AA102" i="6" s="1"/>
  <c r="Z79" i="6"/>
  <c r="Z102" i="6" s="1"/>
  <c r="Y79" i="6"/>
  <c r="Y102" i="6" s="1"/>
  <c r="X79" i="6"/>
  <c r="X102" i="6" s="1"/>
  <c r="W79" i="6"/>
  <c r="W102" i="6" s="1"/>
  <c r="V79" i="6"/>
  <c r="V102" i="6" s="1"/>
  <c r="T79" i="6"/>
  <c r="T102" i="6" s="1"/>
  <c r="S79" i="6"/>
  <c r="S102" i="6" s="1"/>
  <c r="Q79" i="6"/>
  <c r="Q102" i="6" s="1"/>
  <c r="P79" i="6"/>
  <c r="P102" i="6" s="1"/>
  <c r="O79" i="6"/>
  <c r="O102" i="6" s="1"/>
  <c r="N79" i="6"/>
  <c r="N102" i="6" s="1"/>
  <c r="M79" i="6"/>
  <c r="M102" i="6" s="1"/>
  <c r="L79" i="6"/>
  <c r="L102" i="6" s="1"/>
  <c r="K79" i="6"/>
  <c r="K102" i="6" s="1"/>
  <c r="J79" i="6"/>
  <c r="J102" i="6" s="1"/>
  <c r="I79" i="6"/>
  <c r="I102" i="6" s="1"/>
  <c r="H79" i="6"/>
  <c r="H102" i="6" s="1"/>
  <c r="G79" i="6"/>
  <c r="G102" i="6" s="1"/>
  <c r="F79" i="6"/>
  <c r="F102" i="6" s="1"/>
  <c r="E79" i="6"/>
  <c r="E102" i="6" s="1"/>
  <c r="D79" i="6"/>
  <c r="D102" i="6" s="1"/>
  <c r="AL78" i="6"/>
  <c r="AL101" i="6" s="1"/>
  <c r="AK78" i="6"/>
  <c r="AK101" i="6" s="1"/>
  <c r="AI78" i="6"/>
  <c r="AI101" i="6" s="1"/>
  <c r="AH78" i="6"/>
  <c r="AH101" i="6" s="1"/>
  <c r="AG78" i="6"/>
  <c r="AG101" i="6" s="1"/>
  <c r="AF78" i="6"/>
  <c r="AF101" i="6" s="1"/>
  <c r="AE78" i="6"/>
  <c r="AE101" i="6" s="1"/>
  <c r="AD78" i="6"/>
  <c r="AD101" i="6" s="1"/>
  <c r="AC78" i="6"/>
  <c r="AC101" i="6" s="1"/>
  <c r="AB78" i="6"/>
  <c r="AB101" i="6" s="1"/>
  <c r="AA78" i="6"/>
  <c r="AA101" i="6" s="1"/>
  <c r="Z78" i="6"/>
  <c r="Z101" i="6" s="1"/>
  <c r="Y78" i="6"/>
  <c r="Y101" i="6" s="1"/>
  <c r="X78" i="6"/>
  <c r="X101" i="6" s="1"/>
  <c r="W78" i="6"/>
  <c r="W101" i="6" s="1"/>
  <c r="V78" i="6"/>
  <c r="V101" i="6" s="1"/>
  <c r="T78" i="6"/>
  <c r="T101" i="6" s="1"/>
  <c r="S78" i="6"/>
  <c r="S101" i="6" s="1"/>
  <c r="Q78" i="6"/>
  <c r="Q101" i="6" s="1"/>
  <c r="P78" i="6"/>
  <c r="P101" i="6" s="1"/>
  <c r="O78" i="6"/>
  <c r="O101" i="6" s="1"/>
  <c r="N78" i="6"/>
  <c r="N101" i="6" s="1"/>
  <c r="M78" i="6"/>
  <c r="M101" i="6" s="1"/>
  <c r="L78" i="6"/>
  <c r="L101" i="6" s="1"/>
  <c r="K78" i="6"/>
  <c r="K101" i="6" s="1"/>
  <c r="J78" i="6"/>
  <c r="J101" i="6" s="1"/>
  <c r="I78" i="6"/>
  <c r="I101" i="6" s="1"/>
  <c r="H78" i="6"/>
  <c r="H101" i="6" s="1"/>
  <c r="G78" i="6"/>
  <c r="G101" i="6" s="1"/>
  <c r="F78" i="6"/>
  <c r="F101" i="6" s="1"/>
  <c r="E78" i="6"/>
  <c r="E101" i="6" s="1"/>
  <c r="D78" i="6"/>
  <c r="D101" i="6" s="1"/>
  <c r="AL77" i="6"/>
  <c r="AL100" i="6" s="1"/>
  <c r="AK77" i="6"/>
  <c r="AK100" i="6" s="1"/>
  <c r="AI77" i="6"/>
  <c r="AI100" i="6" s="1"/>
  <c r="AH77" i="6"/>
  <c r="AH100" i="6" s="1"/>
  <c r="AG77" i="6"/>
  <c r="AG100" i="6" s="1"/>
  <c r="R100" i="6" s="1"/>
  <c r="AF77" i="6"/>
  <c r="AF100" i="6" s="1"/>
  <c r="AE77" i="6"/>
  <c r="AE100" i="6" s="1"/>
  <c r="AD77" i="6"/>
  <c r="AD100" i="6" s="1"/>
  <c r="AC77" i="6"/>
  <c r="AC100" i="6" s="1"/>
  <c r="AB77" i="6"/>
  <c r="AB100" i="6" s="1"/>
  <c r="AA77" i="6"/>
  <c r="AA100" i="6" s="1"/>
  <c r="Z77" i="6"/>
  <c r="Z100" i="6" s="1"/>
  <c r="Y77" i="6"/>
  <c r="Y100" i="6" s="1"/>
  <c r="X77" i="6"/>
  <c r="X100" i="6" s="1"/>
  <c r="W77" i="6"/>
  <c r="W100" i="6" s="1"/>
  <c r="V77" i="6"/>
  <c r="V100" i="6" s="1"/>
  <c r="T77" i="6"/>
  <c r="T100" i="6" s="1"/>
  <c r="S77" i="6"/>
  <c r="S100" i="6" s="1"/>
  <c r="Q77" i="6"/>
  <c r="Q100" i="6" s="1"/>
  <c r="P77" i="6"/>
  <c r="P100" i="6" s="1"/>
  <c r="O77" i="6"/>
  <c r="O100" i="6" s="1"/>
  <c r="N77" i="6"/>
  <c r="N100" i="6" s="1"/>
  <c r="M77" i="6"/>
  <c r="M100" i="6" s="1"/>
  <c r="L77" i="6"/>
  <c r="L100" i="6" s="1"/>
  <c r="K77" i="6"/>
  <c r="K100" i="6" s="1"/>
  <c r="J77" i="6"/>
  <c r="J100" i="6" s="1"/>
  <c r="I77" i="6"/>
  <c r="I100" i="6" s="1"/>
  <c r="H77" i="6"/>
  <c r="H100" i="6" s="1"/>
  <c r="G77" i="6"/>
  <c r="G100" i="6" s="1"/>
  <c r="F77" i="6"/>
  <c r="F100" i="6" s="1"/>
  <c r="E77" i="6"/>
  <c r="E100" i="6" s="1"/>
  <c r="D77" i="6"/>
  <c r="D100" i="6" s="1"/>
  <c r="AL76" i="6"/>
  <c r="AL99" i="6" s="1"/>
  <c r="AK76" i="6"/>
  <c r="AK99" i="6" s="1"/>
  <c r="AI76" i="6"/>
  <c r="AI99" i="6" s="1"/>
  <c r="AH76" i="6"/>
  <c r="AH99" i="6" s="1"/>
  <c r="AG76" i="6"/>
  <c r="AG99" i="6" s="1"/>
  <c r="AF76" i="6"/>
  <c r="AF99" i="6" s="1"/>
  <c r="AE76" i="6"/>
  <c r="AE99" i="6" s="1"/>
  <c r="AD76" i="6"/>
  <c r="AD99" i="6" s="1"/>
  <c r="AC76" i="6"/>
  <c r="AC99" i="6" s="1"/>
  <c r="AB76" i="6"/>
  <c r="AB99" i="6" s="1"/>
  <c r="AA76" i="6"/>
  <c r="AA99" i="6" s="1"/>
  <c r="Z76" i="6"/>
  <c r="Z99" i="6" s="1"/>
  <c r="Y76" i="6"/>
  <c r="Y99" i="6" s="1"/>
  <c r="X76" i="6"/>
  <c r="X99" i="6" s="1"/>
  <c r="W76" i="6"/>
  <c r="W99" i="6" s="1"/>
  <c r="V76" i="6"/>
  <c r="V99" i="6" s="1"/>
  <c r="T76" i="6"/>
  <c r="T99" i="6" s="1"/>
  <c r="S76" i="6"/>
  <c r="S99" i="6" s="1"/>
  <c r="Q76" i="6"/>
  <c r="Q99" i="6" s="1"/>
  <c r="P76" i="6"/>
  <c r="P99" i="6" s="1"/>
  <c r="O76" i="6"/>
  <c r="O99" i="6" s="1"/>
  <c r="N76" i="6"/>
  <c r="N99" i="6" s="1"/>
  <c r="M76" i="6"/>
  <c r="M99" i="6" s="1"/>
  <c r="L76" i="6"/>
  <c r="L99" i="6" s="1"/>
  <c r="K76" i="6"/>
  <c r="K99" i="6" s="1"/>
  <c r="J76" i="6"/>
  <c r="J99" i="6" s="1"/>
  <c r="I76" i="6"/>
  <c r="I99" i="6" s="1"/>
  <c r="H76" i="6"/>
  <c r="H99" i="6" s="1"/>
  <c r="G76" i="6"/>
  <c r="G99" i="6" s="1"/>
  <c r="F76" i="6"/>
  <c r="F99" i="6" s="1"/>
  <c r="E76" i="6"/>
  <c r="E99" i="6" s="1"/>
  <c r="D76" i="6"/>
  <c r="D99" i="6" s="1"/>
  <c r="AL75" i="6"/>
  <c r="AL98" i="6" s="1"/>
  <c r="AK75" i="6"/>
  <c r="AK98" i="6" s="1"/>
  <c r="AI75" i="6"/>
  <c r="AI98" i="6" s="1"/>
  <c r="AH75" i="6"/>
  <c r="AH98" i="6" s="1"/>
  <c r="AG75" i="6"/>
  <c r="AG98" i="6" s="1"/>
  <c r="AF75" i="6"/>
  <c r="AF98" i="6" s="1"/>
  <c r="AE75" i="6"/>
  <c r="AE98" i="6" s="1"/>
  <c r="AD75" i="6"/>
  <c r="AD98" i="6" s="1"/>
  <c r="AC75" i="6"/>
  <c r="AC98" i="6" s="1"/>
  <c r="AB75" i="6"/>
  <c r="AB98" i="6" s="1"/>
  <c r="AA75" i="6"/>
  <c r="AA98" i="6" s="1"/>
  <c r="Z75" i="6"/>
  <c r="Z98" i="6" s="1"/>
  <c r="Y75" i="6"/>
  <c r="Y98" i="6" s="1"/>
  <c r="X75" i="6"/>
  <c r="X98" i="6" s="1"/>
  <c r="W75" i="6"/>
  <c r="W98" i="6" s="1"/>
  <c r="V75" i="6"/>
  <c r="V98" i="6" s="1"/>
  <c r="T75" i="6"/>
  <c r="T98" i="6" s="1"/>
  <c r="S75" i="6"/>
  <c r="S98" i="6" s="1"/>
  <c r="Q75" i="6"/>
  <c r="Q98" i="6" s="1"/>
  <c r="P75" i="6"/>
  <c r="P98" i="6" s="1"/>
  <c r="O75" i="6"/>
  <c r="O98" i="6" s="1"/>
  <c r="N75" i="6"/>
  <c r="N98" i="6" s="1"/>
  <c r="M75" i="6"/>
  <c r="M98" i="6" s="1"/>
  <c r="L75" i="6"/>
  <c r="L98" i="6" s="1"/>
  <c r="K75" i="6"/>
  <c r="K98" i="6" s="1"/>
  <c r="J75" i="6"/>
  <c r="J98" i="6" s="1"/>
  <c r="I75" i="6"/>
  <c r="I98" i="6" s="1"/>
  <c r="H75" i="6"/>
  <c r="H98" i="6" s="1"/>
  <c r="G75" i="6"/>
  <c r="G98" i="6" s="1"/>
  <c r="F75" i="6"/>
  <c r="F98" i="6" s="1"/>
  <c r="E75" i="6"/>
  <c r="E98" i="6" s="1"/>
  <c r="D75" i="6"/>
  <c r="D98" i="6" s="1"/>
  <c r="AL74" i="6"/>
  <c r="AL97" i="6" s="1"/>
  <c r="AK74" i="6"/>
  <c r="AK97" i="6" s="1"/>
  <c r="AI74" i="6"/>
  <c r="AI97" i="6" s="1"/>
  <c r="AH74" i="6"/>
  <c r="AH97" i="6" s="1"/>
  <c r="AG74" i="6"/>
  <c r="AG97" i="6" s="1"/>
  <c r="AF74" i="6"/>
  <c r="AF97" i="6" s="1"/>
  <c r="AE74" i="6"/>
  <c r="AE97" i="6" s="1"/>
  <c r="AD74" i="6"/>
  <c r="AD97" i="6" s="1"/>
  <c r="AC74" i="6"/>
  <c r="AC97" i="6" s="1"/>
  <c r="AB74" i="6"/>
  <c r="AB97" i="6" s="1"/>
  <c r="AA74" i="6"/>
  <c r="AA97" i="6" s="1"/>
  <c r="Z74" i="6"/>
  <c r="Z97" i="6" s="1"/>
  <c r="Y74" i="6"/>
  <c r="Y97" i="6" s="1"/>
  <c r="X74" i="6"/>
  <c r="X97" i="6" s="1"/>
  <c r="W74" i="6"/>
  <c r="W97" i="6" s="1"/>
  <c r="V74" i="6"/>
  <c r="V97" i="6" s="1"/>
  <c r="T74" i="6"/>
  <c r="T97" i="6" s="1"/>
  <c r="S74" i="6"/>
  <c r="S97" i="6" s="1"/>
  <c r="Q74" i="6"/>
  <c r="Q97" i="6" s="1"/>
  <c r="P74" i="6"/>
  <c r="P97" i="6" s="1"/>
  <c r="O74" i="6"/>
  <c r="O97" i="6" s="1"/>
  <c r="N74" i="6"/>
  <c r="N97" i="6" s="1"/>
  <c r="M74" i="6"/>
  <c r="M97" i="6" s="1"/>
  <c r="L74" i="6"/>
  <c r="L97" i="6" s="1"/>
  <c r="K74" i="6"/>
  <c r="K97" i="6" s="1"/>
  <c r="J74" i="6"/>
  <c r="J97" i="6" s="1"/>
  <c r="I74" i="6"/>
  <c r="I97" i="6" s="1"/>
  <c r="H74" i="6"/>
  <c r="H97" i="6" s="1"/>
  <c r="G74" i="6"/>
  <c r="G97" i="6" s="1"/>
  <c r="F74" i="6"/>
  <c r="F97" i="6" s="1"/>
  <c r="E74" i="6"/>
  <c r="E97" i="6" s="1"/>
  <c r="D74" i="6"/>
  <c r="D97" i="6" s="1"/>
  <c r="AL73" i="6"/>
  <c r="AK73" i="6"/>
  <c r="AI73" i="6"/>
  <c r="AH73" i="6"/>
  <c r="AG73" i="6"/>
  <c r="AF73" i="6"/>
  <c r="AE73" i="6"/>
  <c r="AD73" i="6"/>
  <c r="AC73" i="6"/>
  <c r="AB73" i="6"/>
  <c r="AA73" i="6"/>
  <c r="Z73" i="6"/>
  <c r="Y73" i="6"/>
  <c r="X73" i="6"/>
  <c r="W73" i="6"/>
  <c r="V73" i="6"/>
  <c r="T73" i="6"/>
  <c r="S73" i="6"/>
  <c r="Q73" i="6"/>
  <c r="P73" i="6"/>
  <c r="O73" i="6"/>
  <c r="N73" i="6"/>
  <c r="M73" i="6"/>
  <c r="L73" i="6"/>
  <c r="K73" i="6"/>
  <c r="J73" i="6"/>
  <c r="I73" i="6"/>
  <c r="I96" i="6" s="1"/>
  <c r="H73" i="6"/>
  <c r="H96" i="6" s="1"/>
  <c r="G73" i="6"/>
  <c r="G96" i="6" s="1"/>
  <c r="F73" i="6"/>
  <c r="F96" i="6" s="1"/>
  <c r="E73" i="6"/>
  <c r="E96" i="6" s="1"/>
  <c r="D73" i="6"/>
  <c r="D96" i="6" s="1"/>
  <c r="AL62" i="6"/>
  <c r="AK62" i="6"/>
  <c r="AI62" i="6"/>
  <c r="AH62" i="6"/>
  <c r="AG62" i="6"/>
  <c r="AF62" i="6"/>
  <c r="AE62" i="6"/>
  <c r="AD62" i="6"/>
  <c r="AC62" i="6"/>
  <c r="AB62" i="6"/>
  <c r="AA62" i="6"/>
  <c r="Z62" i="6"/>
  <c r="Y62" i="6"/>
  <c r="X62" i="6"/>
  <c r="W62" i="6"/>
  <c r="V62" i="6"/>
  <c r="U62" i="6"/>
  <c r="T62" i="6"/>
  <c r="S62" i="6"/>
  <c r="R62" i="6"/>
  <c r="Q62" i="6"/>
  <c r="P62" i="6"/>
  <c r="O62" i="6"/>
  <c r="N62" i="6"/>
  <c r="M62" i="6"/>
  <c r="L62" i="6"/>
  <c r="K62" i="6"/>
  <c r="J62" i="6"/>
  <c r="I62" i="6"/>
  <c r="H62" i="6"/>
  <c r="G62" i="6"/>
  <c r="F62" i="6"/>
  <c r="E62" i="6"/>
  <c r="D62" i="6"/>
  <c r="AN61" i="6"/>
  <c r="AJ61" i="6"/>
  <c r="AN60" i="6"/>
  <c r="AJ60" i="6"/>
  <c r="AN59" i="6"/>
  <c r="AJ59" i="6"/>
  <c r="AN58" i="6"/>
  <c r="AJ58" i="6"/>
  <c r="AN57" i="6"/>
  <c r="AJ57" i="6"/>
  <c r="AN56" i="6"/>
  <c r="AJ56" i="6"/>
  <c r="AN55" i="6"/>
  <c r="AJ55" i="6"/>
  <c r="AM55" i="6" s="1"/>
  <c r="AN54" i="6"/>
  <c r="AJ54" i="6"/>
  <c r="AM54" i="6" s="1"/>
  <c r="AN53" i="6"/>
  <c r="AJ53" i="6"/>
  <c r="AM53" i="6" s="1"/>
  <c r="AN52" i="6"/>
  <c r="AJ52" i="6"/>
  <c r="AM52" i="6" s="1"/>
  <c r="AN51" i="6"/>
  <c r="AJ51" i="6"/>
  <c r="AM51" i="6" s="1"/>
  <c r="AL41" i="6"/>
  <c r="AK41" i="6"/>
  <c r="AN41" i="6" s="1"/>
  <c r="AI41" i="6"/>
  <c r="AH41" i="6"/>
  <c r="AG41" i="6"/>
  <c r="AF41" i="6"/>
  <c r="AE41" i="6"/>
  <c r="AD41" i="6"/>
  <c r="AC41" i="6"/>
  <c r="AB41" i="6"/>
  <c r="AA41" i="6"/>
  <c r="Z41" i="6"/>
  <c r="Y41" i="6"/>
  <c r="X41" i="6"/>
  <c r="W41" i="6"/>
  <c r="W9" i="43" s="1"/>
  <c r="V41" i="6"/>
  <c r="U41" i="6"/>
  <c r="T41" i="6"/>
  <c r="R41" i="6"/>
  <c r="Q41" i="6"/>
  <c r="P41" i="6"/>
  <c r="O41" i="6"/>
  <c r="N41" i="6"/>
  <c r="M41" i="6"/>
  <c r="L41" i="6"/>
  <c r="K41" i="6"/>
  <c r="J41" i="6"/>
  <c r="I41" i="6"/>
  <c r="H41" i="6"/>
  <c r="G41" i="6"/>
  <c r="F41" i="6"/>
  <c r="E41" i="6"/>
  <c r="D41" i="6"/>
  <c r="AN40" i="6"/>
  <c r="AN39" i="6"/>
  <c r="AN38" i="6"/>
  <c r="AN37" i="6"/>
  <c r="AN36" i="6"/>
  <c r="AN35" i="6"/>
  <c r="AN34" i="6"/>
  <c r="AN33" i="6"/>
  <c r="AN32" i="6"/>
  <c r="AN31" i="6"/>
  <c r="AN30" i="6"/>
  <c r="AL84" i="5"/>
  <c r="AL107" i="5" s="1"/>
  <c r="AK84" i="5"/>
  <c r="AK107" i="5" s="1"/>
  <c r="AI84" i="5"/>
  <c r="AI107" i="5" s="1"/>
  <c r="AH84" i="5"/>
  <c r="AH107" i="5" s="1"/>
  <c r="AG84" i="5"/>
  <c r="AG107" i="5" s="1"/>
  <c r="AF84" i="5"/>
  <c r="AF107" i="5" s="1"/>
  <c r="AE84" i="5"/>
  <c r="AE107" i="5" s="1"/>
  <c r="AD84" i="5"/>
  <c r="AD107" i="5" s="1"/>
  <c r="AC84" i="5"/>
  <c r="AC107" i="5" s="1"/>
  <c r="AB84" i="5"/>
  <c r="AB107" i="5" s="1"/>
  <c r="AA84" i="5"/>
  <c r="AA107" i="5" s="1"/>
  <c r="Z84" i="5"/>
  <c r="Z107" i="5" s="1"/>
  <c r="Y84" i="5"/>
  <c r="Y107" i="5" s="1"/>
  <c r="X84" i="5"/>
  <c r="X107" i="5" s="1"/>
  <c r="W84" i="5"/>
  <c r="W107" i="5" s="1"/>
  <c r="V84" i="5"/>
  <c r="V107" i="5" s="1"/>
  <c r="T84" i="5"/>
  <c r="T107" i="5" s="1"/>
  <c r="S84" i="5"/>
  <c r="S107" i="5" s="1"/>
  <c r="Q84" i="5"/>
  <c r="Q107" i="5" s="1"/>
  <c r="P84" i="5"/>
  <c r="P107" i="5" s="1"/>
  <c r="O84" i="5"/>
  <c r="O107" i="5" s="1"/>
  <c r="N84" i="5"/>
  <c r="N107" i="5" s="1"/>
  <c r="M84" i="5"/>
  <c r="M107" i="5" s="1"/>
  <c r="L84" i="5"/>
  <c r="L107" i="5" s="1"/>
  <c r="K84" i="5"/>
  <c r="K107" i="5" s="1"/>
  <c r="J84" i="5"/>
  <c r="J107" i="5" s="1"/>
  <c r="I84" i="5"/>
  <c r="I107" i="5" s="1"/>
  <c r="H84" i="5"/>
  <c r="H107" i="5" s="1"/>
  <c r="G84" i="5"/>
  <c r="G107" i="5" s="1"/>
  <c r="F84" i="5"/>
  <c r="F107" i="5" s="1"/>
  <c r="E84" i="5"/>
  <c r="E107" i="5" s="1"/>
  <c r="D84" i="5"/>
  <c r="D107" i="5" s="1"/>
  <c r="AL83" i="5"/>
  <c r="AL106" i="5" s="1"/>
  <c r="AK83" i="5"/>
  <c r="AK106" i="5" s="1"/>
  <c r="AI83" i="5"/>
  <c r="AI106" i="5" s="1"/>
  <c r="AH83" i="5"/>
  <c r="AH106" i="5" s="1"/>
  <c r="AG83" i="5"/>
  <c r="AG106" i="5" s="1"/>
  <c r="AF83" i="5"/>
  <c r="AF106" i="5" s="1"/>
  <c r="AE83" i="5"/>
  <c r="AE106" i="5" s="1"/>
  <c r="AD83" i="5"/>
  <c r="AD106" i="5" s="1"/>
  <c r="AC83" i="5"/>
  <c r="AC106" i="5" s="1"/>
  <c r="AB83" i="5"/>
  <c r="AB106" i="5" s="1"/>
  <c r="AA83" i="5"/>
  <c r="AA106" i="5" s="1"/>
  <c r="Z83" i="5"/>
  <c r="Z106" i="5" s="1"/>
  <c r="Y83" i="5"/>
  <c r="Y106" i="5" s="1"/>
  <c r="X83" i="5"/>
  <c r="X106" i="5" s="1"/>
  <c r="W83" i="5"/>
  <c r="W106" i="5" s="1"/>
  <c r="V83" i="5"/>
  <c r="V106" i="5" s="1"/>
  <c r="T83" i="5"/>
  <c r="T106" i="5" s="1"/>
  <c r="S83" i="5"/>
  <c r="S106" i="5" s="1"/>
  <c r="Q83" i="5"/>
  <c r="Q106" i="5" s="1"/>
  <c r="P83" i="5"/>
  <c r="P106" i="5" s="1"/>
  <c r="O83" i="5"/>
  <c r="O106" i="5" s="1"/>
  <c r="N83" i="5"/>
  <c r="N106" i="5" s="1"/>
  <c r="M83" i="5"/>
  <c r="M106" i="5" s="1"/>
  <c r="L83" i="5"/>
  <c r="L106" i="5" s="1"/>
  <c r="K83" i="5"/>
  <c r="K106" i="5" s="1"/>
  <c r="J83" i="5"/>
  <c r="J106" i="5" s="1"/>
  <c r="I83" i="5"/>
  <c r="I106" i="5" s="1"/>
  <c r="H83" i="5"/>
  <c r="H106" i="5" s="1"/>
  <c r="G83" i="5"/>
  <c r="G106" i="5" s="1"/>
  <c r="F83" i="5"/>
  <c r="F106" i="5" s="1"/>
  <c r="E83" i="5"/>
  <c r="E106" i="5" s="1"/>
  <c r="D83" i="5"/>
  <c r="D106" i="5" s="1"/>
  <c r="AL82" i="5"/>
  <c r="AL105" i="5" s="1"/>
  <c r="AK82" i="5"/>
  <c r="AK105" i="5" s="1"/>
  <c r="AI82" i="5"/>
  <c r="AI105" i="5" s="1"/>
  <c r="AH82" i="5"/>
  <c r="AH105" i="5" s="1"/>
  <c r="AG82" i="5"/>
  <c r="AG105" i="5" s="1"/>
  <c r="AF82" i="5"/>
  <c r="AF105" i="5" s="1"/>
  <c r="AE82" i="5"/>
  <c r="AE105" i="5" s="1"/>
  <c r="AD82" i="5"/>
  <c r="AD105" i="5" s="1"/>
  <c r="AC82" i="5"/>
  <c r="AC105" i="5" s="1"/>
  <c r="AB82" i="5"/>
  <c r="AB105" i="5" s="1"/>
  <c r="AA82" i="5"/>
  <c r="AA105" i="5" s="1"/>
  <c r="Z82" i="5"/>
  <c r="Z105" i="5" s="1"/>
  <c r="Y82" i="5"/>
  <c r="Y105" i="5" s="1"/>
  <c r="X82" i="5"/>
  <c r="X105" i="5" s="1"/>
  <c r="W82" i="5"/>
  <c r="W105" i="5" s="1"/>
  <c r="V82" i="5"/>
  <c r="V105" i="5" s="1"/>
  <c r="T82" i="5"/>
  <c r="T105" i="5" s="1"/>
  <c r="S82" i="5"/>
  <c r="S105" i="5" s="1"/>
  <c r="Q82" i="5"/>
  <c r="Q105" i="5" s="1"/>
  <c r="P82" i="5"/>
  <c r="P105" i="5" s="1"/>
  <c r="O82" i="5"/>
  <c r="O105" i="5" s="1"/>
  <c r="N82" i="5"/>
  <c r="N105" i="5" s="1"/>
  <c r="M82" i="5"/>
  <c r="M105" i="5" s="1"/>
  <c r="L82" i="5"/>
  <c r="L105" i="5" s="1"/>
  <c r="K82" i="5"/>
  <c r="K105" i="5" s="1"/>
  <c r="J82" i="5"/>
  <c r="J105" i="5" s="1"/>
  <c r="I82" i="5"/>
  <c r="I105" i="5" s="1"/>
  <c r="H82" i="5"/>
  <c r="H105" i="5" s="1"/>
  <c r="G82" i="5"/>
  <c r="G105" i="5" s="1"/>
  <c r="F82" i="5"/>
  <c r="F105" i="5" s="1"/>
  <c r="E82" i="5"/>
  <c r="E105" i="5" s="1"/>
  <c r="D82" i="5"/>
  <c r="D105" i="5" s="1"/>
  <c r="AL81" i="5"/>
  <c r="AL104" i="5" s="1"/>
  <c r="AK81" i="5"/>
  <c r="AK104" i="5" s="1"/>
  <c r="AI81" i="5"/>
  <c r="AI104" i="5" s="1"/>
  <c r="AH81" i="5"/>
  <c r="AH104" i="5" s="1"/>
  <c r="AG81" i="5"/>
  <c r="AG104" i="5" s="1"/>
  <c r="AF81" i="5"/>
  <c r="AF104" i="5" s="1"/>
  <c r="AE81" i="5"/>
  <c r="AE104" i="5" s="1"/>
  <c r="AD81" i="5"/>
  <c r="AD104" i="5" s="1"/>
  <c r="AC81" i="5"/>
  <c r="AC104" i="5" s="1"/>
  <c r="AB81" i="5"/>
  <c r="AB104" i="5" s="1"/>
  <c r="AA81" i="5"/>
  <c r="AA104" i="5" s="1"/>
  <c r="Z81" i="5"/>
  <c r="Z104" i="5" s="1"/>
  <c r="Y81" i="5"/>
  <c r="Y104" i="5" s="1"/>
  <c r="X81" i="5"/>
  <c r="X104" i="5" s="1"/>
  <c r="W81" i="5"/>
  <c r="W104" i="5" s="1"/>
  <c r="V81" i="5"/>
  <c r="V104" i="5" s="1"/>
  <c r="T81" i="5"/>
  <c r="T104" i="5" s="1"/>
  <c r="S81" i="5"/>
  <c r="S104" i="5" s="1"/>
  <c r="Q81" i="5"/>
  <c r="Q104" i="5" s="1"/>
  <c r="P81" i="5"/>
  <c r="P104" i="5" s="1"/>
  <c r="O81" i="5"/>
  <c r="O104" i="5" s="1"/>
  <c r="N81" i="5"/>
  <c r="N104" i="5" s="1"/>
  <c r="M81" i="5"/>
  <c r="M104" i="5" s="1"/>
  <c r="L81" i="5"/>
  <c r="L104" i="5" s="1"/>
  <c r="K81" i="5"/>
  <c r="K104" i="5" s="1"/>
  <c r="J81" i="5"/>
  <c r="J104" i="5" s="1"/>
  <c r="I81" i="5"/>
  <c r="I104" i="5" s="1"/>
  <c r="H81" i="5"/>
  <c r="H104" i="5" s="1"/>
  <c r="G81" i="5"/>
  <c r="G104" i="5" s="1"/>
  <c r="F81" i="5"/>
  <c r="F104" i="5" s="1"/>
  <c r="E81" i="5"/>
  <c r="E104" i="5" s="1"/>
  <c r="D81" i="5"/>
  <c r="D104" i="5" s="1"/>
  <c r="AL80" i="5"/>
  <c r="AL103" i="5" s="1"/>
  <c r="AK80" i="5"/>
  <c r="AK103" i="5" s="1"/>
  <c r="AI80" i="5"/>
  <c r="AI103" i="5" s="1"/>
  <c r="AH80" i="5"/>
  <c r="AH103" i="5" s="1"/>
  <c r="AG80" i="5"/>
  <c r="AG103" i="5" s="1"/>
  <c r="AF80" i="5"/>
  <c r="AF103" i="5" s="1"/>
  <c r="AE80" i="5"/>
  <c r="AE103" i="5" s="1"/>
  <c r="AD80" i="5"/>
  <c r="AD103" i="5" s="1"/>
  <c r="AC80" i="5"/>
  <c r="AC103" i="5" s="1"/>
  <c r="AB80" i="5"/>
  <c r="AB103" i="5" s="1"/>
  <c r="AA80" i="5"/>
  <c r="AA103" i="5" s="1"/>
  <c r="Z80" i="5"/>
  <c r="Z103" i="5" s="1"/>
  <c r="Y80" i="5"/>
  <c r="Y103" i="5" s="1"/>
  <c r="X80" i="5"/>
  <c r="X103" i="5" s="1"/>
  <c r="W80" i="5"/>
  <c r="W103" i="5" s="1"/>
  <c r="V80" i="5"/>
  <c r="V103" i="5" s="1"/>
  <c r="T80" i="5"/>
  <c r="T103" i="5" s="1"/>
  <c r="S80" i="5"/>
  <c r="S103" i="5" s="1"/>
  <c r="Q80" i="5"/>
  <c r="Q103" i="5" s="1"/>
  <c r="P80" i="5"/>
  <c r="P103" i="5" s="1"/>
  <c r="O80" i="5"/>
  <c r="O103" i="5" s="1"/>
  <c r="N80" i="5"/>
  <c r="N103" i="5" s="1"/>
  <c r="M80" i="5"/>
  <c r="M103" i="5" s="1"/>
  <c r="L80" i="5"/>
  <c r="L103" i="5" s="1"/>
  <c r="K80" i="5"/>
  <c r="K103" i="5" s="1"/>
  <c r="J80" i="5"/>
  <c r="J103" i="5" s="1"/>
  <c r="I80" i="5"/>
  <c r="I103" i="5" s="1"/>
  <c r="H80" i="5"/>
  <c r="H103" i="5" s="1"/>
  <c r="G80" i="5"/>
  <c r="G103" i="5" s="1"/>
  <c r="F80" i="5"/>
  <c r="F103" i="5" s="1"/>
  <c r="E80" i="5"/>
  <c r="E103" i="5" s="1"/>
  <c r="D80" i="5"/>
  <c r="D103" i="5" s="1"/>
  <c r="AL79" i="5"/>
  <c r="AL102" i="5" s="1"/>
  <c r="AK79" i="5"/>
  <c r="AK102" i="5" s="1"/>
  <c r="AN102" i="5" s="1"/>
  <c r="AI79" i="5"/>
  <c r="AI102" i="5" s="1"/>
  <c r="AH79" i="5"/>
  <c r="AH102" i="5" s="1"/>
  <c r="AG79" i="5"/>
  <c r="AG102" i="5" s="1"/>
  <c r="AF79" i="5"/>
  <c r="AF102" i="5" s="1"/>
  <c r="AE79" i="5"/>
  <c r="AE102" i="5" s="1"/>
  <c r="AD79" i="5"/>
  <c r="AD102" i="5" s="1"/>
  <c r="AC79" i="5"/>
  <c r="AC102" i="5" s="1"/>
  <c r="AB79" i="5"/>
  <c r="AB102" i="5" s="1"/>
  <c r="AA79" i="5"/>
  <c r="AA102" i="5" s="1"/>
  <c r="Z79" i="5"/>
  <c r="Z102" i="5" s="1"/>
  <c r="Y79" i="5"/>
  <c r="Y102" i="5" s="1"/>
  <c r="X79" i="5"/>
  <c r="X102" i="5" s="1"/>
  <c r="W79" i="5"/>
  <c r="W102" i="5" s="1"/>
  <c r="V79" i="5"/>
  <c r="V102" i="5" s="1"/>
  <c r="T79" i="5"/>
  <c r="T102" i="5" s="1"/>
  <c r="S79" i="5"/>
  <c r="S102" i="5" s="1"/>
  <c r="Q79" i="5"/>
  <c r="Q102" i="5" s="1"/>
  <c r="P79" i="5"/>
  <c r="P102" i="5" s="1"/>
  <c r="O79" i="5"/>
  <c r="O102" i="5" s="1"/>
  <c r="N79" i="5"/>
  <c r="N102" i="5" s="1"/>
  <c r="M79" i="5"/>
  <c r="M102" i="5" s="1"/>
  <c r="L79" i="5"/>
  <c r="L102" i="5" s="1"/>
  <c r="K79" i="5"/>
  <c r="K102" i="5" s="1"/>
  <c r="J79" i="5"/>
  <c r="J102" i="5" s="1"/>
  <c r="I79" i="5"/>
  <c r="I102" i="5" s="1"/>
  <c r="H79" i="5"/>
  <c r="H102" i="5" s="1"/>
  <c r="G79" i="5"/>
  <c r="G102" i="5" s="1"/>
  <c r="F79" i="5"/>
  <c r="F102" i="5" s="1"/>
  <c r="E79" i="5"/>
  <c r="E102" i="5" s="1"/>
  <c r="D79" i="5"/>
  <c r="D102" i="5" s="1"/>
  <c r="AL78" i="5"/>
  <c r="AL101" i="5" s="1"/>
  <c r="AK78" i="5"/>
  <c r="AK101" i="5" s="1"/>
  <c r="AI78" i="5"/>
  <c r="AI101" i="5" s="1"/>
  <c r="AH78" i="5"/>
  <c r="AH101" i="5" s="1"/>
  <c r="AG78" i="5"/>
  <c r="AG101" i="5" s="1"/>
  <c r="R101" i="5" s="1"/>
  <c r="AF78" i="5"/>
  <c r="AF101" i="5" s="1"/>
  <c r="AE78" i="5"/>
  <c r="AE101" i="5" s="1"/>
  <c r="AD78" i="5"/>
  <c r="AD101" i="5" s="1"/>
  <c r="AC78" i="5"/>
  <c r="AC101" i="5" s="1"/>
  <c r="AB78" i="5"/>
  <c r="AB101" i="5" s="1"/>
  <c r="AA78" i="5"/>
  <c r="AA101" i="5" s="1"/>
  <c r="Z78" i="5"/>
  <c r="Z101" i="5" s="1"/>
  <c r="Y78" i="5"/>
  <c r="Y101" i="5" s="1"/>
  <c r="X78" i="5"/>
  <c r="X101" i="5" s="1"/>
  <c r="W78" i="5"/>
  <c r="W101" i="5" s="1"/>
  <c r="V78" i="5"/>
  <c r="V101" i="5" s="1"/>
  <c r="T78" i="5"/>
  <c r="T101" i="5" s="1"/>
  <c r="S78" i="5"/>
  <c r="S101" i="5" s="1"/>
  <c r="Q78" i="5"/>
  <c r="Q101" i="5" s="1"/>
  <c r="P78" i="5"/>
  <c r="P101" i="5" s="1"/>
  <c r="O78" i="5"/>
  <c r="O101" i="5" s="1"/>
  <c r="N78" i="5"/>
  <c r="N101" i="5" s="1"/>
  <c r="M78" i="5"/>
  <c r="M101" i="5" s="1"/>
  <c r="L78" i="5"/>
  <c r="L101" i="5" s="1"/>
  <c r="K78" i="5"/>
  <c r="K101" i="5" s="1"/>
  <c r="J78" i="5"/>
  <c r="J101" i="5" s="1"/>
  <c r="I78" i="5"/>
  <c r="I101" i="5" s="1"/>
  <c r="H78" i="5"/>
  <c r="H101" i="5" s="1"/>
  <c r="G78" i="5"/>
  <c r="G101" i="5" s="1"/>
  <c r="F78" i="5"/>
  <c r="F101" i="5" s="1"/>
  <c r="E78" i="5"/>
  <c r="E101" i="5" s="1"/>
  <c r="D78" i="5"/>
  <c r="D101" i="5" s="1"/>
  <c r="AL77" i="5"/>
  <c r="AL100" i="5" s="1"/>
  <c r="AK77" i="5"/>
  <c r="AK100" i="5" s="1"/>
  <c r="AI77" i="5"/>
  <c r="AI100" i="5" s="1"/>
  <c r="AH77" i="5"/>
  <c r="AH100" i="5" s="1"/>
  <c r="AG77" i="5"/>
  <c r="AG100" i="5" s="1"/>
  <c r="AF77" i="5"/>
  <c r="AF100" i="5" s="1"/>
  <c r="AE77" i="5"/>
  <c r="AE100" i="5" s="1"/>
  <c r="AD77" i="5"/>
  <c r="AD100" i="5" s="1"/>
  <c r="AC77" i="5"/>
  <c r="AC100" i="5" s="1"/>
  <c r="AB77" i="5"/>
  <c r="AB100" i="5" s="1"/>
  <c r="AA77" i="5"/>
  <c r="AA100" i="5" s="1"/>
  <c r="Z77" i="5"/>
  <c r="Z100" i="5" s="1"/>
  <c r="Y77" i="5"/>
  <c r="Y100" i="5" s="1"/>
  <c r="X77" i="5"/>
  <c r="X100" i="5" s="1"/>
  <c r="W77" i="5"/>
  <c r="W100" i="5" s="1"/>
  <c r="V77" i="5"/>
  <c r="V100" i="5" s="1"/>
  <c r="T77" i="5"/>
  <c r="T100" i="5" s="1"/>
  <c r="S77" i="5"/>
  <c r="S100" i="5" s="1"/>
  <c r="Q77" i="5"/>
  <c r="Q100" i="5" s="1"/>
  <c r="P77" i="5"/>
  <c r="P100" i="5" s="1"/>
  <c r="O77" i="5"/>
  <c r="O100" i="5" s="1"/>
  <c r="N77" i="5"/>
  <c r="N100" i="5" s="1"/>
  <c r="M77" i="5"/>
  <c r="M100" i="5" s="1"/>
  <c r="L77" i="5"/>
  <c r="L100" i="5" s="1"/>
  <c r="K77" i="5"/>
  <c r="K100" i="5" s="1"/>
  <c r="J77" i="5"/>
  <c r="J100" i="5" s="1"/>
  <c r="I77" i="5"/>
  <c r="I100" i="5" s="1"/>
  <c r="H77" i="5"/>
  <c r="H100" i="5" s="1"/>
  <c r="G77" i="5"/>
  <c r="G100" i="5" s="1"/>
  <c r="F77" i="5"/>
  <c r="F100" i="5" s="1"/>
  <c r="E77" i="5"/>
  <c r="E100" i="5" s="1"/>
  <c r="D77" i="5"/>
  <c r="D100" i="5" s="1"/>
  <c r="AL76" i="5"/>
  <c r="AL99" i="5" s="1"/>
  <c r="AK76" i="5"/>
  <c r="AK99" i="5" s="1"/>
  <c r="AI76" i="5"/>
  <c r="AI99" i="5" s="1"/>
  <c r="AH76" i="5"/>
  <c r="AH99" i="5" s="1"/>
  <c r="AG76" i="5"/>
  <c r="AG99" i="5" s="1"/>
  <c r="AF76" i="5"/>
  <c r="AF99" i="5" s="1"/>
  <c r="AE76" i="5"/>
  <c r="AE99" i="5" s="1"/>
  <c r="AD76" i="5"/>
  <c r="AD99" i="5" s="1"/>
  <c r="AC76" i="5"/>
  <c r="AC99" i="5" s="1"/>
  <c r="AB76" i="5"/>
  <c r="AB99" i="5" s="1"/>
  <c r="AA76" i="5"/>
  <c r="AA99" i="5" s="1"/>
  <c r="Z76" i="5"/>
  <c r="Z99" i="5" s="1"/>
  <c r="Y76" i="5"/>
  <c r="Y99" i="5" s="1"/>
  <c r="X76" i="5"/>
  <c r="X99" i="5" s="1"/>
  <c r="W76" i="5"/>
  <c r="W99" i="5" s="1"/>
  <c r="V76" i="5"/>
  <c r="V99" i="5" s="1"/>
  <c r="T76" i="5"/>
  <c r="T99" i="5" s="1"/>
  <c r="S76" i="5"/>
  <c r="S99" i="5" s="1"/>
  <c r="Q76" i="5"/>
  <c r="Q99" i="5" s="1"/>
  <c r="P76" i="5"/>
  <c r="P99" i="5" s="1"/>
  <c r="O76" i="5"/>
  <c r="O99" i="5" s="1"/>
  <c r="N76" i="5"/>
  <c r="N99" i="5" s="1"/>
  <c r="M76" i="5"/>
  <c r="M99" i="5" s="1"/>
  <c r="L76" i="5"/>
  <c r="L99" i="5" s="1"/>
  <c r="K76" i="5"/>
  <c r="K99" i="5" s="1"/>
  <c r="J76" i="5"/>
  <c r="J99" i="5" s="1"/>
  <c r="I76" i="5"/>
  <c r="I99" i="5" s="1"/>
  <c r="H76" i="5"/>
  <c r="H99" i="5" s="1"/>
  <c r="G76" i="5"/>
  <c r="G99" i="5" s="1"/>
  <c r="F76" i="5"/>
  <c r="F99" i="5" s="1"/>
  <c r="E76" i="5"/>
  <c r="E99" i="5" s="1"/>
  <c r="D76" i="5"/>
  <c r="D99" i="5" s="1"/>
  <c r="AL75" i="5"/>
  <c r="AL98" i="5" s="1"/>
  <c r="AK75" i="5"/>
  <c r="AK98" i="5" s="1"/>
  <c r="AN98" i="5" s="1"/>
  <c r="AI75" i="5"/>
  <c r="AI98" i="5" s="1"/>
  <c r="AH75" i="5"/>
  <c r="AH98" i="5" s="1"/>
  <c r="AG75" i="5"/>
  <c r="AG98" i="5" s="1"/>
  <c r="AF75" i="5"/>
  <c r="AF98" i="5" s="1"/>
  <c r="AE75" i="5"/>
  <c r="AE98" i="5" s="1"/>
  <c r="AD75" i="5"/>
  <c r="AD98" i="5" s="1"/>
  <c r="AC75" i="5"/>
  <c r="AC98" i="5" s="1"/>
  <c r="AB75" i="5"/>
  <c r="AB98" i="5" s="1"/>
  <c r="AA75" i="5"/>
  <c r="AA98" i="5" s="1"/>
  <c r="Z75" i="5"/>
  <c r="Z98" i="5" s="1"/>
  <c r="Y75" i="5"/>
  <c r="Y98" i="5" s="1"/>
  <c r="X75" i="5"/>
  <c r="X98" i="5" s="1"/>
  <c r="W75" i="5"/>
  <c r="W98" i="5" s="1"/>
  <c r="V75" i="5"/>
  <c r="V98" i="5" s="1"/>
  <c r="T75" i="5"/>
  <c r="T98" i="5" s="1"/>
  <c r="S75" i="5"/>
  <c r="S98" i="5" s="1"/>
  <c r="Q75" i="5"/>
  <c r="Q98" i="5" s="1"/>
  <c r="P75" i="5"/>
  <c r="P98" i="5" s="1"/>
  <c r="O75" i="5"/>
  <c r="O98" i="5" s="1"/>
  <c r="N75" i="5"/>
  <c r="N98" i="5" s="1"/>
  <c r="M75" i="5"/>
  <c r="M98" i="5" s="1"/>
  <c r="L75" i="5"/>
  <c r="L98" i="5" s="1"/>
  <c r="K75" i="5"/>
  <c r="K98" i="5" s="1"/>
  <c r="J75" i="5"/>
  <c r="J98" i="5" s="1"/>
  <c r="I75" i="5"/>
  <c r="I98" i="5" s="1"/>
  <c r="H75" i="5"/>
  <c r="H98" i="5" s="1"/>
  <c r="G75" i="5"/>
  <c r="G98" i="5" s="1"/>
  <c r="F75" i="5"/>
  <c r="F98" i="5" s="1"/>
  <c r="E75" i="5"/>
  <c r="E98" i="5" s="1"/>
  <c r="D75" i="5"/>
  <c r="D98" i="5" s="1"/>
  <c r="AL74" i="5"/>
  <c r="AL97" i="5" s="1"/>
  <c r="AK74" i="5"/>
  <c r="AK97" i="5" s="1"/>
  <c r="AI74" i="5"/>
  <c r="AI97" i="5" s="1"/>
  <c r="AH74" i="5"/>
  <c r="AH97" i="5" s="1"/>
  <c r="AG74" i="5"/>
  <c r="AG97" i="5" s="1"/>
  <c r="AF74" i="5"/>
  <c r="AF97" i="5" s="1"/>
  <c r="AE74" i="5"/>
  <c r="AE97" i="5" s="1"/>
  <c r="AD74" i="5"/>
  <c r="AD97" i="5" s="1"/>
  <c r="AC74" i="5"/>
  <c r="AC97" i="5" s="1"/>
  <c r="AB74" i="5"/>
  <c r="AB97" i="5" s="1"/>
  <c r="AA74" i="5"/>
  <c r="AA97" i="5" s="1"/>
  <c r="Z74" i="5"/>
  <c r="Z97" i="5" s="1"/>
  <c r="Y74" i="5"/>
  <c r="Y97" i="5" s="1"/>
  <c r="X74" i="5"/>
  <c r="X97" i="5" s="1"/>
  <c r="W74" i="5"/>
  <c r="W97" i="5" s="1"/>
  <c r="V74" i="5"/>
  <c r="V97" i="5" s="1"/>
  <c r="T74" i="5"/>
  <c r="T97" i="5" s="1"/>
  <c r="S74" i="5"/>
  <c r="S97" i="5" s="1"/>
  <c r="Q74" i="5"/>
  <c r="Q97" i="5" s="1"/>
  <c r="P74" i="5"/>
  <c r="P97" i="5" s="1"/>
  <c r="O74" i="5"/>
  <c r="O97" i="5" s="1"/>
  <c r="N74" i="5"/>
  <c r="N97" i="5" s="1"/>
  <c r="M74" i="5"/>
  <c r="M97" i="5" s="1"/>
  <c r="L74" i="5"/>
  <c r="L97" i="5" s="1"/>
  <c r="K74" i="5"/>
  <c r="K97" i="5" s="1"/>
  <c r="J74" i="5"/>
  <c r="J97" i="5" s="1"/>
  <c r="I74" i="5"/>
  <c r="I97" i="5" s="1"/>
  <c r="H74" i="5"/>
  <c r="H97" i="5" s="1"/>
  <c r="G74" i="5"/>
  <c r="G97" i="5" s="1"/>
  <c r="F74" i="5"/>
  <c r="F97" i="5" s="1"/>
  <c r="E74" i="5"/>
  <c r="E97" i="5" s="1"/>
  <c r="D74" i="5"/>
  <c r="D97" i="5" s="1"/>
  <c r="AL73" i="5"/>
  <c r="AK73" i="5"/>
  <c r="AI73" i="5"/>
  <c r="AH73" i="5"/>
  <c r="AG73" i="5"/>
  <c r="AF73" i="5"/>
  <c r="AE73" i="5"/>
  <c r="AD73" i="5"/>
  <c r="AC73" i="5"/>
  <c r="AB73" i="5"/>
  <c r="AA73" i="5"/>
  <c r="Z73" i="5"/>
  <c r="Y73" i="5"/>
  <c r="X73" i="5"/>
  <c r="W73" i="5"/>
  <c r="V73" i="5"/>
  <c r="T73" i="5"/>
  <c r="S73" i="5"/>
  <c r="Q73" i="5"/>
  <c r="P73" i="5"/>
  <c r="O73" i="5"/>
  <c r="N73" i="5"/>
  <c r="M73" i="5"/>
  <c r="L73" i="5"/>
  <c r="L96" i="5" s="1"/>
  <c r="K73" i="5"/>
  <c r="J73" i="5"/>
  <c r="J96" i="5" s="1"/>
  <c r="I73" i="5"/>
  <c r="I96" i="5" s="1"/>
  <c r="H73" i="5"/>
  <c r="H96" i="5" s="1"/>
  <c r="G73" i="5"/>
  <c r="G96" i="5" s="1"/>
  <c r="F73" i="5"/>
  <c r="F96" i="5" s="1"/>
  <c r="E73" i="5"/>
  <c r="E96" i="5" s="1"/>
  <c r="D73" i="5"/>
  <c r="D96" i="5" s="1"/>
  <c r="AL62" i="5"/>
  <c r="AK62" i="5"/>
  <c r="AI62" i="5"/>
  <c r="AH62" i="5"/>
  <c r="AG62" i="5"/>
  <c r="AF62" i="5"/>
  <c r="AE62" i="5"/>
  <c r="AD62" i="5"/>
  <c r="AC62" i="5"/>
  <c r="AB62" i="5"/>
  <c r="AA62" i="5"/>
  <c r="Z62" i="5"/>
  <c r="Y62" i="5"/>
  <c r="X62" i="5"/>
  <c r="W62" i="5"/>
  <c r="V62" i="5"/>
  <c r="U62" i="5"/>
  <c r="T62" i="5"/>
  <c r="S62" i="5"/>
  <c r="R62" i="5"/>
  <c r="Q62" i="5"/>
  <c r="P62" i="5"/>
  <c r="O62" i="5"/>
  <c r="N62" i="5"/>
  <c r="M62" i="5"/>
  <c r="L62" i="5"/>
  <c r="K62" i="5"/>
  <c r="J62" i="5"/>
  <c r="I62" i="5"/>
  <c r="H62" i="5"/>
  <c r="G62" i="5"/>
  <c r="F62" i="5"/>
  <c r="E62" i="5"/>
  <c r="D62" i="5"/>
  <c r="AN61" i="5"/>
  <c r="AJ61" i="5"/>
  <c r="AN60" i="5"/>
  <c r="AJ60" i="5"/>
  <c r="AN59" i="5"/>
  <c r="AJ59" i="5"/>
  <c r="AN58" i="5"/>
  <c r="AJ58" i="5"/>
  <c r="AN57" i="5"/>
  <c r="AJ57" i="5"/>
  <c r="AN56" i="5"/>
  <c r="AJ56" i="5"/>
  <c r="AN55" i="5"/>
  <c r="AJ55" i="5"/>
  <c r="AN54" i="5"/>
  <c r="AJ54" i="5"/>
  <c r="AN53" i="5"/>
  <c r="AJ53" i="5"/>
  <c r="AN52" i="5"/>
  <c r="AJ52" i="5"/>
  <c r="AN51" i="5"/>
  <c r="AJ51" i="5"/>
  <c r="AL41" i="5"/>
  <c r="AK41" i="5"/>
  <c r="AI41" i="5"/>
  <c r="AH41" i="5"/>
  <c r="AG41" i="5"/>
  <c r="AF41" i="5"/>
  <c r="AE41" i="5"/>
  <c r="AD41" i="5"/>
  <c r="AC41" i="5"/>
  <c r="AB41" i="5"/>
  <c r="AA41" i="5"/>
  <c r="Z41" i="5"/>
  <c r="Y41" i="5"/>
  <c r="X41" i="5"/>
  <c r="W41" i="5"/>
  <c r="W8" i="43" s="1"/>
  <c r="V41" i="5"/>
  <c r="U41" i="5"/>
  <c r="T41" i="5"/>
  <c r="S41" i="5"/>
  <c r="R41" i="5"/>
  <c r="Q41" i="5"/>
  <c r="P41" i="5"/>
  <c r="O41" i="5"/>
  <c r="N41" i="5"/>
  <c r="M41" i="5"/>
  <c r="L41" i="5"/>
  <c r="K41" i="5"/>
  <c r="J41" i="5"/>
  <c r="I41" i="5"/>
  <c r="H41" i="5"/>
  <c r="G41" i="5"/>
  <c r="F41" i="5"/>
  <c r="E41" i="5"/>
  <c r="D41" i="5"/>
  <c r="AN40" i="5"/>
  <c r="AN39" i="5"/>
  <c r="AN38" i="5"/>
  <c r="AN37" i="5"/>
  <c r="AM37" i="5" s="1"/>
  <c r="AN36" i="5"/>
  <c r="AN35" i="5"/>
  <c r="AN34" i="5"/>
  <c r="AN33" i="5"/>
  <c r="AN32" i="5"/>
  <c r="AN31" i="5"/>
  <c r="AN30" i="5"/>
  <c r="AL84" i="4"/>
  <c r="AL107" i="4" s="1"/>
  <c r="AK84" i="4"/>
  <c r="AK107" i="4" s="1"/>
  <c r="AN107" i="4" s="1"/>
  <c r="AI84" i="4"/>
  <c r="AI107" i="4" s="1"/>
  <c r="AH84" i="4"/>
  <c r="AH107" i="4" s="1"/>
  <c r="AG84" i="4"/>
  <c r="AG107" i="4" s="1"/>
  <c r="AF84" i="4"/>
  <c r="AF107" i="4" s="1"/>
  <c r="AE84" i="4"/>
  <c r="AE107" i="4" s="1"/>
  <c r="AD84" i="4"/>
  <c r="AD107" i="4" s="1"/>
  <c r="AC84" i="4"/>
  <c r="AC107" i="4" s="1"/>
  <c r="AB84" i="4"/>
  <c r="AB107" i="4" s="1"/>
  <c r="AA84" i="4"/>
  <c r="AA107" i="4" s="1"/>
  <c r="Z84" i="4"/>
  <c r="Z107" i="4" s="1"/>
  <c r="Y84" i="4"/>
  <c r="Y107" i="4" s="1"/>
  <c r="X84" i="4"/>
  <c r="W84" i="4"/>
  <c r="W107" i="4" s="1"/>
  <c r="V84" i="4"/>
  <c r="V107" i="4" s="1"/>
  <c r="T84" i="4"/>
  <c r="T107" i="4" s="1"/>
  <c r="Q84" i="4"/>
  <c r="Q107" i="4" s="1"/>
  <c r="P84" i="4"/>
  <c r="P107" i="4" s="1"/>
  <c r="O84" i="4"/>
  <c r="O107" i="4" s="1"/>
  <c r="N84" i="4"/>
  <c r="N107" i="4" s="1"/>
  <c r="M84" i="4"/>
  <c r="M107" i="4" s="1"/>
  <c r="L84" i="4"/>
  <c r="L107" i="4" s="1"/>
  <c r="K84" i="4"/>
  <c r="K107" i="4" s="1"/>
  <c r="J84" i="4"/>
  <c r="J107" i="4" s="1"/>
  <c r="I84" i="4"/>
  <c r="I107" i="4" s="1"/>
  <c r="H84" i="4"/>
  <c r="H107" i="4" s="1"/>
  <c r="G84" i="4"/>
  <c r="G107" i="4" s="1"/>
  <c r="F84" i="4"/>
  <c r="F107" i="4" s="1"/>
  <c r="E84" i="4"/>
  <c r="E107" i="4" s="1"/>
  <c r="D84" i="4"/>
  <c r="D107" i="4" s="1"/>
  <c r="AL83" i="4"/>
  <c r="AL106" i="4" s="1"/>
  <c r="AK83" i="4"/>
  <c r="AK106" i="4" s="1"/>
  <c r="AI83" i="4"/>
  <c r="AI106" i="4" s="1"/>
  <c r="AH83" i="4"/>
  <c r="AH106" i="4" s="1"/>
  <c r="AG83" i="4"/>
  <c r="AG106" i="4" s="1"/>
  <c r="AF83" i="4"/>
  <c r="AF106" i="4" s="1"/>
  <c r="AE83" i="4"/>
  <c r="AE106" i="4" s="1"/>
  <c r="AD83" i="4"/>
  <c r="AD106" i="4" s="1"/>
  <c r="AC83" i="4"/>
  <c r="AC106" i="4" s="1"/>
  <c r="AB83" i="4"/>
  <c r="AB106" i="4" s="1"/>
  <c r="AA83" i="4"/>
  <c r="AA106" i="4" s="1"/>
  <c r="Z83" i="4"/>
  <c r="Z106" i="4" s="1"/>
  <c r="Y83" i="4"/>
  <c r="Y106" i="4" s="1"/>
  <c r="X83" i="4"/>
  <c r="X106" i="4" s="1"/>
  <c r="W83" i="4"/>
  <c r="W106" i="4" s="1"/>
  <c r="V83" i="4"/>
  <c r="V106" i="4" s="1"/>
  <c r="T83" i="4"/>
  <c r="T106" i="4" s="1"/>
  <c r="S83" i="4"/>
  <c r="S106" i="4" s="1"/>
  <c r="Q83" i="4"/>
  <c r="Q106" i="4" s="1"/>
  <c r="P83" i="4"/>
  <c r="P106" i="4" s="1"/>
  <c r="O83" i="4"/>
  <c r="O106" i="4" s="1"/>
  <c r="N83" i="4"/>
  <c r="N106" i="4" s="1"/>
  <c r="M83" i="4"/>
  <c r="M106" i="4" s="1"/>
  <c r="L83" i="4"/>
  <c r="L106" i="4" s="1"/>
  <c r="K83" i="4"/>
  <c r="K106" i="4" s="1"/>
  <c r="J83" i="4"/>
  <c r="J106" i="4" s="1"/>
  <c r="I83" i="4"/>
  <c r="I106" i="4" s="1"/>
  <c r="H83" i="4"/>
  <c r="H106" i="4" s="1"/>
  <c r="G83" i="4"/>
  <c r="G106" i="4" s="1"/>
  <c r="F83" i="4"/>
  <c r="F106" i="4" s="1"/>
  <c r="E83" i="4"/>
  <c r="E106" i="4" s="1"/>
  <c r="D83" i="4"/>
  <c r="D106" i="4" s="1"/>
  <c r="AL82" i="4"/>
  <c r="AL105" i="4" s="1"/>
  <c r="AK82" i="4"/>
  <c r="AK105" i="4" s="1"/>
  <c r="AI82" i="4"/>
  <c r="AI105" i="4" s="1"/>
  <c r="AH82" i="4"/>
  <c r="AH105" i="4" s="1"/>
  <c r="AG82" i="4"/>
  <c r="AG105" i="4" s="1"/>
  <c r="AF82" i="4"/>
  <c r="AF105" i="4" s="1"/>
  <c r="AE82" i="4"/>
  <c r="AE105" i="4" s="1"/>
  <c r="AD82" i="4"/>
  <c r="AD105" i="4" s="1"/>
  <c r="AC82" i="4"/>
  <c r="AC105" i="4" s="1"/>
  <c r="AB82" i="4"/>
  <c r="AB105" i="4" s="1"/>
  <c r="AA82" i="4"/>
  <c r="AA105" i="4" s="1"/>
  <c r="Z82" i="4"/>
  <c r="Z105" i="4" s="1"/>
  <c r="Y82" i="4"/>
  <c r="Y105" i="4" s="1"/>
  <c r="X82" i="4"/>
  <c r="X105" i="4" s="1"/>
  <c r="W82" i="4"/>
  <c r="W105" i="4" s="1"/>
  <c r="V82" i="4"/>
  <c r="V105" i="4" s="1"/>
  <c r="T82" i="4"/>
  <c r="T105" i="4" s="1"/>
  <c r="S82" i="4"/>
  <c r="S105" i="4" s="1"/>
  <c r="Q82" i="4"/>
  <c r="Q105" i="4" s="1"/>
  <c r="P82" i="4"/>
  <c r="P105" i="4" s="1"/>
  <c r="O82" i="4"/>
  <c r="O105" i="4" s="1"/>
  <c r="N82" i="4"/>
  <c r="N105" i="4" s="1"/>
  <c r="M82" i="4"/>
  <c r="M105" i="4" s="1"/>
  <c r="L82" i="4"/>
  <c r="L105" i="4" s="1"/>
  <c r="K82" i="4"/>
  <c r="K105" i="4" s="1"/>
  <c r="J82" i="4"/>
  <c r="J105" i="4" s="1"/>
  <c r="I82" i="4"/>
  <c r="I105" i="4" s="1"/>
  <c r="H82" i="4"/>
  <c r="H105" i="4" s="1"/>
  <c r="G82" i="4"/>
  <c r="G105" i="4" s="1"/>
  <c r="F82" i="4"/>
  <c r="F105" i="4" s="1"/>
  <c r="E82" i="4"/>
  <c r="E105" i="4" s="1"/>
  <c r="D82" i="4"/>
  <c r="D105" i="4" s="1"/>
  <c r="AL81" i="4"/>
  <c r="AL104" i="4" s="1"/>
  <c r="AK81" i="4"/>
  <c r="AK104" i="4" s="1"/>
  <c r="AI81" i="4"/>
  <c r="AI104" i="4" s="1"/>
  <c r="AH81" i="4"/>
  <c r="AH104" i="4" s="1"/>
  <c r="AG81" i="4"/>
  <c r="AG104" i="4" s="1"/>
  <c r="AF81" i="4"/>
  <c r="AF104" i="4" s="1"/>
  <c r="AE81" i="4"/>
  <c r="AE104" i="4" s="1"/>
  <c r="AD81" i="4"/>
  <c r="AD104" i="4" s="1"/>
  <c r="AC81" i="4"/>
  <c r="AC104" i="4" s="1"/>
  <c r="AB81" i="4"/>
  <c r="AB104" i="4" s="1"/>
  <c r="AA81" i="4"/>
  <c r="AA104" i="4" s="1"/>
  <c r="Z81" i="4"/>
  <c r="Z104" i="4" s="1"/>
  <c r="Y81" i="4"/>
  <c r="Y104" i="4" s="1"/>
  <c r="X81" i="4"/>
  <c r="X104" i="4" s="1"/>
  <c r="W81" i="4"/>
  <c r="W104" i="4" s="1"/>
  <c r="V81" i="4"/>
  <c r="V104" i="4" s="1"/>
  <c r="T81" i="4"/>
  <c r="T104" i="4" s="1"/>
  <c r="S81" i="4"/>
  <c r="S104" i="4" s="1"/>
  <c r="Q81" i="4"/>
  <c r="Q104" i="4" s="1"/>
  <c r="P81" i="4"/>
  <c r="P104" i="4" s="1"/>
  <c r="O81" i="4"/>
  <c r="O104" i="4" s="1"/>
  <c r="N81" i="4"/>
  <c r="N104" i="4" s="1"/>
  <c r="M81" i="4"/>
  <c r="M104" i="4" s="1"/>
  <c r="L81" i="4"/>
  <c r="L104" i="4" s="1"/>
  <c r="K81" i="4"/>
  <c r="K104" i="4" s="1"/>
  <c r="J81" i="4"/>
  <c r="J104" i="4" s="1"/>
  <c r="I81" i="4"/>
  <c r="I104" i="4" s="1"/>
  <c r="H81" i="4"/>
  <c r="H104" i="4" s="1"/>
  <c r="G81" i="4"/>
  <c r="G104" i="4" s="1"/>
  <c r="F81" i="4"/>
  <c r="F104" i="4" s="1"/>
  <c r="E81" i="4"/>
  <c r="E104" i="4" s="1"/>
  <c r="D81" i="4"/>
  <c r="D104" i="4" s="1"/>
  <c r="AL80" i="4"/>
  <c r="AL103" i="4" s="1"/>
  <c r="AK80" i="4"/>
  <c r="AK103" i="4" s="1"/>
  <c r="AN103" i="4" s="1"/>
  <c r="AI80" i="4"/>
  <c r="AI103" i="4" s="1"/>
  <c r="AH80" i="4"/>
  <c r="AH103" i="4" s="1"/>
  <c r="AG80" i="4"/>
  <c r="AG103" i="4" s="1"/>
  <c r="AF80" i="4"/>
  <c r="AF103" i="4" s="1"/>
  <c r="AE80" i="4"/>
  <c r="AE103" i="4" s="1"/>
  <c r="AD80" i="4"/>
  <c r="AD103" i="4" s="1"/>
  <c r="AC80" i="4"/>
  <c r="AC103" i="4" s="1"/>
  <c r="AB80" i="4"/>
  <c r="AB103" i="4" s="1"/>
  <c r="AA80" i="4"/>
  <c r="AA103" i="4" s="1"/>
  <c r="Z80" i="4"/>
  <c r="Z103" i="4" s="1"/>
  <c r="Y80" i="4"/>
  <c r="Y103" i="4" s="1"/>
  <c r="X80" i="4"/>
  <c r="W80" i="4"/>
  <c r="W103" i="4" s="1"/>
  <c r="V80" i="4"/>
  <c r="V103" i="4" s="1"/>
  <c r="T80" i="4"/>
  <c r="T103" i="4" s="1"/>
  <c r="S80" i="4"/>
  <c r="S103" i="4" s="1"/>
  <c r="Q80" i="4"/>
  <c r="Q103" i="4" s="1"/>
  <c r="P80" i="4"/>
  <c r="P103" i="4" s="1"/>
  <c r="O80" i="4"/>
  <c r="O103" i="4" s="1"/>
  <c r="N80" i="4"/>
  <c r="N103" i="4" s="1"/>
  <c r="M80" i="4"/>
  <c r="M103" i="4" s="1"/>
  <c r="L80" i="4"/>
  <c r="L103" i="4" s="1"/>
  <c r="K80" i="4"/>
  <c r="K103" i="4" s="1"/>
  <c r="J80" i="4"/>
  <c r="J103" i="4" s="1"/>
  <c r="I80" i="4"/>
  <c r="I103" i="4" s="1"/>
  <c r="H80" i="4"/>
  <c r="H103" i="4" s="1"/>
  <c r="G80" i="4"/>
  <c r="G103" i="4" s="1"/>
  <c r="F80" i="4"/>
  <c r="F103" i="4" s="1"/>
  <c r="E80" i="4"/>
  <c r="E103" i="4" s="1"/>
  <c r="D80" i="4"/>
  <c r="D103" i="4" s="1"/>
  <c r="AL79" i="4"/>
  <c r="AL102" i="4" s="1"/>
  <c r="AK79" i="4"/>
  <c r="AK102" i="4" s="1"/>
  <c r="AI79" i="4"/>
  <c r="AI102" i="4" s="1"/>
  <c r="AH79" i="4"/>
  <c r="AH102" i="4" s="1"/>
  <c r="AG79" i="4"/>
  <c r="AG102" i="4" s="1"/>
  <c r="AF79" i="4"/>
  <c r="AF102" i="4" s="1"/>
  <c r="AE79" i="4"/>
  <c r="AE102" i="4" s="1"/>
  <c r="AD79" i="4"/>
  <c r="AD102" i="4" s="1"/>
  <c r="AC79" i="4"/>
  <c r="AC102" i="4" s="1"/>
  <c r="AB79" i="4"/>
  <c r="AB102" i="4" s="1"/>
  <c r="AA79" i="4"/>
  <c r="AA102" i="4" s="1"/>
  <c r="Z79" i="4"/>
  <c r="Z102" i="4" s="1"/>
  <c r="Y79" i="4"/>
  <c r="Y102" i="4" s="1"/>
  <c r="X79" i="4"/>
  <c r="X102" i="4" s="1"/>
  <c r="W79" i="4"/>
  <c r="W102" i="4" s="1"/>
  <c r="V79" i="4"/>
  <c r="V102" i="4" s="1"/>
  <c r="T79" i="4"/>
  <c r="T102" i="4" s="1"/>
  <c r="S79" i="4"/>
  <c r="S102" i="4" s="1"/>
  <c r="Q79" i="4"/>
  <c r="Q102" i="4" s="1"/>
  <c r="P79" i="4"/>
  <c r="P102" i="4" s="1"/>
  <c r="O79" i="4"/>
  <c r="O102" i="4" s="1"/>
  <c r="N79" i="4"/>
  <c r="N102" i="4" s="1"/>
  <c r="M79" i="4"/>
  <c r="M102" i="4" s="1"/>
  <c r="L79" i="4"/>
  <c r="L102" i="4" s="1"/>
  <c r="K79" i="4"/>
  <c r="K102" i="4" s="1"/>
  <c r="J79" i="4"/>
  <c r="J102" i="4" s="1"/>
  <c r="I79" i="4"/>
  <c r="I102" i="4" s="1"/>
  <c r="H79" i="4"/>
  <c r="H102" i="4" s="1"/>
  <c r="G79" i="4"/>
  <c r="G102" i="4" s="1"/>
  <c r="F79" i="4"/>
  <c r="F102" i="4" s="1"/>
  <c r="E79" i="4"/>
  <c r="E102" i="4" s="1"/>
  <c r="D79" i="4"/>
  <c r="D102" i="4" s="1"/>
  <c r="AL78" i="4"/>
  <c r="AL101" i="4" s="1"/>
  <c r="AK78" i="4"/>
  <c r="AK101" i="4" s="1"/>
  <c r="AI78" i="4"/>
  <c r="AI101" i="4" s="1"/>
  <c r="AH78" i="4"/>
  <c r="AH101" i="4" s="1"/>
  <c r="AG78" i="4"/>
  <c r="AG101" i="4" s="1"/>
  <c r="AF78" i="4"/>
  <c r="AF101" i="4" s="1"/>
  <c r="AE78" i="4"/>
  <c r="AE101" i="4" s="1"/>
  <c r="AD78" i="4"/>
  <c r="AD101" i="4" s="1"/>
  <c r="AC78" i="4"/>
  <c r="AC101" i="4" s="1"/>
  <c r="AB78" i="4"/>
  <c r="AB101" i="4" s="1"/>
  <c r="AA78" i="4"/>
  <c r="AA101" i="4" s="1"/>
  <c r="Z78" i="4"/>
  <c r="Z101" i="4" s="1"/>
  <c r="Y78" i="4"/>
  <c r="Y101" i="4" s="1"/>
  <c r="X78" i="4"/>
  <c r="W78" i="4"/>
  <c r="W101" i="4" s="1"/>
  <c r="V78" i="4"/>
  <c r="V101" i="4" s="1"/>
  <c r="T78" i="4"/>
  <c r="T101" i="4" s="1"/>
  <c r="S78" i="4"/>
  <c r="S101" i="4" s="1"/>
  <c r="Q78" i="4"/>
  <c r="Q101" i="4" s="1"/>
  <c r="P78" i="4"/>
  <c r="P101" i="4" s="1"/>
  <c r="O78" i="4"/>
  <c r="O101" i="4" s="1"/>
  <c r="N78" i="4"/>
  <c r="N101" i="4" s="1"/>
  <c r="M78" i="4"/>
  <c r="M101" i="4" s="1"/>
  <c r="L78" i="4"/>
  <c r="L101" i="4" s="1"/>
  <c r="K78" i="4"/>
  <c r="K101" i="4" s="1"/>
  <c r="J78" i="4"/>
  <c r="J101" i="4" s="1"/>
  <c r="I78" i="4"/>
  <c r="I101" i="4" s="1"/>
  <c r="H78" i="4"/>
  <c r="H101" i="4" s="1"/>
  <c r="G78" i="4"/>
  <c r="G101" i="4" s="1"/>
  <c r="F78" i="4"/>
  <c r="F101" i="4" s="1"/>
  <c r="E78" i="4"/>
  <c r="E101" i="4" s="1"/>
  <c r="D78" i="4"/>
  <c r="D101" i="4" s="1"/>
  <c r="AL77" i="4"/>
  <c r="AL100" i="4" s="1"/>
  <c r="AK77" i="4"/>
  <c r="AK100" i="4" s="1"/>
  <c r="AI77" i="4"/>
  <c r="AI100" i="4" s="1"/>
  <c r="AH77" i="4"/>
  <c r="AH100" i="4" s="1"/>
  <c r="AG77" i="4"/>
  <c r="AG100" i="4" s="1"/>
  <c r="AF77" i="4"/>
  <c r="AF100" i="4" s="1"/>
  <c r="AE77" i="4"/>
  <c r="AE100" i="4" s="1"/>
  <c r="AD77" i="4"/>
  <c r="AD100" i="4" s="1"/>
  <c r="AC77" i="4"/>
  <c r="AC100" i="4" s="1"/>
  <c r="AB77" i="4"/>
  <c r="AB100" i="4" s="1"/>
  <c r="AA77" i="4"/>
  <c r="AA100" i="4" s="1"/>
  <c r="Z77" i="4"/>
  <c r="Z100" i="4" s="1"/>
  <c r="Y77" i="4"/>
  <c r="Y100" i="4" s="1"/>
  <c r="X77" i="4"/>
  <c r="X100" i="4" s="1"/>
  <c r="W77" i="4"/>
  <c r="W100" i="4" s="1"/>
  <c r="V77" i="4"/>
  <c r="V100" i="4" s="1"/>
  <c r="T77" i="4"/>
  <c r="T100" i="4" s="1"/>
  <c r="S77" i="4"/>
  <c r="S100" i="4" s="1"/>
  <c r="Q77" i="4"/>
  <c r="Q100" i="4" s="1"/>
  <c r="P77" i="4"/>
  <c r="P100" i="4" s="1"/>
  <c r="O77" i="4"/>
  <c r="O100" i="4" s="1"/>
  <c r="N77" i="4"/>
  <c r="N100" i="4" s="1"/>
  <c r="M77" i="4"/>
  <c r="M100" i="4" s="1"/>
  <c r="L77" i="4"/>
  <c r="L100" i="4" s="1"/>
  <c r="K77" i="4"/>
  <c r="K100" i="4" s="1"/>
  <c r="J77" i="4"/>
  <c r="J100" i="4" s="1"/>
  <c r="I77" i="4"/>
  <c r="I100" i="4" s="1"/>
  <c r="H77" i="4"/>
  <c r="H100" i="4" s="1"/>
  <c r="G77" i="4"/>
  <c r="G100" i="4" s="1"/>
  <c r="F77" i="4"/>
  <c r="F100" i="4" s="1"/>
  <c r="E77" i="4"/>
  <c r="E100" i="4" s="1"/>
  <c r="D77" i="4"/>
  <c r="D100" i="4" s="1"/>
  <c r="AL76" i="4"/>
  <c r="AL99" i="4" s="1"/>
  <c r="AK76" i="4"/>
  <c r="AK99" i="4" s="1"/>
  <c r="AI76" i="4"/>
  <c r="AI99" i="4" s="1"/>
  <c r="AH76" i="4"/>
  <c r="AH99" i="4" s="1"/>
  <c r="AG76" i="4"/>
  <c r="AG99" i="4" s="1"/>
  <c r="AF76" i="4"/>
  <c r="AF99" i="4" s="1"/>
  <c r="AE76" i="4"/>
  <c r="AE99" i="4" s="1"/>
  <c r="AD76" i="4"/>
  <c r="AD99" i="4" s="1"/>
  <c r="AC76" i="4"/>
  <c r="AC99" i="4" s="1"/>
  <c r="AB76" i="4"/>
  <c r="AB99" i="4" s="1"/>
  <c r="AA76" i="4"/>
  <c r="AA99" i="4" s="1"/>
  <c r="Z76" i="4"/>
  <c r="Z99" i="4" s="1"/>
  <c r="Y76" i="4"/>
  <c r="Y99" i="4" s="1"/>
  <c r="X76" i="4"/>
  <c r="W76" i="4"/>
  <c r="W99" i="4" s="1"/>
  <c r="V76" i="4"/>
  <c r="V99" i="4" s="1"/>
  <c r="T76" i="4"/>
  <c r="T99" i="4" s="1"/>
  <c r="S76" i="4"/>
  <c r="S99" i="4" s="1"/>
  <c r="Q76" i="4"/>
  <c r="Q99" i="4" s="1"/>
  <c r="P76" i="4"/>
  <c r="P99" i="4" s="1"/>
  <c r="O76" i="4"/>
  <c r="O99" i="4" s="1"/>
  <c r="N76" i="4"/>
  <c r="N99" i="4" s="1"/>
  <c r="M76" i="4"/>
  <c r="M99" i="4" s="1"/>
  <c r="L76" i="4"/>
  <c r="L99" i="4" s="1"/>
  <c r="K76" i="4"/>
  <c r="K99" i="4" s="1"/>
  <c r="J76" i="4"/>
  <c r="J99" i="4" s="1"/>
  <c r="I76" i="4"/>
  <c r="I99" i="4" s="1"/>
  <c r="H76" i="4"/>
  <c r="H99" i="4" s="1"/>
  <c r="G76" i="4"/>
  <c r="G99" i="4" s="1"/>
  <c r="F76" i="4"/>
  <c r="F99" i="4" s="1"/>
  <c r="E76" i="4"/>
  <c r="E99" i="4" s="1"/>
  <c r="D76" i="4"/>
  <c r="D99" i="4" s="1"/>
  <c r="AL75" i="4"/>
  <c r="AL98" i="4" s="1"/>
  <c r="AK75" i="4"/>
  <c r="AK98" i="4" s="1"/>
  <c r="AI75" i="4"/>
  <c r="AI98" i="4" s="1"/>
  <c r="AH75" i="4"/>
  <c r="AH98" i="4" s="1"/>
  <c r="AG75" i="4"/>
  <c r="AG98" i="4" s="1"/>
  <c r="AF75" i="4"/>
  <c r="AF98" i="4" s="1"/>
  <c r="AE75" i="4"/>
  <c r="AE98" i="4" s="1"/>
  <c r="AD75" i="4"/>
  <c r="AD98" i="4" s="1"/>
  <c r="AC75" i="4"/>
  <c r="AC98" i="4" s="1"/>
  <c r="AB75" i="4"/>
  <c r="AB98" i="4" s="1"/>
  <c r="AA75" i="4"/>
  <c r="AA98" i="4" s="1"/>
  <c r="Z75" i="4"/>
  <c r="Z98" i="4" s="1"/>
  <c r="Y75" i="4"/>
  <c r="Y98" i="4" s="1"/>
  <c r="X75" i="4"/>
  <c r="X98" i="4" s="1"/>
  <c r="W75" i="4"/>
  <c r="W98" i="4" s="1"/>
  <c r="V75" i="4"/>
  <c r="V98" i="4" s="1"/>
  <c r="T75" i="4"/>
  <c r="T98" i="4" s="1"/>
  <c r="S75" i="4"/>
  <c r="S98" i="4" s="1"/>
  <c r="Q75" i="4"/>
  <c r="Q98" i="4" s="1"/>
  <c r="P75" i="4"/>
  <c r="P98" i="4" s="1"/>
  <c r="O75" i="4"/>
  <c r="O98" i="4" s="1"/>
  <c r="N75" i="4"/>
  <c r="N98" i="4" s="1"/>
  <c r="M75" i="4"/>
  <c r="M98" i="4" s="1"/>
  <c r="L75" i="4"/>
  <c r="L98" i="4" s="1"/>
  <c r="K75" i="4"/>
  <c r="K98" i="4" s="1"/>
  <c r="J75" i="4"/>
  <c r="J98" i="4" s="1"/>
  <c r="I75" i="4"/>
  <c r="I98" i="4" s="1"/>
  <c r="H75" i="4"/>
  <c r="H98" i="4" s="1"/>
  <c r="G75" i="4"/>
  <c r="G98" i="4" s="1"/>
  <c r="F75" i="4"/>
  <c r="F98" i="4" s="1"/>
  <c r="E75" i="4"/>
  <c r="E98" i="4" s="1"/>
  <c r="D75" i="4"/>
  <c r="D98" i="4" s="1"/>
  <c r="AL74" i="4"/>
  <c r="AL97" i="4" s="1"/>
  <c r="AK74" i="4"/>
  <c r="AK97" i="4" s="1"/>
  <c r="AI74" i="4"/>
  <c r="AI97" i="4" s="1"/>
  <c r="AH74" i="4"/>
  <c r="AH97" i="4" s="1"/>
  <c r="AG74" i="4"/>
  <c r="AG97" i="4" s="1"/>
  <c r="AF74" i="4"/>
  <c r="AF97" i="4" s="1"/>
  <c r="AE74" i="4"/>
  <c r="AE97" i="4" s="1"/>
  <c r="AD74" i="4"/>
  <c r="AD97" i="4" s="1"/>
  <c r="AC74" i="4"/>
  <c r="AC97" i="4" s="1"/>
  <c r="AB74" i="4"/>
  <c r="AB97" i="4" s="1"/>
  <c r="AA74" i="4"/>
  <c r="AA97" i="4" s="1"/>
  <c r="Z74" i="4"/>
  <c r="Z97" i="4" s="1"/>
  <c r="Y74" i="4"/>
  <c r="Y97" i="4" s="1"/>
  <c r="X74" i="4"/>
  <c r="W74" i="4"/>
  <c r="W97" i="4" s="1"/>
  <c r="V74" i="4"/>
  <c r="V97" i="4" s="1"/>
  <c r="T74" i="4"/>
  <c r="T97" i="4" s="1"/>
  <c r="S74" i="4"/>
  <c r="S97" i="4" s="1"/>
  <c r="Q74" i="4"/>
  <c r="Q97" i="4" s="1"/>
  <c r="P74" i="4"/>
  <c r="P97" i="4" s="1"/>
  <c r="O74" i="4"/>
  <c r="O97" i="4" s="1"/>
  <c r="N74" i="4"/>
  <c r="N97" i="4" s="1"/>
  <c r="M74" i="4"/>
  <c r="M97" i="4" s="1"/>
  <c r="L74" i="4"/>
  <c r="L97" i="4" s="1"/>
  <c r="K74" i="4"/>
  <c r="K97" i="4" s="1"/>
  <c r="J74" i="4"/>
  <c r="J97" i="4" s="1"/>
  <c r="I74" i="4"/>
  <c r="I97" i="4" s="1"/>
  <c r="H74" i="4"/>
  <c r="H97" i="4" s="1"/>
  <c r="G74" i="4"/>
  <c r="G97" i="4" s="1"/>
  <c r="F74" i="4"/>
  <c r="F97" i="4" s="1"/>
  <c r="E74" i="4"/>
  <c r="E97" i="4" s="1"/>
  <c r="D74" i="4"/>
  <c r="D97" i="4" s="1"/>
  <c r="AL73" i="4"/>
  <c r="AK73" i="4"/>
  <c r="AI73" i="4"/>
  <c r="AH73" i="4"/>
  <c r="AG73" i="4"/>
  <c r="AF73" i="4"/>
  <c r="AE73" i="4"/>
  <c r="AD73" i="4"/>
  <c r="AC73" i="4"/>
  <c r="AB73" i="4"/>
  <c r="AA73" i="4"/>
  <c r="Z73" i="4"/>
  <c r="Y73" i="4"/>
  <c r="X73" i="4"/>
  <c r="W73" i="4"/>
  <c r="V73" i="4"/>
  <c r="T73" i="4"/>
  <c r="S73" i="4"/>
  <c r="Q73" i="4"/>
  <c r="P73" i="4"/>
  <c r="O73" i="4"/>
  <c r="N73" i="4"/>
  <c r="M73" i="4"/>
  <c r="L73" i="4"/>
  <c r="K73" i="4"/>
  <c r="J73" i="4"/>
  <c r="I73" i="4"/>
  <c r="I96" i="4" s="1"/>
  <c r="H73" i="4"/>
  <c r="H96" i="4" s="1"/>
  <c r="G73" i="4"/>
  <c r="G96" i="4" s="1"/>
  <c r="F73" i="4"/>
  <c r="F96" i="4" s="1"/>
  <c r="E73" i="4"/>
  <c r="E96" i="4" s="1"/>
  <c r="D73" i="4"/>
  <c r="D96" i="4" s="1"/>
  <c r="AL62" i="4"/>
  <c r="AK62" i="4"/>
  <c r="AI62" i="4"/>
  <c r="AH62" i="4"/>
  <c r="AG62" i="4"/>
  <c r="AF62" i="4"/>
  <c r="AE62" i="4"/>
  <c r="AD62" i="4"/>
  <c r="AC62" i="4"/>
  <c r="AB62" i="4"/>
  <c r="AA62" i="4"/>
  <c r="Z62" i="4"/>
  <c r="Y62" i="4"/>
  <c r="X62" i="4"/>
  <c r="W62" i="4"/>
  <c r="V62" i="4"/>
  <c r="U62" i="4"/>
  <c r="T62" i="4"/>
  <c r="S62" i="4"/>
  <c r="R62" i="4"/>
  <c r="Q62" i="4"/>
  <c r="P62" i="4"/>
  <c r="O62" i="4"/>
  <c r="N62" i="4"/>
  <c r="M62" i="4"/>
  <c r="L62" i="4"/>
  <c r="K62" i="4"/>
  <c r="J62" i="4"/>
  <c r="I62" i="4"/>
  <c r="H62" i="4"/>
  <c r="G62" i="4"/>
  <c r="F62" i="4"/>
  <c r="E62" i="4"/>
  <c r="D62" i="4"/>
  <c r="AN61" i="4"/>
  <c r="AJ61" i="4"/>
  <c r="AM61" i="4" s="1"/>
  <c r="AN60" i="4"/>
  <c r="AJ60" i="4"/>
  <c r="AM60" i="4" s="1"/>
  <c r="AN59" i="4"/>
  <c r="AJ59" i="4"/>
  <c r="AN58" i="4"/>
  <c r="AJ58" i="4"/>
  <c r="AN57" i="4"/>
  <c r="AJ57" i="4"/>
  <c r="AN56" i="4"/>
  <c r="AJ56" i="4"/>
  <c r="AN55" i="4"/>
  <c r="AJ55" i="4"/>
  <c r="AN54" i="4"/>
  <c r="AJ54" i="4"/>
  <c r="AN53" i="4"/>
  <c r="AJ53" i="4"/>
  <c r="AN52" i="4"/>
  <c r="AJ52" i="4"/>
  <c r="AM52" i="4" s="1"/>
  <c r="AN51" i="4"/>
  <c r="AJ51" i="4"/>
  <c r="AL41" i="4"/>
  <c r="AK41" i="4"/>
  <c r="AI41" i="4"/>
  <c r="AH41" i="4"/>
  <c r="AG41" i="4"/>
  <c r="AF41" i="4"/>
  <c r="AE41" i="4"/>
  <c r="AD41" i="4"/>
  <c r="AC41" i="4"/>
  <c r="AB41" i="4"/>
  <c r="AA41" i="4"/>
  <c r="Z41" i="4"/>
  <c r="Y41" i="4"/>
  <c r="X41" i="4"/>
  <c r="W41" i="4"/>
  <c r="W7" i="43" s="1"/>
  <c r="V41" i="4"/>
  <c r="U41" i="4"/>
  <c r="T41" i="4"/>
  <c r="R41" i="4"/>
  <c r="Q41" i="4"/>
  <c r="P41" i="4"/>
  <c r="O41" i="4"/>
  <c r="N41" i="4"/>
  <c r="M41" i="4"/>
  <c r="L41" i="4"/>
  <c r="K41" i="4"/>
  <c r="J41" i="4"/>
  <c r="I41" i="4"/>
  <c r="H41" i="4"/>
  <c r="G41" i="4"/>
  <c r="F41" i="4"/>
  <c r="E41" i="4"/>
  <c r="D41" i="4"/>
  <c r="AN40" i="4"/>
  <c r="AN39" i="4"/>
  <c r="AN38" i="4"/>
  <c r="AN37" i="4"/>
  <c r="AM37" i="4" s="1"/>
  <c r="AN36" i="4"/>
  <c r="AN35" i="4"/>
  <c r="AM35" i="4"/>
  <c r="AN34" i="4"/>
  <c r="AM34" i="4"/>
  <c r="AN33" i="4"/>
  <c r="AM33" i="4"/>
  <c r="AN32" i="4"/>
  <c r="AN31" i="4"/>
  <c r="AN30" i="4"/>
  <c r="AL84" i="3"/>
  <c r="AL107" i="3" s="1"/>
  <c r="AK84" i="3"/>
  <c r="AK107" i="3" s="1"/>
  <c r="AI84" i="3"/>
  <c r="AI107" i="3" s="1"/>
  <c r="AH84" i="3"/>
  <c r="AH107" i="3" s="1"/>
  <c r="AG84" i="3"/>
  <c r="AG107" i="3" s="1"/>
  <c r="R107" i="3" s="1"/>
  <c r="AF84" i="3"/>
  <c r="AF107" i="3" s="1"/>
  <c r="AE84" i="3"/>
  <c r="AE107" i="3" s="1"/>
  <c r="AD84" i="3"/>
  <c r="AD107" i="3" s="1"/>
  <c r="AC84" i="3"/>
  <c r="AC107" i="3" s="1"/>
  <c r="AB84" i="3"/>
  <c r="AB107" i="3" s="1"/>
  <c r="AA84" i="3"/>
  <c r="AA107" i="3" s="1"/>
  <c r="Z84" i="3"/>
  <c r="Z107" i="3" s="1"/>
  <c r="Y84" i="3"/>
  <c r="Y107" i="3" s="1"/>
  <c r="X84" i="3"/>
  <c r="X107" i="3" s="1"/>
  <c r="W84" i="3"/>
  <c r="W107" i="3" s="1"/>
  <c r="U107" i="3" s="1"/>
  <c r="V84" i="3"/>
  <c r="V107" i="3" s="1"/>
  <c r="U84" i="3"/>
  <c r="T84" i="3"/>
  <c r="T107" i="3" s="1"/>
  <c r="S84" i="3"/>
  <c r="S107" i="3" s="1"/>
  <c r="Q84" i="3"/>
  <c r="Q107" i="3" s="1"/>
  <c r="P84" i="3"/>
  <c r="P107" i="3" s="1"/>
  <c r="O84" i="3"/>
  <c r="O107" i="3" s="1"/>
  <c r="N84" i="3"/>
  <c r="N107" i="3" s="1"/>
  <c r="M84" i="3"/>
  <c r="M107" i="3" s="1"/>
  <c r="L84" i="3"/>
  <c r="L107" i="3" s="1"/>
  <c r="K84" i="3"/>
  <c r="K107" i="3" s="1"/>
  <c r="J84" i="3"/>
  <c r="J107" i="3" s="1"/>
  <c r="I84" i="3"/>
  <c r="I107" i="3" s="1"/>
  <c r="H84" i="3"/>
  <c r="H107" i="3" s="1"/>
  <c r="G84" i="3"/>
  <c r="G107" i="3" s="1"/>
  <c r="F84" i="3"/>
  <c r="F107" i="3" s="1"/>
  <c r="E84" i="3"/>
  <c r="E107" i="3" s="1"/>
  <c r="D84" i="3"/>
  <c r="D107" i="3" s="1"/>
  <c r="AL83" i="3"/>
  <c r="AL106" i="3" s="1"/>
  <c r="AK83" i="3"/>
  <c r="AK106" i="3" s="1"/>
  <c r="AI83" i="3"/>
  <c r="AI106" i="3" s="1"/>
  <c r="AH83" i="3"/>
  <c r="AH106" i="3" s="1"/>
  <c r="AG83" i="3"/>
  <c r="AG106" i="3" s="1"/>
  <c r="AF83" i="3"/>
  <c r="AF106" i="3" s="1"/>
  <c r="AE83" i="3"/>
  <c r="AE106" i="3" s="1"/>
  <c r="AD83" i="3"/>
  <c r="AD106" i="3" s="1"/>
  <c r="AC83" i="3"/>
  <c r="AC106" i="3" s="1"/>
  <c r="AB83" i="3"/>
  <c r="AB106" i="3" s="1"/>
  <c r="AA83" i="3"/>
  <c r="AA106" i="3" s="1"/>
  <c r="Z83" i="3"/>
  <c r="Z106" i="3" s="1"/>
  <c r="Y83" i="3"/>
  <c r="Y106" i="3" s="1"/>
  <c r="X83" i="3"/>
  <c r="W83" i="3"/>
  <c r="W106" i="3" s="1"/>
  <c r="V83" i="3"/>
  <c r="V106" i="3" s="1"/>
  <c r="T83" i="3"/>
  <c r="T106" i="3" s="1"/>
  <c r="S83" i="3"/>
  <c r="S106" i="3" s="1"/>
  <c r="Q83" i="3"/>
  <c r="Q106" i="3" s="1"/>
  <c r="P83" i="3"/>
  <c r="P106" i="3" s="1"/>
  <c r="O83" i="3"/>
  <c r="O106" i="3" s="1"/>
  <c r="N83" i="3"/>
  <c r="N106" i="3" s="1"/>
  <c r="M83" i="3"/>
  <c r="M106" i="3" s="1"/>
  <c r="L83" i="3"/>
  <c r="L106" i="3" s="1"/>
  <c r="K83" i="3"/>
  <c r="K106" i="3" s="1"/>
  <c r="J83" i="3"/>
  <c r="J106" i="3" s="1"/>
  <c r="I83" i="3"/>
  <c r="I106" i="3" s="1"/>
  <c r="H83" i="3"/>
  <c r="H106" i="3" s="1"/>
  <c r="G83" i="3"/>
  <c r="G106" i="3" s="1"/>
  <c r="F83" i="3"/>
  <c r="F106" i="3" s="1"/>
  <c r="E83" i="3"/>
  <c r="E106" i="3" s="1"/>
  <c r="D83" i="3"/>
  <c r="D106" i="3" s="1"/>
  <c r="AL82" i="3"/>
  <c r="AL105" i="3" s="1"/>
  <c r="AK82" i="3"/>
  <c r="AK105" i="3" s="1"/>
  <c r="AI82" i="3"/>
  <c r="AI105" i="3" s="1"/>
  <c r="AH82" i="3"/>
  <c r="AH105" i="3" s="1"/>
  <c r="AG82" i="3"/>
  <c r="AG105" i="3" s="1"/>
  <c r="AF82" i="3"/>
  <c r="AF105" i="3" s="1"/>
  <c r="AE82" i="3"/>
  <c r="AE105" i="3" s="1"/>
  <c r="AD82" i="3"/>
  <c r="AD105" i="3" s="1"/>
  <c r="AC82" i="3"/>
  <c r="AC105" i="3" s="1"/>
  <c r="AB82" i="3"/>
  <c r="AB105" i="3" s="1"/>
  <c r="AA82" i="3"/>
  <c r="AA105" i="3" s="1"/>
  <c r="Z82" i="3"/>
  <c r="Z105" i="3" s="1"/>
  <c r="Y82" i="3"/>
  <c r="Y105" i="3" s="1"/>
  <c r="X82" i="3"/>
  <c r="X105" i="3" s="1"/>
  <c r="W82" i="3"/>
  <c r="W105" i="3" s="1"/>
  <c r="V82" i="3"/>
  <c r="V105" i="3" s="1"/>
  <c r="T82" i="3"/>
  <c r="T105" i="3" s="1"/>
  <c r="S82" i="3"/>
  <c r="S105" i="3" s="1"/>
  <c r="Q82" i="3"/>
  <c r="Q105" i="3" s="1"/>
  <c r="P82" i="3"/>
  <c r="P105" i="3" s="1"/>
  <c r="O82" i="3"/>
  <c r="O105" i="3" s="1"/>
  <c r="N82" i="3"/>
  <c r="N105" i="3" s="1"/>
  <c r="M82" i="3"/>
  <c r="M105" i="3" s="1"/>
  <c r="L82" i="3"/>
  <c r="L105" i="3" s="1"/>
  <c r="K82" i="3"/>
  <c r="K105" i="3" s="1"/>
  <c r="J82" i="3"/>
  <c r="J105" i="3" s="1"/>
  <c r="I82" i="3"/>
  <c r="I105" i="3" s="1"/>
  <c r="H82" i="3"/>
  <c r="H105" i="3" s="1"/>
  <c r="G82" i="3"/>
  <c r="G105" i="3" s="1"/>
  <c r="F82" i="3"/>
  <c r="F105" i="3" s="1"/>
  <c r="E82" i="3"/>
  <c r="E105" i="3" s="1"/>
  <c r="D82" i="3"/>
  <c r="D105" i="3" s="1"/>
  <c r="AL81" i="3"/>
  <c r="AL104" i="3" s="1"/>
  <c r="AK81" i="3"/>
  <c r="AK104" i="3" s="1"/>
  <c r="AI81" i="3"/>
  <c r="AI104" i="3" s="1"/>
  <c r="AH81" i="3"/>
  <c r="AH104" i="3" s="1"/>
  <c r="AG81" i="3"/>
  <c r="AG104" i="3" s="1"/>
  <c r="AF81" i="3"/>
  <c r="AF104" i="3" s="1"/>
  <c r="AE81" i="3"/>
  <c r="AE104" i="3" s="1"/>
  <c r="AD81" i="3"/>
  <c r="AD104" i="3" s="1"/>
  <c r="AC81" i="3"/>
  <c r="AC104" i="3" s="1"/>
  <c r="AB81" i="3"/>
  <c r="AB104" i="3" s="1"/>
  <c r="AA81" i="3"/>
  <c r="AA104" i="3" s="1"/>
  <c r="Z81" i="3"/>
  <c r="Z104" i="3" s="1"/>
  <c r="Y81" i="3"/>
  <c r="Y104" i="3" s="1"/>
  <c r="X81" i="3"/>
  <c r="W81" i="3"/>
  <c r="W104" i="3" s="1"/>
  <c r="V81" i="3"/>
  <c r="V104" i="3" s="1"/>
  <c r="T81" i="3"/>
  <c r="T104" i="3" s="1"/>
  <c r="S81" i="3"/>
  <c r="S104" i="3" s="1"/>
  <c r="Q81" i="3"/>
  <c r="Q104" i="3" s="1"/>
  <c r="P81" i="3"/>
  <c r="P104" i="3" s="1"/>
  <c r="O81" i="3"/>
  <c r="O104" i="3" s="1"/>
  <c r="N81" i="3"/>
  <c r="N104" i="3" s="1"/>
  <c r="M81" i="3"/>
  <c r="M104" i="3" s="1"/>
  <c r="L81" i="3"/>
  <c r="L104" i="3" s="1"/>
  <c r="K81" i="3"/>
  <c r="K104" i="3" s="1"/>
  <c r="J81" i="3"/>
  <c r="J104" i="3" s="1"/>
  <c r="I81" i="3"/>
  <c r="I104" i="3" s="1"/>
  <c r="H81" i="3"/>
  <c r="H104" i="3" s="1"/>
  <c r="G81" i="3"/>
  <c r="G104" i="3" s="1"/>
  <c r="F81" i="3"/>
  <c r="F104" i="3" s="1"/>
  <c r="E81" i="3"/>
  <c r="E104" i="3" s="1"/>
  <c r="D81" i="3"/>
  <c r="D104" i="3" s="1"/>
  <c r="AL80" i="3"/>
  <c r="AL103" i="3" s="1"/>
  <c r="AK80" i="3"/>
  <c r="AK103" i="3" s="1"/>
  <c r="AI80" i="3"/>
  <c r="AI103" i="3" s="1"/>
  <c r="AH80" i="3"/>
  <c r="AH103" i="3" s="1"/>
  <c r="AG80" i="3"/>
  <c r="AG103" i="3" s="1"/>
  <c r="R103" i="3" s="1"/>
  <c r="AF80" i="3"/>
  <c r="AF103" i="3" s="1"/>
  <c r="AE80" i="3"/>
  <c r="AE103" i="3" s="1"/>
  <c r="AD80" i="3"/>
  <c r="AD103" i="3" s="1"/>
  <c r="AC80" i="3"/>
  <c r="AC103" i="3" s="1"/>
  <c r="AB80" i="3"/>
  <c r="AB103" i="3" s="1"/>
  <c r="AA80" i="3"/>
  <c r="AA103" i="3" s="1"/>
  <c r="Z80" i="3"/>
  <c r="Z103" i="3" s="1"/>
  <c r="Y80" i="3"/>
  <c r="Y103" i="3" s="1"/>
  <c r="X80" i="3"/>
  <c r="X103" i="3" s="1"/>
  <c r="W80" i="3"/>
  <c r="W103" i="3" s="1"/>
  <c r="U103" i="3" s="1"/>
  <c r="V80" i="3"/>
  <c r="V103" i="3" s="1"/>
  <c r="U80" i="3"/>
  <c r="T80" i="3"/>
  <c r="T103" i="3" s="1"/>
  <c r="S80" i="3"/>
  <c r="S103" i="3" s="1"/>
  <c r="Q80" i="3"/>
  <c r="Q103" i="3" s="1"/>
  <c r="P80" i="3"/>
  <c r="P103" i="3" s="1"/>
  <c r="O80" i="3"/>
  <c r="O103" i="3" s="1"/>
  <c r="N80" i="3"/>
  <c r="N103" i="3" s="1"/>
  <c r="M80" i="3"/>
  <c r="M103" i="3" s="1"/>
  <c r="L80" i="3"/>
  <c r="L103" i="3" s="1"/>
  <c r="K80" i="3"/>
  <c r="K103" i="3" s="1"/>
  <c r="J80" i="3"/>
  <c r="J103" i="3" s="1"/>
  <c r="I80" i="3"/>
  <c r="I103" i="3" s="1"/>
  <c r="H80" i="3"/>
  <c r="H103" i="3" s="1"/>
  <c r="G80" i="3"/>
  <c r="G103" i="3" s="1"/>
  <c r="F80" i="3"/>
  <c r="F103" i="3" s="1"/>
  <c r="E80" i="3"/>
  <c r="E103" i="3" s="1"/>
  <c r="D80" i="3"/>
  <c r="D103" i="3" s="1"/>
  <c r="AL79" i="3"/>
  <c r="AL102" i="3" s="1"/>
  <c r="AK79" i="3"/>
  <c r="AK102" i="3" s="1"/>
  <c r="AI79" i="3"/>
  <c r="AI102" i="3" s="1"/>
  <c r="AH79" i="3"/>
  <c r="AH102" i="3" s="1"/>
  <c r="AG79" i="3"/>
  <c r="AG102" i="3" s="1"/>
  <c r="AF79" i="3"/>
  <c r="AF102" i="3" s="1"/>
  <c r="AE79" i="3"/>
  <c r="AE102" i="3" s="1"/>
  <c r="AD79" i="3"/>
  <c r="AD102" i="3" s="1"/>
  <c r="AC79" i="3"/>
  <c r="AC102" i="3" s="1"/>
  <c r="AB79" i="3"/>
  <c r="AB102" i="3" s="1"/>
  <c r="AA79" i="3"/>
  <c r="AA102" i="3" s="1"/>
  <c r="Z79" i="3"/>
  <c r="Z102" i="3" s="1"/>
  <c r="Y79" i="3"/>
  <c r="Y102" i="3" s="1"/>
  <c r="X79" i="3"/>
  <c r="X102" i="3" s="1"/>
  <c r="W79" i="3"/>
  <c r="W102" i="3" s="1"/>
  <c r="V79" i="3"/>
  <c r="V102" i="3" s="1"/>
  <c r="T79" i="3"/>
  <c r="T102" i="3" s="1"/>
  <c r="S79" i="3"/>
  <c r="S102" i="3" s="1"/>
  <c r="Q79" i="3"/>
  <c r="Q102" i="3" s="1"/>
  <c r="P79" i="3"/>
  <c r="P102" i="3" s="1"/>
  <c r="O79" i="3"/>
  <c r="O102" i="3" s="1"/>
  <c r="N79" i="3"/>
  <c r="N102" i="3" s="1"/>
  <c r="M79" i="3"/>
  <c r="M102" i="3" s="1"/>
  <c r="L79" i="3"/>
  <c r="L102" i="3" s="1"/>
  <c r="K79" i="3"/>
  <c r="K102" i="3" s="1"/>
  <c r="J79" i="3"/>
  <c r="J102" i="3" s="1"/>
  <c r="I79" i="3"/>
  <c r="I102" i="3" s="1"/>
  <c r="H79" i="3"/>
  <c r="H102" i="3" s="1"/>
  <c r="G79" i="3"/>
  <c r="G102" i="3" s="1"/>
  <c r="F79" i="3"/>
  <c r="F102" i="3" s="1"/>
  <c r="E79" i="3"/>
  <c r="E102" i="3" s="1"/>
  <c r="D79" i="3"/>
  <c r="D102" i="3" s="1"/>
  <c r="AL78" i="3"/>
  <c r="AL101" i="3" s="1"/>
  <c r="AK78" i="3"/>
  <c r="AK101" i="3" s="1"/>
  <c r="AI78" i="3"/>
  <c r="AI101" i="3" s="1"/>
  <c r="AH78" i="3"/>
  <c r="AH101" i="3" s="1"/>
  <c r="AG78" i="3"/>
  <c r="AG101" i="3" s="1"/>
  <c r="AF78" i="3"/>
  <c r="AF101" i="3" s="1"/>
  <c r="AE78" i="3"/>
  <c r="AE101" i="3" s="1"/>
  <c r="AD78" i="3"/>
  <c r="AD101" i="3" s="1"/>
  <c r="AC78" i="3"/>
  <c r="AC101" i="3" s="1"/>
  <c r="AB78" i="3"/>
  <c r="AB101" i="3" s="1"/>
  <c r="AA78" i="3"/>
  <c r="AA101" i="3" s="1"/>
  <c r="Z78" i="3"/>
  <c r="Z101" i="3" s="1"/>
  <c r="Y78" i="3"/>
  <c r="Y101" i="3" s="1"/>
  <c r="X78" i="3"/>
  <c r="X101" i="3" s="1"/>
  <c r="W78" i="3"/>
  <c r="W101" i="3" s="1"/>
  <c r="V78" i="3"/>
  <c r="V101" i="3" s="1"/>
  <c r="T78" i="3"/>
  <c r="T101" i="3" s="1"/>
  <c r="S78" i="3"/>
  <c r="S101" i="3" s="1"/>
  <c r="Q78" i="3"/>
  <c r="Q101" i="3" s="1"/>
  <c r="P78" i="3"/>
  <c r="P101" i="3" s="1"/>
  <c r="O78" i="3"/>
  <c r="O101" i="3" s="1"/>
  <c r="N78" i="3"/>
  <c r="N101" i="3" s="1"/>
  <c r="M78" i="3"/>
  <c r="M101" i="3" s="1"/>
  <c r="L78" i="3"/>
  <c r="L101" i="3" s="1"/>
  <c r="K78" i="3"/>
  <c r="K101" i="3" s="1"/>
  <c r="J78" i="3"/>
  <c r="J101" i="3" s="1"/>
  <c r="I78" i="3"/>
  <c r="I101" i="3" s="1"/>
  <c r="H78" i="3"/>
  <c r="H101" i="3" s="1"/>
  <c r="G78" i="3"/>
  <c r="G101" i="3" s="1"/>
  <c r="F78" i="3"/>
  <c r="F101" i="3" s="1"/>
  <c r="E78" i="3"/>
  <c r="E101" i="3" s="1"/>
  <c r="D78" i="3"/>
  <c r="D101" i="3" s="1"/>
  <c r="AL77" i="3"/>
  <c r="AL100" i="3" s="1"/>
  <c r="AK77" i="3"/>
  <c r="AK100" i="3" s="1"/>
  <c r="AI77" i="3"/>
  <c r="AI100" i="3" s="1"/>
  <c r="AH77" i="3"/>
  <c r="AH100" i="3" s="1"/>
  <c r="AG77" i="3"/>
  <c r="AG100" i="3" s="1"/>
  <c r="AF77" i="3"/>
  <c r="AF100" i="3" s="1"/>
  <c r="AE77" i="3"/>
  <c r="AE100" i="3" s="1"/>
  <c r="AD77" i="3"/>
  <c r="AD100" i="3" s="1"/>
  <c r="AC77" i="3"/>
  <c r="AC100" i="3" s="1"/>
  <c r="AB77" i="3"/>
  <c r="AB100" i="3" s="1"/>
  <c r="AA77" i="3"/>
  <c r="AA100" i="3" s="1"/>
  <c r="Z77" i="3"/>
  <c r="Z100" i="3" s="1"/>
  <c r="Y77" i="3"/>
  <c r="Y100" i="3" s="1"/>
  <c r="X77" i="3"/>
  <c r="X100" i="3" s="1"/>
  <c r="W77" i="3"/>
  <c r="W100" i="3" s="1"/>
  <c r="V77" i="3"/>
  <c r="V100" i="3" s="1"/>
  <c r="T77" i="3"/>
  <c r="T100" i="3" s="1"/>
  <c r="S77" i="3"/>
  <c r="S100" i="3" s="1"/>
  <c r="Q77" i="3"/>
  <c r="Q100" i="3" s="1"/>
  <c r="P77" i="3"/>
  <c r="P100" i="3" s="1"/>
  <c r="O77" i="3"/>
  <c r="O100" i="3" s="1"/>
  <c r="N77" i="3"/>
  <c r="N100" i="3" s="1"/>
  <c r="M77" i="3"/>
  <c r="M100" i="3" s="1"/>
  <c r="L77" i="3"/>
  <c r="L100" i="3" s="1"/>
  <c r="K77" i="3"/>
  <c r="K100" i="3" s="1"/>
  <c r="J77" i="3"/>
  <c r="J100" i="3" s="1"/>
  <c r="I77" i="3"/>
  <c r="I100" i="3" s="1"/>
  <c r="H77" i="3"/>
  <c r="H100" i="3" s="1"/>
  <c r="G77" i="3"/>
  <c r="G100" i="3" s="1"/>
  <c r="F77" i="3"/>
  <c r="F100" i="3" s="1"/>
  <c r="E77" i="3"/>
  <c r="E100" i="3" s="1"/>
  <c r="D77" i="3"/>
  <c r="D100" i="3" s="1"/>
  <c r="AL76" i="3"/>
  <c r="AL99" i="3" s="1"/>
  <c r="AK76" i="3"/>
  <c r="AK99" i="3" s="1"/>
  <c r="AI76" i="3"/>
  <c r="AI99" i="3" s="1"/>
  <c r="AH76" i="3"/>
  <c r="AH99" i="3" s="1"/>
  <c r="AG76" i="3"/>
  <c r="AG99" i="3" s="1"/>
  <c r="AF76" i="3"/>
  <c r="AF99" i="3" s="1"/>
  <c r="AE76" i="3"/>
  <c r="AE99" i="3" s="1"/>
  <c r="AD76" i="3"/>
  <c r="AD99" i="3" s="1"/>
  <c r="AC76" i="3"/>
  <c r="AC99" i="3" s="1"/>
  <c r="AB76" i="3"/>
  <c r="AB99" i="3" s="1"/>
  <c r="AA76" i="3"/>
  <c r="AA99" i="3" s="1"/>
  <c r="Z76" i="3"/>
  <c r="Z99" i="3" s="1"/>
  <c r="Y76" i="3"/>
  <c r="Y99" i="3" s="1"/>
  <c r="X76" i="3"/>
  <c r="X99" i="3" s="1"/>
  <c r="W76" i="3"/>
  <c r="W99" i="3" s="1"/>
  <c r="U99" i="3" s="1"/>
  <c r="V76" i="3"/>
  <c r="V99" i="3" s="1"/>
  <c r="U76" i="3"/>
  <c r="T76" i="3"/>
  <c r="T99" i="3" s="1"/>
  <c r="S76" i="3"/>
  <c r="S99" i="3" s="1"/>
  <c r="Q76" i="3"/>
  <c r="Q99" i="3" s="1"/>
  <c r="P76" i="3"/>
  <c r="P99" i="3" s="1"/>
  <c r="O76" i="3"/>
  <c r="O99" i="3" s="1"/>
  <c r="N76" i="3"/>
  <c r="N99" i="3" s="1"/>
  <c r="M76" i="3"/>
  <c r="M99" i="3" s="1"/>
  <c r="L76" i="3"/>
  <c r="L99" i="3" s="1"/>
  <c r="K76" i="3"/>
  <c r="K99" i="3" s="1"/>
  <c r="J76" i="3"/>
  <c r="J99" i="3" s="1"/>
  <c r="I76" i="3"/>
  <c r="I99" i="3" s="1"/>
  <c r="H76" i="3"/>
  <c r="H99" i="3" s="1"/>
  <c r="G76" i="3"/>
  <c r="G99" i="3" s="1"/>
  <c r="F76" i="3"/>
  <c r="F99" i="3" s="1"/>
  <c r="E76" i="3"/>
  <c r="E99" i="3" s="1"/>
  <c r="D76" i="3"/>
  <c r="D99" i="3" s="1"/>
  <c r="AL75" i="3"/>
  <c r="AL98" i="3" s="1"/>
  <c r="AK75" i="3"/>
  <c r="AK98" i="3" s="1"/>
  <c r="AI75" i="3"/>
  <c r="AI98" i="3" s="1"/>
  <c r="AH75" i="3"/>
  <c r="AH98" i="3" s="1"/>
  <c r="AG75" i="3"/>
  <c r="AG98" i="3" s="1"/>
  <c r="AF75" i="3"/>
  <c r="AF98" i="3" s="1"/>
  <c r="AE75" i="3"/>
  <c r="AE98" i="3" s="1"/>
  <c r="AD75" i="3"/>
  <c r="AD98" i="3" s="1"/>
  <c r="AC75" i="3"/>
  <c r="AC98" i="3" s="1"/>
  <c r="AB75" i="3"/>
  <c r="AB98" i="3" s="1"/>
  <c r="AA75" i="3"/>
  <c r="AA98" i="3" s="1"/>
  <c r="Z75" i="3"/>
  <c r="Z98" i="3" s="1"/>
  <c r="Y75" i="3"/>
  <c r="Y98" i="3" s="1"/>
  <c r="X75" i="3"/>
  <c r="X98" i="3" s="1"/>
  <c r="W75" i="3"/>
  <c r="W98" i="3" s="1"/>
  <c r="V75" i="3"/>
  <c r="V98" i="3" s="1"/>
  <c r="T75" i="3"/>
  <c r="T98" i="3" s="1"/>
  <c r="S75" i="3"/>
  <c r="S98" i="3" s="1"/>
  <c r="Q75" i="3"/>
  <c r="Q98" i="3" s="1"/>
  <c r="P75" i="3"/>
  <c r="P98" i="3" s="1"/>
  <c r="O75" i="3"/>
  <c r="O98" i="3" s="1"/>
  <c r="N75" i="3"/>
  <c r="N98" i="3" s="1"/>
  <c r="M75" i="3"/>
  <c r="M98" i="3" s="1"/>
  <c r="L75" i="3"/>
  <c r="L98" i="3" s="1"/>
  <c r="K75" i="3"/>
  <c r="K98" i="3" s="1"/>
  <c r="J75" i="3"/>
  <c r="J98" i="3" s="1"/>
  <c r="I75" i="3"/>
  <c r="I98" i="3" s="1"/>
  <c r="H75" i="3"/>
  <c r="H98" i="3" s="1"/>
  <c r="G75" i="3"/>
  <c r="G98" i="3" s="1"/>
  <c r="F75" i="3"/>
  <c r="F98" i="3" s="1"/>
  <c r="E75" i="3"/>
  <c r="E98" i="3" s="1"/>
  <c r="D75" i="3"/>
  <c r="D98" i="3" s="1"/>
  <c r="AL74" i="3"/>
  <c r="AL97" i="3" s="1"/>
  <c r="AK74" i="3"/>
  <c r="AK97" i="3" s="1"/>
  <c r="AI74" i="3"/>
  <c r="AI97" i="3" s="1"/>
  <c r="AH74" i="3"/>
  <c r="AH97" i="3" s="1"/>
  <c r="AG74" i="3"/>
  <c r="AG97" i="3" s="1"/>
  <c r="AF74" i="3"/>
  <c r="AF97" i="3" s="1"/>
  <c r="AE74" i="3"/>
  <c r="AE97" i="3" s="1"/>
  <c r="AD74" i="3"/>
  <c r="AD97" i="3" s="1"/>
  <c r="AC74" i="3"/>
  <c r="AC97" i="3" s="1"/>
  <c r="AB74" i="3"/>
  <c r="AB97" i="3" s="1"/>
  <c r="AA74" i="3"/>
  <c r="AA97" i="3" s="1"/>
  <c r="Z74" i="3"/>
  <c r="Z97" i="3" s="1"/>
  <c r="Y74" i="3"/>
  <c r="Y97" i="3" s="1"/>
  <c r="X74" i="3"/>
  <c r="X97" i="3" s="1"/>
  <c r="W74" i="3"/>
  <c r="W97" i="3" s="1"/>
  <c r="V74" i="3"/>
  <c r="V97" i="3" s="1"/>
  <c r="T74" i="3"/>
  <c r="T97" i="3" s="1"/>
  <c r="S74" i="3"/>
  <c r="S97" i="3" s="1"/>
  <c r="Q74" i="3"/>
  <c r="Q97" i="3" s="1"/>
  <c r="P74" i="3"/>
  <c r="P97" i="3" s="1"/>
  <c r="O74" i="3"/>
  <c r="O97" i="3" s="1"/>
  <c r="N74" i="3"/>
  <c r="N97" i="3" s="1"/>
  <c r="M74" i="3"/>
  <c r="M97" i="3" s="1"/>
  <c r="L74" i="3"/>
  <c r="L97" i="3" s="1"/>
  <c r="K74" i="3"/>
  <c r="K97" i="3" s="1"/>
  <c r="J74" i="3"/>
  <c r="J97" i="3" s="1"/>
  <c r="I74" i="3"/>
  <c r="I97" i="3" s="1"/>
  <c r="H74" i="3"/>
  <c r="H97" i="3" s="1"/>
  <c r="G74" i="3"/>
  <c r="G97" i="3" s="1"/>
  <c r="F74" i="3"/>
  <c r="F97" i="3" s="1"/>
  <c r="E74" i="3"/>
  <c r="E97" i="3" s="1"/>
  <c r="D74" i="3"/>
  <c r="D97" i="3" s="1"/>
  <c r="AL73" i="3"/>
  <c r="AK73" i="3"/>
  <c r="AI73" i="3"/>
  <c r="AH73" i="3"/>
  <c r="AG73" i="3"/>
  <c r="AF73" i="3"/>
  <c r="AE73" i="3"/>
  <c r="AD73" i="3"/>
  <c r="AC73" i="3"/>
  <c r="AB73" i="3"/>
  <c r="AA73" i="3"/>
  <c r="Z73" i="3"/>
  <c r="Y73" i="3"/>
  <c r="X73" i="3"/>
  <c r="W73" i="3"/>
  <c r="V73" i="3"/>
  <c r="T73" i="3"/>
  <c r="S73" i="3"/>
  <c r="Q73" i="3"/>
  <c r="P73" i="3"/>
  <c r="O73" i="3"/>
  <c r="N73" i="3"/>
  <c r="M73" i="3"/>
  <c r="L73" i="3"/>
  <c r="K73" i="3"/>
  <c r="J73" i="3"/>
  <c r="J96" i="3" s="1"/>
  <c r="I73" i="3"/>
  <c r="I96" i="3" s="1"/>
  <c r="I108" i="3" s="1"/>
  <c r="H73" i="3"/>
  <c r="H96" i="3" s="1"/>
  <c r="H108" i="3" s="1"/>
  <c r="G73" i="3"/>
  <c r="G96" i="3" s="1"/>
  <c r="G108" i="3" s="1"/>
  <c r="F73" i="3"/>
  <c r="F96" i="3" s="1"/>
  <c r="E73" i="3"/>
  <c r="E96" i="3" s="1"/>
  <c r="E108" i="3" s="1"/>
  <c r="D73" i="3"/>
  <c r="D96" i="3" s="1"/>
  <c r="AL62" i="3"/>
  <c r="AK62" i="3"/>
  <c r="AI62" i="3"/>
  <c r="AH62" i="3"/>
  <c r="AG62" i="3"/>
  <c r="AF62" i="3"/>
  <c r="AE62" i="3"/>
  <c r="AD62" i="3"/>
  <c r="AC62" i="3"/>
  <c r="AB62" i="3"/>
  <c r="AA62" i="3"/>
  <c r="Z62" i="3"/>
  <c r="Y62" i="3"/>
  <c r="X62" i="3"/>
  <c r="W62" i="3"/>
  <c r="V62" i="3"/>
  <c r="U62" i="3"/>
  <c r="T62" i="3"/>
  <c r="S62" i="3"/>
  <c r="R62" i="3"/>
  <c r="Q62" i="3"/>
  <c r="P62" i="3"/>
  <c r="O62" i="3"/>
  <c r="N62" i="3"/>
  <c r="M62" i="3"/>
  <c r="L62" i="3"/>
  <c r="K62" i="3"/>
  <c r="J62" i="3"/>
  <c r="I62" i="3"/>
  <c r="H62" i="3"/>
  <c r="G62" i="3"/>
  <c r="F62" i="3"/>
  <c r="E62" i="3"/>
  <c r="D62" i="3"/>
  <c r="AN61" i="3"/>
  <c r="AJ61" i="3"/>
  <c r="AN60" i="3"/>
  <c r="AJ60" i="3"/>
  <c r="AN59" i="3"/>
  <c r="AJ59" i="3"/>
  <c r="AN58" i="3"/>
  <c r="AJ58" i="3"/>
  <c r="AN57" i="3"/>
  <c r="AJ57" i="3"/>
  <c r="AN56" i="3"/>
  <c r="AJ56" i="3"/>
  <c r="AM56" i="3" s="1"/>
  <c r="AN55" i="3"/>
  <c r="AJ55" i="3"/>
  <c r="AN54" i="3"/>
  <c r="AJ54" i="3"/>
  <c r="AN53" i="3"/>
  <c r="AJ53" i="3"/>
  <c r="AN52" i="3"/>
  <c r="AJ52" i="3"/>
  <c r="AN51" i="3"/>
  <c r="AJ51" i="3"/>
  <c r="AL41" i="3"/>
  <c r="AK41" i="3"/>
  <c r="AI41" i="3"/>
  <c r="AH41" i="3"/>
  <c r="AG41" i="3"/>
  <c r="AF41" i="3"/>
  <c r="AE41" i="3"/>
  <c r="AD41" i="3"/>
  <c r="AC41" i="3"/>
  <c r="AB41" i="3"/>
  <c r="AA41" i="3"/>
  <c r="Z41" i="3"/>
  <c r="Y41" i="3"/>
  <c r="X41" i="3"/>
  <c r="W41" i="3"/>
  <c r="V41" i="3"/>
  <c r="U41" i="3"/>
  <c r="T41" i="3"/>
  <c r="S41" i="3"/>
  <c r="R41" i="3"/>
  <c r="Q41" i="3"/>
  <c r="P41" i="3"/>
  <c r="O41" i="3"/>
  <c r="N41" i="3"/>
  <c r="M41" i="3"/>
  <c r="L41" i="3"/>
  <c r="K41" i="3"/>
  <c r="J41" i="3"/>
  <c r="I41" i="3"/>
  <c r="H41" i="3"/>
  <c r="G41" i="3"/>
  <c r="F41" i="3"/>
  <c r="E41" i="3"/>
  <c r="D41" i="3"/>
  <c r="AN40" i="3"/>
  <c r="AJ40" i="3"/>
  <c r="AN39" i="3"/>
  <c r="AJ39" i="3"/>
  <c r="AN38" i="3"/>
  <c r="AJ38" i="3"/>
  <c r="AN37" i="3"/>
  <c r="AJ37" i="3"/>
  <c r="AN36" i="3"/>
  <c r="AJ36" i="3"/>
  <c r="AN35" i="3"/>
  <c r="AJ35" i="3"/>
  <c r="AN34" i="3"/>
  <c r="AJ34" i="3"/>
  <c r="AN33" i="3"/>
  <c r="AJ33" i="3"/>
  <c r="AN32" i="3"/>
  <c r="AJ32" i="3"/>
  <c r="AN31" i="3"/>
  <c r="AJ31" i="3"/>
  <c r="AN30" i="3"/>
  <c r="AJ30" i="3"/>
  <c r="AL84" i="2"/>
  <c r="AL107" i="2" s="1"/>
  <c r="AK84" i="2"/>
  <c r="AK107" i="2" s="1"/>
  <c r="AI84" i="2"/>
  <c r="AI107" i="2" s="1"/>
  <c r="AH84" i="2"/>
  <c r="AH107" i="2" s="1"/>
  <c r="AG84" i="2"/>
  <c r="AG107" i="2" s="1"/>
  <c r="AF84" i="2"/>
  <c r="AF107" i="2" s="1"/>
  <c r="AE84" i="2"/>
  <c r="AE107" i="2" s="1"/>
  <c r="AD84" i="2"/>
  <c r="AD107" i="2" s="1"/>
  <c r="AC84" i="2"/>
  <c r="AC107" i="2" s="1"/>
  <c r="AB84" i="2"/>
  <c r="AB107" i="2" s="1"/>
  <c r="AA84" i="2"/>
  <c r="AA107" i="2" s="1"/>
  <c r="Z84" i="2"/>
  <c r="Z107" i="2" s="1"/>
  <c r="Y84" i="2"/>
  <c r="Y107" i="2" s="1"/>
  <c r="X84" i="2"/>
  <c r="X107" i="2" s="1"/>
  <c r="W84" i="2"/>
  <c r="W107" i="2" s="1"/>
  <c r="V84" i="2"/>
  <c r="V107" i="2" s="1"/>
  <c r="T84" i="2"/>
  <c r="T107" i="2" s="1"/>
  <c r="Q84" i="2"/>
  <c r="Q107" i="2" s="1"/>
  <c r="P84" i="2"/>
  <c r="P107" i="2" s="1"/>
  <c r="O84" i="2"/>
  <c r="O107" i="2" s="1"/>
  <c r="N84" i="2"/>
  <c r="N107" i="2" s="1"/>
  <c r="M84" i="2"/>
  <c r="M107" i="2" s="1"/>
  <c r="L84" i="2"/>
  <c r="L107" i="2" s="1"/>
  <c r="K84" i="2"/>
  <c r="K107" i="2" s="1"/>
  <c r="J84" i="2"/>
  <c r="J107" i="2" s="1"/>
  <c r="I84" i="2"/>
  <c r="I107" i="2" s="1"/>
  <c r="H84" i="2"/>
  <c r="H107" i="2" s="1"/>
  <c r="G84" i="2"/>
  <c r="G107" i="2" s="1"/>
  <c r="F84" i="2"/>
  <c r="F107" i="2" s="1"/>
  <c r="E84" i="2"/>
  <c r="E107" i="2" s="1"/>
  <c r="D84" i="2"/>
  <c r="D107" i="2" s="1"/>
  <c r="AL83" i="2"/>
  <c r="AL106" i="2" s="1"/>
  <c r="AK83" i="2"/>
  <c r="AK106" i="2" s="1"/>
  <c r="AN106" i="2" s="1"/>
  <c r="AI83" i="2"/>
  <c r="AI106" i="2" s="1"/>
  <c r="AH83" i="2"/>
  <c r="AH106" i="2" s="1"/>
  <c r="AG83" i="2"/>
  <c r="AG106" i="2" s="1"/>
  <c r="AF83" i="2"/>
  <c r="AF106" i="2" s="1"/>
  <c r="AE83" i="2"/>
  <c r="AE106" i="2" s="1"/>
  <c r="AD83" i="2"/>
  <c r="AD106" i="2" s="1"/>
  <c r="AC83" i="2"/>
  <c r="AC106" i="2" s="1"/>
  <c r="AB83" i="2"/>
  <c r="AB106" i="2" s="1"/>
  <c r="AA83" i="2"/>
  <c r="AA106" i="2" s="1"/>
  <c r="Z83" i="2"/>
  <c r="Z106" i="2" s="1"/>
  <c r="Y83" i="2"/>
  <c r="Y106" i="2" s="1"/>
  <c r="X83" i="2"/>
  <c r="X106" i="2" s="1"/>
  <c r="W83" i="2"/>
  <c r="W106" i="2" s="1"/>
  <c r="V83" i="2"/>
  <c r="V106" i="2" s="1"/>
  <c r="T83" i="2"/>
  <c r="T106" i="2" s="1"/>
  <c r="Q83" i="2"/>
  <c r="Q106" i="2" s="1"/>
  <c r="P83" i="2"/>
  <c r="P106" i="2" s="1"/>
  <c r="O83" i="2"/>
  <c r="O106" i="2" s="1"/>
  <c r="N83" i="2"/>
  <c r="N106" i="2" s="1"/>
  <c r="M83" i="2"/>
  <c r="M106" i="2" s="1"/>
  <c r="L83" i="2"/>
  <c r="L106" i="2" s="1"/>
  <c r="K83" i="2"/>
  <c r="K106" i="2" s="1"/>
  <c r="J83" i="2"/>
  <c r="J106" i="2" s="1"/>
  <c r="I83" i="2"/>
  <c r="I106" i="2" s="1"/>
  <c r="H83" i="2"/>
  <c r="H106" i="2" s="1"/>
  <c r="G83" i="2"/>
  <c r="G106" i="2" s="1"/>
  <c r="F83" i="2"/>
  <c r="F106" i="2" s="1"/>
  <c r="E83" i="2"/>
  <c r="E106" i="2" s="1"/>
  <c r="D83" i="2"/>
  <c r="D106" i="2" s="1"/>
  <c r="AL82" i="2"/>
  <c r="AL105" i="2" s="1"/>
  <c r="AK82" i="2"/>
  <c r="AK105" i="2" s="1"/>
  <c r="AI82" i="2"/>
  <c r="AI105" i="2" s="1"/>
  <c r="AH82" i="2"/>
  <c r="AH105" i="2" s="1"/>
  <c r="AG82" i="2"/>
  <c r="AG105" i="2" s="1"/>
  <c r="AF82" i="2"/>
  <c r="AF105" i="2" s="1"/>
  <c r="AE82" i="2"/>
  <c r="AE105" i="2" s="1"/>
  <c r="AD82" i="2"/>
  <c r="AD105" i="2" s="1"/>
  <c r="AC82" i="2"/>
  <c r="AC105" i="2" s="1"/>
  <c r="AB82" i="2"/>
  <c r="AB105" i="2" s="1"/>
  <c r="AA82" i="2"/>
  <c r="AA105" i="2" s="1"/>
  <c r="Z82" i="2"/>
  <c r="Z105" i="2" s="1"/>
  <c r="Y82" i="2"/>
  <c r="Y105" i="2" s="1"/>
  <c r="X82" i="2"/>
  <c r="X105" i="2" s="1"/>
  <c r="W82" i="2"/>
  <c r="W105" i="2" s="1"/>
  <c r="V82" i="2"/>
  <c r="V105" i="2" s="1"/>
  <c r="T82" i="2"/>
  <c r="T105" i="2" s="1"/>
  <c r="S82" i="2"/>
  <c r="S105" i="2" s="1"/>
  <c r="Q82" i="2"/>
  <c r="Q105" i="2" s="1"/>
  <c r="P82" i="2"/>
  <c r="P105" i="2" s="1"/>
  <c r="O82" i="2"/>
  <c r="O105" i="2" s="1"/>
  <c r="N82" i="2"/>
  <c r="N105" i="2" s="1"/>
  <c r="M82" i="2"/>
  <c r="M105" i="2" s="1"/>
  <c r="L82" i="2"/>
  <c r="L105" i="2" s="1"/>
  <c r="K82" i="2"/>
  <c r="K105" i="2" s="1"/>
  <c r="J82" i="2"/>
  <c r="J105" i="2" s="1"/>
  <c r="I82" i="2"/>
  <c r="I105" i="2" s="1"/>
  <c r="H82" i="2"/>
  <c r="H105" i="2" s="1"/>
  <c r="G82" i="2"/>
  <c r="G105" i="2" s="1"/>
  <c r="F82" i="2"/>
  <c r="F105" i="2" s="1"/>
  <c r="E82" i="2"/>
  <c r="E105" i="2" s="1"/>
  <c r="D82" i="2"/>
  <c r="D105" i="2" s="1"/>
  <c r="AL81" i="2"/>
  <c r="AL104" i="2" s="1"/>
  <c r="AK81" i="2"/>
  <c r="AK104" i="2" s="1"/>
  <c r="AN104" i="2" s="1"/>
  <c r="AI81" i="2"/>
  <c r="AI104" i="2" s="1"/>
  <c r="AH81" i="2"/>
  <c r="AH104" i="2" s="1"/>
  <c r="AG81" i="2"/>
  <c r="AG104" i="2" s="1"/>
  <c r="AF81" i="2"/>
  <c r="AF104" i="2" s="1"/>
  <c r="AE81" i="2"/>
  <c r="AE104" i="2" s="1"/>
  <c r="AD81" i="2"/>
  <c r="AD104" i="2" s="1"/>
  <c r="AC81" i="2"/>
  <c r="AC104" i="2" s="1"/>
  <c r="AB81" i="2"/>
  <c r="AB104" i="2" s="1"/>
  <c r="AA81" i="2"/>
  <c r="AA104" i="2" s="1"/>
  <c r="Z81" i="2"/>
  <c r="Z104" i="2" s="1"/>
  <c r="Y81" i="2"/>
  <c r="Y104" i="2" s="1"/>
  <c r="X81" i="2"/>
  <c r="X104" i="2" s="1"/>
  <c r="W81" i="2"/>
  <c r="W104" i="2" s="1"/>
  <c r="V81" i="2"/>
  <c r="V104" i="2" s="1"/>
  <c r="T81" i="2"/>
  <c r="T104" i="2" s="1"/>
  <c r="S81" i="2"/>
  <c r="S104" i="2" s="1"/>
  <c r="Q81" i="2"/>
  <c r="Q104" i="2" s="1"/>
  <c r="P81" i="2"/>
  <c r="P104" i="2" s="1"/>
  <c r="O81" i="2"/>
  <c r="O104" i="2" s="1"/>
  <c r="N81" i="2"/>
  <c r="N104" i="2" s="1"/>
  <c r="M81" i="2"/>
  <c r="M104" i="2" s="1"/>
  <c r="L81" i="2"/>
  <c r="L104" i="2" s="1"/>
  <c r="K81" i="2"/>
  <c r="K104" i="2" s="1"/>
  <c r="J81" i="2"/>
  <c r="J104" i="2" s="1"/>
  <c r="I81" i="2"/>
  <c r="I104" i="2" s="1"/>
  <c r="H81" i="2"/>
  <c r="H104" i="2" s="1"/>
  <c r="G81" i="2"/>
  <c r="G104" i="2" s="1"/>
  <c r="F81" i="2"/>
  <c r="F104" i="2" s="1"/>
  <c r="E81" i="2"/>
  <c r="E104" i="2" s="1"/>
  <c r="D81" i="2"/>
  <c r="D104" i="2" s="1"/>
  <c r="AL80" i="2"/>
  <c r="AL103" i="2" s="1"/>
  <c r="AK80" i="2"/>
  <c r="AK103" i="2" s="1"/>
  <c r="AI80" i="2"/>
  <c r="AI103" i="2" s="1"/>
  <c r="AH80" i="2"/>
  <c r="AH103" i="2" s="1"/>
  <c r="AG80" i="2"/>
  <c r="AG103" i="2" s="1"/>
  <c r="AF80" i="2"/>
  <c r="AF103" i="2" s="1"/>
  <c r="AE80" i="2"/>
  <c r="AE103" i="2" s="1"/>
  <c r="AD80" i="2"/>
  <c r="AD103" i="2" s="1"/>
  <c r="AC80" i="2"/>
  <c r="AC103" i="2" s="1"/>
  <c r="AB80" i="2"/>
  <c r="AB103" i="2" s="1"/>
  <c r="AA80" i="2"/>
  <c r="AA103" i="2" s="1"/>
  <c r="Z80" i="2"/>
  <c r="Z103" i="2" s="1"/>
  <c r="Y80" i="2"/>
  <c r="Y103" i="2" s="1"/>
  <c r="X80" i="2"/>
  <c r="X103" i="2" s="1"/>
  <c r="W80" i="2"/>
  <c r="W103" i="2" s="1"/>
  <c r="V80" i="2"/>
  <c r="V103" i="2" s="1"/>
  <c r="T80" i="2"/>
  <c r="T103" i="2" s="1"/>
  <c r="S80" i="2"/>
  <c r="S103" i="2" s="1"/>
  <c r="Q80" i="2"/>
  <c r="Q103" i="2" s="1"/>
  <c r="P80" i="2"/>
  <c r="P103" i="2" s="1"/>
  <c r="O80" i="2"/>
  <c r="O103" i="2" s="1"/>
  <c r="N80" i="2"/>
  <c r="N103" i="2" s="1"/>
  <c r="M80" i="2"/>
  <c r="M103" i="2" s="1"/>
  <c r="L80" i="2"/>
  <c r="L103" i="2" s="1"/>
  <c r="K80" i="2"/>
  <c r="K103" i="2" s="1"/>
  <c r="J80" i="2"/>
  <c r="J103" i="2" s="1"/>
  <c r="I80" i="2"/>
  <c r="I103" i="2" s="1"/>
  <c r="H80" i="2"/>
  <c r="H103" i="2" s="1"/>
  <c r="G80" i="2"/>
  <c r="G103" i="2" s="1"/>
  <c r="F80" i="2"/>
  <c r="F103" i="2" s="1"/>
  <c r="E80" i="2"/>
  <c r="E103" i="2" s="1"/>
  <c r="D80" i="2"/>
  <c r="D103" i="2" s="1"/>
  <c r="AL79" i="2"/>
  <c r="AL102" i="2" s="1"/>
  <c r="AK79" i="2"/>
  <c r="AK102" i="2" s="1"/>
  <c r="AI79" i="2"/>
  <c r="AI102" i="2" s="1"/>
  <c r="AH79" i="2"/>
  <c r="AH102" i="2" s="1"/>
  <c r="AG79" i="2"/>
  <c r="AG102" i="2" s="1"/>
  <c r="R102" i="2" s="1"/>
  <c r="AF79" i="2"/>
  <c r="AF102" i="2" s="1"/>
  <c r="AE79" i="2"/>
  <c r="AE102" i="2" s="1"/>
  <c r="AD79" i="2"/>
  <c r="AD102" i="2" s="1"/>
  <c r="AC79" i="2"/>
  <c r="AC102" i="2" s="1"/>
  <c r="AB79" i="2"/>
  <c r="AB102" i="2" s="1"/>
  <c r="AA79" i="2"/>
  <c r="AA102" i="2" s="1"/>
  <c r="Z79" i="2"/>
  <c r="Z102" i="2" s="1"/>
  <c r="Y79" i="2"/>
  <c r="Y102" i="2" s="1"/>
  <c r="X79" i="2"/>
  <c r="X102" i="2" s="1"/>
  <c r="W79" i="2"/>
  <c r="W102" i="2" s="1"/>
  <c r="V79" i="2"/>
  <c r="V102" i="2" s="1"/>
  <c r="T79" i="2"/>
  <c r="T102" i="2" s="1"/>
  <c r="S79" i="2"/>
  <c r="S102" i="2" s="1"/>
  <c r="Q79" i="2"/>
  <c r="Q102" i="2" s="1"/>
  <c r="P79" i="2"/>
  <c r="P102" i="2" s="1"/>
  <c r="O79" i="2"/>
  <c r="O102" i="2" s="1"/>
  <c r="N79" i="2"/>
  <c r="N102" i="2" s="1"/>
  <c r="M79" i="2"/>
  <c r="M102" i="2" s="1"/>
  <c r="L79" i="2"/>
  <c r="L102" i="2" s="1"/>
  <c r="K79" i="2"/>
  <c r="K102" i="2" s="1"/>
  <c r="J79" i="2"/>
  <c r="J102" i="2" s="1"/>
  <c r="I79" i="2"/>
  <c r="I102" i="2" s="1"/>
  <c r="H79" i="2"/>
  <c r="H102" i="2" s="1"/>
  <c r="G79" i="2"/>
  <c r="G102" i="2" s="1"/>
  <c r="F79" i="2"/>
  <c r="F102" i="2" s="1"/>
  <c r="E79" i="2"/>
  <c r="E102" i="2" s="1"/>
  <c r="D79" i="2"/>
  <c r="D102" i="2" s="1"/>
  <c r="AL78" i="2"/>
  <c r="AL101" i="2" s="1"/>
  <c r="AK78" i="2"/>
  <c r="AK101" i="2" s="1"/>
  <c r="AI78" i="2"/>
  <c r="AI101" i="2" s="1"/>
  <c r="AH78" i="2"/>
  <c r="AH101" i="2" s="1"/>
  <c r="AG78" i="2"/>
  <c r="AG101" i="2" s="1"/>
  <c r="AF78" i="2"/>
  <c r="AF101" i="2" s="1"/>
  <c r="AE78" i="2"/>
  <c r="AE101" i="2" s="1"/>
  <c r="AD78" i="2"/>
  <c r="AD101" i="2" s="1"/>
  <c r="AC78" i="2"/>
  <c r="AC101" i="2" s="1"/>
  <c r="AB78" i="2"/>
  <c r="AB101" i="2" s="1"/>
  <c r="AA78" i="2"/>
  <c r="AA101" i="2" s="1"/>
  <c r="Z78" i="2"/>
  <c r="Z101" i="2" s="1"/>
  <c r="Y78" i="2"/>
  <c r="Y101" i="2" s="1"/>
  <c r="X78" i="2"/>
  <c r="X101" i="2" s="1"/>
  <c r="W78" i="2"/>
  <c r="W101" i="2" s="1"/>
  <c r="V78" i="2"/>
  <c r="V101" i="2" s="1"/>
  <c r="T78" i="2"/>
  <c r="T101" i="2" s="1"/>
  <c r="S78" i="2"/>
  <c r="S101" i="2" s="1"/>
  <c r="Q78" i="2"/>
  <c r="Q101" i="2" s="1"/>
  <c r="P78" i="2"/>
  <c r="P101" i="2" s="1"/>
  <c r="O78" i="2"/>
  <c r="O101" i="2" s="1"/>
  <c r="N78" i="2"/>
  <c r="N101" i="2" s="1"/>
  <c r="M78" i="2"/>
  <c r="M101" i="2" s="1"/>
  <c r="L78" i="2"/>
  <c r="L101" i="2" s="1"/>
  <c r="K78" i="2"/>
  <c r="K101" i="2" s="1"/>
  <c r="J78" i="2"/>
  <c r="J101" i="2" s="1"/>
  <c r="I78" i="2"/>
  <c r="I101" i="2" s="1"/>
  <c r="H78" i="2"/>
  <c r="H101" i="2" s="1"/>
  <c r="G78" i="2"/>
  <c r="G101" i="2" s="1"/>
  <c r="F78" i="2"/>
  <c r="F101" i="2" s="1"/>
  <c r="E78" i="2"/>
  <c r="E101" i="2" s="1"/>
  <c r="D78" i="2"/>
  <c r="D101" i="2" s="1"/>
  <c r="AL77" i="2"/>
  <c r="AL100" i="2" s="1"/>
  <c r="AK77" i="2"/>
  <c r="AK100" i="2" s="1"/>
  <c r="AI77" i="2"/>
  <c r="AI100" i="2" s="1"/>
  <c r="AH77" i="2"/>
  <c r="AH100" i="2" s="1"/>
  <c r="AG77" i="2"/>
  <c r="AG100" i="2" s="1"/>
  <c r="AF77" i="2"/>
  <c r="AF100" i="2" s="1"/>
  <c r="AE77" i="2"/>
  <c r="AE100" i="2" s="1"/>
  <c r="AD77" i="2"/>
  <c r="AD100" i="2" s="1"/>
  <c r="AC77" i="2"/>
  <c r="AC100" i="2" s="1"/>
  <c r="AB77" i="2"/>
  <c r="AB100" i="2" s="1"/>
  <c r="AA77" i="2"/>
  <c r="AA100" i="2" s="1"/>
  <c r="Z77" i="2"/>
  <c r="Z100" i="2" s="1"/>
  <c r="Y77" i="2"/>
  <c r="Y100" i="2" s="1"/>
  <c r="X77" i="2"/>
  <c r="X100" i="2" s="1"/>
  <c r="W77" i="2"/>
  <c r="W100" i="2" s="1"/>
  <c r="V77" i="2"/>
  <c r="V100" i="2" s="1"/>
  <c r="T77" i="2"/>
  <c r="T100" i="2" s="1"/>
  <c r="S77" i="2"/>
  <c r="S100" i="2" s="1"/>
  <c r="Q77" i="2"/>
  <c r="Q100" i="2" s="1"/>
  <c r="P77" i="2"/>
  <c r="P100" i="2" s="1"/>
  <c r="O77" i="2"/>
  <c r="O100" i="2" s="1"/>
  <c r="N77" i="2"/>
  <c r="N100" i="2" s="1"/>
  <c r="M77" i="2"/>
  <c r="M100" i="2" s="1"/>
  <c r="L77" i="2"/>
  <c r="L100" i="2" s="1"/>
  <c r="K77" i="2"/>
  <c r="K100" i="2" s="1"/>
  <c r="J77" i="2"/>
  <c r="J100" i="2" s="1"/>
  <c r="I77" i="2"/>
  <c r="I100" i="2" s="1"/>
  <c r="H77" i="2"/>
  <c r="H100" i="2" s="1"/>
  <c r="G77" i="2"/>
  <c r="G100" i="2" s="1"/>
  <c r="F77" i="2"/>
  <c r="F100" i="2" s="1"/>
  <c r="E77" i="2"/>
  <c r="E100" i="2" s="1"/>
  <c r="D77" i="2"/>
  <c r="D100" i="2" s="1"/>
  <c r="AL76" i="2"/>
  <c r="AL99" i="2" s="1"/>
  <c r="AK76" i="2"/>
  <c r="AK99" i="2" s="1"/>
  <c r="AI76" i="2"/>
  <c r="AI99" i="2" s="1"/>
  <c r="AH76" i="2"/>
  <c r="AH99" i="2" s="1"/>
  <c r="AG76" i="2"/>
  <c r="AG99" i="2" s="1"/>
  <c r="AF76" i="2"/>
  <c r="AF99" i="2" s="1"/>
  <c r="AE76" i="2"/>
  <c r="AE99" i="2" s="1"/>
  <c r="AD76" i="2"/>
  <c r="AD99" i="2" s="1"/>
  <c r="AC76" i="2"/>
  <c r="AC99" i="2" s="1"/>
  <c r="AB76" i="2"/>
  <c r="AB99" i="2" s="1"/>
  <c r="AA76" i="2"/>
  <c r="AA99" i="2" s="1"/>
  <c r="Z76" i="2"/>
  <c r="Z99" i="2" s="1"/>
  <c r="Y76" i="2"/>
  <c r="Y99" i="2" s="1"/>
  <c r="X76" i="2"/>
  <c r="X99" i="2" s="1"/>
  <c r="W76" i="2"/>
  <c r="W99" i="2" s="1"/>
  <c r="V76" i="2"/>
  <c r="V99" i="2" s="1"/>
  <c r="T76" i="2"/>
  <c r="T99" i="2" s="1"/>
  <c r="S76" i="2"/>
  <c r="S99" i="2" s="1"/>
  <c r="Q76" i="2"/>
  <c r="Q99" i="2" s="1"/>
  <c r="P76" i="2"/>
  <c r="P99" i="2" s="1"/>
  <c r="O76" i="2"/>
  <c r="O99" i="2" s="1"/>
  <c r="N76" i="2"/>
  <c r="N99" i="2" s="1"/>
  <c r="M76" i="2"/>
  <c r="M99" i="2" s="1"/>
  <c r="L76" i="2"/>
  <c r="L99" i="2" s="1"/>
  <c r="K76" i="2"/>
  <c r="K99" i="2" s="1"/>
  <c r="J76" i="2"/>
  <c r="J99" i="2" s="1"/>
  <c r="I76" i="2"/>
  <c r="I99" i="2" s="1"/>
  <c r="H76" i="2"/>
  <c r="H99" i="2" s="1"/>
  <c r="G76" i="2"/>
  <c r="G99" i="2" s="1"/>
  <c r="F76" i="2"/>
  <c r="F99" i="2" s="1"/>
  <c r="E76" i="2"/>
  <c r="E99" i="2" s="1"/>
  <c r="D76" i="2"/>
  <c r="D99" i="2" s="1"/>
  <c r="AL75" i="2"/>
  <c r="AL98" i="2" s="1"/>
  <c r="AK75" i="2"/>
  <c r="AK98" i="2" s="1"/>
  <c r="AN98" i="2" s="1"/>
  <c r="AI75" i="2"/>
  <c r="AI98" i="2" s="1"/>
  <c r="AH75" i="2"/>
  <c r="AH98" i="2" s="1"/>
  <c r="AG75" i="2"/>
  <c r="AG98" i="2" s="1"/>
  <c r="AF75" i="2"/>
  <c r="AF98" i="2" s="1"/>
  <c r="AE75" i="2"/>
  <c r="AE98" i="2" s="1"/>
  <c r="AD75" i="2"/>
  <c r="AD98" i="2" s="1"/>
  <c r="AC75" i="2"/>
  <c r="AC98" i="2" s="1"/>
  <c r="AB75" i="2"/>
  <c r="AB98" i="2" s="1"/>
  <c r="AA75" i="2"/>
  <c r="AA98" i="2" s="1"/>
  <c r="Z75" i="2"/>
  <c r="Z98" i="2" s="1"/>
  <c r="Y75" i="2"/>
  <c r="Y98" i="2" s="1"/>
  <c r="X75" i="2"/>
  <c r="X98" i="2" s="1"/>
  <c r="W75" i="2"/>
  <c r="W98" i="2" s="1"/>
  <c r="V75" i="2"/>
  <c r="V98" i="2" s="1"/>
  <c r="T75" i="2"/>
  <c r="T98" i="2" s="1"/>
  <c r="S75" i="2"/>
  <c r="S98" i="2" s="1"/>
  <c r="Q75" i="2"/>
  <c r="Q98" i="2" s="1"/>
  <c r="P75" i="2"/>
  <c r="P98" i="2" s="1"/>
  <c r="O75" i="2"/>
  <c r="O98" i="2" s="1"/>
  <c r="N75" i="2"/>
  <c r="N98" i="2" s="1"/>
  <c r="M75" i="2"/>
  <c r="M98" i="2" s="1"/>
  <c r="L75" i="2"/>
  <c r="L98" i="2" s="1"/>
  <c r="K75" i="2"/>
  <c r="K98" i="2" s="1"/>
  <c r="J75" i="2"/>
  <c r="J98" i="2" s="1"/>
  <c r="I75" i="2"/>
  <c r="I98" i="2" s="1"/>
  <c r="H75" i="2"/>
  <c r="H98" i="2" s="1"/>
  <c r="G75" i="2"/>
  <c r="G98" i="2" s="1"/>
  <c r="F75" i="2"/>
  <c r="F98" i="2" s="1"/>
  <c r="E75" i="2"/>
  <c r="E98" i="2" s="1"/>
  <c r="D75" i="2"/>
  <c r="D98" i="2" s="1"/>
  <c r="AL74" i="2"/>
  <c r="AL97" i="2" s="1"/>
  <c r="AK74" i="2"/>
  <c r="AK97" i="2" s="1"/>
  <c r="AI74" i="2"/>
  <c r="AI97" i="2" s="1"/>
  <c r="AH74" i="2"/>
  <c r="AH97" i="2" s="1"/>
  <c r="AG74" i="2"/>
  <c r="AG97" i="2" s="1"/>
  <c r="AF74" i="2"/>
  <c r="AF97" i="2" s="1"/>
  <c r="AE74" i="2"/>
  <c r="AE97" i="2" s="1"/>
  <c r="AD74" i="2"/>
  <c r="AD97" i="2" s="1"/>
  <c r="AC74" i="2"/>
  <c r="AC97" i="2" s="1"/>
  <c r="AB74" i="2"/>
  <c r="AB97" i="2" s="1"/>
  <c r="AA74" i="2"/>
  <c r="AA97" i="2" s="1"/>
  <c r="Z74" i="2"/>
  <c r="Z97" i="2" s="1"/>
  <c r="Y74" i="2"/>
  <c r="Y97" i="2" s="1"/>
  <c r="X74" i="2"/>
  <c r="X97" i="2" s="1"/>
  <c r="W74" i="2"/>
  <c r="W97" i="2" s="1"/>
  <c r="V74" i="2"/>
  <c r="V97" i="2" s="1"/>
  <c r="T74" i="2"/>
  <c r="T97" i="2" s="1"/>
  <c r="S74" i="2"/>
  <c r="S97" i="2" s="1"/>
  <c r="Q74" i="2"/>
  <c r="Q97" i="2" s="1"/>
  <c r="P74" i="2"/>
  <c r="P97" i="2" s="1"/>
  <c r="O74" i="2"/>
  <c r="O97" i="2" s="1"/>
  <c r="N74" i="2"/>
  <c r="N97" i="2" s="1"/>
  <c r="M74" i="2"/>
  <c r="M97" i="2" s="1"/>
  <c r="L74" i="2"/>
  <c r="L97" i="2" s="1"/>
  <c r="K74" i="2"/>
  <c r="K97" i="2" s="1"/>
  <c r="J74" i="2"/>
  <c r="J97" i="2" s="1"/>
  <c r="I74" i="2"/>
  <c r="I97" i="2" s="1"/>
  <c r="H74" i="2"/>
  <c r="H97" i="2" s="1"/>
  <c r="G74" i="2"/>
  <c r="G97" i="2" s="1"/>
  <c r="F74" i="2"/>
  <c r="F97" i="2" s="1"/>
  <c r="E74" i="2"/>
  <c r="E97" i="2" s="1"/>
  <c r="D74" i="2"/>
  <c r="D97" i="2" s="1"/>
  <c r="AL73" i="2"/>
  <c r="AK73" i="2"/>
  <c r="AI73" i="2"/>
  <c r="AH73" i="2"/>
  <c r="AG73" i="2"/>
  <c r="AF73" i="2"/>
  <c r="AE73" i="2"/>
  <c r="AD73" i="2"/>
  <c r="AC73" i="2"/>
  <c r="AB73" i="2"/>
  <c r="AA73" i="2"/>
  <c r="Z73" i="2"/>
  <c r="Y73" i="2"/>
  <c r="X73" i="2"/>
  <c r="W73" i="2"/>
  <c r="V73" i="2"/>
  <c r="T73" i="2"/>
  <c r="S73" i="2"/>
  <c r="Q73" i="2"/>
  <c r="P73" i="2"/>
  <c r="O73" i="2"/>
  <c r="N73" i="2"/>
  <c r="M73" i="2"/>
  <c r="L73" i="2"/>
  <c r="K73" i="2"/>
  <c r="J73" i="2"/>
  <c r="I73" i="2"/>
  <c r="I96" i="2" s="1"/>
  <c r="H73" i="2"/>
  <c r="H96" i="2" s="1"/>
  <c r="G73" i="2"/>
  <c r="G96" i="2" s="1"/>
  <c r="F73" i="2"/>
  <c r="F96" i="2" s="1"/>
  <c r="E73" i="2"/>
  <c r="E96" i="2" s="1"/>
  <c r="D73" i="2"/>
  <c r="D96" i="2" s="1"/>
  <c r="AL62" i="2"/>
  <c r="AK62" i="2"/>
  <c r="AI62" i="2"/>
  <c r="AH62" i="2"/>
  <c r="AG62" i="2"/>
  <c r="AF62" i="2"/>
  <c r="AE62" i="2"/>
  <c r="AD62" i="2"/>
  <c r="AC62" i="2"/>
  <c r="AB62" i="2"/>
  <c r="AA62" i="2"/>
  <c r="Z62" i="2"/>
  <c r="Y62" i="2"/>
  <c r="X62" i="2"/>
  <c r="W62" i="2"/>
  <c r="V62" i="2"/>
  <c r="U62" i="2"/>
  <c r="T62" i="2"/>
  <c r="S62" i="2"/>
  <c r="R62" i="2"/>
  <c r="Q62" i="2"/>
  <c r="P62" i="2"/>
  <c r="O62" i="2"/>
  <c r="N62" i="2"/>
  <c r="M62" i="2"/>
  <c r="L62" i="2"/>
  <c r="K62" i="2"/>
  <c r="J62" i="2"/>
  <c r="I62" i="2"/>
  <c r="H62" i="2"/>
  <c r="G62" i="2"/>
  <c r="F62" i="2"/>
  <c r="E62" i="2"/>
  <c r="D62" i="2"/>
  <c r="AN61" i="2"/>
  <c r="AJ61" i="2"/>
  <c r="AN60" i="2"/>
  <c r="AJ60" i="2"/>
  <c r="AN59" i="2"/>
  <c r="AJ59" i="2"/>
  <c r="AN58" i="2"/>
  <c r="AJ58" i="2"/>
  <c r="AN57" i="2"/>
  <c r="AJ57" i="2"/>
  <c r="AN56" i="2"/>
  <c r="AJ56" i="2"/>
  <c r="AN55" i="2"/>
  <c r="AJ55" i="2"/>
  <c r="AN54" i="2"/>
  <c r="AJ54" i="2"/>
  <c r="AN53" i="2"/>
  <c r="AJ53" i="2"/>
  <c r="AN52" i="2"/>
  <c r="AJ52" i="2"/>
  <c r="AN51" i="2"/>
  <c r="AJ51" i="2"/>
  <c r="AL41" i="2"/>
  <c r="AK41" i="2"/>
  <c r="AI41" i="2"/>
  <c r="AH41" i="2"/>
  <c r="AG41" i="2"/>
  <c r="AF41" i="2"/>
  <c r="AE41" i="2"/>
  <c r="AD41" i="2"/>
  <c r="AC41" i="2"/>
  <c r="AB41" i="2"/>
  <c r="AA41" i="2"/>
  <c r="Z41" i="2"/>
  <c r="Y41" i="2"/>
  <c r="X41" i="2"/>
  <c r="W41" i="2"/>
  <c r="W5" i="43" s="1"/>
  <c r="V41" i="2"/>
  <c r="U41" i="2"/>
  <c r="T41" i="2"/>
  <c r="R41" i="2"/>
  <c r="Q41" i="2"/>
  <c r="P41" i="2"/>
  <c r="O41" i="2"/>
  <c r="N41" i="2"/>
  <c r="M41" i="2"/>
  <c r="L41" i="2"/>
  <c r="K41" i="2"/>
  <c r="J41" i="2"/>
  <c r="I41" i="2"/>
  <c r="H41" i="2"/>
  <c r="G41" i="2"/>
  <c r="F41" i="2"/>
  <c r="E41" i="2"/>
  <c r="D41" i="2"/>
  <c r="AN40" i="2"/>
  <c r="AN39" i="2"/>
  <c r="AN38" i="2"/>
  <c r="AN37" i="2"/>
  <c r="AN36" i="2"/>
  <c r="AN35" i="2"/>
  <c r="AN34" i="2"/>
  <c r="AN33" i="2"/>
  <c r="AN32" i="2"/>
  <c r="AN31" i="2"/>
  <c r="AN30" i="2"/>
  <c r="U106" i="1" l="1"/>
  <c r="U83" i="1"/>
  <c r="AF84" i="1"/>
  <c r="AF107" i="1" s="1"/>
  <c r="AF41" i="1"/>
  <c r="X107" i="1"/>
  <c r="X85" i="1"/>
  <c r="T107" i="1"/>
  <c r="T85" i="1"/>
  <c r="U84" i="1"/>
  <c r="W107" i="1"/>
  <c r="W85" i="1"/>
  <c r="L84" i="1"/>
  <c r="L41" i="1"/>
  <c r="V107" i="1"/>
  <c r="V85" i="1"/>
  <c r="K107" i="1"/>
  <c r="K85" i="1"/>
  <c r="M107" i="1"/>
  <c r="M85" i="1"/>
  <c r="O85" i="1"/>
  <c r="AF85" i="1"/>
  <c r="AE107" i="1"/>
  <c r="AE85" i="1"/>
  <c r="E84" i="1"/>
  <c r="E41" i="1"/>
  <c r="F107" i="1"/>
  <c r="F85" i="1"/>
  <c r="S39" i="2"/>
  <c r="AJ38" i="2"/>
  <c r="AM38" i="2" s="1"/>
  <c r="S40" i="20"/>
  <c r="AJ39" i="20"/>
  <c r="AM39" i="20" s="1"/>
  <c r="S40" i="24"/>
  <c r="AJ39" i="24"/>
  <c r="S40" i="10"/>
  <c r="AJ39" i="10"/>
  <c r="AM39" i="10" s="1"/>
  <c r="S40" i="35"/>
  <c r="AJ39" i="35"/>
  <c r="S40" i="30"/>
  <c r="AJ39" i="30"/>
  <c r="S40" i="28"/>
  <c r="AJ39" i="28"/>
  <c r="AM39" i="28" s="1"/>
  <c r="S40" i="12"/>
  <c r="AJ39" i="12"/>
  <c r="AM39" i="12" s="1"/>
  <c r="S40" i="4"/>
  <c r="AJ39" i="4"/>
  <c r="AM39" i="4" s="1"/>
  <c r="S40" i="16"/>
  <c r="AJ39" i="16"/>
  <c r="AM39" i="16" s="1"/>
  <c r="S83" i="16"/>
  <c r="S106" i="16" s="1"/>
  <c r="S40" i="8"/>
  <c r="AJ39" i="8"/>
  <c r="AM39" i="8" s="1"/>
  <c r="S40" i="38"/>
  <c r="AJ39" i="38"/>
  <c r="AM39" i="38" s="1"/>
  <c r="S40" i="18"/>
  <c r="AJ39" i="18"/>
  <c r="S40" i="6"/>
  <c r="AJ39" i="6"/>
  <c r="AM39" i="6" s="1"/>
  <c r="S40" i="27"/>
  <c r="AJ39" i="27"/>
  <c r="S40" i="17"/>
  <c r="AJ39" i="17"/>
  <c r="AM39" i="17" s="1"/>
  <c r="S40" i="19"/>
  <c r="AJ39" i="19"/>
  <c r="AM39" i="19" s="1"/>
  <c r="S40" i="26"/>
  <c r="AJ39" i="26"/>
  <c r="AM39" i="26" s="1"/>
  <c r="S40" i="15"/>
  <c r="AJ39" i="15"/>
  <c r="AM39" i="15" s="1"/>
  <c r="S40" i="13"/>
  <c r="AJ39" i="13"/>
  <c r="S39" i="34"/>
  <c r="AJ38" i="34"/>
  <c r="S106" i="1"/>
  <c r="AJ106" i="1" s="1"/>
  <c r="AJ83" i="1"/>
  <c r="AM83" i="1" s="1"/>
  <c r="AJ40" i="1"/>
  <c r="S84" i="1"/>
  <c r="S41" i="1"/>
  <c r="AM105" i="1"/>
  <c r="S39" i="36"/>
  <c r="AJ38" i="36"/>
  <c r="U106" i="29"/>
  <c r="U107" i="29"/>
  <c r="U98" i="29"/>
  <c r="U100" i="29"/>
  <c r="U73" i="28"/>
  <c r="U76" i="27"/>
  <c r="U76" i="23"/>
  <c r="U79" i="17"/>
  <c r="U102" i="17"/>
  <c r="U73" i="17"/>
  <c r="AJ41" i="9"/>
  <c r="U84" i="6"/>
  <c r="U107" i="6"/>
  <c r="U104" i="29"/>
  <c r="AJ41" i="33"/>
  <c r="U79" i="29"/>
  <c r="U102" i="29"/>
  <c r="U79" i="8"/>
  <c r="U102" i="8"/>
  <c r="U73" i="31"/>
  <c r="U99" i="27"/>
  <c r="U73" i="24"/>
  <c r="U81" i="24"/>
  <c r="H108" i="24"/>
  <c r="J108" i="24"/>
  <c r="R103" i="22"/>
  <c r="U83" i="20"/>
  <c r="U106" i="20"/>
  <c r="U98" i="16"/>
  <c r="U73" i="14"/>
  <c r="U76" i="14"/>
  <c r="U99" i="14"/>
  <c r="U82" i="13"/>
  <c r="U105" i="13"/>
  <c r="U76" i="12"/>
  <c r="U73" i="6"/>
  <c r="U79" i="2"/>
  <c r="U97" i="29"/>
  <c r="U99" i="29"/>
  <c r="U101" i="29"/>
  <c r="U103" i="29"/>
  <c r="U105" i="29"/>
  <c r="U73" i="29"/>
  <c r="U78" i="22"/>
  <c r="U83" i="12"/>
  <c r="U106" i="12"/>
  <c r="U80" i="10"/>
  <c r="U103" i="10"/>
  <c r="U77" i="6"/>
  <c r="AM30" i="3"/>
  <c r="AM56" i="5"/>
  <c r="U73" i="9"/>
  <c r="AM61" i="17"/>
  <c r="AJ62" i="17"/>
  <c r="AN62" i="17"/>
  <c r="AN103" i="18"/>
  <c r="U82" i="18"/>
  <c r="AN104" i="20"/>
  <c r="AM60" i="25"/>
  <c r="AM61" i="25"/>
  <c r="AN107" i="26"/>
  <c r="U73" i="32"/>
  <c r="U75" i="6"/>
  <c r="AN107" i="8"/>
  <c r="AN97" i="9"/>
  <c r="AN98" i="9"/>
  <c r="AN100" i="9"/>
  <c r="R97" i="11"/>
  <c r="AM58" i="12"/>
  <c r="AN98" i="12"/>
  <c r="AN100" i="13"/>
  <c r="U78" i="13"/>
  <c r="U101" i="13"/>
  <c r="R101" i="13"/>
  <c r="AM52" i="14"/>
  <c r="AJ62" i="15"/>
  <c r="AN62" i="15"/>
  <c r="U74" i="15"/>
  <c r="AM60" i="16"/>
  <c r="R104" i="17"/>
  <c r="AM51" i="18"/>
  <c r="AM53" i="21"/>
  <c r="U82" i="23"/>
  <c r="AN100" i="25"/>
  <c r="AN102" i="25"/>
  <c r="AN107" i="28"/>
  <c r="AM53" i="29"/>
  <c r="AM60" i="37"/>
  <c r="R105" i="27"/>
  <c r="U73" i="26"/>
  <c r="U75" i="26"/>
  <c r="AJ41" i="25"/>
  <c r="U78" i="24"/>
  <c r="R101" i="24"/>
  <c r="U74" i="23"/>
  <c r="U97" i="23"/>
  <c r="R97" i="23"/>
  <c r="U79" i="23"/>
  <c r="U73" i="23"/>
  <c r="R97" i="19"/>
  <c r="AJ97" i="19" s="1"/>
  <c r="U76" i="18"/>
  <c r="U99" i="18"/>
  <c r="R99" i="18"/>
  <c r="R101" i="18"/>
  <c r="U81" i="15"/>
  <c r="R105" i="15"/>
  <c r="AJ105" i="15" s="1"/>
  <c r="U82" i="14"/>
  <c r="U105" i="14"/>
  <c r="R106" i="14"/>
  <c r="H108" i="14"/>
  <c r="J108" i="14"/>
  <c r="U78" i="14"/>
  <c r="R101" i="14"/>
  <c r="U73" i="13"/>
  <c r="G108" i="10"/>
  <c r="I108" i="10"/>
  <c r="U76" i="10"/>
  <c r="F97" i="9"/>
  <c r="F108" i="9" s="1"/>
  <c r="F85" i="9"/>
  <c r="L13" i="39" s="1"/>
  <c r="U74" i="9"/>
  <c r="U84" i="8"/>
  <c r="U107" i="8"/>
  <c r="U74" i="8"/>
  <c r="U97" i="8"/>
  <c r="R99" i="8"/>
  <c r="U82" i="7"/>
  <c r="U105" i="7"/>
  <c r="R105" i="7"/>
  <c r="U79" i="6"/>
  <c r="U102" i="6"/>
  <c r="H108" i="6"/>
  <c r="U76" i="6"/>
  <c r="U73" i="4"/>
  <c r="U84" i="33"/>
  <c r="U77" i="31"/>
  <c r="F108" i="31"/>
  <c r="H108" i="31"/>
  <c r="J108" i="31"/>
  <c r="L108" i="31"/>
  <c r="P108" i="31"/>
  <c r="R104" i="30"/>
  <c r="R100" i="30"/>
  <c r="AJ100" i="30" s="1"/>
  <c r="R102" i="29"/>
  <c r="F108" i="28"/>
  <c r="H108" i="28"/>
  <c r="J108" i="28"/>
  <c r="L108" i="28"/>
  <c r="E108" i="27"/>
  <c r="G108" i="27"/>
  <c r="I108" i="27"/>
  <c r="F108" i="26"/>
  <c r="H108" i="26"/>
  <c r="U77" i="24"/>
  <c r="R100" i="24"/>
  <c r="U79" i="24"/>
  <c r="E108" i="24"/>
  <c r="G108" i="24"/>
  <c r="I108" i="24"/>
  <c r="U76" i="24"/>
  <c r="U99" i="24"/>
  <c r="R99" i="24"/>
  <c r="AJ99" i="24" s="1"/>
  <c r="U81" i="23"/>
  <c r="R104" i="23"/>
  <c r="U83" i="23"/>
  <c r="U106" i="23"/>
  <c r="R106" i="23"/>
  <c r="U77" i="23"/>
  <c r="U80" i="23"/>
  <c r="F108" i="23"/>
  <c r="H108" i="23"/>
  <c r="S108" i="23"/>
  <c r="Y108" i="23"/>
  <c r="AA108" i="23"/>
  <c r="AC108" i="23"/>
  <c r="AE108" i="23"/>
  <c r="AI108" i="23"/>
  <c r="U75" i="23"/>
  <c r="U84" i="22"/>
  <c r="U107" i="22"/>
  <c r="R107" i="22"/>
  <c r="U73" i="22"/>
  <c r="U74" i="22"/>
  <c r="U97" i="22"/>
  <c r="R97" i="22"/>
  <c r="U76" i="21"/>
  <c r="U99" i="21"/>
  <c r="R99" i="21"/>
  <c r="AJ99" i="21" s="1"/>
  <c r="G108" i="20"/>
  <c r="I108" i="20"/>
  <c r="H108" i="17"/>
  <c r="J108" i="17"/>
  <c r="U83" i="17"/>
  <c r="U106" i="17"/>
  <c r="R107" i="17"/>
  <c r="U76" i="17"/>
  <c r="E108" i="16"/>
  <c r="G108" i="16"/>
  <c r="I108" i="16"/>
  <c r="U76" i="15"/>
  <c r="U84" i="15"/>
  <c r="U107" i="15"/>
  <c r="R107" i="15"/>
  <c r="U80" i="14"/>
  <c r="U103" i="14"/>
  <c r="R103" i="14"/>
  <c r="U75" i="14"/>
  <c r="U77" i="14"/>
  <c r="U75" i="13"/>
  <c r="U98" i="13"/>
  <c r="R98" i="13"/>
  <c r="U80" i="13"/>
  <c r="U103" i="13"/>
  <c r="R103" i="13"/>
  <c r="G108" i="12"/>
  <c r="I108" i="12"/>
  <c r="U79" i="12"/>
  <c r="U84" i="11"/>
  <c r="U107" i="11"/>
  <c r="R107" i="11"/>
  <c r="H108" i="11"/>
  <c r="J108" i="11"/>
  <c r="U76" i="11"/>
  <c r="U83" i="10"/>
  <c r="U106" i="10"/>
  <c r="U99" i="10"/>
  <c r="G108" i="9"/>
  <c r="I108" i="9"/>
  <c r="U79" i="9"/>
  <c r="H108" i="9"/>
  <c r="J108" i="9"/>
  <c r="H108" i="8"/>
  <c r="J108" i="8"/>
  <c r="U81" i="8"/>
  <c r="U104" i="8"/>
  <c r="R104" i="8"/>
  <c r="U77" i="8"/>
  <c r="R100" i="8"/>
  <c r="E108" i="7"/>
  <c r="G108" i="7"/>
  <c r="I108" i="7"/>
  <c r="AJ41" i="7"/>
  <c r="AM41" i="7" s="1"/>
  <c r="U76" i="7"/>
  <c r="U99" i="7"/>
  <c r="R99" i="7"/>
  <c r="E108" i="6"/>
  <c r="G108" i="6"/>
  <c r="I108" i="6"/>
  <c r="U74" i="6"/>
  <c r="U80" i="5"/>
  <c r="U77" i="5"/>
  <c r="R100" i="5"/>
  <c r="R100" i="4"/>
  <c r="H108" i="4"/>
  <c r="U75" i="4"/>
  <c r="U98" i="4"/>
  <c r="R98" i="4"/>
  <c r="U78" i="2"/>
  <c r="U77" i="2"/>
  <c r="U100" i="2"/>
  <c r="R100" i="2"/>
  <c r="U73" i="2"/>
  <c r="AM36" i="2"/>
  <c r="AM37" i="2"/>
  <c r="AM53" i="2"/>
  <c r="AM61" i="2"/>
  <c r="AJ62" i="2"/>
  <c r="R98" i="2"/>
  <c r="AN102" i="2"/>
  <c r="U81" i="2"/>
  <c r="AM57" i="3"/>
  <c r="AM58" i="3"/>
  <c r="AM60" i="3"/>
  <c r="U73" i="3"/>
  <c r="U74" i="3"/>
  <c r="U97" i="3"/>
  <c r="R97" i="3"/>
  <c r="U78" i="3"/>
  <c r="U101" i="3"/>
  <c r="R101" i="3"/>
  <c r="U82" i="3"/>
  <c r="U79" i="4"/>
  <c r="R105" i="4"/>
  <c r="AM57" i="5"/>
  <c r="AM58" i="5"/>
  <c r="U73" i="5"/>
  <c r="U74" i="5"/>
  <c r="U97" i="5"/>
  <c r="AN100" i="5"/>
  <c r="U79" i="5"/>
  <c r="U102" i="5"/>
  <c r="R102" i="5"/>
  <c r="AN104" i="5"/>
  <c r="U82" i="5"/>
  <c r="R97" i="6"/>
  <c r="AJ97" i="6" s="1"/>
  <c r="U99" i="6"/>
  <c r="R99" i="6"/>
  <c r="U78" i="6"/>
  <c r="U81" i="6"/>
  <c r="U104" i="6"/>
  <c r="R104" i="6"/>
  <c r="R105" i="6"/>
  <c r="R106" i="6"/>
  <c r="AM59" i="7"/>
  <c r="U73" i="7"/>
  <c r="U74" i="7"/>
  <c r="U79" i="7"/>
  <c r="R103" i="7"/>
  <c r="AN105" i="7"/>
  <c r="AN106" i="7"/>
  <c r="R106" i="8"/>
  <c r="AJ106" i="8" s="1"/>
  <c r="AM36" i="9"/>
  <c r="AN102" i="9"/>
  <c r="U81" i="9"/>
  <c r="AM56" i="10"/>
  <c r="AM56" i="6"/>
  <c r="AM57" i="6"/>
  <c r="AM58" i="6"/>
  <c r="AM59" i="6"/>
  <c r="AM60" i="6"/>
  <c r="U73" i="8"/>
  <c r="AM57" i="10"/>
  <c r="AM58" i="10"/>
  <c r="AM59" i="10"/>
  <c r="AM60" i="10"/>
  <c r="AN73" i="10"/>
  <c r="U74" i="10"/>
  <c r="R97" i="10"/>
  <c r="AN100" i="10"/>
  <c r="U78" i="10"/>
  <c r="U101" i="10"/>
  <c r="R101" i="10"/>
  <c r="AN103" i="10"/>
  <c r="U82" i="10"/>
  <c r="U105" i="10"/>
  <c r="R105" i="10"/>
  <c r="U84" i="10"/>
  <c r="U107" i="10"/>
  <c r="R107" i="10"/>
  <c r="U99" i="12"/>
  <c r="R99" i="12"/>
  <c r="R101" i="12"/>
  <c r="AN102" i="12"/>
  <c r="U81" i="12"/>
  <c r="U104" i="12"/>
  <c r="AM39" i="14"/>
  <c r="AM40" i="14"/>
  <c r="U79" i="14"/>
  <c r="U102" i="14"/>
  <c r="U81" i="14"/>
  <c r="AN106" i="14"/>
  <c r="U84" i="14"/>
  <c r="U73" i="15"/>
  <c r="AN73" i="15"/>
  <c r="R97" i="15"/>
  <c r="AJ97" i="15" s="1"/>
  <c r="AN100" i="15"/>
  <c r="U78" i="15"/>
  <c r="R103" i="15"/>
  <c r="AN104" i="15"/>
  <c r="U83" i="15"/>
  <c r="U106" i="15"/>
  <c r="AM61" i="16"/>
  <c r="AJ62" i="16"/>
  <c r="AM62" i="16" s="1"/>
  <c r="AN62" i="16"/>
  <c r="R99" i="16"/>
  <c r="R101" i="16"/>
  <c r="R103" i="16"/>
  <c r="AM53" i="24"/>
  <c r="AM54" i="24"/>
  <c r="AN73" i="24"/>
  <c r="U75" i="24"/>
  <c r="R98" i="24"/>
  <c r="R97" i="27"/>
  <c r="AM31" i="28"/>
  <c r="AN99" i="28"/>
  <c r="AN103" i="28"/>
  <c r="U81" i="28"/>
  <c r="U104" i="28"/>
  <c r="R104" i="28"/>
  <c r="AM37" i="34"/>
  <c r="AM38" i="34"/>
  <c r="AM53" i="34"/>
  <c r="AM61" i="34"/>
  <c r="U73" i="34"/>
  <c r="U77" i="34"/>
  <c r="U100" i="34"/>
  <c r="R100" i="34"/>
  <c r="R101" i="35"/>
  <c r="R102" i="36"/>
  <c r="AM61" i="37"/>
  <c r="AJ62" i="37"/>
  <c r="AN62" i="37"/>
  <c r="U74" i="37"/>
  <c r="R97" i="37"/>
  <c r="AM61" i="38"/>
  <c r="AJ62" i="38"/>
  <c r="AM62" i="38" s="1"/>
  <c r="AN62" i="38"/>
  <c r="U73" i="38"/>
  <c r="U74" i="38"/>
  <c r="R97" i="38"/>
  <c r="U99" i="11"/>
  <c r="R99" i="11"/>
  <c r="R97" i="12"/>
  <c r="AN107" i="16"/>
  <c r="AM30" i="17"/>
  <c r="AM31" i="17"/>
  <c r="AM37" i="17"/>
  <c r="U75" i="17"/>
  <c r="U98" i="17"/>
  <c r="R98" i="17"/>
  <c r="U77" i="17"/>
  <c r="R100" i="17"/>
  <c r="U82" i="17"/>
  <c r="U105" i="17"/>
  <c r="R105" i="17"/>
  <c r="AJ105" i="17" s="1"/>
  <c r="AM31" i="18"/>
  <c r="AM39" i="18"/>
  <c r="R97" i="18"/>
  <c r="AN100" i="18"/>
  <c r="U79" i="18"/>
  <c r="U102" i="18"/>
  <c r="R102" i="18"/>
  <c r="R103" i="18"/>
  <c r="AN105" i="18"/>
  <c r="U84" i="18"/>
  <c r="AM61" i="19"/>
  <c r="AJ62" i="19"/>
  <c r="AN62" i="19"/>
  <c r="AN99" i="19"/>
  <c r="U78" i="19"/>
  <c r="U101" i="19"/>
  <c r="R101" i="19"/>
  <c r="AJ101" i="19" s="1"/>
  <c r="R105" i="19"/>
  <c r="AJ105" i="19" s="1"/>
  <c r="R106" i="19"/>
  <c r="AJ106" i="19" s="1"/>
  <c r="AM61" i="20"/>
  <c r="AJ62" i="20"/>
  <c r="AM62" i="20" s="1"/>
  <c r="AN62" i="20"/>
  <c r="AN97" i="20"/>
  <c r="AN98" i="20"/>
  <c r="U76" i="20"/>
  <c r="R100" i="20"/>
  <c r="AJ100" i="20" s="1"/>
  <c r="R102" i="20"/>
  <c r="R104" i="20"/>
  <c r="AJ104" i="20" s="1"/>
  <c r="AN106" i="20"/>
  <c r="AN102" i="21"/>
  <c r="AM34" i="23"/>
  <c r="R99" i="23"/>
  <c r="U78" i="23"/>
  <c r="R101" i="23"/>
  <c r="U103" i="23"/>
  <c r="R103" i="23"/>
  <c r="U105" i="23"/>
  <c r="R105" i="23"/>
  <c r="AN107" i="23"/>
  <c r="AN102" i="24"/>
  <c r="U80" i="24"/>
  <c r="AN105" i="24"/>
  <c r="AN107" i="24"/>
  <c r="AJ62" i="25"/>
  <c r="AN62" i="25"/>
  <c r="AN97" i="25"/>
  <c r="U77" i="25"/>
  <c r="R100" i="25"/>
  <c r="R104" i="25"/>
  <c r="U98" i="26"/>
  <c r="R98" i="26"/>
  <c r="R105" i="26"/>
  <c r="AM52" i="27"/>
  <c r="R101" i="27"/>
  <c r="R97" i="29"/>
  <c r="AN107" i="29"/>
  <c r="AM30" i="30"/>
  <c r="AM32" i="30"/>
  <c r="AM36" i="30"/>
  <c r="AM53" i="30"/>
  <c r="R100" i="31"/>
  <c r="AJ100" i="31" s="1"/>
  <c r="R100" i="32"/>
  <c r="U84" i="7"/>
  <c r="H108" i="37"/>
  <c r="J108" i="37"/>
  <c r="E108" i="23"/>
  <c r="G108" i="23"/>
  <c r="I108" i="23"/>
  <c r="K108" i="23"/>
  <c r="M108" i="23"/>
  <c r="O108" i="23"/>
  <c r="Q108" i="23"/>
  <c r="U84" i="23"/>
  <c r="AJ41" i="21"/>
  <c r="F108" i="17"/>
  <c r="G108" i="17"/>
  <c r="I108" i="17"/>
  <c r="U84" i="17"/>
  <c r="U107" i="17"/>
  <c r="F108" i="15"/>
  <c r="H108" i="15"/>
  <c r="J108" i="15"/>
  <c r="U84" i="12"/>
  <c r="H108" i="5"/>
  <c r="J108" i="5"/>
  <c r="U83" i="8"/>
  <c r="U106" i="8"/>
  <c r="U83" i="7"/>
  <c r="U106" i="7"/>
  <c r="U83" i="6"/>
  <c r="U106" i="6"/>
  <c r="H108" i="38"/>
  <c r="AJ41" i="37"/>
  <c r="U83" i="2"/>
  <c r="U106" i="2"/>
  <c r="H108" i="21"/>
  <c r="E108" i="19"/>
  <c r="G108" i="19"/>
  <c r="I108" i="19"/>
  <c r="U83" i="19"/>
  <c r="U106" i="19"/>
  <c r="I108" i="18"/>
  <c r="U83" i="18"/>
  <c r="U106" i="18"/>
  <c r="AJ41" i="14"/>
  <c r="E108" i="14"/>
  <c r="G108" i="14"/>
  <c r="I108" i="14"/>
  <c r="U83" i="14"/>
  <c r="U106" i="14"/>
  <c r="H108" i="13"/>
  <c r="J108" i="13"/>
  <c r="G108" i="11"/>
  <c r="I108" i="11"/>
  <c r="H108" i="10"/>
  <c r="J108" i="10"/>
  <c r="G108" i="5"/>
  <c r="I108" i="5"/>
  <c r="H108" i="2"/>
  <c r="U97" i="37"/>
  <c r="U79" i="36"/>
  <c r="U102" i="36"/>
  <c r="U78" i="35"/>
  <c r="U101" i="35"/>
  <c r="U76" i="33"/>
  <c r="U99" i="33"/>
  <c r="U77" i="30"/>
  <c r="G108" i="29"/>
  <c r="I108" i="29"/>
  <c r="U74" i="29"/>
  <c r="U77" i="28"/>
  <c r="U73" i="27"/>
  <c r="U74" i="27"/>
  <c r="U97" i="27"/>
  <c r="U78" i="27"/>
  <c r="U101" i="27"/>
  <c r="F108" i="25"/>
  <c r="H108" i="25"/>
  <c r="U74" i="25"/>
  <c r="U97" i="25"/>
  <c r="U81" i="25"/>
  <c r="U104" i="25"/>
  <c r="U98" i="24"/>
  <c r="U102" i="24"/>
  <c r="U98" i="23"/>
  <c r="U104" i="23"/>
  <c r="U99" i="23"/>
  <c r="U101" i="23"/>
  <c r="U101" i="22"/>
  <c r="G108" i="21"/>
  <c r="I108" i="21"/>
  <c r="U81" i="21"/>
  <c r="U104" i="21"/>
  <c r="U73" i="20"/>
  <c r="U74" i="20"/>
  <c r="U79" i="20"/>
  <c r="U102" i="20"/>
  <c r="H108" i="20"/>
  <c r="J108" i="20"/>
  <c r="U75" i="20"/>
  <c r="U77" i="20"/>
  <c r="U80" i="20"/>
  <c r="F108" i="19"/>
  <c r="H108" i="19"/>
  <c r="J108" i="19"/>
  <c r="U74" i="19"/>
  <c r="F108" i="18"/>
  <c r="H108" i="18"/>
  <c r="J108" i="18"/>
  <c r="U73" i="18"/>
  <c r="U74" i="18"/>
  <c r="U97" i="18"/>
  <c r="U78" i="18"/>
  <c r="U101" i="18"/>
  <c r="U80" i="18"/>
  <c r="U103" i="18"/>
  <c r="U78" i="17"/>
  <c r="F108" i="16"/>
  <c r="H108" i="16"/>
  <c r="J108" i="16"/>
  <c r="U99" i="16"/>
  <c r="U103" i="16"/>
  <c r="U105" i="16"/>
  <c r="G108" i="15"/>
  <c r="I108" i="15"/>
  <c r="U75" i="15"/>
  <c r="U77" i="15"/>
  <c r="U79" i="15"/>
  <c r="U82" i="15"/>
  <c r="U105" i="15"/>
  <c r="U101" i="14"/>
  <c r="U98" i="14"/>
  <c r="U81" i="13"/>
  <c r="G108" i="13"/>
  <c r="I108" i="13"/>
  <c r="U74" i="13"/>
  <c r="U76" i="13"/>
  <c r="H108" i="12"/>
  <c r="J108" i="12"/>
  <c r="U73" i="12"/>
  <c r="U74" i="12"/>
  <c r="U78" i="12"/>
  <c r="U101" i="12"/>
  <c r="U80" i="12"/>
  <c r="U82" i="12"/>
  <c r="U105" i="12"/>
  <c r="U73" i="11"/>
  <c r="U74" i="11"/>
  <c r="U73" i="10"/>
  <c r="U97" i="10"/>
  <c r="U81" i="10"/>
  <c r="U102" i="9"/>
  <c r="U75" i="9"/>
  <c r="U98" i="9"/>
  <c r="U104" i="9"/>
  <c r="E108" i="8"/>
  <c r="I108" i="8"/>
  <c r="U76" i="8"/>
  <c r="U99" i="8"/>
  <c r="U78" i="8"/>
  <c r="U101" i="8"/>
  <c r="H108" i="7"/>
  <c r="U75" i="7"/>
  <c r="U98" i="7"/>
  <c r="U78" i="7"/>
  <c r="U101" i="7"/>
  <c r="U80" i="7"/>
  <c r="U103" i="7"/>
  <c r="U97" i="6"/>
  <c r="U101" i="6"/>
  <c r="U80" i="6"/>
  <c r="U103" i="6"/>
  <c r="U76" i="5"/>
  <c r="U99" i="5"/>
  <c r="U78" i="5"/>
  <c r="U101" i="5"/>
  <c r="U103" i="5"/>
  <c r="U77" i="4"/>
  <c r="U100" i="4"/>
  <c r="U82" i="4"/>
  <c r="U105" i="4"/>
  <c r="U102" i="2"/>
  <c r="U75" i="2"/>
  <c r="U98" i="2"/>
  <c r="U104" i="2"/>
  <c r="G108" i="2"/>
  <c r="I108" i="2"/>
  <c r="U77" i="32"/>
  <c r="U82" i="22"/>
  <c r="U105" i="22"/>
  <c r="F108" i="20"/>
  <c r="U82" i="8"/>
  <c r="AJ105" i="7"/>
  <c r="F108" i="7"/>
  <c r="U82" i="6"/>
  <c r="U105" i="6"/>
  <c r="F108" i="6"/>
  <c r="L108" i="9"/>
  <c r="U81" i="18"/>
  <c r="U82" i="27"/>
  <c r="U105" i="27"/>
  <c r="U82" i="26"/>
  <c r="U105" i="26"/>
  <c r="U82" i="24"/>
  <c r="U105" i="24"/>
  <c r="U82" i="19"/>
  <c r="U105" i="19"/>
  <c r="F108" i="38"/>
  <c r="U81" i="20"/>
  <c r="U104" i="20"/>
  <c r="E108" i="20"/>
  <c r="F108" i="37"/>
  <c r="U81" i="30"/>
  <c r="U104" i="30"/>
  <c r="E108" i="30"/>
  <c r="F108" i="24"/>
  <c r="E108" i="18"/>
  <c r="U81" i="17"/>
  <c r="U104" i="17"/>
  <c r="E108" i="12"/>
  <c r="U81" i="5"/>
  <c r="E108" i="29"/>
  <c r="U80" i="26"/>
  <c r="U103" i="26"/>
  <c r="U103" i="24"/>
  <c r="E108" i="21"/>
  <c r="U80" i="17"/>
  <c r="U80" i="15"/>
  <c r="U103" i="15"/>
  <c r="E108" i="13"/>
  <c r="E108" i="10"/>
  <c r="L108" i="5"/>
  <c r="F108" i="5"/>
  <c r="U105" i="3"/>
  <c r="R105" i="3"/>
  <c r="AJ62" i="4"/>
  <c r="AM62" i="4" s="1"/>
  <c r="AN62" i="4"/>
  <c r="AM38" i="5"/>
  <c r="AM39" i="5"/>
  <c r="U98" i="6"/>
  <c r="R98" i="6"/>
  <c r="AM31" i="7"/>
  <c r="AM60" i="7"/>
  <c r="R98" i="7"/>
  <c r="U77" i="7"/>
  <c r="R100" i="7"/>
  <c r="U102" i="7"/>
  <c r="R102" i="7"/>
  <c r="AJ102" i="7" s="1"/>
  <c r="AN103" i="7"/>
  <c r="U81" i="7"/>
  <c r="U104" i="7"/>
  <c r="R106" i="7"/>
  <c r="AN107" i="7"/>
  <c r="AM30" i="8"/>
  <c r="AM61" i="8"/>
  <c r="AJ62" i="8"/>
  <c r="AN62" i="8"/>
  <c r="U75" i="8"/>
  <c r="U98" i="8"/>
  <c r="R98" i="8"/>
  <c r="U99" i="9"/>
  <c r="R99" i="9"/>
  <c r="AM31" i="10"/>
  <c r="AM32" i="10"/>
  <c r="AM34" i="10"/>
  <c r="AM38" i="10"/>
  <c r="U75" i="10"/>
  <c r="U98" i="10"/>
  <c r="R98" i="10"/>
  <c r="AN99" i="10"/>
  <c r="U77" i="10"/>
  <c r="AN101" i="10"/>
  <c r="U79" i="10"/>
  <c r="R106" i="10"/>
  <c r="AM61" i="11"/>
  <c r="AJ62" i="11"/>
  <c r="AN62" i="11"/>
  <c r="U75" i="11"/>
  <c r="U98" i="11"/>
  <c r="R98" i="11"/>
  <c r="AN101" i="11"/>
  <c r="U80" i="11"/>
  <c r="U103" i="11"/>
  <c r="R103" i="11"/>
  <c r="AM31" i="12"/>
  <c r="AM59" i="12"/>
  <c r="AM60" i="12"/>
  <c r="U75" i="12"/>
  <c r="U98" i="12"/>
  <c r="U77" i="12"/>
  <c r="U100" i="12"/>
  <c r="U102" i="12"/>
  <c r="R104" i="12"/>
  <c r="AN107" i="12"/>
  <c r="AJ62" i="13"/>
  <c r="AM62" i="13" s="1"/>
  <c r="AN41" i="14"/>
  <c r="R98" i="14"/>
  <c r="R100" i="14"/>
  <c r="R102" i="14"/>
  <c r="U104" i="14"/>
  <c r="R104" i="14"/>
  <c r="AN100" i="2"/>
  <c r="AM31" i="3"/>
  <c r="AM33" i="3"/>
  <c r="AM37" i="3"/>
  <c r="R99" i="3"/>
  <c r="AN101" i="4"/>
  <c r="AN97" i="5"/>
  <c r="U75" i="5"/>
  <c r="U98" i="5"/>
  <c r="R98" i="5"/>
  <c r="U104" i="5"/>
  <c r="R104" i="5"/>
  <c r="AN106" i="5"/>
  <c r="AN107" i="5"/>
  <c r="AM32" i="6"/>
  <c r="R101" i="6"/>
  <c r="AM52" i="7"/>
  <c r="AM54" i="7"/>
  <c r="R97" i="7"/>
  <c r="R101" i="8"/>
  <c r="U80" i="8"/>
  <c r="U103" i="8"/>
  <c r="R103" i="8"/>
  <c r="U105" i="8"/>
  <c r="R105" i="8"/>
  <c r="AJ105" i="8" s="1"/>
  <c r="AM37" i="9"/>
  <c r="AM38" i="9"/>
  <c r="AM40" i="9"/>
  <c r="AM53" i="9"/>
  <c r="D97" i="9"/>
  <c r="U97" i="9"/>
  <c r="E98" i="9"/>
  <c r="E108" i="9" s="1"/>
  <c r="R105" i="12"/>
  <c r="U97" i="13"/>
  <c r="R97" i="13"/>
  <c r="U99" i="13"/>
  <c r="R100" i="13"/>
  <c r="U79" i="13"/>
  <c r="U102" i="13"/>
  <c r="AN103" i="13"/>
  <c r="U104" i="13"/>
  <c r="AN105" i="13"/>
  <c r="U98" i="15"/>
  <c r="R98" i="15"/>
  <c r="R100" i="15"/>
  <c r="U102" i="15"/>
  <c r="R102" i="15"/>
  <c r="U104" i="15"/>
  <c r="R104" i="15"/>
  <c r="AJ104" i="15" s="1"/>
  <c r="R106" i="15"/>
  <c r="AJ106" i="15" s="1"/>
  <c r="AN107" i="15"/>
  <c r="U97" i="16"/>
  <c r="R97" i="16"/>
  <c r="U107" i="16"/>
  <c r="R107" i="16"/>
  <c r="AM38" i="17"/>
  <c r="AM52" i="17"/>
  <c r="U74" i="17"/>
  <c r="U97" i="17"/>
  <c r="R97" i="17"/>
  <c r="U99" i="17"/>
  <c r="R99" i="17"/>
  <c r="U101" i="17"/>
  <c r="R101" i="17"/>
  <c r="U103" i="17"/>
  <c r="R103" i="17"/>
  <c r="U105" i="18"/>
  <c r="R105" i="18"/>
  <c r="AM38" i="19"/>
  <c r="AM52" i="19"/>
  <c r="AN97" i="19"/>
  <c r="U76" i="19"/>
  <c r="U99" i="19"/>
  <c r="R99" i="19"/>
  <c r="AN101" i="19"/>
  <c r="U80" i="19"/>
  <c r="R103" i="19"/>
  <c r="AJ103" i="19" s="1"/>
  <c r="AM38" i="20"/>
  <c r="AM52" i="20"/>
  <c r="U99" i="20"/>
  <c r="R99" i="20"/>
  <c r="AN100" i="20"/>
  <c r="U78" i="20"/>
  <c r="U101" i="20"/>
  <c r="R101" i="20"/>
  <c r="AJ101" i="20" s="1"/>
  <c r="AN102" i="20"/>
  <c r="R105" i="22"/>
  <c r="AN99" i="23"/>
  <c r="U100" i="23"/>
  <c r="U102" i="23"/>
  <c r="U101" i="24"/>
  <c r="R103" i="24"/>
  <c r="R105" i="24"/>
  <c r="AM34" i="25"/>
  <c r="AM35" i="25"/>
  <c r="AM37" i="25"/>
  <c r="AM52" i="25"/>
  <c r="AM32" i="26"/>
  <c r="AN100" i="26"/>
  <c r="U78" i="26"/>
  <c r="U101" i="26"/>
  <c r="AM53" i="27"/>
  <c r="AM54" i="27"/>
  <c r="AM56" i="27"/>
  <c r="AN105" i="29"/>
  <c r="U83" i="29"/>
  <c r="X98" i="30"/>
  <c r="U98" i="30" s="1"/>
  <c r="U75" i="30"/>
  <c r="X106" i="30"/>
  <c r="U83" i="30"/>
  <c r="AM33" i="31"/>
  <c r="X98" i="31"/>
  <c r="U98" i="31" s="1"/>
  <c r="U75" i="31"/>
  <c r="X104" i="32"/>
  <c r="U104" i="32" s="1"/>
  <c r="U81" i="32"/>
  <c r="X97" i="33"/>
  <c r="U97" i="33" s="1"/>
  <c r="U74" i="33"/>
  <c r="AM52" i="16"/>
  <c r="R98" i="16"/>
  <c r="AN105" i="16"/>
  <c r="AN62" i="18"/>
  <c r="AM62" i="18" s="1"/>
  <c r="U75" i="18"/>
  <c r="U98" i="18"/>
  <c r="R98" i="18"/>
  <c r="U77" i="18"/>
  <c r="U100" i="18"/>
  <c r="R100" i="18"/>
  <c r="AM54" i="21"/>
  <c r="AM55" i="21"/>
  <c r="AM57" i="21"/>
  <c r="AM58" i="21"/>
  <c r="AM61" i="21"/>
  <c r="U73" i="21"/>
  <c r="U74" i="21"/>
  <c r="R97" i="21"/>
  <c r="AN100" i="21"/>
  <c r="U78" i="21"/>
  <c r="U101" i="21"/>
  <c r="R101" i="21"/>
  <c r="AN106" i="21"/>
  <c r="AM30" i="22"/>
  <c r="AM31" i="22"/>
  <c r="AM33" i="22"/>
  <c r="AM34" i="22"/>
  <c r="AM37" i="22"/>
  <c r="E108" i="22"/>
  <c r="G108" i="22"/>
  <c r="I108" i="22"/>
  <c r="U76" i="22"/>
  <c r="U99" i="22"/>
  <c r="R99" i="22"/>
  <c r="AJ99" i="22" s="1"/>
  <c r="U80" i="22"/>
  <c r="U103" i="22"/>
  <c r="AM35" i="23"/>
  <c r="AM36" i="23"/>
  <c r="AM38" i="23"/>
  <c r="AM51" i="23"/>
  <c r="R102" i="24"/>
  <c r="R97" i="25"/>
  <c r="R103" i="26"/>
  <c r="AJ103" i="26" s="1"/>
  <c r="AN106" i="26"/>
  <c r="U80" i="27"/>
  <c r="U103" i="27"/>
  <c r="R103" i="27"/>
  <c r="U84" i="27"/>
  <c r="U107" i="27"/>
  <c r="R107" i="27"/>
  <c r="AM32" i="28"/>
  <c r="AM33" i="28"/>
  <c r="AM35" i="28"/>
  <c r="U75" i="28"/>
  <c r="U98" i="28"/>
  <c r="R98" i="28"/>
  <c r="AN101" i="28"/>
  <c r="U79" i="28"/>
  <c r="U102" i="28"/>
  <c r="AN105" i="28"/>
  <c r="U83" i="28"/>
  <c r="U106" i="28"/>
  <c r="R106" i="28"/>
  <c r="AJ106" i="28" s="1"/>
  <c r="AM54" i="29"/>
  <c r="AM55" i="29"/>
  <c r="AM57" i="29"/>
  <c r="AM61" i="29"/>
  <c r="U76" i="29"/>
  <c r="R99" i="29"/>
  <c r="AN103" i="29"/>
  <c r="U81" i="29"/>
  <c r="X102" i="30"/>
  <c r="U102" i="30" s="1"/>
  <c r="U79" i="30"/>
  <c r="X104" i="31"/>
  <c r="U104" i="31" s="1"/>
  <c r="U81" i="31"/>
  <c r="X102" i="33"/>
  <c r="U102" i="33" s="1"/>
  <c r="U79" i="33"/>
  <c r="AM54" i="30"/>
  <c r="AM55" i="30"/>
  <c r="AM57" i="30"/>
  <c r="AM61" i="30"/>
  <c r="R98" i="30"/>
  <c r="AJ98" i="30" s="1"/>
  <c r="AN105" i="30"/>
  <c r="U106" i="30"/>
  <c r="AM34" i="31"/>
  <c r="AM35" i="31"/>
  <c r="AM37" i="31"/>
  <c r="AM52" i="31"/>
  <c r="AN102" i="31"/>
  <c r="R104" i="31"/>
  <c r="AJ104" i="31" s="1"/>
  <c r="AM54" i="32"/>
  <c r="AM55" i="32"/>
  <c r="AM57" i="32"/>
  <c r="AM61" i="32"/>
  <c r="AN102" i="32"/>
  <c r="R104" i="32"/>
  <c r="AM54" i="33"/>
  <c r="AM55" i="33"/>
  <c r="AM57" i="33"/>
  <c r="U73" i="33"/>
  <c r="R97" i="33"/>
  <c r="AN100" i="33"/>
  <c r="R102" i="33"/>
  <c r="AJ62" i="34"/>
  <c r="AN103" i="34"/>
  <c r="U81" i="34"/>
  <c r="AN41" i="35"/>
  <c r="AM52" i="35"/>
  <c r="AM53" i="35"/>
  <c r="U73" i="35"/>
  <c r="U74" i="35"/>
  <c r="U97" i="35"/>
  <c r="R97" i="35"/>
  <c r="AJ97" i="35" s="1"/>
  <c r="AN104" i="35"/>
  <c r="U82" i="35"/>
  <c r="U105" i="35"/>
  <c r="R105" i="35"/>
  <c r="AJ105" i="35" s="1"/>
  <c r="AM53" i="36"/>
  <c r="AM54" i="36"/>
  <c r="AM56" i="36"/>
  <c r="U73" i="36"/>
  <c r="AN97" i="36"/>
  <c r="U75" i="36"/>
  <c r="U98" i="36"/>
  <c r="R98" i="36"/>
  <c r="U83" i="36"/>
  <c r="U106" i="36"/>
  <c r="R106" i="36"/>
  <c r="AM34" i="37"/>
  <c r="AM35" i="37"/>
  <c r="AM37" i="37"/>
  <c r="AN103" i="37"/>
  <c r="AN104" i="37"/>
  <c r="U82" i="37"/>
  <c r="AM34" i="38"/>
  <c r="AM35" i="38"/>
  <c r="U81" i="38"/>
  <c r="U102" i="10"/>
  <c r="AJ101" i="18"/>
  <c r="U101" i="16"/>
  <c r="U100" i="16"/>
  <c r="U102" i="16"/>
  <c r="U85" i="16"/>
  <c r="AA20" i="39" s="1"/>
  <c r="U100" i="9"/>
  <c r="R102" i="9"/>
  <c r="U78" i="9"/>
  <c r="R104" i="9"/>
  <c r="U100" i="32"/>
  <c r="U100" i="31"/>
  <c r="U100" i="25"/>
  <c r="U100" i="20"/>
  <c r="U100" i="8"/>
  <c r="U100" i="7"/>
  <c r="U100" i="6"/>
  <c r="U100" i="30"/>
  <c r="U100" i="28"/>
  <c r="AJ100" i="28"/>
  <c r="U100" i="24"/>
  <c r="F108" i="21"/>
  <c r="U100" i="17"/>
  <c r="U100" i="15"/>
  <c r="U100" i="14"/>
  <c r="U77" i="13"/>
  <c r="U100" i="10"/>
  <c r="U100" i="5"/>
  <c r="G108" i="18"/>
  <c r="N108" i="31"/>
  <c r="F108" i="3"/>
  <c r="AJ98" i="36"/>
  <c r="E108" i="33"/>
  <c r="AJ98" i="5"/>
  <c r="E108" i="2"/>
  <c r="AN62" i="2"/>
  <c r="AM62" i="2" s="1"/>
  <c r="AM38" i="3"/>
  <c r="AM39" i="3"/>
  <c r="AM52" i="3"/>
  <c r="AM52" i="5"/>
  <c r="AM33" i="6"/>
  <c r="AM34" i="6"/>
  <c r="AM36" i="6"/>
  <c r="AM32" i="7"/>
  <c r="AM33" i="7"/>
  <c r="AM35" i="7"/>
  <c r="R104" i="7"/>
  <c r="AM32" i="9"/>
  <c r="AM54" i="9"/>
  <c r="AM55" i="9"/>
  <c r="AM57" i="9"/>
  <c r="R97" i="9"/>
  <c r="AM61" i="10"/>
  <c r="AM30" i="11"/>
  <c r="AN41" i="11"/>
  <c r="AM52" i="11"/>
  <c r="AM53" i="11"/>
  <c r="AM55" i="11"/>
  <c r="AM32" i="12"/>
  <c r="AM33" i="12"/>
  <c r="AM35" i="12"/>
  <c r="R98" i="12"/>
  <c r="AJ98" i="12" s="1"/>
  <c r="R100" i="12"/>
  <c r="AM30" i="14"/>
  <c r="AM31" i="14"/>
  <c r="AM33" i="14"/>
  <c r="AM53" i="16"/>
  <c r="AM54" i="16"/>
  <c r="AM56" i="16"/>
  <c r="AN41" i="18"/>
  <c r="AM52" i="18"/>
  <c r="AM54" i="18"/>
  <c r="U98" i="20"/>
  <c r="AJ62" i="21"/>
  <c r="AN97" i="21"/>
  <c r="U75" i="21"/>
  <c r="U98" i="21"/>
  <c r="R98" i="21"/>
  <c r="U77" i="21"/>
  <c r="U100" i="21"/>
  <c r="U79" i="21"/>
  <c r="U102" i="21"/>
  <c r="R102" i="21"/>
  <c r="AN104" i="21"/>
  <c r="U83" i="21"/>
  <c r="U106" i="21"/>
  <c r="R106" i="21"/>
  <c r="AM38" i="22"/>
  <c r="AM61" i="22"/>
  <c r="AJ62" i="22"/>
  <c r="AN62" i="22"/>
  <c r="F108" i="22"/>
  <c r="H108" i="22"/>
  <c r="J108" i="22"/>
  <c r="U75" i="22"/>
  <c r="U98" i="22"/>
  <c r="R98" i="22"/>
  <c r="U77" i="22"/>
  <c r="U100" i="22"/>
  <c r="R100" i="22"/>
  <c r="AJ100" i="22" s="1"/>
  <c r="U79" i="22"/>
  <c r="U102" i="22"/>
  <c r="R102" i="22"/>
  <c r="U81" i="22"/>
  <c r="U83" i="22"/>
  <c r="AM30" i="23"/>
  <c r="AN41" i="23"/>
  <c r="AM52" i="23"/>
  <c r="AM53" i="23"/>
  <c r="AM55" i="23"/>
  <c r="X102" i="25"/>
  <c r="U102" i="25" s="1"/>
  <c r="U79" i="25"/>
  <c r="AM53" i="26"/>
  <c r="X97" i="26"/>
  <c r="U97" i="26" s="1"/>
  <c r="U74" i="26"/>
  <c r="X102" i="26"/>
  <c r="U102" i="26" s="1"/>
  <c r="U79" i="26"/>
  <c r="X106" i="26"/>
  <c r="U106" i="26" s="1"/>
  <c r="U83" i="26"/>
  <c r="AM37" i="27"/>
  <c r="AM30" i="2"/>
  <c r="AM32" i="2"/>
  <c r="AM54" i="2"/>
  <c r="AM55" i="2"/>
  <c r="AM57" i="2"/>
  <c r="AM53" i="4"/>
  <c r="AM54" i="4"/>
  <c r="AM30" i="5"/>
  <c r="AM31" i="5"/>
  <c r="AM53" i="8"/>
  <c r="AM54" i="8"/>
  <c r="AM56" i="8"/>
  <c r="R100" i="9"/>
  <c r="AJ100" i="9" s="1"/>
  <c r="AM51" i="10"/>
  <c r="AM38" i="11"/>
  <c r="AM51" i="12"/>
  <c r="AM52" i="12"/>
  <c r="AM54" i="12"/>
  <c r="AM54" i="13"/>
  <c r="AM55" i="13"/>
  <c r="AM57" i="13"/>
  <c r="AM54" i="14"/>
  <c r="AM30" i="15"/>
  <c r="AM32" i="15"/>
  <c r="AM54" i="15"/>
  <c r="AM55" i="15"/>
  <c r="AM57" i="15"/>
  <c r="AM33" i="17"/>
  <c r="AM53" i="17"/>
  <c r="AM54" i="17"/>
  <c r="AM56" i="17"/>
  <c r="AM32" i="18"/>
  <c r="AM33" i="18"/>
  <c r="AM35" i="18"/>
  <c r="AM30" i="19"/>
  <c r="AM31" i="19"/>
  <c r="AM33" i="19"/>
  <c r="AM53" i="19"/>
  <c r="AM54" i="19"/>
  <c r="AM56" i="19"/>
  <c r="AM34" i="20"/>
  <c r="AM53" i="20"/>
  <c r="AM54" i="20"/>
  <c r="AM56" i="20"/>
  <c r="AM30" i="24"/>
  <c r="AM32" i="24"/>
  <c r="AM55" i="24"/>
  <c r="AM57" i="24"/>
  <c r="AM53" i="25"/>
  <c r="AM54" i="25"/>
  <c r="AM56" i="25"/>
  <c r="X106" i="25"/>
  <c r="U106" i="25" s="1"/>
  <c r="U83" i="25"/>
  <c r="X99" i="26"/>
  <c r="U99" i="26" s="1"/>
  <c r="U76" i="26"/>
  <c r="X104" i="26"/>
  <c r="U104" i="26" s="1"/>
  <c r="U81" i="26"/>
  <c r="AM60" i="27"/>
  <c r="AN104" i="25"/>
  <c r="R106" i="25"/>
  <c r="AJ106" i="25" s="1"/>
  <c r="AM33" i="26"/>
  <c r="AM36" i="26"/>
  <c r="AM54" i="26"/>
  <c r="AM55" i="26"/>
  <c r="AM57" i="26"/>
  <c r="E108" i="26"/>
  <c r="G108" i="26"/>
  <c r="I108" i="26"/>
  <c r="R97" i="26"/>
  <c r="R99" i="26"/>
  <c r="AJ99" i="26" s="1"/>
  <c r="AN101" i="26"/>
  <c r="R104" i="26"/>
  <c r="AN105" i="26"/>
  <c r="R106" i="26"/>
  <c r="AM38" i="27"/>
  <c r="AM39" i="27"/>
  <c r="AM61" i="27"/>
  <c r="AJ62" i="27"/>
  <c r="AN62" i="27"/>
  <c r="F108" i="27"/>
  <c r="H108" i="27"/>
  <c r="J108" i="27"/>
  <c r="L108" i="27"/>
  <c r="U75" i="27"/>
  <c r="U98" i="27"/>
  <c r="U77" i="27"/>
  <c r="U79" i="27"/>
  <c r="U102" i="27"/>
  <c r="R102" i="27"/>
  <c r="U81" i="27"/>
  <c r="U104" i="27"/>
  <c r="R104" i="27"/>
  <c r="AJ104" i="27" s="1"/>
  <c r="U83" i="27"/>
  <c r="U106" i="27"/>
  <c r="R106" i="27"/>
  <c r="AN41" i="28"/>
  <c r="AM51" i="28"/>
  <c r="AM52" i="28"/>
  <c r="AM54" i="28"/>
  <c r="G108" i="28"/>
  <c r="I108" i="28"/>
  <c r="U74" i="28"/>
  <c r="U97" i="28"/>
  <c r="R97" i="28"/>
  <c r="U76" i="28"/>
  <c r="U99" i="28"/>
  <c r="R99" i="28"/>
  <c r="U78" i="28"/>
  <c r="U101" i="28"/>
  <c r="AN102" i="28"/>
  <c r="U80" i="28"/>
  <c r="U103" i="28"/>
  <c r="R103" i="28"/>
  <c r="AJ103" i="28" s="1"/>
  <c r="AN104" i="28"/>
  <c r="U82" i="28"/>
  <c r="U105" i="28"/>
  <c r="AN106" i="28"/>
  <c r="U84" i="28"/>
  <c r="AM37" i="29"/>
  <c r="AM38" i="29"/>
  <c r="AM40" i="29"/>
  <c r="AJ62" i="29"/>
  <c r="H108" i="29"/>
  <c r="U75" i="29"/>
  <c r="R98" i="29"/>
  <c r="AN100" i="29"/>
  <c r="U78" i="29"/>
  <c r="R101" i="29"/>
  <c r="AJ101" i="29" s="1"/>
  <c r="U80" i="29"/>
  <c r="R103" i="29"/>
  <c r="U82" i="29"/>
  <c r="R105" i="29"/>
  <c r="U84" i="29"/>
  <c r="AM37" i="30"/>
  <c r="AM38" i="30"/>
  <c r="AJ62" i="30"/>
  <c r="AM62" i="30" s="1"/>
  <c r="AN62" i="30"/>
  <c r="F108" i="30"/>
  <c r="H108" i="30"/>
  <c r="J108" i="30"/>
  <c r="U73" i="30"/>
  <c r="AN73" i="30"/>
  <c r="U74" i="30"/>
  <c r="U97" i="30"/>
  <c r="R97" i="30"/>
  <c r="AJ97" i="30" s="1"/>
  <c r="U76" i="30"/>
  <c r="U99" i="30"/>
  <c r="R99" i="30"/>
  <c r="U78" i="30"/>
  <c r="U101" i="30"/>
  <c r="R101" i="30"/>
  <c r="AN102" i="30"/>
  <c r="U80" i="30"/>
  <c r="U103" i="30"/>
  <c r="R103" i="30"/>
  <c r="U82" i="30"/>
  <c r="AM53" i="31"/>
  <c r="AM54" i="31"/>
  <c r="AM56" i="31"/>
  <c r="E108" i="31"/>
  <c r="G108" i="31"/>
  <c r="I108" i="31"/>
  <c r="U74" i="31"/>
  <c r="U97" i="31"/>
  <c r="R97" i="31"/>
  <c r="AJ97" i="31" s="1"/>
  <c r="AN98" i="31"/>
  <c r="U76" i="31"/>
  <c r="U99" i="31"/>
  <c r="AN100" i="31"/>
  <c r="U79" i="31"/>
  <c r="U102" i="31"/>
  <c r="R102" i="31"/>
  <c r="AN104" i="31"/>
  <c r="U83" i="31"/>
  <c r="U106" i="31"/>
  <c r="AM37" i="32"/>
  <c r="AM38" i="32"/>
  <c r="AM40" i="32"/>
  <c r="AJ62" i="32"/>
  <c r="F108" i="32"/>
  <c r="H108" i="32"/>
  <c r="J108" i="32"/>
  <c r="L108" i="32"/>
  <c r="X102" i="32"/>
  <c r="U102" i="32" s="1"/>
  <c r="U79" i="32"/>
  <c r="AM61" i="33"/>
  <c r="X100" i="33"/>
  <c r="U100" i="33" s="1"/>
  <c r="U77" i="33"/>
  <c r="F108" i="34"/>
  <c r="H108" i="34"/>
  <c r="J108" i="34"/>
  <c r="X102" i="34"/>
  <c r="U102" i="34" s="1"/>
  <c r="U79" i="34"/>
  <c r="X103" i="35"/>
  <c r="U103" i="35" s="1"/>
  <c r="U80" i="35"/>
  <c r="AM60" i="36"/>
  <c r="X104" i="36"/>
  <c r="U81" i="36"/>
  <c r="AM52" i="37"/>
  <c r="X101" i="37"/>
  <c r="U78" i="37"/>
  <c r="AM52" i="38"/>
  <c r="X101" i="38"/>
  <c r="U78" i="38"/>
  <c r="X98" i="32"/>
  <c r="U75" i="32"/>
  <c r="X106" i="32"/>
  <c r="U106" i="32" s="1"/>
  <c r="U83" i="32"/>
  <c r="X98" i="33"/>
  <c r="U98" i="33" s="1"/>
  <c r="U75" i="33"/>
  <c r="X105" i="33"/>
  <c r="U105" i="33" s="1"/>
  <c r="U82" i="33"/>
  <c r="X98" i="34"/>
  <c r="U98" i="34" s="1"/>
  <c r="U75" i="34"/>
  <c r="X106" i="34"/>
  <c r="U106" i="34" s="1"/>
  <c r="U83" i="34"/>
  <c r="X99" i="35"/>
  <c r="U99" i="35" s="1"/>
  <c r="U76" i="35"/>
  <c r="X107" i="35"/>
  <c r="U107" i="35" s="1"/>
  <c r="U84" i="35"/>
  <c r="X100" i="36"/>
  <c r="U100" i="36" s="1"/>
  <c r="U77" i="36"/>
  <c r="X106" i="38"/>
  <c r="U106" i="38" s="1"/>
  <c r="U83" i="38"/>
  <c r="G108" i="32"/>
  <c r="I108" i="32"/>
  <c r="U98" i="32"/>
  <c r="R98" i="32"/>
  <c r="AN100" i="32"/>
  <c r="R102" i="32"/>
  <c r="AN104" i="32"/>
  <c r="AM37" i="33"/>
  <c r="AM38" i="33"/>
  <c r="AM40" i="33"/>
  <c r="AJ62" i="33"/>
  <c r="F108" i="33"/>
  <c r="H108" i="33"/>
  <c r="R98" i="33"/>
  <c r="R100" i="33"/>
  <c r="AN102" i="33"/>
  <c r="R105" i="33"/>
  <c r="AJ105" i="33" s="1"/>
  <c r="AM54" i="34"/>
  <c r="AM55" i="34"/>
  <c r="R98" i="34"/>
  <c r="R102" i="34"/>
  <c r="AN105" i="34"/>
  <c r="AM35" i="35"/>
  <c r="AM36" i="35"/>
  <c r="E108" i="35"/>
  <c r="G108" i="35"/>
  <c r="I108" i="35"/>
  <c r="R99" i="35"/>
  <c r="AJ99" i="35" s="1"/>
  <c r="R103" i="35"/>
  <c r="AJ103" i="35" s="1"/>
  <c r="AN106" i="35"/>
  <c r="AM34" i="36"/>
  <c r="AM35" i="36"/>
  <c r="AM61" i="36"/>
  <c r="AJ62" i="36"/>
  <c r="AN62" i="36"/>
  <c r="R100" i="36"/>
  <c r="U104" i="36"/>
  <c r="R104" i="36"/>
  <c r="AM53" i="37"/>
  <c r="AM54" i="37"/>
  <c r="AN99" i="37"/>
  <c r="U101" i="37"/>
  <c r="R101" i="37"/>
  <c r="AM53" i="38"/>
  <c r="AM54" i="38"/>
  <c r="AN99" i="38"/>
  <c r="U101" i="38"/>
  <c r="R106" i="38"/>
  <c r="E108" i="15"/>
  <c r="F108" i="29"/>
  <c r="AJ97" i="29"/>
  <c r="E108" i="28"/>
  <c r="U74" i="24"/>
  <c r="U97" i="21"/>
  <c r="U97" i="19"/>
  <c r="E108" i="17"/>
  <c r="U97" i="15"/>
  <c r="U74" i="14"/>
  <c r="L108" i="14"/>
  <c r="F108" i="14"/>
  <c r="F108" i="13"/>
  <c r="U97" i="12"/>
  <c r="L108" i="12"/>
  <c r="F108" i="12"/>
  <c r="AJ97" i="12"/>
  <c r="U97" i="11"/>
  <c r="F108" i="11"/>
  <c r="E108" i="11"/>
  <c r="F108" i="10"/>
  <c r="E108" i="5"/>
  <c r="F108" i="4"/>
  <c r="F108" i="2"/>
  <c r="R106" i="2"/>
  <c r="AM34" i="3"/>
  <c r="AM35" i="3"/>
  <c r="AM53" i="3"/>
  <c r="AM54" i="3"/>
  <c r="AM61" i="3"/>
  <c r="AJ62" i="3"/>
  <c r="AN62" i="3"/>
  <c r="J108" i="3"/>
  <c r="U75" i="3"/>
  <c r="U98" i="3"/>
  <c r="U77" i="3"/>
  <c r="U100" i="3"/>
  <c r="R100" i="3"/>
  <c r="AN101" i="3"/>
  <c r="U79" i="3"/>
  <c r="U102" i="3"/>
  <c r="R102" i="3"/>
  <c r="AN103" i="3"/>
  <c r="X104" i="3"/>
  <c r="U104" i="3" s="1"/>
  <c r="U81" i="3"/>
  <c r="AM56" i="4"/>
  <c r="X97" i="4"/>
  <c r="U97" i="4" s="1"/>
  <c r="U74" i="4"/>
  <c r="X101" i="4"/>
  <c r="U101" i="4" s="1"/>
  <c r="U78" i="4"/>
  <c r="X107" i="4"/>
  <c r="U107" i="4" s="1"/>
  <c r="U84" i="4"/>
  <c r="AM33" i="5"/>
  <c r="AM60" i="5"/>
  <c r="AM33" i="2"/>
  <c r="AM34" i="2"/>
  <c r="AN41" i="2"/>
  <c r="AM51" i="2"/>
  <c r="AM58" i="2"/>
  <c r="AM59" i="2"/>
  <c r="R104" i="2"/>
  <c r="X106" i="3"/>
  <c r="U106" i="3" s="1"/>
  <c r="U83" i="3"/>
  <c r="X99" i="4"/>
  <c r="U99" i="4" s="1"/>
  <c r="U76" i="4"/>
  <c r="X103" i="4"/>
  <c r="U103" i="4" s="1"/>
  <c r="U80" i="4"/>
  <c r="R104" i="3"/>
  <c r="R106" i="3"/>
  <c r="AN107" i="3"/>
  <c r="AM30" i="4"/>
  <c r="AM31" i="4"/>
  <c r="AM38" i="4"/>
  <c r="AM57" i="4"/>
  <c r="AM58" i="4"/>
  <c r="E108" i="4"/>
  <c r="G108" i="4"/>
  <c r="I108" i="4"/>
  <c r="R97" i="4"/>
  <c r="AJ97" i="4" s="1"/>
  <c r="R99" i="4"/>
  <c r="R101" i="4"/>
  <c r="R103" i="4"/>
  <c r="AJ103" i="4" s="1"/>
  <c r="AN105" i="4"/>
  <c r="AM34" i="5"/>
  <c r="AM35" i="5"/>
  <c r="AM53" i="5"/>
  <c r="AM54" i="5"/>
  <c r="AM61" i="5"/>
  <c r="AJ62" i="5"/>
  <c r="AN62" i="5"/>
  <c r="AM30" i="6"/>
  <c r="AM37" i="6"/>
  <c r="AM38" i="6"/>
  <c r="AM31" i="8"/>
  <c r="AM57" i="8"/>
  <c r="AM58" i="8"/>
  <c r="AM33" i="9"/>
  <c r="AM34" i="9"/>
  <c r="AM51" i="9"/>
  <c r="AM58" i="9"/>
  <c r="AM59" i="9"/>
  <c r="AM35" i="10"/>
  <c r="AM36" i="10"/>
  <c r="AN41" i="10"/>
  <c r="AM52" i="10"/>
  <c r="AM53" i="10"/>
  <c r="R99" i="10"/>
  <c r="AM31" i="11"/>
  <c r="AM32" i="11"/>
  <c r="AM39" i="11"/>
  <c r="AM40" i="11"/>
  <c r="AM56" i="11"/>
  <c r="AM57" i="11"/>
  <c r="AM30" i="13"/>
  <c r="AM37" i="13"/>
  <c r="AM38" i="13"/>
  <c r="U100" i="13"/>
  <c r="R102" i="13"/>
  <c r="AJ62" i="14"/>
  <c r="AM62" i="14" s="1"/>
  <c r="AM30" i="16"/>
  <c r="AM31" i="16"/>
  <c r="AM38" i="16"/>
  <c r="AM57" i="16"/>
  <c r="AM58" i="16"/>
  <c r="R105" i="16"/>
  <c r="AM34" i="17"/>
  <c r="AM35" i="17"/>
  <c r="AM36" i="18"/>
  <c r="AM37" i="18"/>
  <c r="AM55" i="18"/>
  <c r="AM56" i="18"/>
  <c r="AM34" i="19"/>
  <c r="AM35" i="19"/>
  <c r="AM57" i="20"/>
  <c r="AM58" i="20"/>
  <c r="U97" i="20"/>
  <c r="AM51" i="21"/>
  <c r="AM59" i="21"/>
  <c r="AM39" i="22"/>
  <c r="AM57" i="22"/>
  <c r="AM58" i="22"/>
  <c r="AM31" i="23"/>
  <c r="AM32" i="23"/>
  <c r="AM39" i="23"/>
  <c r="AM40" i="23"/>
  <c r="AM56" i="23"/>
  <c r="AM57" i="23"/>
  <c r="AN62" i="23"/>
  <c r="AM33" i="24"/>
  <c r="AM34" i="24"/>
  <c r="AM51" i="24"/>
  <c r="AM58" i="24"/>
  <c r="AM59" i="24"/>
  <c r="AM34" i="26"/>
  <c r="AM51" i="26"/>
  <c r="AM58" i="26"/>
  <c r="AM59" i="26"/>
  <c r="R101" i="26"/>
  <c r="AJ101" i="26" s="1"/>
  <c r="AM57" i="27"/>
  <c r="AM58" i="27"/>
  <c r="R102" i="28"/>
  <c r="AJ102" i="28" s="1"/>
  <c r="U77" i="29"/>
  <c r="R100" i="29"/>
  <c r="AJ100" i="29" s="1"/>
  <c r="R102" i="30"/>
  <c r="AJ102" i="30" s="1"/>
  <c r="R98" i="31"/>
  <c r="AJ98" i="31" s="1"/>
  <c r="AN107" i="33"/>
  <c r="AM30" i="34"/>
  <c r="AM32" i="34"/>
  <c r="AM57" i="34"/>
  <c r="X97" i="34"/>
  <c r="U97" i="34" s="1"/>
  <c r="U74" i="34"/>
  <c r="X101" i="34"/>
  <c r="U101" i="34" s="1"/>
  <c r="U78" i="34"/>
  <c r="X105" i="34"/>
  <c r="U105" i="34" s="1"/>
  <c r="U82" i="34"/>
  <c r="AM38" i="35"/>
  <c r="X98" i="35"/>
  <c r="U98" i="35" s="1"/>
  <c r="U75" i="35"/>
  <c r="X102" i="35"/>
  <c r="U102" i="35" s="1"/>
  <c r="U79" i="35"/>
  <c r="X106" i="35"/>
  <c r="U106" i="35" s="1"/>
  <c r="U83" i="35"/>
  <c r="AM37" i="36"/>
  <c r="F108" i="36"/>
  <c r="H108" i="36"/>
  <c r="J108" i="36"/>
  <c r="L108" i="36"/>
  <c r="X99" i="36"/>
  <c r="U99" i="36" s="1"/>
  <c r="U76" i="36"/>
  <c r="X103" i="36"/>
  <c r="U103" i="36" s="1"/>
  <c r="U80" i="36"/>
  <c r="AM56" i="37"/>
  <c r="X99" i="37"/>
  <c r="U99" i="37" s="1"/>
  <c r="U76" i="37"/>
  <c r="AM56" i="38"/>
  <c r="X99" i="38"/>
  <c r="U99" i="38" s="1"/>
  <c r="U76" i="38"/>
  <c r="R97" i="5"/>
  <c r="AM61" i="6"/>
  <c r="AM36" i="7"/>
  <c r="AM37" i="7"/>
  <c r="AM55" i="7"/>
  <c r="AM56" i="7"/>
  <c r="AM35" i="8"/>
  <c r="R98" i="9"/>
  <c r="U83" i="9"/>
  <c r="R100" i="10"/>
  <c r="AJ100" i="10" s="1"/>
  <c r="AM36" i="12"/>
  <c r="AM37" i="12"/>
  <c r="AM55" i="12"/>
  <c r="AM56" i="12"/>
  <c r="AM51" i="13"/>
  <c r="AM58" i="13"/>
  <c r="AM59" i="13"/>
  <c r="AM34" i="14"/>
  <c r="AM35" i="14"/>
  <c r="AM55" i="14"/>
  <c r="AM56" i="14"/>
  <c r="AM33" i="15"/>
  <c r="AM34" i="15"/>
  <c r="AM58" i="15"/>
  <c r="AM59" i="15"/>
  <c r="AM57" i="17"/>
  <c r="AM58" i="17"/>
  <c r="AM57" i="19"/>
  <c r="AM58" i="19"/>
  <c r="U103" i="19"/>
  <c r="AM35" i="20"/>
  <c r="R98" i="20"/>
  <c r="AJ98" i="20" s="1"/>
  <c r="AM30" i="21"/>
  <c r="AM37" i="21"/>
  <c r="AM38" i="21"/>
  <c r="AN62" i="21"/>
  <c r="AM62" i="21" s="1"/>
  <c r="R100" i="21"/>
  <c r="AM35" i="22"/>
  <c r="AM30" i="25"/>
  <c r="AM31" i="25"/>
  <c r="AM38" i="25"/>
  <c r="AM39" i="25"/>
  <c r="AM57" i="25"/>
  <c r="AM58" i="25"/>
  <c r="AM30" i="26"/>
  <c r="AM37" i="26"/>
  <c r="AM38" i="26"/>
  <c r="U77" i="26"/>
  <c r="U100" i="26"/>
  <c r="R100" i="26"/>
  <c r="AM34" i="27"/>
  <c r="AM35" i="27"/>
  <c r="AM36" i="28"/>
  <c r="AM37" i="28"/>
  <c r="AM55" i="28"/>
  <c r="AM56" i="28"/>
  <c r="AM33" i="29"/>
  <c r="AM34" i="29"/>
  <c r="AJ41" i="29"/>
  <c r="AM51" i="29"/>
  <c r="AM58" i="29"/>
  <c r="AM59" i="29"/>
  <c r="AM33" i="30"/>
  <c r="AM34" i="30"/>
  <c r="AM51" i="30"/>
  <c r="AM58" i="30"/>
  <c r="AM59" i="30"/>
  <c r="U105" i="30"/>
  <c r="AN107" i="30"/>
  <c r="AM30" i="31"/>
  <c r="AM31" i="31"/>
  <c r="AM38" i="31"/>
  <c r="AM39" i="31"/>
  <c r="AM57" i="31"/>
  <c r="AM58" i="31"/>
  <c r="R106" i="31"/>
  <c r="AJ106" i="31" s="1"/>
  <c r="AM33" i="32"/>
  <c r="AM34" i="32"/>
  <c r="AJ41" i="32"/>
  <c r="AM41" i="32" s="1"/>
  <c r="AM51" i="32"/>
  <c r="AM58" i="32"/>
  <c r="AM59" i="32"/>
  <c r="AM33" i="33"/>
  <c r="AM34" i="33"/>
  <c r="AM51" i="33"/>
  <c r="AM58" i="33"/>
  <c r="AM59" i="33"/>
  <c r="R99" i="33"/>
  <c r="AJ99" i="33" s="1"/>
  <c r="X99" i="34"/>
  <c r="U99" i="34" s="1"/>
  <c r="U76" i="34"/>
  <c r="X103" i="34"/>
  <c r="U103" i="34" s="1"/>
  <c r="U80" i="34"/>
  <c r="X107" i="34"/>
  <c r="U107" i="34" s="1"/>
  <c r="U84" i="34"/>
  <c r="AM55" i="35"/>
  <c r="X100" i="35"/>
  <c r="U100" i="35" s="1"/>
  <c r="U77" i="35"/>
  <c r="X104" i="35"/>
  <c r="U104" i="35" s="1"/>
  <c r="U81" i="35"/>
  <c r="X97" i="36"/>
  <c r="U97" i="36" s="1"/>
  <c r="U74" i="36"/>
  <c r="X101" i="36"/>
  <c r="U101" i="36" s="1"/>
  <c r="U78" i="36"/>
  <c r="X105" i="36"/>
  <c r="U105" i="36" s="1"/>
  <c r="U82" i="36"/>
  <c r="X103" i="37"/>
  <c r="U103" i="37" s="1"/>
  <c r="U80" i="37"/>
  <c r="AM37" i="38"/>
  <c r="X103" i="38"/>
  <c r="U103" i="38" s="1"/>
  <c r="U80" i="38"/>
  <c r="X107" i="38"/>
  <c r="U107" i="38" s="1"/>
  <c r="U84" i="38"/>
  <c r="X105" i="38"/>
  <c r="U105" i="38" s="1"/>
  <c r="U82" i="38"/>
  <c r="AM33" i="34"/>
  <c r="AM34" i="34"/>
  <c r="AM51" i="34"/>
  <c r="AM58" i="34"/>
  <c r="AM59" i="34"/>
  <c r="E108" i="34"/>
  <c r="G108" i="34"/>
  <c r="I108" i="34"/>
  <c r="R97" i="34"/>
  <c r="R99" i="34"/>
  <c r="AN100" i="34"/>
  <c r="R101" i="34"/>
  <c r="AJ101" i="34" s="1"/>
  <c r="R103" i="34"/>
  <c r="AJ103" i="34" s="1"/>
  <c r="R105" i="34"/>
  <c r="R107" i="34"/>
  <c r="AM31" i="35"/>
  <c r="AM32" i="35"/>
  <c r="AM39" i="35"/>
  <c r="AM56" i="35"/>
  <c r="AM57" i="35"/>
  <c r="F108" i="35"/>
  <c r="H108" i="35"/>
  <c r="R98" i="35"/>
  <c r="AN99" i="35"/>
  <c r="R100" i="35"/>
  <c r="AN101" i="35"/>
  <c r="R102" i="35"/>
  <c r="AJ102" i="35" s="1"/>
  <c r="AN103" i="35"/>
  <c r="R104" i="35"/>
  <c r="AN105" i="35"/>
  <c r="R106" i="35"/>
  <c r="AN107" i="35"/>
  <c r="AM30" i="36"/>
  <c r="AM31" i="36"/>
  <c r="AM38" i="36"/>
  <c r="AM57" i="36"/>
  <c r="AM58" i="36"/>
  <c r="E108" i="36"/>
  <c r="G108" i="36"/>
  <c r="I108" i="36"/>
  <c r="R99" i="36"/>
  <c r="R101" i="36"/>
  <c r="AN102" i="36"/>
  <c r="R103" i="36"/>
  <c r="AN104" i="36"/>
  <c r="R105" i="36"/>
  <c r="AJ105" i="36" s="1"/>
  <c r="AN106" i="36"/>
  <c r="AN107" i="36"/>
  <c r="AM30" i="37"/>
  <c r="AM31" i="37"/>
  <c r="AM38" i="37"/>
  <c r="AM39" i="37"/>
  <c r="AM57" i="37"/>
  <c r="AM58" i="37"/>
  <c r="E108" i="37"/>
  <c r="G108" i="37"/>
  <c r="I108" i="37"/>
  <c r="AN97" i="37"/>
  <c r="R99" i="37"/>
  <c r="AN101" i="37"/>
  <c r="R103" i="37"/>
  <c r="AN105" i="37"/>
  <c r="AN107" i="37"/>
  <c r="AM30" i="38"/>
  <c r="AM31" i="38"/>
  <c r="AM38" i="38"/>
  <c r="AM57" i="38"/>
  <c r="AM58" i="38"/>
  <c r="E108" i="38"/>
  <c r="G108" i="38"/>
  <c r="I108" i="38"/>
  <c r="AN97" i="38"/>
  <c r="R99" i="38"/>
  <c r="AN101" i="38"/>
  <c r="R103" i="38"/>
  <c r="AN104" i="38"/>
  <c r="R105" i="38"/>
  <c r="AJ105" i="38" s="1"/>
  <c r="AN106" i="38"/>
  <c r="U97" i="38"/>
  <c r="L108" i="20"/>
  <c r="L108" i="8"/>
  <c r="G108" i="8"/>
  <c r="F108" i="8"/>
  <c r="U97" i="7"/>
  <c r="AM31" i="2"/>
  <c r="AM35" i="2"/>
  <c r="AM52" i="2"/>
  <c r="AM56" i="2"/>
  <c r="AM60" i="2"/>
  <c r="AN73" i="3"/>
  <c r="AN97" i="3"/>
  <c r="AN99" i="3"/>
  <c r="AJ100" i="3"/>
  <c r="AJ102" i="3"/>
  <c r="AJ104" i="3"/>
  <c r="AN104" i="3"/>
  <c r="AN105" i="3"/>
  <c r="AN106" i="3"/>
  <c r="AN97" i="4"/>
  <c r="AJ98" i="4"/>
  <c r="AN99" i="4"/>
  <c r="AJ100" i="4"/>
  <c r="AJ101" i="5"/>
  <c r="AJ62" i="6"/>
  <c r="AN62" i="6"/>
  <c r="AN97" i="6"/>
  <c r="AN98" i="6"/>
  <c r="AJ99" i="6"/>
  <c r="AN100" i="6"/>
  <c r="AJ101" i="6"/>
  <c r="AN102" i="6"/>
  <c r="AJ103" i="6"/>
  <c r="AN104" i="6"/>
  <c r="AJ105" i="6"/>
  <c r="AN105" i="6"/>
  <c r="AN106" i="6"/>
  <c r="AN107" i="6"/>
  <c r="AM30" i="7"/>
  <c r="AM34" i="7"/>
  <c r="AM38" i="7"/>
  <c r="AM53" i="7"/>
  <c r="AM57" i="7"/>
  <c r="AM61" i="7"/>
  <c r="AJ62" i="7"/>
  <c r="AN62" i="7"/>
  <c r="AN97" i="7"/>
  <c r="AJ98" i="7"/>
  <c r="AN98" i="7"/>
  <c r="AN99" i="7"/>
  <c r="AN101" i="7"/>
  <c r="AJ103" i="7"/>
  <c r="AN98" i="8"/>
  <c r="AJ99" i="8"/>
  <c r="AN99" i="8"/>
  <c r="AN100" i="8"/>
  <c r="AN101" i="8"/>
  <c r="AN103" i="8"/>
  <c r="AJ104" i="8"/>
  <c r="AJ99" i="9"/>
  <c r="AJ62" i="10"/>
  <c r="AN62" i="10"/>
  <c r="AN105" i="10"/>
  <c r="AJ106" i="10"/>
  <c r="AN107" i="10"/>
  <c r="AM33" i="11"/>
  <c r="AM37" i="11"/>
  <c r="AJ41" i="11"/>
  <c r="AM41" i="11" s="1"/>
  <c r="AM54" i="11"/>
  <c r="AM58" i="11"/>
  <c r="R102" i="12"/>
  <c r="U107" i="12"/>
  <c r="R107" i="12"/>
  <c r="AM31" i="13"/>
  <c r="AM35" i="13"/>
  <c r="AM39" i="13"/>
  <c r="AN41" i="13"/>
  <c r="AM52" i="13"/>
  <c r="AM56" i="13"/>
  <c r="AM60" i="13"/>
  <c r="R105" i="13"/>
  <c r="U83" i="13"/>
  <c r="U106" i="13"/>
  <c r="U84" i="13"/>
  <c r="U107" i="13"/>
  <c r="R107" i="13"/>
  <c r="AM32" i="14"/>
  <c r="AM36" i="14"/>
  <c r="AM37" i="14"/>
  <c r="AM32" i="3"/>
  <c r="AM36" i="3"/>
  <c r="AM40" i="3"/>
  <c r="AJ41" i="3"/>
  <c r="AN41" i="3"/>
  <c r="AM51" i="3"/>
  <c r="AM55" i="3"/>
  <c r="AM59" i="3"/>
  <c r="AM32" i="4"/>
  <c r="AM36" i="4"/>
  <c r="AN41" i="4"/>
  <c r="AM51" i="4"/>
  <c r="AM55" i="4"/>
  <c r="AM59" i="4"/>
  <c r="R107" i="4"/>
  <c r="AM32" i="5"/>
  <c r="AM36" i="5"/>
  <c r="AM40" i="5"/>
  <c r="AN41" i="5"/>
  <c r="AM51" i="5"/>
  <c r="AM55" i="5"/>
  <c r="AM59" i="5"/>
  <c r="U105" i="5"/>
  <c r="U83" i="5"/>
  <c r="U106" i="5"/>
  <c r="R106" i="5"/>
  <c r="U84" i="5"/>
  <c r="U107" i="5"/>
  <c r="R107" i="5"/>
  <c r="AJ107" i="5" s="1"/>
  <c r="AM31" i="6"/>
  <c r="AM35" i="6"/>
  <c r="U107" i="7"/>
  <c r="R107" i="7"/>
  <c r="AM32" i="8"/>
  <c r="AM36" i="8"/>
  <c r="AN41" i="8"/>
  <c r="AM51" i="8"/>
  <c r="AM55" i="8"/>
  <c r="AM59" i="8"/>
  <c r="R107" i="8"/>
  <c r="AM31" i="9"/>
  <c r="AM35" i="9"/>
  <c r="AM39" i="9"/>
  <c r="AN41" i="9"/>
  <c r="AM52" i="9"/>
  <c r="AM56" i="9"/>
  <c r="AM60" i="9"/>
  <c r="U106" i="9"/>
  <c r="R106" i="9"/>
  <c r="AM33" i="10"/>
  <c r="AM37" i="10"/>
  <c r="AM54" i="10"/>
  <c r="AN73" i="11"/>
  <c r="AJ97" i="11"/>
  <c r="AN97" i="11"/>
  <c r="AN99" i="11"/>
  <c r="U78" i="11"/>
  <c r="U101" i="11"/>
  <c r="R101" i="11"/>
  <c r="AN103" i="11"/>
  <c r="U82" i="11"/>
  <c r="U105" i="11"/>
  <c r="R105" i="11"/>
  <c r="AN107" i="11"/>
  <c r="AM30" i="12"/>
  <c r="AM34" i="12"/>
  <c r="AM38" i="12"/>
  <c r="AM53" i="12"/>
  <c r="AM57" i="12"/>
  <c r="AM61" i="12"/>
  <c r="AJ62" i="12"/>
  <c r="AN62" i="12"/>
  <c r="AJ99" i="12"/>
  <c r="AJ101" i="12"/>
  <c r="AJ105" i="12"/>
  <c r="AN105" i="12"/>
  <c r="AN73" i="13"/>
  <c r="AJ97" i="13"/>
  <c r="AN98" i="13"/>
  <c r="AJ101" i="13"/>
  <c r="AN101" i="13"/>
  <c r="AN100" i="14"/>
  <c r="AJ101" i="14"/>
  <c r="AN101" i="14"/>
  <c r="AN102" i="14"/>
  <c r="AJ103" i="14"/>
  <c r="AJ103" i="15"/>
  <c r="AN105" i="15"/>
  <c r="AN73" i="16"/>
  <c r="AJ97" i="16"/>
  <c r="AN98" i="16"/>
  <c r="AJ99" i="16"/>
  <c r="AN99" i="16"/>
  <c r="AN73" i="17"/>
  <c r="AN97" i="17"/>
  <c r="AJ98" i="17"/>
  <c r="AN98" i="17"/>
  <c r="AN99" i="17"/>
  <c r="AN100" i="17"/>
  <c r="AN101" i="17"/>
  <c r="AJ102" i="17"/>
  <c r="AN102" i="17"/>
  <c r="AN104" i="17"/>
  <c r="AN105" i="17"/>
  <c r="AN107" i="17"/>
  <c r="AM30" i="18"/>
  <c r="AM34" i="18"/>
  <c r="AM38" i="18"/>
  <c r="AM53" i="18"/>
  <c r="AM57" i="18"/>
  <c r="U107" i="18"/>
  <c r="R107" i="18"/>
  <c r="AM32" i="19"/>
  <c r="AM36" i="19"/>
  <c r="AN41" i="19"/>
  <c r="AM51" i="19"/>
  <c r="AM55" i="19"/>
  <c r="AM59" i="19"/>
  <c r="AN105" i="19"/>
  <c r="AN99" i="20"/>
  <c r="AN99" i="21"/>
  <c r="AM32" i="22"/>
  <c r="AM36" i="22"/>
  <c r="AM40" i="22"/>
  <c r="AJ41" i="22"/>
  <c r="AN41" i="22"/>
  <c r="AM51" i="22"/>
  <c r="AM55" i="22"/>
  <c r="AM59" i="22"/>
  <c r="U107" i="23"/>
  <c r="R107" i="23"/>
  <c r="AM31" i="24"/>
  <c r="AM35" i="24"/>
  <c r="AM39" i="24"/>
  <c r="AN41" i="24"/>
  <c r="AM52" i="24"/>
  <c r="AM56" i="24"/>
  <c r="AM60" i="24"/>
  <c r="AM31" i="26"/>
  <c r="AM35" i="26"/>
  <c r="AN41" i="26"/>
  <c r="AM52" i="26"/>
  <c r="AM56" i="26"/>
  <c r="AM60" i="26"/>
  <c r="U84" i="26"/>
  <c r="U107" i="26"/>
  <c r="R107" i="26"/>
  <c r="AM32" i="27"/>
  <c r="AM36" i="27"/>
  <c r="AN41" i="27"/>
  <c r="AM51" i="27"/>
  <c r="AM55" i="27"/>
  <c r="AM59" i="27"/>
  <c r="R101" i="28"/>
  <c r="R105" i="28"/>
  <c r="U107" i="28"/>
  <c r="R107" i="28"/>
  <c r="AM31" i="29"/>
  <c r="AM35" i="29"/>
  <c r="AM39" i="29"/>
  <c r="AN41" i="29"/>
  <c r="AM52" i="29"/>
  <c r="AM56" i="29"/>
  <c r="AM60" i="29"/>
  <c r="R107" i="29"/>
  <c r="AJ107" i="29" s="1"/>
  <c r="AM31" i="30"/>
  <c r="AM35" i="30"/>
  <c r="AM39" i="30"/>
  <c r="AN41" i="30"/>
  <c r="AM52" i="30"/>
  <c r="AM56" i="30"/>
  <c r="AM60" i="30"/>
  <c r="R105" i="30"/>
  <c r="AJ105" i="30" s="1"/>
  <c r="R106" i="30"/>
  <c r="U84" i="30"/>
  <c r="U107" i="30"/>
  <c r="R107" i="30"/>
  <c r="AM32" i="31"/>
  <c r="AM36" i="31"/>
  <c r="AM40" i="31"/>
  <c r="AN41" i="31"/>
  <c r="AM51" i="31"/>
  <c r="AM55" i="31"/>
  <c r="AM59" i="31"/>
  <c r="AM31" i="32"/>
  <c r="AM35" i="32"/>
  <c r="AM39" i="32"/>
  <c r="AN41" i="32"/>
  <c r="AM52" i="32"/>
  <c r="AM56" i="32"/>
  <c r="AM60" i="32"/>
  <c r="AN62" i="32"/>
  <c r="AN62" i="33"/>
  <c r="AM62" i="33" s="1"/>
  <c r="AJ97" i="33"/>
  <c r="AN97" i="33"/>
  <c r="AN98" i="33"/>
  <c r="AN62" i="34"/>
  <c r="AM62" i="34" s="1"/>
  <c r="AN73" i="34"/>
  <c r="AJ97" i="34"/>
  <c r="AN97" i="34"/>
  <c r="AN98" i="34"/>
  <c r="AN101" i="34"/>
  <c r="AN107" i="34"/>
  <c r="AM33" i="35"/>
  <c r="AM37" i="35"/>
  <c r="AM54" i="35"/>
  <c r="R107" i="35"/>
  <c r="AM32" i="36"/>
  <c r="AM36" i="36"/>
  <c r="AN41" i="36"/>
  <c r="AM51" i="36"/>
  <c r="AM55" i="36"/>
  <c r="AM59" i="36"/>
  <c r="R97" i="36"/>
  <c r="U84" i="36"/>
  <c r="U107" i="36"/>
  <c r="R107" i="36"/>
  <c r="AM32" i="37"/>
  <c r="AM36" i="37"/>
  <c r="AM40" i="37"/>
  <c r="AN41" i="37"/>
  <c r="AM51" i="37"/>
  <c r="AM55" i="37"/>
  <c r="AM59" i="37"/>
  <c r="R101" i="38"/>
  <c r="AM38" i="14"/>
  <c r="AM53" i="14"/>
  <c r="AM57" i="14"/>
  <c r="U107" i="14"/>
  <c r="R107" i="14"/>
  <c r="AJ107" i="14" s="1"/>
  <c r="AM31" i="15"/>
  <c r="AM35" i="15"/>
  <c r="AN41" i="15"/>
  <c r="AM56" i="15"/>
  <c r="AM60" i="15"/>
  <c r="AM32" i="16"/>
  <c r="AM36" i="16"/>
  <c r="AN41" i="16"/>
  <c r="AM51" i="16"/>
  <c r="AM55" i="16"/>
  <c r="AM59" i="16"/>
  <c r="AM32" i="17"/>
  <c r="AM36" i="17"/>
  <c r="AN41" i="17"/>
  <c r="AM51" i="17"/>
  <c r="AM55" i="17"/>
  <c r="AM59" i="17"/>
  <c r="AN97" i="18"/>
  <c r="AJ98" i="18"/>
  <c r="AN98" i="18"/>
  <c r="AN101" i="18"/>
  <c r="U84" i="19"/>
  <c r="U107" i="19"/>
  <c r="R107" i="19"/>
  <c r="AM32" i="20"/>
  <c r="AM36" i="20"/>
  <c r="AN41" i="20"/>
  <c r="AM51" i="20"/>
  <c r="AM55" i="20"/>
  <c r="AM59" i="20"/>
  <c r="R97" i="20"/>
  <c r="AM31" i="21"/>
  <c r="AM35" i="21"/>
  <c r="AM39" i="21"/>
  <c r="AN41" i="21"/>
  <c r="AM41" i="21" s="1"/>
  <c r="AM52" i="21"/>
  <c r="AM56" i="21"/>
  <c r="AM60" i="21"/>
  <c r="AN73" i="22"/>
  <c r="AN97" i="22"/>
  <c r="AJ98" i="22"/>
  <c r="AN99" i="22"/>
  <c r="AN101" i="22"/>
  <c r="AJ102" i="22"/>
  <c r="AN102" i="22"/>
  <c r="AN103" i="22"/>
  <c r="AN105" i="22"/>
  <c r="AN107" i="22"/>
  <c r="AM33" i="23"/>
  <c r="AM37" i="23"/>
  <c r="AJ41" i="23"/>
  <c r="AM41" i="23" s="1"/>
  <c r="AM54" i="23"/>
  <c r="AM58" i="23"/>
  <c r="AJ62" i="23"/>
  <c r="AN97" i="23"/>
  <c r="AN103" i="23"/>
  <c r="AJ104" i="23"/>
  <c r="AN105" i="23"/>
  <c r="AN98" i="24"/>
  <c r="AN100" i="24"/>
  <c r="AJ101" i="24"/>
  <c r="AJ103" i="24"/>
  <c r="U84" i="24"/>
  <c r="U107" i="24"/>
  <c r="R107" i="24"/>
  <c r="AM32" i="25"/>
  <c r="AM36" i="25"/>
  <c r="AM40" i="25"/>
  <c r="AN41" i="25"/>
  <c r="AM51" i="25"/>
  <c r="AM55" i="25"/>
  <c r="AM59" i="25"/>
  <c r="U73" i="25"/>
  <c r="R102" i="25"/>
  <c r="AJ97" i="26"/>
  <c r="AN97" i="26"/>
  <c r="AN98" i="26"/>
  <c r="AN103" i="26"/>
  <c r="AJ104" i="26"/>
  <c r="AJ106" i="26"/>
  <c r="AJ97" i="27"/>
  <c r="AN97" i="27"/>
  <c r="AN99" i="27"/>
  <c r="AN101" i="27"/>
  <c r="AJ102" i="27"/>
  <c r="AN102" i="27"/>
  <c r="AN104" i="27"/>
  <c r="AJ105" i="27"/>
  <c r="AN105" i="27"/>
  <c r="AN107" i="27"/>
  <c r="AM30" i="28"/>
  <c r="AM34" i="28"/>
  <c r="AM38" i="28"/>
  <c r="AM53" i="28"/>
  <c r="AM57" i="28"/>
  <c r="AM61" i="28"/>
  <c r="AJ62" i="28"/>
  <c r="AN62" i="28"/>
  <c r="AJ97" i="28"/>
  <c r="AN97" i="28"/>
  <c r="AJ98" i="28"/>
  <c r="AN62" i="29"/>
  <c r="AM62" i="29" s="1"/>
  <c r="AN97" i="29"/>
  <c r="AN98" i="29"/>
  <c r="AN101" i="29"/>
  <c r="AN97" i="30"/>
  <c r="AN98" i="30"/>
  <c r="AN99" i="30"/>
  <c r="AN100" i="30"/>
  <c r="AN101" i="30"/>
  <c r="AJ103" i="30"/>
  <c r="AN103" i="30"/>
  <c r="AJ104" i="30"/>
  <c r="AJ106" i="30"/>
  <c r="AN97" i="31"/>
  <c r="AM62" i="32"/>
  <c r="R106" i="32"/>
  <c r="U84" i="32"/>
  <c r="U107" i="32"/>
  <c r="R107" i="32"/>
  <c r="AM31" i="33"/>
  <c r="AM35" i="33"/>
  <c r="AM39" i="33"/>
  <c r="AN41" i="33"/>
  <c r="AM52" i="33"/>
  <c r="AM56" i="33"/>
  <c r="AM60" i="33"/>
  <c r="U107" i="33"/>
  <c r="R107" i="33"/>
  <c r="AM31" i="34"/>
  <c r="AM35" i="34"/>
  <c r="AN41" i="34"/>
  <c r="AM52" i="34"/>
  <c r="AM56" i="34"/>
  <c r="AM60" i="34"/>
  <c r="AM58" i="35"/>
  <c r="AM59" i="35"/>
  <c r="AM60" i="35"/>
  <c r="AM61" i="35"/>
  <c r="AJ62" i="35"/>
  <c r="AN62" i="35"/>
  <c r="AN97" i="35"/>
  <c r="AN98" i="35"/>
  <c r="AJ100" i="35"/>
  <c r="AN102" i="35"/>
  <c r="AN98" i="36"/>
  <c r="AN99" i="36"/>
  <c r="AN101" i="36"/>
  <c r="AJ103" i="36"/>
  <c r="U105" i="37"/>
  <c r="R105" i="37"/>
  <c r="AJ105" i="37" s="1"/>
  <c r="U83" i="37"/>
  <c r="U106" i="37"/>
  <c r="R106" i="37"/>
  <c r="U84" i="37"/>
  <c r="U107" i="37"/>
  <c r="R107" i="37"/>
  <c r="AM32" i="38"/>
  <c r="AM36" i="38"/>
  <c r="AN41" i="38"/>
  <c r="AM51" i="38"/>
  <c r="AM55" i="38"/>
  <c r="AM59" i="38"/>
  <c r="U104" i="38"/>
  <c r="R104" i="38"/>
  <c r="AJ104" i="38" s="1"/>
  <c r="K96" i="38"/>
  <c r="K108" i="38" s="1"/>
  <c r="K85" i="38"/>
  <c r="Q42" i="39" s="1"/>
  <c r="M96" i="38"/>
  <c r="M108" i="38" s="1"/>
  <c r="M85" i="38"/>
  <c r="S42" i="39" s="1"/>
  <c r="O96" i="38"/>
  <c r="O108" i="38" s="1"/>
  <c r="O85" i="38"/>
  <c r="U42" i="39" s="1"/>
  <c r="Q96" i="38"/>
  <c r="Q108" i="38" s="1"/>
  <c r="Q85" i="38"/>
  <c r="W42" i="39" s="1"/>
  <c r="S96" i="38"/>
  <c r="W96" i="38"/>
  <c r="W85" i="38"/>
  <c r="Y96" i="38"/>
  <c r="Y108" i="38" s="1"/>
  <c r="Y85" i="38"/>
  <c r="AA96" i="38"/>
  <c r="AA108" i="38" s="1"/>
  <c r="AA85" i="38"/>
  <c r="AC96" i="38"/>
  <c r="AC108" i="38" s="1"/>
  <c r="AC85" i="38"/>
  <c r="AE96" i="38"/>
  <c r="AE108" i="38" s="1"/>
  <c r="AE85" i="38"/>
  <c r="AG96" i="38"/>
  <c r="AG85" i="38"/>
  <c r="AI96" i="38"/>
  <c r="AI108" i="38" s="1"/>
  <c r="AI85" i="38"/>
  <c r="AB42" i="39" s="1"/>
  <c r="AK96" i="38"/>
  <c r="AK85" i="38"/>
  <c r="AJ97" i="38"/>
  <c r="AN74" i="38"/>
  <c r="U75" i="38"/>
  <c r="U98" i="38"/>
  <c r="R98" i="38"/>
  <c r="AN98" i="38"/>
  <c r="AJ99" i="38"/>
  <c r="AN76" i="38"/>
  <c r="U77" i="38"/>
  <c r="U100" i="38"/>
  <c r="R100" i="38"/>
  <c r="AN100" i="38"/>
  <c r="AJ101" i="38"/>
  <c r="AN78" i="38"/>
  <c r="U79" i="38"/>
  <c r="U102" i="38"/>
  <c r="R102" i="38"/>
  <c r="AN102" i="38"/>
  <c r="AJ103" i="38"/>
  <c r="AN80" i="38"/>
  <c r="AN82" i="38"/>
  <c r="AN84" i="38"/>
  <c r="E85" i="38"/>
  <c r="K42" i="39" s="1"/>
  <c r="G85" i="38"/>
  <c r="M42" i="39" s="1"/>
  <c r="I85" i="38"/>
  <c r="O42" i="39" s="1"/>
  <c r="D108" i="38"/>
  <c r="J85" i="38"/>
  <c r="P42" i="39" s="1"/>
  <c r="J96" i="38"/>
  <c r="J108" i="38" s="1"/>
  <c r="L85" i="38"/>
  <c r="R42" i="39" s="1"/>
  <c r="L96" i="38"/>
  <c r="L108" i="38" s="1"/>
  <c r="N85" i="38"/>
  <c r="T42" i="39" s="1"/>
  <c r="N96" i="38"/>
  <c r="N108" i="38" s="1"/>
  <c r="P85" i="38"/>
  <c r="V42" i="39" s="1"/>
  <c r="P96" i="38"/>
  <c r="P108" i="38" s="1"/>
  <c r="T85" i="38"/>
  <c r="Z42" i="39" s="1"/>
  <c r="T96" i="38"/>
  <c r="T108" i="38" s="1"/>
  <c r="V85" i="38"/>
  <c r="AC42" i="39" s="1"/>
  <c r="V96" i="38"/>
  <c r="V108" i="38" s="1"/>
  <c r="X85" i="38"/>
  <c r="X96" i="38"/>
  <c r="Z85" i="38"/>
  <c r="Z96" i="38"/>
  <c r="Z108" i="38" s="1"/>
  <c r="AB85" i="38"/>
  <c r="AB96" i="38"/>
  <c r="AB108" i="38" s="1"/>
  <c r="AD85" i="38"/>
  <c r="AD96" i="38"/>
  <c r="AD108" i="38" s="1"/>
  <c r="AF85" i="38"/>
  <c r="AF96" i="38"/>
  <c r="AF108" i="38" s="1"/>
  <c r="AH85" i="38"/>
  <c r="AH96" i="38"/>
  <c r="AH108" i="38" s="1"/>
  <c r="AL85" i="38"/>
  <c r="AL96" i="38"/>
  <c r="AL108" i="38" s="1"/>
  <c r="AN73" i="38"/>
  <c r="AJ98" i="38"/>
  <c r="AN75" i="38"/>
  <c r="AJ100" i="38"/>
  <c r="AN77" i="38"/>
  <c r="AJ102" i="38"/>
  <c r="AN79" i="38"/>
  <c r="AN103" i="38"/>
  <c r="AN81" i="38"/>
  <c r="AN105" i="38"/>
  <c r="AJ106" i="38"/>
  <c r="AN83" i="38"/>
  <c r="R107" i="38"/>
  <c r="AN107" i="38"/>
  <c r="D85" i="38"/>
  <c r="J42" i="39" s="1"/>
  <c r="F85" i="38"/>
  <c r="L42" i="39" s="1"/>
  <c r="H85" i="38"/>
  <c r="N42" i="39" s="1"/>
  <c r="D108" i="37"/>
  <c r="L85" i="37"/>
  <c r="R41" i="39" s="1"/>
  <c r="L96" i="37"/>
  <c r="L108" i="37" s="1"/>
  <c r="N85" i="37"/>
  <c r="T41" i="39" s="1"/>
  <c r="N96" i="37"/>
  <c r="N108" i="37" s="1"/>
  <c r="P85" i="37"/>
  <c r="V41" i="39" s="1"/>
  <c r="P96" i="37"/>
  <c r="P108" i="37" s="1"/>
  <c r="T85" i="37"/>
  <c r="Z41" i="39" s="1"/>
  <c r="T96" i="37"/>
  <c r="T108" i="37" s="1"/>
  <c r="V85" i="37"/>
  <c r="AC41" i="39" s="1"/>
  <c r="V96" i="37"/>
  <c r="V108" i="37" s="1"/>
  <c r="X85" i="37"/>
  <c r="X96" i="37"/>
  <c r="Z85" i="37"/>
  <c r="Z96" i="37"/>
  <c r="Z108" i="37" s="1"/>
  <c r="AB85" i="37"/>
  <c r="AB96" i="37"/>
  <c r="AB108" i="37" s="1"/>
  <c r="AD85" i="37"/>
  <c r="AD96" i="37"/>
  <c r="AD108" i="37" s="1"/>
  <c r="AF85" i="37"/>
  <c r="AF96" i="37"/>
  <c r="AF108" i="37" s="1"/>
  <c r="AH85" i="37"/>
  <c r="AH96" i="37"/>
  <c r="AH108" i="37" s="1"/>
  <c r="AL85" i="37"/>
  <c r="AL96" i="37"/>
  <c r="AL108" i="37" s="1"/>
  <c r="AN73" i="37"/>
  <c r="AN75" i="37"/>
  <c r="AN77" i="37"/>
  <c r="AN79" i="37"/>
  <c r="AN81" i="37"/>
  <c r="AJ106" i="37"/>
  <c r="AN83" i="37"/>
  <c r="D85" i="37"/>
  <c r="J41" i="39" s="1"/>
  <c r="F85" i="37"/>
  <c r="L41" i="39" s="1"/>
  <c r="H85" i="37"/>
  <c r="N41" i="39" s="1"/>
  <c r="J85" i="37"/>
  <c r="P41" i="39" s="1"/>
  <c r="K96" i="37"/>
  <c r="K108" i="37" s="1"/>
  <c r="K85" i="37"/>
  <c r="Q41" i="39" s="1"/>
  <c r="M96" i="37"/>
  <c r="M108" i="37" s="1"/>
  <c r="M85" i="37"/>
  <c r="S41" i="39" s="1"/>
  <c r="O96" i="37"/>
  <c r="O108" i="37" s="1"/>
  <c r="O85" i="37"/>
  <c r="U41" i="39" s="1"/>
  <c r="Q96" i="37"/>
  <c r="Q108" i="37" s="1"/>
  <c r="Q85" i="37"/>
  <c r="W41" i="39" s="1"/>
  <c r="S96" i="37"/>
  <c r="S108" i="37" s="1"/>
  <c r="S85" i="37"/>
  <c r="Y41" i="39" s="1"/>
  <c r="W96" i="37"/>
  <c r="W85" i="37"/>
  <c r="Y96" i="37"/>
  <c r="Y108" i="37" s="1"/>
  <c r="Y85" i="37"/>
  <c r="AA96" i="37"/>
  <c r="AA108" i="37" s="1"/>
  <c r="AA85" i="37"/>
  <c r="AC96" i="37"/>
  <c r="AC108" i="37" s="1"/>
  <c r="AC85" i="37"/>
  <c r="AE96" i="37"/>
  <c r="AE108" i="37" s="1"/>
  <c r="AE85" i="37"/>
  <c r="AG96" i="37"/>
  <c r="AG85" i="37"/>
  <c r="AI96" i="37"/>
  <c r="AI108" i="37" s="1"/>
  <c r="AI85" i="37"/>
  <c r="AB41" i="39" s="1"/>
  <c r="AK96" i="37"/>
  <c r="AK85" i="37"/>
  <c r="AN85" i="37" s="1"/>
  <c r="U73" i="37"/>
  <c r="AJ97" i="37"/>
  <c r="AN74" i="37"/>
  <c r="U75" i="37"/>
  <c r="U98" i="37"/>
  <c r="R98" i="37"/>
  <c r="AJ98" i="37" s="1"/>
  <c r="AN98" i="37"/>
  <c r="AJ99" i="37"/>
  <c r="AN76" i="37"/>
  <c r="U77" i="37"/>
  <c r="U100" i="37"/>
  <c r="R100" i="37"/>
  <c r="AJ100" i="37" s="1"/>
  <c r="AN100" i="37"/>
  <c r="AJ101" i="37"/>
  <c r="AN78" i="37"/>
  <c r="U79" i="37"/>
  <c r="U102" i="37"/>
  <c r="R102" i="37"/>
  <c r="AJ102" i="37" s="1"/>
  <c r="AN102" i="37"/>
  <c r="AJ103" i="37"/>
  <c r="AN80" i="37"/>
  <c r="U81" i="37"/>
  <c r="U104" i="37"/>
  <c r="R104" i="37"/>
  <c r="AJ104" i="37" s="1"/>
  <c r="AN82" i="37"/>
  <c r="AN106" i="37"/>
  <c r="AJ107" i="37"/>
  <c r="AN84" i="37"/>
  <c r="E85" i="37"/>
  <c r="K41" i="39" s="1"/>
  <c r="G85" i="37"/>
  <c r="M41" i="39" s="1"/>
  <c r="I85" i="37"/>
  <c r="O41" i="39" s="1"/>
  <c r="K96" i="36"/>
  <c r="K108" i="36" s="1"/>
  <c r="K85" i="36"/>
  <c r="Q40" i="39" s="1"/>
  <c r="M96" i="36"/>
  <c r="M108" i="36" s="1"/>
  <c r="M85" i="36"/>
  <c r="S40" i="39" s="1"/>
  <c r="O96" i="36"/>
  <c r="O108" i="36" s="1"/>
  <c r="O85" i="36"/>
  <c r="U40" i="39" s="1"/>
  <c r="Q96" i="36"/>
  <c r="Q108" i="36" s="1"/>
  <c r="Q85" i="36"/>
  <c r="W40" i="39" s="1"/>
  <c r="S96" i="36"/>
  <c r="W96" i="36"/>
  <c r="W85" i="36"/>
  <c r="Y96" i="36"/>
  <c r="Y108" i="36" s="1"/>
  <c r="Y85" i="36"/>
  <c r="AA96" i="36"/>
  <c r="AA108" i="36" s="1"/>
  <c r="AA85" i="36"/>
  <c r="AC96" i="36"/>
  <c r="AC108" i="36" s="1"/>
  <c r="AC85" i="36"/>
  <c r="AE96" i="36"/>
  <c r="AE108" i="36" s="1"/>
  <c r="AE85" i="36"/>
  <c r="AG96" i="36"/>
  <c r="AG85" i="36"/>
  <c r="AI96" i="36"/>
  <c r="AI108" i="36" s="1"/>
  <c r="AI85" i="36"/>
  <c r="AB40" i="39" s="1"/>
  <c r="AK96" i="36"/>
  <c r="AK85" i="36"/>
  <c r="AJ97" i="36"/>
  <c r="AN74" i="36"/>
  <c r="AJ99" i="36"/>
  <c r="AN76" i="36"/>
  <c r="AN100" i="36"/>
  <c r="AJ101" i="36"/>
  <c r="AN78" i="36"/>
  <c r="AN80" i="36"/>
  <c r="AN82" i="36"/>
  <c r="AN84" i="36"/>
  <c r="E85" i="36"/>
  <c r="K40" i="39" s="1"/>
  <c r="G85" i="36"/>
  <c r="M40" i="39" s="1"/>
  <c r="I85" i="36"/>
  <c r="O40" i="39" s="1"/>
  <c r="L85" i="36"/>
  <c r="R40" i="39" s="1"/>
  <c r="D108" i="36"/>
  <c r="N85" i="36"/>
  <c r="T40" i="39" s="1"/>
  <c r="N96" i="36"/>
  <c r="N108" i="36" s="1"/>
  <c r="P85" i="36"/>
  <c r="V40" i="39" s="1"/>
  <c r="P96" i="36"/>
  <c r="P108" i="36" s="1"/>
  <c r="T85" i="36"/>
  <c r="Z40" i="39" s="1"/>
  <c r="T96" i="36"/>
  <c r="T108" i="36" s="1"/>
  <c r="V85" i="36"/>
  <c r="AC40" i="39" s="1"/>
  <c r="V96" i="36"/>
  <c r="V108" i="36" s="1"/>
  <c r="X85" i="36"/>
  <c r="X96" i="36"/>
  <c r="Z85" i="36"/>
  <c r="Z96" i="36"/>
  <c r="Z108" i="36" s="1"/>
  <c r="AB85" i="36"/>
  <c r="AB96" i="36"/>
  <c r="AB108" i="36" s="1"/>
  <c r="AD85" i="36"/>
  <c r="AD96" i="36"/>
  <c r="AD108" i="36" s="1"/>
  <c r="AF85" i="36"/>
  <c r="AF96" i="36"/>
  <c r="AF108" i="36" s="1"/>
  <c r="AH85" i="36"/>
  <c r="AH96" i="36"/>
  <c r="AH108" i="36" s="1"/>
  <c r="AL85" i="36"/>
  <c r="AL96" i="36"/>
  <c r="AL108" i="36" s="1"/>
  <c r="AN73" i="36"/>
  <c r="AN75" i="36"/>
  <c r="AJ100" i="36"/>
  <c r="AN77" i="36"/>
  <c r="AJ102" i="36"/>
  <c r="AN79" i="36"/>
  <c r="AN103" i="36"/>
  <c r="AJ104" i="36"/>
  <c r="AN81" i="36"/>
  <c r="AN105" i="36"/>
  <c r="AN83" i="36"/>
  <c r="D85" i="36"/>
  <c r="J40" i="39" s="1"/>
  <c r="F85" i="36"/>
  <c r="L40" i="39" s="1"/>
  <c r="H85" i="36"/>
  <c r="N40" i="39" s="1"/>
  <c r="J85" i="36"/>
  <c r="P40" i="39" s="1"/>
  <c r="K96" i="35"/>
  <c r="K108" i="35" s="1"/>
  <c r="K85" i="35"/>
  <c r="Q39" i="39" s="1"/>
  <c r="M96" i="35"/>
  <c r="M108" i="35" s="1"/>
  <c r="M85" i="35"/>
  <c r="S39" i="39" s="1"/>
  <c r="O96" i="35"/>
  <c r="O108" i="35" s="1"/>
  <c r="O85" i="35"/>
  <c r="U39" i="39" s="1"/>
  <c r="Q96" i="35"/>
  <c r="Q108" i="35" s="1"/>
  <c r="Q85" i="35"/>
  <c r="W39" i="39" s="1"/>
  <c r="S96" i="35"/>
  <c r="W96" i="35"/>
  <c r="W85" i="35"/>
  <c r="Y96" i="35"/>
  <c r="Y108" i="35" s="1"/>
  <c r="Y85" i="35"/>
  <c r="AA96" i="35"/>
  <c r="AA108" i="35" s="1"/>
  <c r="AA85" i="35"/>
  <c r="AC96" i="35"/>
  <c r="AC108" i="35" s="1"/>
  <c r="AC85" i="35"/>
  <c r="AE96" i="35"/>
  <c r="AE108" i="35" s="1"/>
  <c r="AE85" i="35"/>
  <c r="AG96" i="35"/>
  <c r="AG85" i="35"/>
  <c r="AI96" i="35"/>
  <c r="AI108" i="35" s="1"/>
  <c r="AI85" i="35"/>
  <c r="AB39" i="39" s="1"/>
  <c r="AK96" i="35"/>
  <c r="AK85" i="35"/>
  <c r="AN74" i="35"/>
  <c r="AN76" i="35"/>
  <c r="AN100" i="35"/>
  <c r="AJ101" i="35"/>
  <c r="AN78" i="35"/>
  <c r="AN80" i="35"/>
  <c r="AN82" i="35"/>
  <c r="AN84" i="35"/>
  <c r="E85" i="35"/>
  <c r="K39" i="39" s="1"/>
  <c r="G85" i="35"/>
  <c r="M39" i="39" s="1"/>
  <c r="I85" i="35"/>
  <c r="O39" i="39" s="1"/>
  <c r="D108" i="35"/>
  <c r="J85" i="35"/>
  <c r="P39" i="39" s="1"/>
  <c r="J96" i="35"/>
  <c r="J108" i="35" s="1"/>
  <c r="L85" i="35"/>
  <c r="R39" i="39" s="1"/>
  <c r="L96" i="35"/>
  <c r="L108" i="35" s="1"/>
  <c r="N85" i="35"/>
  <c r="T39" i="39" s="1"/>
  <c r="N96" i="35"/>
  <c r="N108" i="35" s="1"/>
  <c r="P85" i="35"/>
  <c r="V39" i="39" s="1"/>
  <c r="P96" i="35"/>
  <c r="P108" i="35" s="1"/>
  <c r="T85" i="35"/>
  <c r="Z39" i="39" s="1"/>
  <c r="T96" i="35"/>
  <c r="T108" i="35" s="1"/>
  <c r="V85" i="35"/>
  <c r="AC39" i="39" s="1"/>
  <c r="V96" i="35"/>
  <c r="V108" i="35" s="1"/>
  <c r="X85" i="35"/>
  <c r="X96" i="35"/>
  <c r="Z85" i="35"/>
  <c r="Z96" i="35"/>
  <c r="Z108" i="35" s="1"/>
  <c r="AB85" i="35"/>
  <c r="AB96" i="35"/>
  <c r="AB108" i="35" s="1"/>
  <c r="AD85" i="35"/>
  <c r="AD96" i="35"/>
  <c r="AD108" i="35" s="1"/>
  <c r="AF85" i="35"/>
  <c r="AF96" i="35"/>
  <c r="AF108" i="35" s="1"/>
  <c r="AH85" i="35"/>
  <c r="AH96" i="35"/>
  <c r="AH108" i="35" s="1"/>
  <c r="AL85" i="35"/>
  <c r="AL96" i="35"/>
  <c r="AL108" i="35" s="1"/>
  <c r="AN73" i="35"/>
  <c r="AJ98" i="35"/>
  <c r="AN75" i="35"/>
  <c r="AN77" i="35"/>
  <c r="AN79" i="35"/>
  <c r="AJ104" i="35"/>
  <c r="AN81" i="35"/>
  <c r="AJ106" i="35"/>
  <c r="AN83" i="35"/>
  <c r="D85" i="35"/>
  <c r="J39" i="39" s="1"/>
  <c r="F85" i="35"/>
  <c r="L39" i="39" s="1"/>
  <c r="H85" i="35"/>
  <c r="N39" i="39" s="1"/>
  <c r="D108" i="34"/>
  <c r="L85" i="34"/>
  <c r="R38" i="39" s="1"/>
  <c r="L96" i="34"/>
  <c r="L108" i="34" s="1"/>
  <c r="N85" i="34"/>
  <c r="T38" i="39" s="1"/>
  <c r="N96" i="34"/>
  <c r="N108" i="34" s="1"/>
  <c r="P85" i="34"/>
  <c r="V38" i="39" s="1"/>
  <c r="P96" i="34"/>
  <c r="P108" i="34" s="1"/>
  <c r="T85" i="34"/>
  <c r="Z38" i="39" s="1"/>
  <c r="T96" i="34"/>
  <c r="T108" i="34" s="1"/>
  <c r="V85" i="34"/>
  <c r="AC38" i="39" s="1"/>
  <c r="V96" i="34"/>
  <c r="V108" i="34" s="1"/>
  <c r="X85" i="34"/>
  <c r="X96" i="34"/>
  <c r="Z85" i="34"/>
  <c r="Z96" i="34"/>
  <c r="Z108" i="34" s="1"/>
  <c r="AB85" i="34"/>
  <c r="AB96" i="34"/>
  <c r="AB108" i="34" s="1"/>
  <c r="AD85" i="34"/>
  <c r="AD96" i="34"/>
  <c r="AD108" i="34" s="1"/>
  <c r="AF85" i="34"/>
  <c r="AF96" i="34"/>
  <c r="AF108" i="34" s="1"/>
  <c r="AH85" i="34"/>
  <c r="AH96" i="34"/>
  <c r="AH108" i="34" s="1"/>
  <c r="AL85" i="34"/>
  <c r="AL96" i="34"/>
  <c r="AL108" i="34" s="1"/>
  <c r="AJ98" i="34"/>
  <c r="AN75" i="34"/>
  <c r="AN99" i="34"/>
  <c r="AJ100" i="34"/>
  <c r="AN77" i="34"/>
  <c r="AJ102" i="34"/>
  <c r="AN79" i="34"/>
  <c r="AN81" i="34"/>
  <c r="AN83" i="34"/>
  <c r="D85" i="34"/>
  <c r="J38" i="39" s="1"/>
  <c r="F85" i="34"/>
  <c r="L38" i="39" s="1"/>
  <c r="H85" i="34"/>
  <c r="N38" i="39" s="1"/>
  <c r="J85" i="34"/>
  <c r="P38" i="39" s="1"/>
  <c r="K96" i="34"/>
  <c r="K108" i="34" s="1"/>
  <c r="K85" i="34"/>
  <c r="Q38" i="39" s="1"/>
  <c r="M96" i="34"/>
  <c r="M108" i="34" s="1"/>
  <c r="M85" i="34"/>
  <c r="S38" i="39" s="1"/>
  <c r="O96" i="34"/>
  <c r="O108" i="34" s="1"/>
  <c r="O85" i="34"/>
  <c r="U38" i="39" s="1"/>
  <c r="Q96" i="34"/>
  <c r="Q108" i="34" s="1"/>
  <c r="Q85" i="34"/>
  <c r="W38" i="39" s="1"/>
  <c r="S96" i="34"/>
  <c r="W96" i="34"/>
  <c r="W85" i="34"/>
  <c r="Y96" i="34"/>
  <c r="Y108" i="34" s="1"/>
  <c r="Y85" i="34"/>
  <c r="AA96" i="34"/>
  <c r="AA108" i="34" s="1"/>
  <c r="AA85" i="34"/>
  <c r="AC96" i="34"/>
  <c r="AC108" i="34" s="1"/>
  <c r="AC85" i="34"/>
  <c r="AE96" i="34"/>
  <c r="AE108" i="34" s="1"/>
  <c r="AE85" i="34"/>
  <c r="AG96" i="34"/>
  <c r="AG85" i="34"/>
  <c r="AI96" i="34"/>
  <c r="AI108" i="34" s="1"/>
  <c r="AI85" i="34"/>
  <c r="AB38" i="39" s="1"/>
  <c r="AK96" i="34"/>
  <c r="AK85" i="34"/>
  <c r="AN85" i="34" s="1"/>
  <c r="AN74" i="34"/>
  <c r="AJ99" i="34"/>
  <c r="AN76" i="34"/>
  <c r="AN78" i="34"/>
  <c r="AN102" i="34"/>
  <c r="AN80" i="34"/>
  <c r="U104" i="34"/>
  <c r="R104" i="34"/>
  <c r="AJ104" i="34" s="1"/>
  <c r="AN104" i="34"/>
  <c r="AJ105" i="34"/>
  <c r="AN82" i="34"/>
  <c r="R106" i="34"/>
  <c r="AN106" i="34"/>
  <c r="AN84" i="34"/>
  <c r="E85" i="34"/>
  <c r="K38" i="39" s="1"/>
  <c r="G85" i="34"/>
  <c r="M38" i="39" s="1"/>
  <c r="I85" i="34"/>
  <c r="O38" i="39" s="1"/>
  <c r="K96" i="33"/>
  <c r="K108" i="33" s="1"/>
  <c r="K85" i="33"/>
  <c r="Q37" i="39" s="1"/>
  <c r="M96" i="33"/>
  <c r="M108" i="33" s="1"/>
  <c r="M85" i="33"/>
  <c r="S37" i="39" s="1"/>
  <c r="O96" i="33"/>
  <c r="O108" i="33" s="1"/>
  <c r="O85" i="33"/>
  <c r="U37" i="39" s="1"/>
  <c r="Q96" i="33"/>
  <c r="Q108" i="33" s="1"/>
  <c r="Q85" i="33"/>
  <c r="W37" i="39" s="1"/>
  <c r="S96" i="33"/>
  <c r="S108" i="33" s="1"/>
  <c r="S85" i="33"/>
  <c r="Y37" i="39" s="1"/>
  <c r="W96" i="33"/>
  <c r="W85" i="33"/>
  <c r="Y96" i="33"/>
  <c r="Y108" i="33" s="1"/>
  <c r="Y85" i="33"/>
  <c r="AA96" i="33"/>
  <c r="AA108" i="33" s="1"/>
  <c r="AA85" i="33"/>
  <c r="AC96" i="33"/>
  <c r="AC108" i="33" s="1"/>
  <c r="AC85" i="33"/>
  <c r="AE96" i="33"/>
  <c r="AE108" i="33" s="1"/>
  <c r="AE85" i="33"/>
  <c r="AG96" i="33"/>
  <c r="AG85" i="33"/>
  <c r="AI96" i="33"/>
  <c r="AI108" i="33" s="1"/>
  <c r="AI85" i="33"/>
  <c r="AB37" i="39" s="1"/>
  <c r="AK96" i="33"/>
  <c r="AK85" i="33"/>
  <c r="AN74" i="33"/>
  <c r="AN76" i="33"/>
  <c r="AN78" i="33"/>
  <c r="AN80" i="33"/>
  <c r="U81" i="33"/>
  <c r="U104" i="33"/>
  <c r="R104" i="33"/>
  <c r="AN104" i="33"/>
  <c r="AN82" i="33"/>
  <c r="U83" i="33"/>
  <c r="U106" i="33"/>
  <c r="R106" i="33"/>
  <c r="AN106" i="33"/>
  <c r="AJ107" i="33"/>
  <c r="AN84" i="33"/>
  <c r="E85" i="33"/>
  <c r="K37" i="39" s="1"/>
  <c r="G85" i="33"/>
  <c r="M37" i="39" s="1"/>
  <c r="I85" i="33"/>
  <c r="O37" i="39" s="1"/>
  <c r="D108" i="33"/>
  <c r="J85" i="33"/>
  <c r="P37" i="39" s="1"/>
  <c r="J96" i="33"/>
  <c r="J108" i="33" s="1"/>
  <c r="L85" i="33"/>
  <c r="R37" i="39" s="1"/>
  <c r="L96" i="33"/>
  <c r="L108" i="33" s="1"/>
  <c r="N85" i="33"/>
  <c r="T37" i="39" s="1"/>
  <c r="N96" i="33"/>
  <c r="N108" i="33" s="1"/>
  <c r="P85" i="33"/>
  <c r="V37" i="39" s="1"/>
  <c r="P96" i="33"/>
  <c r="P108" i="33" s="1"/>
  <c r="T85" i="33"/>
  <c r="Z37" i="39" s="1"/>
  <c r="T96" i="33"/>
  <c r="T108" i="33" s="1"/>
  <c r="V85" i="33"/>
  <c r="AC37" i="39" s="1"/>
  <c r="V96" i="33"/>
  <c r="V108" i="33" s="1"/>
  <c r="X85" i="33"/>
  <c r="X96" i="33"/>
  <c r="Z85" i="33"/>
  <c r="Z96" i="33"/>
  <c r="Z108" i="33" s="1"/>
  <c r="AB85" i="33"/>
  <c r="AB96" i="33"/>
  <c r="AB108" i="33" s="1"/>
  <c r="AD85" i="33"/>
  <c r="AD96" i="33"/>
  <c r="AD108" i="33" s="1"/>
  <c r="AF85" i="33"/>
  <c r="AF96" i="33"/>
  <c r="AF108" i="33" s="1"/>
  <c r="AH85" i="33"/>
  <c r="AH96" i="33"/>
  <c r="AH108" i="33" s="1"/>
  <c r="AL85" i="33"/>
  <c r="AL96" i="33"/>
  <c r="AL108" i="33" s="1"/>
  <c r="AN73" i="33"/>
  <c r="AJ98" i="33"/>
  <c r="AN75" i="33"/>
  <c r="AN99" i="33"/>
  <c r="AJ100" i="33"/>
  <c r="AN77" i="33"/>
  <c r="U78" i="33"/>
  <c r="U101" i="33"/>
  <c r="R101" i="33"/>
  <c r="AJ101" i="33" s="1"/>
  <c r="AN101" i="33"/>
  <c r="AJ102" i="33"/>
  <c r="AN79" i="33"/>
  <c r="U80" i="33"/>
  <c r="U103" i="33"/>
  <c r="R103" i="33"/>
  <c r="AJ103" i="33" s="1"/>
  <c r="AN103" i="33"/>
  <c r="AJ104" i="33"/>
  <c r="AN81" i="33"/>
  <c r="AJ106" i="33"/>
  <c r="AN83" i="33"/>
  <c r="D85" i="33"/>
  <c r="J37" i="39" s="1"/>
  <c r="F85" i="33"/>
  <c r="L37" i="39" s="1"/>
  <c r="H85" i="33"/>
  <c r="N37" i="39" s="1"/>
  <c r="K96" i="32"/>
  <c r="K108" i="32" s="1"/>
  <c r="K85" i="32"/>
  <c r="Q36" i="39" s="1"/>
  <c r="M96" i="32"/>
  <c r="M108" i="32" s="1"/>
  <c r="M85" i="32"/>
  <c r="S36" i="39" s="1"/>
  <c r="O96" i="32"/>
  <c r="O108" i="32" s="1"/>
  <c r="O85" i="32"/>
  <c r="U36" i="39" s="1"/>
  <c r="Q96" i="32"/>
  <c r="Q108" i="32" s="1"/>
  <c r="Q85" i="32"/>
  <c r="W36" i="39" s="1"/>
  <c r="S96" i="32"/>
  <c r="S108" i="32" s="1"/>
  <c r="S85" i="32"/>
  <c r="Y36" i="39" s="1"/>
  <c r="W96" i="32"/>
  <c r="W85" i="32"/>
  <c r="Y96" i="32"/>
  <c r="Y108" i="32" s="1"/>
  <c r="Y85" i="32"/>
  <c r="AA96" i="32"/>
  <c r="AA108" i="32" s="1"/>
  <c r="AA85" i="32"/>
  <c r="AC96" i="32"/>
  <c r="AC108" i="32" s="1"/>
  <c r="AC85" i="32"/>
  <c r="AE96" i="32"/>
  <c r="AE108" i="32" s="1"/>
  <c r="AE85" i="32"/>
  <c r="AG96" i="32"/>
  <c r="AG85" i="32"/>
  <c r="AI96" i="32"/>
  <c r="AI108" i="32" s="1"/>
  <c r="AI85" i="32"/>
  <c r="AB36" i="39" s="1"/>
  <c r="AK96" i="32"/>
  <c r="AK85" i="32"/>
  <c r="AN74" i="32"/>
  <c r="AN76" i="32"/>
  <c r="AN78" i="32"/>
  <c r="AN80" i="32"/>
  <c r="AN82" i="32"/>
  <c r="AJ107" i="32"/>
  <c r="AN84" i="32"/>
  <c r="E85" i="32"/>
  <c r="K36" i="39" s="1"/>
  <c r="G85" i="32"/>
  <c r="M36" i="39" s="1"/>
  <c r="I85" i="32"/>
  <c r="O36" i="39" s="1"/>
  <c r="L85" i="32"/>
  <c r="R36" i="39" s="1"/>
  <c r="D108" i="32"/>
  <c r="N85" i="32"/>
  <c r="T36" i="39" s="1"/>
  <c r="N96" i="32"/>
  <c r="N108" i="32" s="1"/>
  <c r="P85" i="32"/>
  <c r="V36" i="39" s="1"/>
  <c r="P96" i="32"/>
  <c r="P108" i="32" s="1"/>
  <c r="T85" i="32"/>
  <c r="Z36" i="39" s="1"/>
  <c r="T96" i="32"/>
  <c r="T108" i="32" s="1"/>
  <c r="V85" i="32"/>
  <c r="AC36" i="39" s="1"/>
  <c r="V96" i="32"/>
  <c r="V108" i="32" s="1"/>
  <c r="X85" i="32"/>
  <c r="X96" i="32"/>
  <c r="Z85" i="32"/>
  <c r="Z96" i="32"/>
  <c r="Z108" i="32" s="1"/>
  <c r="AB85" i="32"/>
  <c r="AB96" i="32"/>
  <c r="AB108" i="32" s="1"/>
  <c r="AD85" i="32"/>
  <c r="AD96" i="32"/>
  <c r="AD108" i="32" s="1"/>
  <c r="AF85" i="32"/>
  <c r="AF96" i="32"/>
  <c r="AF108" i="32" s="1"/>
  <c r="AH85" i="32"/>
  <c r="AH96" i="32"/>
  <c r="AH108" i="32" s="1"/>
  <c r="AL85" i="32"/>
  <c r="AL96" i="32"/>
  <c r="AL108" i="32" s="1"/>
  <c r="AN73" i="32"/>
  <c r="U74" i="32"/>
  <c r="U97" i="32"/>
  <c r="R97" i="32"/>
  <c r="AJ97" i="32" s="1"/>
  <c r="AN97" i="32"/>
  <c r="AJ98" i="32"/>
  <c r="AN75" i="32"/>
  <c r="U76" i="32"/>
  <c r="U99" i="32"/>
  <c r="R99" i="32"/>
  <c r="AJ99" i="32" s="1"/>
  <c r="AN99" i="32"/>
  <c r="AJ100" i="32"/>
  <c r="AN77" i="32"/>
  <c r="U78" i="32"/>
  <c r="U101" i="32"/>
  <c r="R101" i="32"/>
  <c r="AJ101" i="32" s="1"/>
  <c r="AN101" i="32"/>
  <c r="AJ102" i="32"/>
  <c r="AN79" i="32"/>
  <c r="U80" i="32"/>
  <c r="U103" i="32"/>
  <c r="R103" i="32"/>
  <c r="AJ103" i="32" s="1"/>
  <c r="AN103" i="32"/>
  <c r="AJ104" i="32"/>
  <c r="AN81" i="32"/>
  <c r="U82" i="32"/>
  <c r="U105" i="32"/>
  <c r="R105" i="32"/>
  <c r="AJ105" i="32" s="1"/>
  <c r="AN105" i="32"/>
  <c r="AJ106" i="32"/>
  <c r="AN83" i="32"/>
  <c r="D85" i="32"/>
  <c r="J36" i="39" s="1"/>
  <c r="F85" i="32"/>
  <c r="L36" i="39" s="1"/>
  <c r="H85" i="32"/>
  <c r="N36" i="39" s="1"/>
  <c r="J85" i="32"/>
  <c r="P36" i="39" s="1"/>
  <c r="K96" i="31"/>
  <c r="K108" i="31" s="1"/>
  <c r="K85" i="31"/>
  <c r="Q35" i="39" s="1"/>
  <c r="M96" i="31"/>
  <c r="M108" i="31" s="1"/>
  <c r="M85" i="31"/>
  <c r="S35" i="39" s="1"/>
  <c r="O96" i="31"/>
  <c r="O108" i="31" s="1"/>
  <c r="O85" i="31"/>
  <c r="U35" i="39" s="1"/>
  <c r="Q96" i="31"/>
  <c r="Q108" i="31" s="1"/>
  <c r="Q85" i="31"/>
  <c r="W35" i="39" s="1"/>
  <c r="S96" i="31"/>
  <c r="S108" i="31" s="1"/>
  <c r="S85" i="31"/>
  <c r="Y35" i="39" s="1"/>
  <c r="W96" i="31"/>
  <c r="W85" i="31"/>
  <c r="Y96" i="31"/>
  <c r="Y108" i="31" s="1"/>
  <c r="Y85" i="31"/>
  <c r="AA96" i="31"/>
  <c r="AA108" i="31" s="1"/>
  <c r="AA85" i="31"/>
  <c r="AC96" i="31"/>
  <c r="AC108" i="31" s="1"/>
  <c r="AC85" i="31"/>
  <c r="AE96" i="31"/>
  <c r="AE108" i="31" s="1"/>
  <c r="AE85" i="31"/>
  <c r="AG96" i="31"/>
  <c r="AG85" i="31"/>
  <c r="AI96" i="31"/>
  <c r="AI108" i="31" s="1"/>
  <c r="AI85" i="31"/>
  <c r="AB35" i="39" s="1"/>
  <c r="AK96" i="31"/>
  <c r="AK85" i="31"/>
  <c r="AN74" i="31"/>
  <c r="AN76" i="31"/>
  <c r="AN78" i="31"/>
  <c r="AN80" i="31"/>
  <c r="AN82" i="31"/>
  <c r="AN84" i="31"/>
  <c r="E85" i="31"/>
  <c r="K35" i="39" s="1"/>
  <c r="G85" i="31"/>
  <c r="M35" i="39" s="1"/>
  <c r="I85" i="31"/>
  <c r="O35" i="39" s="1"/>
  <c r="L85" i="31"/>
  <c r="R35" i="39" s="1"/>
  <c r="P85" i="31"/>
  <c r="V35" i="39" s="1"/>
  <c r="D108" i="31"/>
  <c r="T85" i="31"/>
  <c r="Z35" i="39" s="1"/>
  <c r="T96" i="31"/>
  <c r="T108" i="31" s="1"/>
  <c r="V85" i="31"/>
  <c r="AC35" i="39" s="1"/>
  <c r="V96" i="31"/>
  <c r="V108" i="31" s="1"/>
  <c r="X85" i="31"/>
  <c r="X96" i="31"/>
  <c r="Z85" i="31"/>
  <c r="Z96" i="31"/>
  <c r="Z108" i="31" s="1"/>
  <c r="AB85" i="31"/>
  <c r="AB96" i="31"/>
  <c r="AB108" i="31" s="1"/>
  <c r="AD85" i="31"/>
  <c r="AD96" i="31"/>
  <c r="AD108" i="31" s="1"/>
  <c r="AF85" i="31"/>
  <c r="AF96" i="31"/>
  <c r="AF108" i="31" s="1"/>
  <c r="AH85" i="31"/>
  <c r="AH96" i="31"/>
  <c r="AH108" i="31" s="1"/>
  <c r="AL85" i="31"/>
  <c r="AL96" i="31"/>
  <c r="AL108" i="31" s="1"/>
  <c r="AN73" i="31"/>
  <c r="AN75" i="31"/>
  <c r="R99" i="31"/>
  <c r="AJ99" i="31" s="1"/>
  <c r="AN99" i="31"/>
  <c r="AN77" i="31"/>
  <c r="U78" i="31"/>
  <c r="U101" i="31"/>
  <c r="R101" i="31"/>
  <c r="AJ101" i="31" s="1"/>
  <c r="AN101" i="31"/>
  <c r="AJ102" i="31"/>
  <c r="AN79" i="31"/>
  <c r="U80" i="31"/>
  <c r="U103" i="31"/>
  <c r="R103" i="31"/>
  <c r="AJ103" i="31" s="1"/>
  <c r="AN103" i="31"/>
  <c r="AN81" i="31"/>
  <c r="U82" i="31"/>
  <c r="U105" i="31"/>
  <c r="R105" i="31"/>
  <c r="AJ105" i="31" s="1"/>
  <c r="AN105" i="31"/>
  <c r="AN83" i="31"/>
  <c r="U84" i="31"/>
  <c r="U107" i="31"/>
  <c r="R107" i="31"/>
  <c r="AJ107" i="31" s="1"/>
  <c r="AN107" i="31"/>
  <c r="D85" i="31"/>
  <c r="J35" i="39" s="1"/>
  <c r="F85" i="31"/>
  <c r="L35" i="39" s="1"/>
  <c r="H85" i="31"/>
  <c r="N35" i="39" s="1"/>
  <c r="J85" i="31"/>
  <c r="P35" i="39" s="1"/>
  <c r="N85" i="31"/>
  <c r="T35" i="39" s="1"/>
  <c r="D108" i="30"/>
  <c r="L85" i="30"/>
  <c r="R34" i="39" s="1"/>
  <c r="L96" i="30"/>
  <c r="L108" i="30" s="1"/>
  <c r="N85" i="30"/>
  <c r="T34" i="39" s="1"/>
  <c r="N96" i="30"/>
  <c r="N108" i="30" s="1"/>
  <c r="P85" i="30"/>
  <c r="V34" i="39" s="1"/>
  <c r="P96" i="30"/>
  <c r="P108" i="30" s="1"/>
  <c r="T85" i="30"/>
  <c r="Z34" i="39" s="1"/>
  <c r="T96" i="30"/>
  <c r="T108" i="30" s="1"/>
  <c r="V85" i="30"/>
  <c r="AC34" i="39" s="1"/>
  <c r="V96" i="30"/>
  <c r="V108" i="30" s="1"/>
  <c r="X85" i="30"/>
  <c r="X96" i="30"/>
  <c r="Z85" i="30"/>
  <c r="Z96" i="30"/>
  <c r="Z108" i="30" s="1"/>
  <c r="AB85" i="30"/>
  <c r="AB96" i="30"/>
  <c r="AB108" i="30" s="1"/>
  <c r="AD85" i="30"/>
  <c r="AD96" i="30"/>
  <c r="AD108" i="30" s="1"/>
  <c r="AF85" i="30"/>
  <c r="AF96" i="30"/>
  <c r="AF108" i="30" s="1"/>
  <c r="AH85" i="30"/>
  <c r="AH96" i="30"/>
  <c r="AH108" i="30" s="1"/>
  <c r="AL85" i="30"/>
  <c r="AL96" i="30"/>
  <c r="AL108" i="30" s="1"/>
  <c r="AN75" i="30"/>
  <c r="AN77" i="30"/>
  <c r="AN79" i="30"/>
  <c r="AN81" i="30"/>
  <c r="AN83" i="30"/>
  <c r="D85" i="30"/>
  <c r="J34" i="39" s="1"/>
  <c r="F85" i="30"/>
  <c r="L34" i="39" s="1"/>
  <c r="H85" i="30"/>
  <c r="N34" i="39" s="1"/>
  <c r="J85" i="30"/>
  <c r="P34" i="39" s="1"/>
  <c r="K96" i="30"/>
  <c r="K108" i="30" s="1"/>
  <c r="K85" i="30"/>
  <c r="Q34" i="39" s="1"/>
  <c r="M96" i="30"/>
  <c r="M108" i="30" s="1"/>
  <c r="M85" i="30"/>
  <c r="S34" i="39" s="1"/>
  <c r="O96" i="30"/>
  <c r="O108" i="30" s="1"/>
  <c r="O85" i="30"/>
  <c r="U34" i="39" s="1"/>
  <c r="Q96" i="30"/>
  <c r="Q108" i="30" s="1"/>
  <c r="Q85" i="30"/>
  <c r="W34" i="39" s="1"/>
  <c r="S96" i="30"/>
  <c r="W96" i="30"/>
  <c r="W85" i="30"/>
  <c r="Y96" i="30"/>
  <c r="Y108" i="30" s="1"/>
  <c r="Y85" i="30"/>
  <c r="AA96" i="30"/>
  <c r="AA108" i="30" s="1"/>
  <c r="AA85" i="30"/>
  <c r="AC96" i="30"/>
  <c r="AC108" i="30" s="1"/>
  <c r="AC85" i="30"/>
  <c r="AE96" i="30"/>
  <c r="AE108" i="30" s="1"/>
  <c r="AE85" i="30"/>
  <c r="AG96" i="30"/>
  <c r="AG85" i="30"/>
  <c r="AI96" i="30"/>
  <c r="AI108" i="30" s="1"/>
  <c r="AI85" i="30"/>
  <c r="AB34" i="39" s="1"/>
  <c r="AK96" i="30"/>
  <c r="AK85" i="30"/>
  <c r="AN85" i="30" s="1"/>
  <c r="AN74" i="30"/>
  <c r="AJ99" i="30"/>
  <c r="AN76" i="30"/>
  <c r="AJ101" i="30"/>
  <c r="AN78" i="30"/>
  <c r="AN80" i="30"/>
  <c r="AN104" i="30"/>
  <c r="AN82" i="30"/>
  <c r="AN106" i="30"/>
  <c r="AN84" i="30"/>
  <c r="E85" i="30"/>
  <c r="K34" i="39" s="1"/>
  <c r="G85" i="30"/>
  <c r="M34" i="39" s="1"/>
  <c r="I85" i="30"/>
  <c r="O34" i="39" s="1"/>
  <c r="K96" i="29"/>
  <c r="K108" i="29" s="1"/>
  <c r="K85" i="29"/>
  <c r="Q33" i="39" s="1"/>
  <c r="M96" i="29"/>
  <c r="M108" i="29" s="1"/>
  <c r="M85" i="29"/>
  <c r="S33" i="39" s="1"/>
  <c r="O96" i="29"/>
  <c r="O108" i="29" s="1"/>
  <c r="O85" i="29"/>
  <c r="U33" i="39" s="1"/>
  <c r="Q96" i="29"/>
  <c r="Q108" i="29" s="1"/>
  <c r="Q85" i="29"/>
  <c r="W33" i="39" s="1"/>
  <c r="S96" i="29"/>
  <c r="S108" i="29" s="1"/>
  <c r="S85" i="29"/>
  <c r="Y33" i="39" s="1"/>
  <c r="W96" i="29"/>
  <c r="W85" i="29"/>
  <c r="Y96" i="29"/>
  <c r="Y108" i="29" s="1"/>
  <c r="Y85" i="29"/>
  <c r="AA96" i="29"/>
  <c r="AA108" i="29" s="1"/>
  <c r="AA85" i="29"/>
  <c r="AC96" i="29"/>
  <c r="AC108" i="29" s="1"/>
  <c r="AC85" i="29"/>
  <c r="AE96" i="29"/>
  <c r="AE108" i="29" s="1"/>
  <c r="AE85" i="29"/>
  <c r="AG96" i="29"/>
  <c r="AG85" i="29"/>
  <c r="AI96" i="29"/>
  <c r="AI108" i="29" s="1"/>
  <c r="AI85" i="29"/>
  <c r="AB33" i="39" s="1"/>
  <c r="AK96" i="29"/>
  <c r="AK85" i="29"/>
  <c r="AN74" i="29"/>
  <c r="AJ99" i="29"/>
  <c r="AN76" i="29"/>
  <c r="AN78" i="29"/>
  <c r="AN102" i="29"/>
  <c r="AJ103" i="29"/>
  <c r="AN80" i="29"/>
  <c r="R104" i="29"/>
  <c r="AN104" i="29"/>
  <c r="AJ105" i="29"/>
  <c r="AN82" i="29"/>
  <c r="R106" i="29"/>
  <c r="AN106" i="29"/>
  <c r="AN84" i="29"/>
  <c r="E85" i="29"/>
  <c r="K33" i="39" s="1"/>
  <c r="G85" i="29"/>
  <c r="M33" i="39" s="1"/>
  <c r="I85" i="29"/>
  <c r="O33" i="39" s="1"/>
  <c r="D108" i="29"/>
  <c r="J85" i="29"/>
  <c r="P33" i="39" s="1"/>
  <c r="J96" i="29"/>
  <c r="J108" i="29" s="1"/>
  <c r="L85" i="29"/>
  <c r="R33" i="39" s="1"/>
  <c r="L96" i="29"/>
  <c r="L108" i="29" s="1"/>
  <c r="N85" i="29"/>
  <c r="T33" i="39" s="1"/>
  <c r="N96" i="29"/>
  <c r="N108" i="29" s="1"/>
  <c r="P85" i="29"/>
  <c r="V33" i="39" s="1"/>
  <c r="P96" i="29"/>
  <c r="P108" i="29" s="1"/>
  <c r="T85" i="29"/>
  <c r="Z33" i="39" s="1"/>
  <c r="T96" i="29"/>
  <c r="T108" i="29" s="1"/>
  <c r="V85" i="29"/>
  <c r="AC33" i="39" s="1"/>
  <c r="V96" i="29"/>
  <c r="V108" i="29" s="1"/>
  <c r="X85" i="29"/>
  <c r="X96" i="29"/>
  <c r="X108" i="29" s="1"/>
  <c r="Z85" i="29"/>
  <c r="Z96" i="29"/>
  <c r="Z108" i="29" s="1"/>
  <c r="AB85" i="29"/>
  <c r="AB96" i="29"/>
  <c r="AB108" i="29" s="1"/>
  <c r="AD85" i="29"/>
  <c r="AD96" i="29"/>
  <c r="AD108" i="29" s="1"/>
  <c r="AF85" i="29"/>
  <c r="AF96" i="29"/>
  <c r="AF108" i="29" s="1"/>
  <c r="AH85" i="29"/>
  <c r="AH96" i="29"/>
  <c r="AH108" i="29" s="1"/>
  <c r="AL85" i="29"/>
  <c r="AL96" i="29"/>
  <c r="AL108" i="29" s="1"/>
  <c r="AN73" i="29"/>
  <c r="AJ98" i="29"/>
  <c r="AN75" i="29"/>
  <c r="AN99" i="29"/>
  <c r="AN77" i="29"/>
  <c r="AJ102" i="29"/>
  <c r="AN79" i="29"/>
  <c r="AJ104" i="29"/>
  <c r="AN81" i="29"/>
  <c r="AJ106" i="29"/>
  <c r="AN83" i="29"/>
  <c r="D85" i="29"/>
  <c r="J33" i="39" s="1"/>
  <c r="F85" i="29"/>
  <c r="L33" i="39" s="1"/>
  <c r="H85" i="29"/>
  <c r="N33" i="39" s="1"/>
  <c r="K96" i="28"/>
  <c r="K108" i="28" s="1"/>
  <c r="K85" i="28"/>
  <c r="Q32" i="39" s="1"/>
  <c r="M96" i="28"/>
  <c r="M108" i="28" s="1"/>
  <c r="M85" i="28"/>
  <c r="S32" i="39" s="1"/>
  <c r="O96" i="28"/>
  <c r="O108" i="28" s="1"/>
  <c r="O85" i="28"/>
  <c r="U32" i="39" s="1"/>
  <c r="Q96" i="28"/>
  <c r="Q108" i="28" s="1"/>
  <c r="Q85" i="28"/>
  <c r="W32" i="39" s="1"/>
  <c r="S96" i="28"/>
  <c r="W96" i="28"/>
  <c r="W85" i="28"/>
  <c r="Y96" i="28"/>
  <c r="Y108" i="28" s="1"/>
  <c r="Y85" i="28"/>
  <c r="AA96" i="28"/>
  <c r="AA108" i="28" s="1"/>
  <c r="AA85" i="28"/>
  <c r="AC96" i="28"/>
  <c r="AC108" i="28" s="1"/>
  <c r="AC85" i="28"/>
  <c r="AE96" i="28"/>
  <c r="AE108" i="28" s="1"/>
  <c r="AE85" i="28"/>
  <c r="AG96" i="28"/>
  <c r="AG85" i="28"/>
  <c r="AI96" i="28"/>
  <c r="AI108" i="28" s="1"/>
  <c r="AI85" i="28"/>
  <c r="AB32" i="39" s="1"/>
  <c r="AK96" i="28"/>
  <c r="AK85" i="28"/>
  <c r="AN74" i="28"/>
  <c r="AN98" i="28"/>
  <c r="AJ99" i="28"/>
  <c r="AN76" i="28"/>
  <c r="AN100" i="28"/>
  <c r="AJ101" i="28"/>
  <c r="AN78" i="28"/>
  <c r="AN80" i="28"/>
  <c r="AJ105" i="28"/>
  <c r="AN82" i="28"/>
  <c r="AN84" i="28"/>
  <c r="E85" i="28"/>
  <c r="K32" i="39" s="1"/>
  <c r="G85" i="28"/>
  <c r="M32" i="39" s="1"/>
  <c r="I85" i="28"/>
  <c r="O32" i="39" s="1"/>
  <c r="L85" i="28"/>
  <c r="R32" i="39" s="1"/>
  <c r="D108" i="28"/>
  <c r="N85" i="28"/>
  <c r="T32" i="39" s="1"/>
  <c r="N96" i="28"/>
  <c r="N108" i="28" s="1"/>
  <c r="P85" i="28"/>
  <c r="V32" i="39" s="1"/>
  <c r="P96" i="28"/>
  <c r="P108" i="28" s="1"/>
  <c r="T85" i="28"/>
  <c r="Z32" i="39" s="1"/>
  <c r="T96" i="28"/>
  <c r="T108" i="28" s="1"/>
  <c r="V85" i="28"/>
  <c r="AC32" i="39" s="1"/>
  <c r="V96" i="28"/>
  <c r="V108" i="28" s="1"/>
  <c r="X85" i="28"/>
  <c r="X96" i="28"/>
  <c r="X108" i="28" s="1"/>
  <c r="Z85" i="28"/>
  <c r="Z96" i="28"/>
  <c r="Z108" i="28" s="1"/>
  <c r="AB85" i="28"/>
  <c r="AB96" i="28"/>
  <c r="AB108" i="28" s="1"/>
  <c r="AD85" i="28"/>
  <c r="AD96" i="28"/>
  <c r="AD108" i="28" s="1"/>
  <c r="AF85" i="28"/>
  <c r="AF96" i="28"/>
  <c r="AF108" i="28" s="1"/>
  <c r="AH85" i="28"/>
  <c r="AH96" i="28"/>
  <c r="AH108" i="28" s="1"/>
  <c r="AL85" i="28"/>
  <c r="AL96" i="28"/>
  <c r="AL108" i="28" s="1"/>
  <c r="AN73" i="28"/>
  <c r="AN75" i="28"/>
  <c r="AN77" i="28"/>
  <c r="AN79" i="28"/>
  <c r="AJ104" i="28"/>
  <c r="AN81" i="28"/>
  <c r="AN83" i="28"/>
  <c r="D85" i="28"/>
  <c r="J32" i="39" s="1"/>
  <c r="F85" i="28"/>
  <c r="L32" i="39" s="1"/>
  <c r="H85" i="28"/>
  <c r="N32" i="39" s="1"/>
  <c r="J85" i="28"/>
  <c r="P32" i="39" s="1"/>
  <c r="K96" i="27"/>
  <c r="K108" i="27" s="1"/>
  <c r="K85" i="27"/>
  <c r="Q31" i="39" s="1"/>
  <c r="M96" i="27"/>
  <c r="M108" i="27" s="1"/>
  <c r="M85" i="27"/>
  <c r="S31" i="39" s="1"/>
  <c r="O96" i="27"/>
  <c r="O108" i="27" s="1"/>
  <c r="O85" i="27"/>
  <c r="U31" i="39" s="1"/>
  <c r="Q96" i="27"/>
  <c r="Q108" i="27" s="1"/>
  <c r="Q85" i="27"/>
  <c r="W31" i="39" s="1"/>
  <c r="S96" i="27"/>
  <c r="W96" i="27"/>
  <c r="W85" i="27"/>
  <c r="Y96" i="27"/>
  <c r="Y108" i="27" s="1"/>
  <c r="Y85" i="27"/>
  <c r="AA96" i="27"/>
  <c r="AA108" i="27" s="1"/>
  <c r="AA85" i="27"/>
  <c r="AC96" i="27"/>
  <c r="AC108" i="27" s="1"/>
  <c r="AC85" i="27"/>
  <c r="AE96" i="27"/>
  <c r="AE108" i="27" s="1"/>
  <c r="AE85" i="27"/>
  <c r="AG96" i="27"/>
  <c r="AG85" i="27"/>
  <c r="AI96" i="27"/>
  <c r="AI108" i="27" s="1"/>
  <c r="AI85" i="27"/>
  <c r="AB31" i="39" s="1"/>
  <c r="AK96" i="27"/>
  <c r="AK85" i="27"/>
  <c r="AN74" i="27"/>
  <c r="R98" i="27"/>
  <c r="AN98" i="27"/>
  <c r="AJ99" i="27"/>
  <c r="AN76" i="27"/>
  <c r="U100" i="27"/>
  <c r="R100" i="27"/>
  <c r="AN100" i="27"/>
  <c r="AJ101" i="27"/>
  <c r="AN78" i="27"/>
  <c r="AJ103" i="27"/>
  <c r="AN80" i="27"/>
  <c r="AN82" i="27"/>
  <c r="AN106" i="27"/>
  <c r="AN84" i="27"/>
  <c r="E85" i="27"/>
  <c r="K31" i="39" s="1"/>
  <c r="G85" i="27"/>
  <c r="M31" i="39" s="1"/>
  <c r="I85" i="27"/>
  <c r="O31" i="39" s="1"/>
  <c r="L85" i="27"/>
  <c r="R31" i="39" s="1"/>
  <c r="D108" i="27"/>
  <c r="N85" i="27"/>
  <c r="T31" i="39" s="1"/>
  <c r="N96" i="27"/>
  <c r="N108" i="27" s="1"/>
  <c r="P85" i="27"/>
  <c r="V31" i="39" s="1"/>
  <c r="P96" i="27"/>
  <c r="P108" i="27" s="1"/>
  <c r="T85" i="27"/>
  <c r="Z31" i="39" s="1"/>
  <c r="T96" i="27"/>
  <c r="T108" i="27" s="1"/>
  <c r="V85" i="27"/>
  <c r="AC31" i="39" s="1"/>
  <c r="V96" i="27"/>
  <c r="V108" i="27" s="1"/>
  <c r="X85" i="27"/>
  <c r="X96" i="27"/>
  <c r="X108" i="27" s="1"/>
  <c r="Z85" i="27"/>
  <c r="Z96" i="27"/>
  <c r="Z108" i="27" s="1"/>
  <c r="AB85" i="27"/>
  <c r="AB96" i="27"/>
  <c r="AB108" i="27" s="1"/>
  <c r="AD85" i="27"/>
  <c r="AD96" i="27"/>
  <c r="AD108" i="27" s="1"/>
  <c r="AF85" i="27"/>
  <c r="AF96" i="27"/>
  <c r="AF108" i="27" s="1"/>
  <c r="AH85" i="27"/>
  <c r="AH96" i="27"/>
  <c r="AH108" i="27" s="1"/>
  <c r="AL85" i="27"/>
  <c r="AL96" i="27"/>
  <c r="AL108" i="27" s="1"/>
  <c r="AN73" i="27"/>
  <c r="AJ98" i="27"/>
  <c r="AN75" i="27"/>
  <c r="AJ100" i="27"/>
  <c r="AN77" i="27"/>
  <c r="AN79" i="27"/>
  <c r="AN103" i="27"/>
  <c r="AN81" i="27"/>
  <c r="AJ106" i="27"/>
  <c r="AN83" i="27"/>
  <c r="D85" i="27"/>
  <c r="J31" i="39" s="1"/>
  <c r="F85" i="27"/>
  <c r="L31" i="39" s="1"/>
  <c r="H85" i="27"/>
  <c r="N31" i="39" s="1"/>
  <c r="J85" i="27"/>
  <c r="P31" i="39" s="1"/>
  <c r="K96" i="26"/>
  <c r="K108" i="26" s="1"/>
  <c r="K85" i="26"/>
  <c r="Q30" i="39" s="1"/>
  <c r="M96" i="26"/>
  <c r="M108" i="26" s="1"/>
  <c r="M85" i="26"/>
  <c r="S30" i="39" s="1"/>
  <c r="O96" i="26"/>
  <c r="O108" i="26" s="1"/>
  <c r="O85" i="26"/>
  <c r="U30" i="39" s="1"/>
  <c r="Q96" i="26"/>
  <c r="Q108" i="26" s="1"/>
  <c r="Q85" i="26"/>
  <c r="W30" i="39" s="1"/>
  <c r="S96" i="26"/>
  <c r="W96" i="26"/>
  <c r="W85" i="26"/>
  <c r="Y96" i="26"/>
  <c r="Y108" i="26" s="1"/>
  <c r="Y85" i="26"/>
  <c r="AA96" i="26"/>
  <c r="AA108" i="26" s="1"/>
  <c r="AA85" i="26"/>
  <c r="AC96" i="26"/>
  <c r="AC108" i="26" s="1"/>
  <c r="AC85" i="26"/>
  <c r="AE96" i="26"/>
  <c r="AE108" i="26" s="1"/>
  <c r="AE85" i="26"/>
  <c r="AG96" i="26"/>
  <c r="AG85" i="26"/>
  <c r="AI96" i="26"/>
  <c r="AI108" i="26" s="1"/>
  <c r="AI85" i="26"/>
  <c r="AB30" i="39" s="1"/>
  <c r="AK96" i="26"/>
  <c r="AK85" i="26"/>
  <c r="AN74" i="26"/>
  <c r="AN76" i="26"/>
  <c r="AN78" i="26"/>
  <c r="R102" i="26"/>
  <c r="AJ102" i="26" s="1"/>
  <c r="AN102" i="26"/>
  <c r="AN80" i="26"/>
  <c r="AN104" i="26"/>
  <c r="AJ105" i="26"/>
  <c r="AN82" i="26"/>
  <c r="AN84" i="26"/>
  <c r="E85" i="26"/>
  <c r="K30" i="39" s="1"/>
  <c r="G85" i="26"/>
  <c r="M30" i="39" s="1"/>
  <c r="I85" i="26"/>
  <c r="O30" i="39" s="1"/>
  <c r="D108" i="26"/>
  <c r="J85" i="26"/>
  <c r="P30" i="39" s="1"/>
  <c r="J96" i="26"/>
  <c r="J108" i="26" s="1"/>
  <c r="L85" i="26"/>
  <c r="R30" i="39" s="1"/>
  <c r="L96" i="26"/>
  <c r="L108" i="26" s="1"/>
  <c r="N85" i="26"/>
  <c r="T30" i="39" s="1"/>
  <c r="N96" i="26"/>
  <c r="N108" i="26" s="1"/>
  <c r="P85" i="26"/>
  <c r="V30" i="39" s="1"/>
  <c r="P96" i="26"/>
  <c r="P108" i="26" s="1"/>
  <c r="T85" i="26"/>
  <c r="Z30" i="39" s="1"/>
  <c r="T96" i="26"/>
  <c r="T108" i="26" s="1"/>
  <c r="V85" i="26"/>
  <c r="AC30" i="39" s="1"/>
  <c r="V96" i="26"/>
  <c r="V108" i="26" s="1"/>
  <c r="X85" i="26"/>
  <c r="X96" i="26"/>
  <c r="Z85" i="26"/>
  <c r="Z96" i="26"/>
  <c r="Z108" i="26" s="1"/>
  <c r="AB85" i="26"/>
  <c r="AB96" i="26"/>
  <c r="AB108" i="26" s="1"/>
  <c r="AD85" i="26"/>
  <c r="AD96" i="26"/>
  <c r="AD108" i="26" s="1"/>
  <c r="AF85" i="26"/>
  <c r="AF96" i="26"/>
  <c r="AF108" i="26" s="1"/>
  <c r="AH85" i="26"/>
  <c r="AH96" i="26"/>
  <c r="AH108" i="26" s="1"/>
  <c r="AL85" i="26"/>
  <c r="AL96" i="26"/>
  <c r="AL108" i="26" s="1"/>
  <c r="AN73" i="26"/>
  <c r="AJ98" i="26"/>
  <c r="AN75" i="26"/>
  <c r="AN99" i="26"/>
  <c r="AJ100" i="26"/>
  <c r="AN77" i="26"/>
  <c r="AN79" i="26"/>
  <c r="AN81" i="26"/>
  <c r="AN83" i="26"/>
  <c r="D85" i="26"/>
  <c r="J30" i="39" s="1"/>
  <c r="F85" i="26"/>
  <c r="L30" i="39" s="1"/>
  <c r="H85" i="26"/>
  <c r="N30" i="39" s="1"/>
  <c r="K96" i="25"/>
  <c r="K108" i="25" s="1"/>
  <c r="K85" i="25"/>
  <c r="Q29" i="39" s="1"/>
  <c r="M96" i="25"/>
  <c r="M108" i="25" s="1"/>
  <c r="M85" i="25"/>
  <c r="S29" i="39" s="1"/>
  <c r="O96" i="25"/>
  <c r="O108" i="25" s="1"/>
  <c r="O85" i="25"/>
  <c r="U29" i="39" s="1"/>
  <c r="Q96" i="25"/>
  <c r="Q108" i="25" s="1"/>
  <c r="Q85" i="25"/>
  <c r="W29" i="39" s="1"/>
  <c r="S96" i="25"/>
  <c r="S108" i="25" s="1"/>
  <c r="S85" i="25"/>
  <c r="Y29" i="39" s="1"/>
  <c r="W96" i="25"/>
  <c r="W85" i="25"/>
  <c r="Y96" i="25"/>
  <c r="Y108" i="25" s="1"/>
  <c r="Y85" i="25"/>
  <c r="AA96" i="25"/>
  <c r="AA108" i="25" s="1"/>
  <c r="AA85" i="25"/>
  <c r="AC96" i="25"/>
  <c r="AC108" i="25" s="1"/>
  <c r="AC85" i="25"/>
  <c r="AE96" i="25"/>
  <c r="AE108" i="25" s="1"/>
  <c r="AE85" i="25"/>
  <c r="AG96" i="25"/>
  <c r="AG85" i="25"/>
  <c r="AI96" i="25"/>
  <c r="AI108" i="25" s="1"/>
  <c r="AI85" i="25"/>
  <c r="AB29" i="39" s="1"/>
  <c r="AK96" i="25"/>
  <c r="AK85" i="25"/>
  <c r="E108" i="25"/>
  <c r="G108" i="25"/>
  <c r="I108" i="25"/>
  <c r="AJ97" i="25"/>
  <c r="AN74" i="25"/>
  <c r="U75" i="25"/>
  <c r="U98" i="25"/>
  <c r="R98" i="25"/>
  <c r="AN98" i="25"/>
  <c r="AN76" i="25"/>
  <c r="AN78" i="25"/>
  <c r="AN80" i="25"/>
  <c r="AN82" i="25"/>
  <c r="AN84" i="25"/>
  <c r="E85" i="25"/>
  <c r="K29" i="39" s="1"/>
  <c r="G85" i="25"/>
  <c r="M29" i="39" s="1"/>
  <c r="I85" i="25"/>
  <c r="O29" i="39" s="1"/>
  <c r="D108" i="25"/>
  <c r="J85" i="25"/>
  <c r="P29" i="39" s="1"/>
  <c r="J96" i="25"/>
  <c r="J108" i="25" s="1"/>
  <c r="L85" i="25"/>
  <c r="R29" i="39" s="1"/>
  <c r="L96" i="25"/>
  <c r="L108" i="25" s="1"/>
  <c r="N85" i="25"/>
  <c r="T29" i="39" s="1"/>
  <c r="N96" i="25"/>
  <c r="N108" i="25" s="1"/>
  <c r="P85" i="25"/>
  <c r="V29" i="39" s="1"/>
  <c r="P96" i="25"/>
  <c r="P108" i="25" s="1"/>
  <c r="T85" i="25"/>
  <c r="Z29" i="39" s="1"/>
  <c r="T96" i="25"/>
  <c r="T108" i="25" s="1"/>
  <c r="V85" i="25"/>
  <c r="AC29" i="39" s="1"/>
  <c r="V96" i="25"/>
  <c r="V108" i="25" s="1"/>
  <c r="X85" i="25"/>
  <c r="X96" i="25"/>
  <c r="Z85" i="25"/>
  <c r="Z96" i="25"/>
  <c r="Z108" i="25" s="1"/>
  <c r="AB85" i="25"/>
  <c r="AB96" i="25"/>
  <c r="AB108" i="25" s="1"/>
  <c r="AD85" i="25"/>
  <c r="AD96" i="25"/>
  <c r="AD108" i="25" s="1"/>
  <c r="AF85" i="25"/>
  <c r="AF96" i="25"/>
  <c r="AF108" i="25" s="1"/>
  <c r="AH85" i="25"/>
  <c r="AH96" i="25"/>
  <c r="AH108" i="25" s="1"/>
  <c r="AL85" i="25"/>
  <c r="AL96" i="25"/>
  <c r="AL108" i="25" s="1"/>
  <c r="AN73" i="25"/>
  <c r="AJ98" i="25"/>
  <c r="AN75" i="25"/>
  <c r="U76" i="25"/>
  <c r="U99" i="25"/>
  <c r="R99" i="25"/>
  <c r="AJ99" i="25" s="1"/>
  <c r="AN99" i="25"/>
  <c r="AJ100" i="25"/>
  <c r="AN77" i="25"/>
  <c r="U78" i="25"/>
  <c r="U101" i="25"/>
  <c r="R101" i="25"/>
  <c r="AJ101" i="25" s="1"/>
  <c r="AN101" i="25"/>
  <c r="AJ102" i="25"/>
  <c r="AN79" i="25"/>
  <c r="U80" i="25"/>
  <c r="U103" i="25"/>
  <c r="R103" i="25"/>
  <c r="AJ103" i="25" s="1"/>
  <c r="AN103" i="25"/>
  <c r="AJ104" i="25"/>
  <c r="AN81" i="25"/>
  <c r="U82" i="25"/>
  <c r="U105" i="25"/>
  <c r="R105" i="25"/>
  <c r="AJ105" i="25" s="1"/>
  <c r="AN105" i="25"/>
  <c r="AN83" i="25"/>
  <c r="U84" i="25"/>
  <c r="U107" i="25"/>
  <c r="R107" i="25"/>
  <c r="AJ107" i="25" s="1"/>
  <c r="AN107" i="25"/>
  <c r="D85" i="25"/>
  <c r="J29" i="39" s="1"/>
  <c r="F85" i="25"/>
  <c r="L29" i="39" s="1"/>
  <c r="H85" i="25"/>
  <c r="N29" i="39" s="1"/>
  <c r="D108" i="24"/>
  <c r="L85" i="24"/>
  <c r="R28" i="39" s="1"/>
  <c r="L96" i="24"/>
  <c r="L108" i="24" s="1"/>
  <c r="N85" i="24"/>
  <c r="T28" i="39" s="1"/>
  <c r="N96" i="24"/>
  <c r="N108" i="24" s="1"/>
  <c r="P85" i="24"/>
  <c r="V28" i="39" s="1"/>
  <c r="P96" i="24"/>
  <c r="P108" i="24" s="1"/>
  <c r="T85" i="24"/>
  <c r="Z28" i="39" s="1"/>
  <c r="T96" i="24"/>
  <c r="T108" i="24" s="1"/>
  <c r="V85" i="24"/>
  <c r="AC28" i="39" s="1"/>
  <c r="V96" i="24"/>
  <c r="V108" i="24" s="1"/>
  <c r="X85" i="24"/>
  <c r="X96" i="24"/>
  <c r="X108" i="24" s="1"/>
  <c r="Z85" i="24"/>
  <c r="Z96" i="24"/>
  <c r="Z108" i="24" s="1"/>
  <c r="AB85" i="24"/>
  <c r="AB96" i="24"/>
  <c r="AB108" i="24" s="1"/>
  <c r="AD85" i="24"/>
  <c r="AD96" i="24"/>
  <c r="AD108" i="24" s="1"/>
  <c r="AF85" i="24"/>
  <c r="AF96" i="24"/>
  <c r="AF108" i="24" s="1"/>
  <c r="AH85" i="24"/>
  <c r="AH96" i="24"/>
  <c r="AH108" i="24" s="1"/>
  <c r="AL85" i="24"/>
  <c r="AL96" i="24"/>
  <c r="AL108" i="24" s="1"/>
  <c r="U97" i="24"/>
  <c r="R97" i="24"/>
  <c r="AN97" i="24"/>
  <c r="AJ98" i="24"/>
  <c r="AN75" i="24"/>
  <c r="AN99" i="24"/>
  <c r="AJ100" i="24"/>
  <c r="AN77" i="24"/>
  <c r="AN101" i="24"/>
  <c r="AJ102" i="24"/>
  <c r="AN79" i="24"/>
  <c r="AN81" i="24"/>
  <c r="AN83" i="24"/>
  <c r="D85" i="24"/>
  <c r="J28" i="39" s="1"/>
  <c r="F85" i="24"/>
  <c r="L28" i="39" s="1"/>
  <c r="H85" i="24"/>
  <c r="N28" i="39" s="1"/>
  <c r="J85" i="24"/>
  <c r="P28" i="39" s="1"/>
  <c r="K96" i="24"/>
  <c r="K108" i="24" s="1"/>
  <c r="K85" i="24"/>
  <c r="Q28" i="39" s="1"/>
  <c r="M96" i="24"/>
  <c r="M108" i="24" s="1"/>
  <c r="M85" i="24"/>
  <c r="S28" i="39" s="1"/>
  <c r="O96" i="24"/>
  <c r="O108" i="24" s="1"/>
  <c r="O85" i="24"/>
  <c r="U28" i="39" s="1"/>
  <c r="Q96" i="24"/>
  <c r="Q108" i="24" s="1"/>
  <c r="Q85" i="24"/>
  <c r="W28" i="39" s="1"/>
  <c r="S96" i="24"/>
  <c r="W96" i="24"/>
  <c r="W85" i="24"/>
  <c r="Y96" i="24"/>
  <c r="Y108" i="24" s="1"/>
  <c r="Y85" i="24"/>
  <c r="AA96" i="24"/>
  <c r="AA108" i="24" s="1"/>
  <c r="AA85" i="24"/>
  <c r="AC96" i="24"/>
  <c r="AC108" i="24" s="1"/>
  <c r="AC85" i="24"/>
  <c r="AE96" i="24"/>
  <c r="AE108" i="24" s="1"/>
  <c r="AE85" i="24"/>
  <c r="AG96" i="24"/>
  <c r="AG85" i="24"/>
  <c r="AI96" i="24"/>
  <c r="AI108" i="24" s="1"/>
  <c r="AI85" i="24"/>
  <c r="AB28" i="39" s="1"/>
  <c r="AK96" i="24"/>
  <c r="AK85" i="24"/>
  <c r="AN85" i="24" s="1"/>
  <c r="AJ97" i="24"/>
  <c r="AN74" i="24"/>
  <c r="AN76" i="24"/>
  <c r="AN78" i="24"/>
  <c r="AN80" i="24"/>
  <c r="U104" i="24"/>
  <c r="R104" i="24"/>
  <c r="AJ104" i="24" s="1"/>
  <c r="AN104" i="24"/>
  <c r="AJ105" i="24"/>
  <c r="AN82" i="24"/>
  <c r="U83" i="24"/>
  <c r="U106" i="24"/>
  <c r="R106" i="24"/>
  <c r="AJ106" i="24" s="1"/>
  <c r="AN106" i="24"/>
  <c r="AN84" i="24"/>
  <c r="E85" i="24"/>
  <c r="K28" i="39" s="1"/>
  <c r="G85" i="24"/>
  <c r="M28" i="39" s="1"/>
  <c r="I85" i="24"/>
  <c r="O28" i="39" s="1"/>
  <c r="AM62" i="23"/>
  <c r="D108" i="23"/>
  <c r="J85" i="23"/>
  <c r="P27" i="39" s="1"/>
  <c r="J96" i="23"/>
  <c r="J108" i="23" s="1"/>
  <c r="L85" i="23"/>
  <c r="R27" i="39" s="1"/>
  <c r="L96" i="23"/>
  <c r="L108" i="23" s="1"/>
  <c r="N85" i="23"/>
  <c r="T27" i="39" s="1"/>
  <c r="N96" i="23"/>
  <c r="N108" i="23" s="1"/>
  <c r="P85" i="23"/>
  <c r="V27" i="39" s="1"/>
  <c r="P96" i="23"/>
  <c r="P108" i="23" s="1"/>
  <c r="T85" i="23"/>
  <c r="Z27" i="39" s="1"/>
  <c r="T96" i="23"/>
  <c r="T108" i="23" s="1"/>
  <c r="V85" i="23"/>
  <c r="AC27" i="39" s="1"/>
  <c r="V96" i="23"/>
  <c r="V108" i="23" s="1"/>
  <c r="X85" i="23"/>
  <c r="X96" i="23"/>
  <c r="X108" i="23" s="1"/>
  <c r="Z85" i="23"/>
  <c r="Z96" i="23"/>
  <c r="Z108" i="23" s="1"/>
  <c r="AB85" i="23"/>
  <c r="AB96" i="23"/>
  <c r="AB108" i="23" s="1"/>
  <c r="AD85" i="23"/>
  <c r="AD96" i="23"/>
  <c r="AD108" i="23" s="1"/>
  <c r="AF85" i="23"/>
  <c r="AF96" i="23"/>
  <c r="AF108" i="23" s="1"/>
  <c r="AH85" i="23"/>
  <c r="AH96" i="23"/>
  <c r="AH108" i="23" s="1"/>
  <c r="AL85" i="23"/>
  <c r="AL96" i="23"/>
  <c r="AL108" i="23" s="1"/>
  <c r="AN73" i="23"/>
  <c r="AN75" i="23"/>
  <c r="AN77" i="23"/>
  <c r="AN79" i="23"/>
  <c r="AN81" i="23"/>
  <c r="AJ106" i="23"/>
  <c r="AN83" i="23"/>
  <c r="D85" i="23"/>
  <c r="J27" i="39" s="1"/>
  <c r="F85" i="23"/>
  <c r="L27" i="39" s="1"/>
  <c r="H85" i="23"/>
  <c r="N27" i="39" s="1"/>
  <c r="K85" i="23"/>
  <c r="Q27" i="39" s="1"/>
  <c r="O85" i="23"/>
  <c r="U27" i="39" s="1"/>
  <c r="S85" i="23"/>
  <c r="Y27" i="39" s="1"/>
  <c r="W85" i="23"/>
  <c r="AA85" i="23"/>
  <c r="AE85" i="23"/>
  <c r="AI85" i="23"/>
  <c r="AB27" i="39" s="1"/>
  <c r="W108" i="23"/>
  <c r="AG108" i="23"/>
  <c r="AK108" i="23"/>
  <c r="AN108" i="23" s="1"/>
  <c r="AJ97" i="23"/>
  <c r="AN74" i="23"/>
  <c r="R98" i="23"/>
  <c r="AJ98" i="23" s="1"/>
  <c r="AN98" i="23"/>
  <c r="AJ99" i="23"/>
  <c r="AN76" i="23"/>
  <c r="R100" i="23"/>
  <c r="AJ100" i="23" s="1"/>
  <c r="AN100" i="23"/>
  <c r="AJ101" i="23"/>
  <c r="AN78" i="23"/>
  <c r="R102" i="23"/>
  <c r="AJ102" i="23" s="1"/>
  <c r="AN102" i="23"/>
  <c r="AJ103" i="23"/>
  <c r="AN80" i="23"/>
  <c r="AN104" i="23"/>
  <c r="AJ105" i="23"/>
  <c r="AN82" i="23"/>
  <c r="AN106" i="23"/>
  <c r="AJ107" i="23"/>
  <c r="AN84" i="23"/>
  <c r="E85" i="23"/>
  <c r="K27" i="39" s="1"/>
  <c r="G85" i="23"/>
  <c r="M27" i="39" s="1"/>
  <c r="I85" i="23"/>
  <c r="O27" i="39" s="1"/>
  <c r="M85" i="23"/>
  <c r="S27" i="39" s="1"/>
  <c r="Q85" i="23"/>
  <c r="W27" i="39" s="1"/>
  <c r="Y85" i="23"/>
  <c r="AC85" i="23"/>
  <c r="AG85" i="23"/>
  <c r="AK85" i="23"/>
  <c r="AN85" i="23" s="1"/>
  <c r="D108" i="22"/>
  <c r="L85" i="22"/>
  <c r="R26" i="39" s="1"/>
  <c r="L96" i="22"/>
  <c r="L108" i="22" s="1"/>
  <c r="N85" i="22"/>
  <c r="T26" i="39" s="1"/>
  <c r="N96" i="22"/>
  <c r="N108" i="22" s="1"/>
  <c r="P85" i="22"/>
  <c r="V26" i="39" s="1"/>
  <c r="P96" i="22"/>
  <c r="P108" i="22" s="1"/>
  <c r="T85" i="22"/>
  <c r="Z26" i="39" s="1"/>
  <c r="T96" i="22"/>
  <c r="T108" i="22" s="1"/>
  <c r="V85" i="22"/>
  <c r="AC26" i="39" s="1"/>
  <c r="V96" i="22"/>
  <c r="V108" i="22" s="1"/>
  <c r="X85" i="22"/>
  <c r="X96" i="22"/>
  <c r="X108" i="22" s="1"/>
  <c r="Z85" i="22"/>
  <c r="Z96" i="22"/>
  <c r="Z108" i="22" s="1"/>
  <c r="AB85" i="22"/>
  <c r="AB96" i="22"/>
  <c r="AB108" i="22" s="1"/>
  <c r="AD85" i="22"/>
  <c r="AD96" i="22"/>
  <c r="AD108" i="22" s="1"/>
  <c r="AF85" i="22"/>
  <c r="AF96" i="22"/>
  <c r="AF108" i="22" s="1"/>
  <c r="AH85" i="22"/>
  <c r="AH96" i="22"/>
  <c r="AH108" i="22" s="1"/>
  <c r="AL85" i="22"/>
  <c r="AL96" i="22"/>
  <c r="AL108" i="22" s="1"/>
  <c r="AN75" i="22"/>
  <c r="AN77" i="22"/>
  <c r="AN79" i="22"/>
  <c r="AN81" i="22"/>
  <c r="AN83" i="22"/>
  <c r="D85" i="22"/>
  <c r="J26" i="39" s="1"/>
  <c r="F85" i="22"/>
  <c r="L26" i="39" s="1"/>
  <c r="H85" i="22"/>
  <c r="N26" i="39" s="1"/>
  <c r="J85" i="22"/>
  <c r="P26" i="39" s="1"/>
  <c r="K96" i="22"/>
  <c r="K108" i="22" s="1"/>
  <c r="K85" i="22"/>
  <c r="Q26" i="39" s="1"/>
  <c r="M96" i="22"/>
  <c r="M108" i="22" s="1"/>
  <c r="M85" i="22"/>
  <c r="S26" i="39" s="1"/>
  <c r="O96" i="22"/>
  <c r="O108" i="22" s="1"/>
  <c r="O85" i="22"/>
  <c r="U26" i="39" s="1"/>
  <c r="Q96" i="22"/>
  <c r="Q108" i="22" s="1"/>
  <c r="Q85" i="22"/>
  <c r="W26" i="39" s="1"/>
  <c r="S96" i="22"/>
  <c r="S108" i="22" s="1"/>
  <c r="S85" i="22"/>
  <c r="Y26" i="39" s="1"/>
  <c r="W96" i="22"/>
  <c r="W85" i="22"/>
  <c r="Y96" i="22"/>
  <c r="Y108" i="22" s="1"/>
  <c r="Y85" i="22"/>
  <c r="AA96" i="22"/>
  <c r="AA108" i="22" s="1"/>
  <c r="AA85" i="22"/>
  <c r="AC96" i="22"/>
  <c r="AC108" i="22" s="1"/>
  <c r="AC85" i="22"/>
  <c r="AE96" i="22"/>
  <c r="AE108" i="22" s="1"/>
  <c r="AE85" i="22"/>
  <c r="AG96" i="22"/>
  <c r="AG85" i="22"/>
  <c r="AI96" i="22"/>
  <c r="AI108" i="22" s="1"/>
  <c r="AI85" i="22"/>
  <c r="AB26" i="39" s="1"/>
  <c r="AK96" i="22"/>
  <c r="AK85" i="22"/>
  <c r="AN85" i="22" s="1"/>
  <c r="AJ97" i="22"/>
  <c r="AN74" i="22"/>
  <c r="AN98" i="22"/>
  <c r="AN76" i="22"/>
  <c r="AN100" i="22"/>
  <c r="AJ101" i="22"/>
  <c r="AN78" i="22"/>
  <c r="AJ103" i="22"/>
  <c r="AN80" i="22"/>
  <c r="U104" i="22"/>
  <c r="R104" i="22"/>
  <c r="AJ104" i="22" s="1"/>
  <c r="AN104" i="22"/>
  <c r="AJ105" i="22"/>
  <c r="AN82" i="22"/>
  <c r="U106" i="22"/>
  <c r="R106" i="22"/>
  <c r="AJ106" i="22" s="1"/>
  <c r="AN106" i="22"/>
  <c r="AJ107" i="22"/>
  <c r="AN84" i="22"/>
  <c r="E85" i="22"/>
  <c r="K26" i="39" s="1"/>
  <c r="G85" i="22"/>
  <c r="M26" i="39" s="1"/>
  <c r="I85" i="22"/>
  <c r="O26" i="39" s="1"/>
  <c r="K96" i="21"/>
  <c r="K108" i="21" s="1"/>
  <c r="K85" i="21"/>
  <c r="Q25" i="39" s="1"/>
  <c r="M96" i="21"/>
  <c r="M108" i="21" s="1"/>
  <c r="M85" i="21"/>
  <c r="S25" i="39" s="1"/>
  <c r="O96" i="21"/>
  <c r="O108" i="21" s="1"/>
  <c r="O85" i="21"/>
  <c r="U25" i="39" s="1"/>
  <c r="Q96" i="21"/>
  <c r="Q108" i="21" s="1"/>
  <c r="Q85" i="21"/>
  <c r="W25" i="39" s="1"/>
  <c r="S96" i="21"/>
  <c r="S108" i="21" s="1"/>
  <c r="S85" i="21"/>
  <c r="Y25" i="39" s="1"/>
  <c r="W96" i="21"/>
  <c r="W85" i="21"/>
  <c r="Y96" i="21"/>
  <c r="Y108" i="21" s="1"/>
  <c r="Y85" i="21"/>
  <c r="AA96" i="21"/>
  <c r="AA108" i="21" s="1"/>
  <c r="AA85" i="21"/>
  <c r="AC96" i="21"/>
  <c r="AC108" i="21" s="1"/>
  <c r="AC85" i="21"/>
  <c r="AE96" i="21"/>
  <c r="AE108" i="21" s="1"/>
  <c r="AE85" i="21"/>
  <c r="AG96" i="21"/>
  <c r="AG85" i="21"/>
  <c r="AI96" i="21"/>
  <c r="AI108" i="21" s="1"/>
  <c r="AI85" i="21"/>
  <c r="AB25" i="39" s="1"/>
  <c r="AK96" i="21"/>
  <c r="AK85" i="21"/>
  <c r="AJ97" i="21"/>
  <c r="AN74" i="21"/>
  <c r="AN76" i="21"/>
  <c r="AJ101" i="21"/>
  <c r="AN78" i="21"/>
  <c r="AN80" i="21"/>
  <c r="AN82" i="21"/>
  <c r="AN84" i="21"/>
  <c r="E85" i="21"/>
  <c r="K25" i="39" s="1"/>
  <c r="G85" i="21"/>
  <c r="M25" i="39" s="1"/>
  <c r="I85" i="21"/>
  <c r="O25" i="39" s="1"/>
  <c r="D108" i="21"/>
  <c r="J85" i="21"/>
  <c r="P25" i="39" s="1"/>
  <c r="J96" i="21"/>
  <c r="J108" i="21" s="1"/>
  <c r="L85" i="21"/>
  <c r="R25" i="39" s="1"/>
  <c r="L96" i="21"/>
  <c r="L108" i="21" s="1"/>
  <c r="N85" i="21"/>
  <c r="T25" i="39" s="1"/>
  <c r="N96" i="21"/>
  <c r="N108" i="21" s="1"/>
  <c r="P85" i="21"/>
  <c r="V25" i="39" s="1"/>
  <c r="P96" i="21"/>
  <c r="P108" i="21" s="1"/>
  <c r="T85" i="21"/>
  <c r="Z25" i="39" s="1"/>
  <c r="T96" i="21"/>
  <c r="T108" i="21" s="1"/>
  <c r="V85" i="21"/>
  <c r="AC25" i="39" s="1"/>
  <c r="V96" i="21"/>
  <c r="V108" i="21" s="1"/>
  <c r="X85" i="21"/>
  <c r="X96" i="21"/>
  <c r="X108" i="21" s="1"/>
  <c r="Z85" i="21"/>
  <c r="Z96" i="21"/>
  <c r="Z108" i="21" s="1"/>
  <c r="AB85" i="21"/>
  <c r="AB96" i="21"/>
  <c r="AB108" i="21" s="1"/>
  <c r="AD85" i="21"/>
  <c r="AD96" i="21"/>
  <c r="AD108" i="21" s="1"/>
  <c r="AF85" i="21"/>
  <c r="AF96" i="21"/>
  <c r="AF108" i="21" s="1"/>
  <c r="AH85" i="21"/>
  <c r="AH96" i="21"/>
  <c r="AH108" i="21" s="1"/>
  <c r="AL85" i="21"/>
  <c r="AL96" i="21"/>
  <c r="AL108" i="21" s="1"/>
  <c r="AN73" i="21"/>
  <c r="AJ98" i="21"/>
  <c r="AN75" i="21"/>
  <c r="AJ100" i="21"/>
  <c r="AN77" i="21"/>
  <c r="AN101" i="21"/>
  <c r="AJ102" i="21"/>
  <c r="AN79" i="21"/>
  <c r="U80" i="21"/>
  <c r="U103" i="21"/>
  <c r="R103" i="21"/>
  <c r="AJ103" i="21" s="1"/>
  <c r="AN103" i="21"/>
  <c r="AJ104" i="21"/>
  <c r="AN81" i="21"/>
  <c r="U82" i="21"/>
  <c r="U105" i="21"/>
  <c r="R105" i="21"/>
  <c r="AJ105" i="21" s="1"/>
  <c r="AN105" i="21"/>
  <c r="AJ106" i="21"/>
  <c r="AN83" i="21"/>
  <c r="U84" i="21"/>
  <c r="U107" i="21"/>
  <c r="R107" i="21"/>
  <c r="AJ107" i="21" s="1"/>
  <c r="AN107" i="21"/>
  <c r="D85" i="21"/>
  <c r="J25" i="39" s="1"/>
  <c r="F85" i="21"/>
  <c r="L25" i="39" s="1"/>
  <c r="H85" i="21"/>
  <c r="N25" i="39" s="1"/>
  <c r="K96" i="20"/>
  <c r="K108" i="20" s="1"/>
  <c r="K85" i="20"/>
  <c r="Q24" i="39" s="1"/>
  <c r="M96" i="20"/>
  <c r="M108" i="20" s="1"/>
  <c r="M85" i="20"/>
  <c r="S24" i="39" s="1"/>
  <c r="O96" i="20"/>
  <c r="O108" i="20" s="1"/>
  <c r="O85" i="20"/>
  <c r="U24" i="39" s="1"/>
  <c r="Q96" i="20"/>
  <c r="Q108" i="20" s="1"/>
  <c r="Q85" i="20"/>
  <c r="W24" i="39" s="1"/>
  <c r="S96" i="20"/>
  <c r="W96" i="20"/>
  <c r="W85" i="20"/>
  <c r="Y96" i="20"/>
  <c r="Y108" i="20" s="1"/>
  <c r="Y85" i="20"/>
  <c r="AA96" i="20"/>
  <c r="AA108" i="20" s="1"/>
  <c r="AA85" i="20"/>
  <c r="AC96" i="20"/>
  <c r="AC108" i="20" s="1"/>
  <c r="AC85" i="20"/>
  <c r="AE96" i="20"/>
  <c r="AE108" i="20" s="1"/>
  <c r="AE85" i="20"/>
  <c r="AG96" i="20"/>
  <c r="AG85" i="20"/>
  <c r="AI96" i="20"/>
  <c r="AI108" i="20" s="1"/>
  <c r="AI85" i="20"/>
  <c r="AB24" i="39" s="1"/>
  <c r="AK96" i="20"/>
  <c r="AK85" i="20"/>
  <c r="AJ97" i="20"/>
  <c r="AN74" i="20"/>
  <c r="AJ99" i="20"/>
  <c r="AN76" i="20"/>
  <c r="AN78" i="20"/>
  <c r="AN80" i="20"/>
  <c r="AN82" i="20"/>
  <c r="AN84" i="20"/>
  <c r="E85" i="20"/>
  <c r="K24" i="39" s="1"/>
  <c r="G85" i="20"/>
  <c r="M24" i="39" s="1"/>
  <c r="I85" i="20"/>
  <c r="O24" i="39" s="1"/>
  <c r="L85" i="20"/>
  <c r="R24" i="39" s="1"/>
  <c r="D108" i="20"/>
  <c r="N85" i="20"/>
  <c r="T24" i="39" s="1"/>
  <c r="N96" i="20"/>
  <c r="N108" i="20" s="1"/>
  <c r="P85" i="20"/>
  <c r="V24" i="39" s="1"/>
  <c r="P96" i="20"/>
  <c r="P108" i="20" s="1"/>
  <c r="T85" i="20"/>
  <c r="Z24" i="39" s="1"/>
  <c r="T96" i="20"/>
  <c r="T108" i="20" s="1"/>
  <c r="V85" i="20"/>
  <c r="AC24" i="39" s="1"/>
  <c r="V96" i="20"/>
  <c r="V108" i="20" s="1"/>
  <c r="X85" i="20"/>
  <c r="X96" i="20"/>
  <c r="X108" i="20" s="1"/>
  <c r="Z85" i="20"/>
  <c r="Z96" i="20"/>
  <c r="Z108" i="20" s="1"/>
  <c r="AB85" i="20"/>
  <c r="AB96" i="20"/>
  <c r="AB108" i="20" s="1"/>
  <c r="AD85" i="20"/>
  <c r="AD96" i="20"/>
  <c r="AD108" i="20" s="1"/>
  <c r="AF85" i="20"/>
  <c r="AF96" i="20"/>
  <c r="AF108" i="20" s="1"/>
  <c r="AH85" i="20"/>
  <c r="AH96" i="20"/>
  <c r="AH108" i="20" s="1"/>
  <c r="AL85" i="20"/>
  <c r="AL96" i="20"/>
  <c r="AL108" i="20" s="1"/>
  <c r="AN73" i="20"/>
  <c r="AN75" i="20"/>
  <c r="AN77" i="20"/>
  <c r="AN101" i="20"/>
  <c r="AJ102" i="20"/>
  <c r="AN79" i="20"/>
  <c r="U103" i="20"/>
  <c r="R103" i="20"/>
  <c r="AJ103" i="20" s="1"/>
  <c r="AN103" i="20"/>
  <c r="AN81" i="20"/>
  <c r="U82" i="20"/>
  <c r="U105" i="20"/>
  <c r="R105" i="20"/>
  <c r="AJ105" i="20" s="1"/>
  <c r="AN105" i="20"/>
  <c r="AJ106" i="20"/>
  <c r="AN83" i="20"/>
  <c r="U84" i="20"/>
  <c r="U107" i="20"/>
  <c r="R107" i="20"/>
  <c r="AN107" i="20"/>
  <c r="D85" i="20"/>
  <c r="J24" i="39" s="1"/>
  <c r="F85" i="20"/>
  <c r="L24" i="39" s="1"/>
  <c r="H85" i="20"/>
  <c r="N24" i="39" s="1"/>
  <c r="J85" i="20"/>
  <c r="P24" i="39" s="1"/>
  <c r="D108" i="19"/>
  <c r="L85" i="19"/>
  <c r="R23" i="39" s="1"/>
  <c r="L96" i="19"/>
  <c r="L108" i="19" s="1"/>
  <c r="N85" i="19"/>
  <c r="T23" i="39" s="1"/>
  <c r="N96" i="19"/>
  <c r="N108" i="19" s="1"/>
  <c r="P85" i="19"/>
  <c r="V23" i="39" s="1"/>
  <c r="P96" i="19"/>
  <c r="P108" i="19" s="1"/>
  <c r="T85" i="19"/>
  <c r="Z23" i="39" s="1"/>
  <c r="T96" i="19"/>
  <c r="T108" i="19" s="1"/>
  <c r="V85" i="19"/>
  <c r="AC23" i="39" s="1"/>
  <c r="V96" i="19"/>
  <c r="V108" i="19" s="1"/>
  <c r="X85" i="19"/>
  <c r="X96" i="19"/>
  <c r="X108" i="19" s="1"/>
  <c r="Z85" i="19"/>
  <c r="Z96" i="19"/>
  <c r="Z108" i="19" s="1"/>
  <c r="AB85" i="19"/>
  <c r="AB96" i="19"/>
  <c r="AB108" i="19" s="1"/>
  <c r="AD85" i="19"/>
  <c r="AD96" i="19"/>
  <c r="AD108" i="19" s="1"/>
  <c r="AF85" i="19"/>
  <c r="AF96" i="19"/>
  <c r="AF108" i="19" s="1"/>
  <c r="AH85" i="19"/>
  <c r="AH96" i="19"/>
  <c r="AH108" i="19" s="1"/>
  <c r="AL85" i="19"/>
  <c r="AL96" i="19"/>
  <c r="AL108" i="19" s="1"/>
  <c r="AN73" i="19"/>
  <c r="AN75" i="19"/>
  <c r="AN77" i="19"/>
  <c r="AN79" i="19"/>
  <c r="AN81" i="19"/>
  <c r="AN83" i="19"/>
  <c r="D85" i="19"/>
  <c r="J23" i="39" s="1"/>
  <c r="F85" i="19"/>
  <c r="L23" i="39" s="1"/>
  <c r="H85" i="19"/>
  <c r="N23" i="39" s="1"/>
  <c r="J85" i="19"/>
  <c r="P23" i="39" s="1"/>
  <c r="K96" i="19"/>
  <c r="K108" i="19" s="1"/>
  <c r="K85" i="19"/>
  <c r="Q23" i="39" s="1"/>
  <c r="M96" i="19"/>
  <c r="M108" i="19" s="1"/>
  <c r="M85" i="19"/>
  <c r="S23" i="39" s="1"/>
  <c r="O96" i="19"/>
  <c r="O108" i="19" s="1"/>
  <c r="O85" i="19"/>
  <c r="U23" i="39" s="1"/>
  <c r="Q96" i="19"/>
  <c r="Q108" i="19" s="1"/>
  <c r="Q85" i="19"/>
  <c r="W23" i="39" s="1"/>
  <c r="S96" i="19"/>
  <c r="W96" i="19"/>
  <c r="W85" i="19"/>
  <c r="Y96" i="19"/>
  <c r="Y108" i="19" s="1"/>
  <c r="Y85" i="19"/>
  <c r="AA96" i="19"/>
  <c r="AA108" i="19" s="1"/>
  <c r="AA85" i="19"/>
  <c r="AC96" i="19"/>
  <c r="AC108" i="19" s="1"/>
  <c r="AC85" i="19"/>
  <c r="AE96" i="19"/>
  <c r="AE108" i="19" s="1"/>
  <c r="AE85" i="19"/>
  <c r="AG96" i="19"/>
  <c r="AG85" i="19"/>
  <c r="AI96" i="19"/>
  <c r="AI108" i="19" s="1"/>
  <c r="AI85" i="19"/>
  <c r="AB23" i="39" s="1"/>
  <c r="AK96" i="19"/>
  <c r="AK85" i="19"/>
  <c r="AN85" i="19" s="1"/>
  <c r="U73" i="19"/>
  <c r="AN74" i="19"/>
  <c r="U75" i="19"/>
  <c r="U98" i="19"/>
  <c r="R98" i="19"/>
  <c r="AJ98" i="19" s="1"/>
  <c r="AN98" i="19"/>
  <c r="AJ99" i="19"/>
  <c r="AN76" i="19"/>
  <c r="U77" i="19"/>
  <c r="U100" i="19"/>
  <c r="R100" i="19"/>
  <c r="AJ100" i="19" s="1"/>
  <c r="AN100" i="19"/>
  <c r="AN78" i="19"/>
  <c r="U79" i="19"/>
  <c r="U102" i="19"/>
  <c r="R102" i="19"/>
  <c r="AJ102" i="19" s="1"/>
  <c r="AN102" i="19"/>
  <c r="AN80" i="19"/>
  <c r="U81" i="19"/>
  <c r="U104" i="19"/>
  <c r="R104" i="19"/>
  <c r="AJ104" i="19" s="1"/>
  <c r="AN104" i="19"/>
  <c r="AN82" i="19"/>
  <c r="AN106" i="19"/>
  <c r="AN84" i="19"/>
  <c r="E85" i="19"/>
  <c r="K23" i="39" s="1"/>
  <c r="G85" i="19"/>
  <c r="M23" i="39" s="1"/>
  <c r="I85" i="19"/>
  <c r="O23" i="39" s="1"/>
  <c r="D108" i="18"/>
  <c r="L85" i="18"/>
  <c r="R22" i="39" s="1"/>
  <c r="L96" i="18"/>
  <c r="L108" i="18" s="1"/>
  <c r="N85" i="18"/>
  <c r="T22" i="39" s="1"/>
  <c r="N96" i="18"/>
  <c r="N108" i="18" s="1"/>
  <c r="P85" i="18"/>
  <c r="V22" i="39" s="1"/>
  <c r="P96" i="18"/>
  <c r="P108" i="18" s="1"/>
  <c r="T85" i="18"/>
  <c r="Z22" i="39" s="1"/>
  <c r="T96" i="18"/>
  <c r="T108" i="18" s="1"/>
  <c r="V85" i="18"/>
  <c r="AC22" i="39" s="1"/>
  <c r="V96" i="18"/>
  <c r="V108" i="18" s="1"/>
  <c r="X85" i="18"/>
  <c r="X96" i="18"/>
  <c r="X108" i="18" s="1"/>
  <c r="Z85" i="18"/>
  <c r="Z96" i="18"/>
  <c r="Z108" i="18" s="1"/>
  <c r="AB85" i="18"/>
  <c r="AB96" i="18"/>
  <c r="AB108" i="18" s="1"/>
  <c r="AD85" i="18"/>
  <c r="AD96" i="18"/>
  <c r="AD108" i="18" s="1"/>
  <c r="AF85" i="18"/>
  <c r="AF96" i="18"/>
  <c r="AF108" i="18" s="1"/>
  <c r="AH85" i="18"/>
  <c r="AH96" i="18"/>
  <c r="AH108" i="18" s="1"/>
  <c r="AL85" i="18"/>
  <c r="AL96" i="18"/>
  <c r="AL108" i="18" s="1"/>
  <c r="AN75" i="18"/>
  <c r="AN99" i="18"/>
  <c r="AJ100" i="18"/>
  <c r="AN77" i="18"/>
  <c r="AJ102" i="18"/>
  <c r="AN79" i="18"/>
  <c r="AN81" i="18"/>
  <c r="AN83" i="18"/>
  <c r="D85" i="18"/>
  <c r="J22" i="39" s="1"/>
  <c r="F85" i="18"/>
  <c r="L22" i="39" s="1"/>
  <c r="H85" i="18"/>
  <c r="N22" i="39" s="1"/>
  <c r="J85" i="18"/>
  <c r="P22" i="39" s="1"/>
  <c r="K96" i="18"/>
  <c r="K108" i="18" s="1"/>
  <c r="K85" i="18"/>
  <c r="Q22" i="39" s="1"/>
  <c r="M96" i="18"/>
  <c r="M108" i="18" s="1"/>
  <c r="M85" i="18"/>
  <c r="S22" i="39" s="1"/>
  <c r="O96" i="18"/>
  <c r="O108" i="18" s="1"/>
  <c r="O85" i="18"/>
  <c r="U22" i="39" s="1"/>
  <c r="Q96" i="18"/>
  <c r="Q108" i="18" s="1"/>
  <c r="Q85" i="18"/>
  <c r="W22" i="39" s="1"/>
  <c r="S96" i="18"/>
  <c r="W96" i="18"/>
  <c r="W85" i="18"/>
  <c r="Y96" i="18"/>
  <c r="Y108" i="18" s="1"/>
  <c r="Y85" i="18"/>
  <c r="AA96" i="18"/>
  <c r="AA108" i="18" s="1"/>
  <c r="AA85" i="18"/>
  <c r="AC96" i="18"/>
  <c r="AC108" i="18" s="1"/>
  <c r="AC85" i="18"/>
  <c r="AE96" i="18"/>
  <c r="AE108" i="18" s="1"/>
  <c r="AE85" i="18"/>
  <c r="AG96" i="18"/>
  <c r="AG85" i="18"/>
  <c r="AI96" i="18"/>
  <c r="AI108" i="18" s="1"/>
  <c r="AI85" i="18"/>
  <c r="AB22" i="39" s="1"/>
  <c r="AK96" i="18"/>
  <c r="AK85" i="18"/>
  <c r="AN85" i="18" s="1"/>
  <c r="AJ97" i="18"/>
  <c r="AN74" i="18"/>
  <c r="AJ99" i="18"/>
  <c r="AN76" i="18"/>
  <c r="AN78" i="18"/>
  <c r="AN102" i="18"/>
  <c r="AJ103" i="18"/>
  <c r="AN80" i="18"/>
  <c r="U104" i="18"/>
  <c r="R104" i="18"/>
  <c r="AJ104" i="18" s="1"/>
  <c r="AN104" i="18"/>
  <c r="AJ105" i="18"/>
  <c r="AN82" i="18"/>
  <c r="R106" i="18"/>
  <c r="AJ106" i="18" s="1"/>
  <c r="AN106" i="18"/>
  <c r="AN84" i="18"/>
  <c r="E85" i="18"/>
  <c r="K22" i="39" s="1"/>
  <c r="G85" i="18"/>
  <c r="M22" i="39" s="1"/>
  <c r="I85" i="18"/>
  <c r="O22" i="39" s="1"/>
  <c r="D108" i="17"/>
  <c r="L85" i="17"/>
  <c r="R21" i="39" s="1"/>
  <c r="L96" i="17"/>
  <c r="L108" i="17" s="1"/>
  <c r="N85" i="17"/>
  <c r="T21" i="39" s="1"/>
  <c r="N96" i="17"/>
  <c r="N108" i="17" s="1"/>
  <c r="P85" i="17"/>
  <c r="V21" i="39" s="1"/>
  <c r="P96" i="17"/>
  <c r="P108" i="17" s="1"/>
  <c r="T85" i="17"/>
  <c r="Z21" i="39" s="1"/>
  <c r="T96" i="17"/>
  <c r="T108" i="17" s="1"/>
  <c r="V85" i="17"/>
  <c r="AC21" i="39" s="1"/>
  <c r="V96" i="17"/>
  <c r="V108" i="17" s="1"/>
  <c r="X85" i="17"/>
  <c r="X96" i="17"/>
  <c r="X108" i="17" s="1"/>
  <c r="Z85" i="17"/>
  <c r="Z96" i="17"/>
  <c r="Z108" i="17" s="1"/>
  <c r="AB85" i="17"/>
  <c r="AB96" i="17"/>
  <c r="AB108" i="17" s="1"/>
  <c r="AD85" i="17"/>
  <c r="AD96" i="17"/>
  <c r="AD108" i="17" s="1"/>
  <c r="AF85" i="17"/>
  <c r="AF96" i="17"/>
  <c r="AF108" i="17" s="1"/>
  <c r="AH85" i="17"/>
  <c r="AH96" i="17"/>
  <c r="AH108" i="17" s="1"/>
  <c r="AL85" i="17"/>
  <c r="AL96" i="17"/>
  <c r="AL108" i="17" s="1"/>
  <c r="AN75" i="17"/>
  <c r="AJ100" i="17"/>
  <c r="AN77" i="17"/>
  <c r="AN79" i="17"/>
  <c r="AN103" i="17"/>
  <c r="AJ104" i="17"/>
  <c r="AN81" i="17"/>
  <c r="AN83" i="17"/>
  <c r="D85" i="17"/>
  <c r="J21" i="39" s="1"/>
  <c r="F85" i="17"/>
  <c r="L21" i="39" s="1"/>
  <c r="H85" i="17"/>
  <c r="N21" i="39" s="1"/>
  <c r="J85" i="17"/>
  <c r="P21" i="39" s="1"/>
  <c r="K96" i="17"/>
  <c r="K108" i="17" s="1"/>
  <c r="K85" i="17"/>
  <c r="Q21" i="39" s="1"/>
  <c r="M96" i="17"/>
  <c r="M108" i="17" s="1"/>
  <c r="M85" i="17"/>
  <c r="S21" i="39" s="1"/>
  <c r="O96" i="17"/>
  <c r="O108" i="17" s="1"/>
  <c r="O85" i="17"/>
  <c r="U21" i="39" s="1"/>
  <c r="Q96" i="17"/>
  <c r="Q108" i="17" s="1"/>
  <c r="Q85" i="17"/>
  <c r="W21" i="39" s="1"/>
  <c r="S96" i="17"/>
  <c r="W96" i="17"/>
  <c r="W85" i="17"/>
  <c r="Y96" i="17"/>
  <c r="Y108" i="17" s="1"/>
  <c r="Y85" i="17"/>
  <c r="AA96" i="17"/>
  <c r="AA108" i="17" s="1"/>
  <c r="AA85" i="17"/>
  <c r="AC96" i="17"/>
  <c r="AC108" i="17" s="1"/>
  <c r="AC85" i="17"/>
  <c r="AE96" i="17"/>
  <c r="AE108" i="17" s="1"/>
  <c r="AE85" i="17"/>
  <c r="AG96" i="17"/>
  <c r="AG85" i="17"/>
  <c r="AI96" i="17"/>
  <c r="AI108" i="17" s="1"/>
  <c r="AI85" i="17"/>
  <c r="AB21" i="39" s="1"/>
  <c r="AK96" i="17"/>
  <c r="AK85" i="17"/>
  <c r="AN85" i="17" s="1"/>
  <c r="AJ97" i="17"/>
  <c r="AN74" i="17"/>
  <c r="AJ99" i="17"/>
  <c r="AN76" i="17"/>
  <c r="AJ101" i="17"/>
  <c r="AN78" i="17"/>
  <c r="AJ103" i="17"/>
  <c r="AN80" i="17"/>
  <c r="AN82" i="17"/>
  <c r="R106" i="17"/>
  <c r="AJ106" i="17" s="1"/>
  <c r="AN106" i="17"/>
  <c r="AN84" i="17"/>
  <c r="E85" i="17"/>
  <c r="K21" i="39" s="1"/>
  <c r="G85" i="17"/>
  <c r="M21" i="39" s="1"/>
  <c r="I85" i="17"/>
  <c r="O21" i="39" s="1"/>
  <c r="D108" i="16"/>
  <c r="L85" i="16"/>
  <c r="R20" i="39" s="1"/>
  <c r="L96" i="16"/>
  <c r="L108" i="16" s="1"/>
  <c r="N85" i="16"/>
  <c r="T20" i="39" s="1"/>
  <c r="N96" i="16"/>
  <c r="N108" i="16" s="1"/>
  <c r="P85" i="16"/>
  <c r="V20" i="39" s="1"/>
  <c r="P96" i="16"/>
  <c r="P108" i="16" s="1"/>
  <c r="T85" i="16"/>
  <c r="Z20" i="39" s="1"/>
  <c r="T96" i="16"/>
  <c r="T108" i="16" s="1"/>
  <c r="V85" i="16"/>
  <c r="AC20" i="39" s="1"/>
  <c r="V96" i="16"/>
  <c r="V108" i="16" s="1"/>
  <c r="X85" i="16"/>
  <c r="X96" i="16"/>
  <c r="X108" i="16" s="1"/>
  <c r="Z85" i="16"/>
  <c r="Z96" i="16"/>
  <c r="Z108" i="16" s="1"/>
  <c r="AB85" i="16"/>
  <c r="AB96" i="16"/>
  <c r="AB108" i="16" s="1"/>
  <c r="AD85" i="16"/>
  <c r="AD96" i="16"/>
  <c r="AD108" i="16" s="1"/>
  <c r="AF85" i="16"/>
  <c r="AF96" i="16"/>
  <c r="AF108" i="16" s="1"/>
  <c r="AH85" i="16"/>
  <c r="AH96" i="16"/>
  <c r="AH108" i="16" s="1"/>
  <c r="AL85" i="16"/>
  <c r="AL96" i="16"/>
  <c r="AL108" i="16" s="1"/>
  <c r="AN97" i="16"/>
  <c r="AJ98" i="16"/>
  <c r="AN75" i="16"/>
  <c r="AJ100" i="16"/>
  <c r="AN77" i="16"/>
  <c r="AN79" i="16"/>
  <c r="AN81" i="16"/>
  <c r="AN83" i="16"/>
  <c r="D85" i="16"/>
  <c r="J20" i="39" s="1"/>
  <c r="F85" i="16"/>
  <c r="L20" i="39" s="1"/>
  <c r="H85" i="16"/>
  <c r="N20" i="39" s="1"/>
  <c r="J85" i="16"/>
  <c r="P20" i="39" s="1"/>
  <c r="K96" i="16"/>
  <c r="K108" i="16" s="1"/>
  <c r="K85" i="16"/>
  <c r="Q20" i="39" s="1"/>
  <c r="M96" i="16"/>
  <c r="M108" i="16" s="1"/>
  <c r="M85" i="16"/>
  <c r="S20" i="39" s="1"/>
  <c r="O96" i="16"/>
  <c r="O108" i="16" s="1"/>
  <c r="O85" i="16"/>
  <c r="U20" i="39" s="1"/>
  <c r="Q96" i="16"/>
  <c r="Q108" i="16" s="1"/>
  <c r="Q85" i="16"/>
  <c r="W20" i="39" s="1"/>
  <c r="S96" i="16"/>
  <c r="W96" i="16"/>
  <c r="W85" i="16"/>
  <c r="Y96" i="16"/>
  <c r="Y108" i="16" s="1"/>
  <c r="Y85" i="16"/>
  <c r="AA96" i="16"/>
  <c r="AA108" i="16" s="1"/>
  <c r="AA85" i="16"/>
  <c r="AC96" i="16"/>
  <c r="AC108" i="16" s="1"/>
  <c r="AC85" i="16"/>
  <c r="AE96" i="16"/>
  <c r="AE108" i="16" s="1"/>
  <c r="AE85" i="16"/>
  <c r="AG96" i="16"/>
  <c r="AG85" i="16"/>
  <c r="AI96" i="16"/>
  <c r="AI108" i="16" s="1"/>
  <c r="AI85" i="16"/>
  <c r="AB20" i="39" s="1"/>
  <c r="AK96" i="16"/>
  <c r="AK85" i="16"/>
  <c r="AN85" i="16" s="1"/>
  <c r="AN74" i="16"/>
  <c r="AN76" i="16"/>
  <c r="AN100" i="16"/>
  <c r="AJ101" i="16"/>
  <c r="AN78" i="16"/>
  <c r="R102" i="16"/>
  <c r="AJ102" i="16" s="1"/>
  <c r="AN102" i="16"/>
  <c r="AJ103" i="16"/>
  <c r="AN80" i="16"/>
  <c r="U104" i="16"/>
  <c r="R104" i="16"/>
  <c r="AJ104" i="16" s="1"/>
  <c r="AN104" i="16"/>
  <c r="AJ105" i="16"/>
  <c r="AN82" i="16"/>
  <c r="U106" i="16"/>
  <c r="R106" i="16"/>
  <c r="AN106" i="16"/>
  <c r="AN84" i="16"/>
  <c r="E85" i="16"/>
  <c r="K20" i="39" s="1"/>
  <c r="G85" i="16"/>
  <c r="M20" i="39" s="1"/>
  <c r="I85" i="16"/>
  <c r="O20" i="39" s="1"/>
  <c r="D108" i="15"/>
  <c r="L85" i="15"/>
  <c r="R19" i="39" s="1"/>
  <c r="L96" i="15"/>
  <c r="L108" i="15" s="1"/>
  <c r="N85" i="15"/>
  <c r="T19" i="39" s="1"/>
  <c r="N96" i="15"/>
  <c r="N108" i="15" s="1"/>
  <c r="P85" i="15"/>
  <c r="V19" i="39" s="1"/>
  <c r="P96" i="15"/>
  <c r="P108" i="15" s="1"/>
  <c r="T85" i="15"/>
  <c r="Z19" i="39" s="1"/>
  <c r="T96" i="15"/>
  <c r="T108" i="15" s="1"/>
  <c r="V85" i="15"/>
  <c r="AC19" i="39" s="1"/>
  <c r="V96" i="15"/>
  <c r="V108" i="15" s="1"/>
  <c r="X85" i="15"/>
  <c r="X96" i="15"/>
  <c r="X108" i="15" s="1"/>
  <c r="Z85" i="15"/>
  <c r="Z96" i="15"/>
  <c r="Z108" i="15" s="1"/>
  <c r="AB85" i="15"/>
  <c r="AB96" i="15"/>
  <c r="AB108" i="15" s="1"/>
  <c r="AD85" i="15"/>
  <c r="AD96" i="15"/>
  <c r="AD108" i="15" s="1"/>
  <c r="AF85" i="15"/>
  <c r="AF96" i="15"/>
  <c r="AF108" i="15" s="1"/>
  <c r="AH85" i="15"/>
  <c r="AH96" i="15"/>
  <c r="AH108" i="15" s="1"/>
  <c r="AL85" i="15"/>
  <c r="AL96" i="15"/>
  <c r="AL108" i="15" s="1"/>
  <c r="AN97" i="15"/>
  <c r="AJ98" i="15"/>
  <c r="AN75" i="15"/>
  <c r="U99" i="15"/>
  <c r="R99" i="15"/>
  <c r="AN99" i="15"/>
  <c r="AJ100" i="15"/>
  <c r="AN77" i="15"/>
  <c r="U101" i="15"/>
  <c r="R101" i="15"/>
  <c r="AJ101" i="15" s="1"/>
  <c r="AN101" i="15"/>
  <c r="AJ102" i="15"/>
  <c r="AN79" i="15"/>
  <c r="AN103" i="15"/>
  <c r="AN81" i="15"/>
  <c r="AN83" i="15"/>
  <c r="D85" i="15"/>
  <c r="J19" i="39" s="1"/>
  <c r="F85" i="15"/>
  <c r="L19" i="39" s="1"/>
  <c r="H85" i="15"/>
  <c r="N19" i="39" s="1"/>
  <c r="J85" i="15"/>
  <c r="P19" i="39" s="1"/>
  <c r="K96" i="15"/>
  <c r="K108" i="15" s="1"/>
  <c r="K85" i="15"/>
  <c r="Q19" i="39" s="1"/>
  <c r="M96" i="15"/>
  <c r="M108" i="15" s="1"/>
  <c r="M85" i="15"/>
  <c r="S19" i="39" s="1"/>
  <c r="O96" i="15"/>
  <c r="O108" i="15" s="1"/>
  <c r="O85" i="15"/>
  <c r="U19" i="39" s="1"/>
  <c r="Q96" i="15"/>
  <c r="Q108" i="15" s="1"/>
  <c r="Q85" i="15"/>
  <c r="W19" i="39" s="1"/>
  <c r="S96" i="15"/>
  <c r="W96" i="15"/>
  <c r="W85" i="15"/>
  <c r="Y96" i="15"/>
  <c r="Y108" i="15" s="1"/>
  <c r="Y85" i="15"/>
  <c r="AA96" i="15"/>
  <c r="AA108" i="15" s="1"/>
  <c r="AA85" i="15"/>
  <c r="AC96" i="15"/>
  <c r="AC108" i="15" s="1"/>
  <c r="AC85" i="15"/>
  <c r="AE96" i="15"/>
  <c r="AE108" i="15" s="1"/>
  <c r="AE85" i="15"/>
  <c r="AG96" i="15"/>
  <c r="AG85" i="15"/>
  <c r="AI96" i="15"/>
  <c r="AI108" i="15" s="1"/>
  <c r="AI85" i="15"/>
  <c r="AB19" i="39" s="1"/>
  <c r="AK96" i="15"/>
  <c r="AK85" i="15"/>
  <c r="AN85" i="15" s="1"/>
  <c r="AN74" i="15"/>
  <c r="AJ99" i="15"/>
  <c r="AN76" i="15"/>
  <c r="AN78" i="15"/>
  <c r="AN80" i="15"/>
  <c r="AN82" i="15"/>
  <c r="AN106" i="15"/>
  <c r="AN84" i="15"/>
  <c r="E85" i="15"/>
  <c r="K19" i="39" s="1"/>
  <c r="G85" i="15"/>
  <c r="M19" i="39" s="1"/>
  <c r="I85" i="15"/>
  <c r="O19" i="39" s="1"/>
  <c r="K96" i="14"/>
  <c r="K108" i="14" s="1"/>
  <c r="K85" i="14"/>
  <c r="Q18" i="39" s="1"/>
  <c r="M96" i="14"/>
  <c r="M108" i="14" s="1"/>
  <c r="M85" i="14"/>
  <c r="S18" i="39" s="1"/>
  <c r="O96" i="14"/>
  <c r="O108" i="14" s="1"/>
  <c r="O85" i="14"/>
  <c r="U18" i="39" s="1"/>
  <c r="Q96" i="14"/>
  <c r="Q108" i="14" s="1"/>
  <c r="Q85" i="14"/>
  <c r="W18" i="39" s="1"/>
  <c r="S96" i="14"/>
  <c r="S108" i="14" s="1"/>
  <c r="S85" i="14"/>
  <c r="Y18" i="39" s="1"/>
  <c r="W96" i="14"/>
  <c r="W85" i="14"/>
  <c r="Y96" i="14"/>
  <c r="Y108" i="14" s="1"/>
  <c r="Y85" i="14"/>
  <c r="AA96" i="14"/>
  <c r="AA108" i="14" s="1"/>
  <c r="AA85" i="14"/>
  <c r="AC96" i="14"/>
  <c r="AC108" i="14" s="1"/>
  <c r="AC85" i="14"/>
  <c r="AE96" i="14"/>
  <c r="AE108" i="14" s="1"/>
  <c r="AE85" i="14"/>
  <c r="AG96" i="14"/>
  <c r="AG85" i="14"/>
  <c r="AI96" i="14"/>
  <c r="AI108" i="14" s="1"/>
  <c r="AI85" i="14"/>
  <c r="AB18" i="39" s="1"/>
  <c r="AK96" i="14"/>
  <c r="AK85" i="14"/>
  <c r="AN74" i="14"/>
  <c r="AN76" i="14"/>
  <c r="AN78" i="14"/>
  <c r="AN80" i="14"/>
  <c r="AN82" i="14"/>
  <c r="AN84" i="14"/>
  <c r="E85" i="14"/>
  <c r="K18" i="39" s="1"/>
  <c r="G85" i="14"/>
  <c r="M18" i="39" s="1"/>
  <c r="I85" i="14"/>
  <c r="O18" i="39" s="1"/>
  <c r="L85" i="14"/>
  <c r="R18" i="39" s="1"/>
  <c r="D108" i="14"/>
  <c r="N85" i="14"/>
  <c r="T18" i="39" s="1"/>
  <c r="N96" i="14"/>
  <c r="N108" i="14" s="1"/>
  <c r="P85" i="14"/>
  <c r="V18" i="39" s="1"/>
  <c r="P96" i="14"/>
  <c r="P108" i="14" s="1"/>
  <c r="T85" i="14"/>
  <c r="Z18" i="39" s="1"/>
  <c r="T96" i="14"/>
  <c r="T108" i="14" s="1"/>
  <c r="V85" i="14"/>
  <c r="AC18" i="39" s="1"/>
  <c r="V96" i="14"/>
  <c r="V108" i="14" s="1"/>
  <c r="X85" i="14"/>
  <c r="X96" i="14"/>
  <c r="X108" i="14" s="1"/>
  <c r="Z85" i="14"/>
  <c r="Z96" i="14"/>
  <c r="Z108" i="14" s="1"/>
  <c r="AB85" i="14"/>
  <c r="AB96" i="14"/>
  <c r="AB108" i="14" s="1"/>
  <c r="AD85" i="14"/>
  <c r="AD96" i="14"/>
  <c r="AD108" i="14" s="1"/>
  <c r="AF85" i="14"/>
  <c r="AF96" i="14"/>
  <c r="AF108" i="14" s="1"/>
  <c r="AH85" i="14"/>
  <c r="AH96" i="14"/>
  <c r="AH108" i="14" s="1"/>
  <c r="AL85" i="14"/>
  <c r="AL96" i="14"/>
  <c r="AL108" i="14" s="1"/>
  <c r="AN73" i="14"/>
  <c r="U97" i="14"/>
  <c r="R97" i="14"/>
  <c r="AJ97" i="14" s="1"/>
  <c r="AN97" i="14"/>
  <c r="AJ98" i="14"/>
  <c r="AN75" i="14"/>
  <c r="R99" i="14"/>
  <c r="AJ99" i="14" s="1"/>
  <c r="AN99" i="14"/>
  <c r="AJ100" i="14"/>
  <c r="AN77" i="14"/>
  <c r="AJ102" i="14"/>
  <c r="AN79" i="14"/>
  <c r="AN103" i="14"/>
  <c r="AJ104" i="14"/>
  <c r="AN81" i="14"/>
  <c r="R105" i="14"/>
  <c r="AJ105" i="14" s="1"/>
  <c r="AN105" i="14"/>
  <c r="AJ106" i="14"/>
  <c r="AN83" i="14"/>
  <c r="D85" i="14"/>
  <c r="J18" i="39" s="1"/>
  <c r="F85" i="14"/>
  <c r="L18" i="39" s="1"/>
  <c r="H85" i="14"/>
  <c r="N18" i="39" s="1"/>
  <c r="J85" i="14"/>
  <c r="P18" i="39" s="1"/>
  <c r="D108" i="13"/>
  <c r="L85" i="13"/>
  <c r="R17" i="39" s="1"/>
  <c r="L96" i="13"/>
  <c r="L108" i="13" s="1"/>
  <c r="N85" i="13"/>
  <c r="T17" i="39" s="1"/>
  <c r="N96" i="13"/>
  <c r="N108" i="13" s="1"/>
  <c r="P85" i="13"/>
  <c r="V17" i="39" s="1"/>
  <c r="P96" i="13"/>
  <c r="P108" i="13" s="1"/>
  <c r="T85" i="13"/>
  <c r="Z17" i="39" s="1"/>
  <c r="T96" i="13"/>
  <c r="T108" i="13" s="1"/>
  <c r="V85" i="13"/>
  <c r="AC17" i="39" s="1"/>
  <c r="V96" i="13"/>
  <c r="V108" i="13" s="1"/>
  <c r="X85" i="13"/>
  <c r="X96" i="13"/>
  <c r="X108" i="13" s="1"/>
  <c r="Z85" i="13"/>
  <c r="Z96" i="13"/>
  <c r="Z108" i="13" s="1"/>
  <c r="AB85" i="13"/>
  <c r="AB96" i="13"/>
  <c r="AB108" i="13" s="1"/>
  <c r="AD85" i="13"/>
  <c r="AD96" i="13"/>
  <c r="AD108" i="13" s="1"/>
  <c r="AF85" i="13"/>
  <c r="AF96" i="13"/>
  <c r="AF108" i="13" s="1"/>
  <c r="AH85" i="13"/>
  <c r="AH96" i="13"/>
  <c r="AH108" i="13" s="1"/>
  <c r="AL85" i="13"/>
  <c r="AL96" i="13"/>
  <c r="AL108" i="13" s="1"/>
  <c r="AN97" i="13"/>
  <c r="AJ98" i="13"/>
  <c r="AN75" i="13"/>
  <c r="R99" i="13"/>
  <c r="AJ99" i="13" s="1"/>
  <c r="AN99" i="13"/>
  <c r="AJ100" i="13"/>
  <c r="AN77" i="13"/>
  <c r="AJ102" i="13"/>
  <c r="AN79" i="13"/>
  <c r="AN81" i="13"/>
  <c r="AN83" i="13"/>
  <c r="D85" i="13"/>
  <c r="J17" i="39" s="1"/>
  <c r="F85" i="13"/>
  <c r="L17" i="39" s="1"/>
  <c r="H85" i="13"/>
  <c r="N17" i="39" s="1"/>
  <c r="J85" i="13"/>
  <c r="P17" i="39" s="1"/>
  <c r="K96" i="13"/>
  <c r="K108" i="13" s="1"/>
  <c r="K85" i="13"/>
  <c r="Q17" i="39" s="1"/>
  <c r="M96" i="13"/>
  <c r="M108" i="13" s="1"/>
  <c r="M85" i="13"/>
  <c r="S17" i="39" s="1"/>
  <c r="O96" i="13"/>
  <c r="O108" i="13" s="1"/>
  <c r="O85" i="13"/>
  <c r="U17" i="39" s="1"/>
  <c r="Q96" i="13"/>
  <c r="Q108" i="13" s="1"/>
  <c r="Q85" i="13"/>
  <c r="W17" i="39" s="1"/>
  <c r="S96" i="13"/>
  <c r="W96" i="13"/>
  <c r="W85" i="13"/>
  <c r="Y96" i="13"/>
  <c r="Y108" i="13" s="1"/>
  <c r="Y85" i="13"/>
  <c r="AA96" i="13"/>
  <c r="AA108" i="13" s="1"/>
  <c r="AA85" i="13"/>
  <c r="AC96" i="13"/>
  <c r="AC108" i="13" s="1"/>
  <c r="AC85" i="13"/>
  <c r="AE96" i="13"/>
  <c r="AE108" i="13" s="1"/>
  <c r="AE85" i="13"/>
  <c r="AG96" i="13"/>
  <c r="AG85" i="13"/>
  <c r="AI96" i="13"/>
  <c r="AI108" i="13" s="1"/>
  <c r="AI85" i="13"/>
  <c r="AB17" i="39" s="1"/>
  <c r="AK96" i="13"/>
  <c r="AK85" i="13"/>
  <c r="AN85" i="13" s="1"/>
  <c r="AN74" i="13"/>
  <c r="AN76" i="13"/>
  <c r="AN78" i="13"/>
  <c r="AJ103" i="13"/>
  <c r="AN80" i="13"/>
  <c r="R104" i="13"/>
  <c r="AJ104" i="13" s="1"/>
  <c r="AN104" i="13"/>
  <c r="AJ105" i="13"/>
  <c r="AN82" i="13"/>
  <c r="R106" i="13"/>
  <c r="AJ106" i="13" s="1"/>
  <c r="AN106" i="13"/>
  <c r="AN84" i="13"/>
  <c r="E85" i="13"/>
  <c r="K17" i="39" s="1"/>
  <c r="G85" i="13"/>
  <c r="M17" i="39" s="1"/>
  <c r="I85" i="13"/>
  <c r="O17" i="39" s="1"/>
  <c r="K96" i="12"/>
  <c r="K108" i="12" s="1"/>
  <c r="K85" i="12"/>
  <c r="Q16" i="39" s="1"/>
  <c r="M96" i="12"/>
  <c r="M108" i="12" s="1"/>
  <c r="M85" i="12"/>
  <c r="S16" i="39" s="1"/>
  <c r="O96" i="12"/>
  <c r="O108" i="12" s="1"/>
  <c r="O85" i="12"/>
  <c r="U16" i="39" s="1"/>
  <c r="Q96" i="12"/>
  <c r="Q108" i="12" s="1"/>
  <c r="Q85" i="12"/>
  <c r="W16" i="39" s="1"/>
  <c r="S96" i="12"/>
  <c r="W96" i="12"/>
  <c r="W85" i="12"/>
  <c r="Y96" i="12"/>
  <c r="Y108" i="12" s="1"/>
  <c r="Y85" i="12"/>
  <c r="AA96" i="12"/>
  <c r="AA108" i="12" s="1"/>
  <c r="AA85" i="12"/>
  <c r="AC96" i="12"/>
  <c r="AC108" i="12" s="1"/>
  <c r="AC85" i="12"/>
  <c r="AE96" i="12"/>
  <c r="AE108" i="12" s="1"/>
  <c r="AE85" i="12"/>
  <c r="AG96" i="12"/>
  <c r="AG85" i="12"/>
  <c r="AI96" i="12"/>
  <c r="AI108" i="12" s="1"/>
  <c r="AI85" i="12"/>
  <c r="AB16" i="39" s="1"/>
  <c r="AK96" i="12"/>
  <c r="AK85" i="12"/>
  <c r="AN74" i="12"/>
  <c r="AN76" i="12"/>
  <c r="AN78" i="12"/>
  <c r="AN80" i="12"/>
  <c r="AN82" i="12"/>
  <c r="AN106" i="12"/>
  <c r="AN84" i="12"/>
  <c r="E85" i="12"/>
  <c r="K16" i="39" s="1"/>
  <c r="G85" i="12"/>
  <c r="M16" i="39" s="1"/>
  <c r="I85" i="12"/>
  <c r="O16" i="39" s="1"/>
  <c r="L85" i="12"/>
  <c r="R16" i="39" s="1"/>
  <c r="D108" i="12"/>
  <c r="N85" i="12"/>
  <c r="T16" i="39" s="1"/>
  <c r="N96" i="12"/>
  <c r="N108" i="12" s="1"/>
  <c r="P85" i="12"/>
  <c r="V16" i="39" s="1"/>
  <c r="P96" i="12"/>
  <c r="P108" i="12" s="1"/>
  <c r="T85" i="12"/>
  <c r="Z16" i="39" s="1"/>
  <c r="T96" i="12"/>
  <c r="T108" i="12" s="1"/>
  <c r="V85" i="12"/>
  <c r="AC16" i="39" s="1"/>
  <c r="V96" i="12"/>
  <c r="V108" i="12" s="1"/>
  <c r="X85" i="12"/>
  <c r="X96" i="12"/>
  <c r="X108" i="12" s="1"/>
  <c r="Z85" i="12"/>
  <c r="Z96" i="12"/>
  <c r="Z108" i="12" s="1"/>
  <c r="AB85" i="12"/>
  <c r="AB96" i="12"/>
  <c r="AB108" i="12" s="1"/>
  <c r="AD85" i="12"/>
  <c r="AD96" i="12"/>
  <c r="AD108" i="12" s="1"/>
  <c r="AF85" i="12"/>
  <c r="AF96" i="12"/>
  <c r="AF108" i="12" s="1"/>
  <c r="AH85" i="12"/>
  <c r="AH96" i="12"/>
  <c r="AH108" i="12" s="1"/>
  <c r="AL85" i="12"/>
  <c r="AL96" i="12"/>
  <c r="AL108" i="12" s="1"/>
  <c r="AN73" i="12"/>
  <c r="AN97" i="12"/>
  <c r="AN75" i="12"/>
  <c r="AN99" i="12"/>
  <c r="AJ100" i="12"/>
  <c r="AN77" i="12"/>
  <c r="AN101" i="12"/>
  <c r="AJ102" i="12"/>
  <c r="AN79" i="12"/>
  <c r="U103" i="12"/>
  <c r="R103" i="12"/>
  <c r="AJ103" i="12" s="1"/>
  <c r="AN103" i="12"/>
  <c r="AJ104" i="12"/>
  <c r="AN81" i="12"/>
  <c r="AJ106" i="12"/>
  <c r="AN83" i="12"/>
  <c r="D85" i="12"/>
  <c r="J16" i="39" s="1"/>
  <c r="F85" i="12"/>
  <c r="L16" i="39" s="1"/>
  <c r="H85" i="12"/>
  <c r="N16" i="39" s="1"/>
  <c r="J85" i="12"/>
  <c r="P16" i="39" s="1"/>
  <c r="D108" i="11"/>
  <c r="L85" i="11"/>
  <c r="R15" i="39" s="1"/>
  <c r="L96" i="11"/>
  <c r="L108" i="11" s="1"/>
  <c r="N85" i="11"/>
  <c r="T15" i="39" s="1"/>
  <c r="N96" i="11"/>
  <c r="N108" i="11" s="1"/>
  <c r="P85" i="11"/>
  <c r="V15" i="39" s="1"/>
  <c r="P96" i="11"/>
  <c r="P108" i="11" s="1"/>
  <c r="T85" i="11"/>
  <c r="Z15" i="39" s="1"/>
  <c r="T96" i="11"/>
  <c r="T108" i="11" s="1"/>
  <c r="V85" i="11"/>
  <c r="AC15" i="39" s="1"/>
  <c r="V96" i="11"/>
  <c r="V108" i="11" s="1"/>
  <c r="X85" i="11"/>
  <c r="X96" i="11"/>
  <c r="X108" i="11" s="1"/>
  <c r="Z85" i="11"/>
  <c r="Z96" i="11"/>
  <c r="Z108" i="11" s="1"/>
  <c r="AB85" i="11"/>
  <c r="AB96" i="11"/>
  <c r="AB108" i="11" s="1"/>
  <c r="AD85" i="11"/>
  <c r="AD96" i="11"/>
  <c r="AD108" i="11" s="1"/>
  <c r="AF85" i="11"/>
  <c r="AF96" i="11"/>
  <c r="AF108" i="11" s="1"/>
  <c r="AH85" i="11"/>
  <c r="AH96" i="11"/>
  <c r="AH108" i="11" s="1"/>
  <c r="AL85" i="11"/>
  <c r="AL96" i="11"/>
  <c r="AL108" i="11" s="1"/>
  <c r="AJ98" i="11"/>
  <c r="AN75" i="11"/>
  <c r="AN77" i="11"/>
  <c r="AN79" i="11"/>
  <c r="AN81" i="11"/>
  <c r="AN83" i="11"/>
  <c r="D85" i="11"/>
  <c r="J15" i="39" s="1"/>
  <c r="F85" i="11"/>
  <c r="L15" i="39" s="1"/>
  <c r="H85" i="11"/>
  <c r="N15" i="39" s="1"/>
  <c r="J85" i="11"/>
  <c r="P15" i="39" s="1"/>
  <c r="K96" i="11"/>
  <c r="K108" i="11" s="1"/>
  <c r="K85" i="11"/>
  <c r="Q15" i="39" s="1"/>
  <c r="M96" i="11"/>
  <c r="M108" i="11" s="1"/>
  <c r="M85" i="11"/>
  <c r="S15" i="39" s="1"/>
  <c r="O96" i="11"/>
  <c r="O108" i="11" s="1"/>
  <c r="O85" i="11"/>
  <c r="U15" i="39" s="1"/>
  <c r="Q96" i="11"/>
  <c r="Q108" i="11" s="1"/>
  <c r="Q85" i="11"/>
  <c r="W15" i="39" s="1"/>
  <c r="S96" i="11"/>
  <c r="S108" i="11" s="1"/>
  <c r="S85" i="11"/>
  <c r="Y15" i="39" s="1"/>
  <c r="W96" i="11"/>
  <c r="W85" i="11"/>
  <c r="Y96" i="11"/>
  <c r="Y108" i="11" s="1"/>
  <c r="Y85" i="11"/>
  <c r="AA96" i="11"/>
  <c r="AA108" i="11" s="1"/>
  <c r="AA85" i="11"/>
  <c r="AC96" i="11"/>
  <c r="AC108" i="11" s="1"/>
  <c r="AC85" i="11"/>
  <c r="AE96" i="11"/>
  <c r="AE108" i="11" s="1"/>
  <c r="AE85" i="11"/>
  <c r="AG96" i="11"/>
  <c r="AG85" i="11"/>
  <c r="AI96" i="11"/>
  <c r="AI108" i="11" s="1"/>
  <c r="AI85" i="11"/>
  <c r="AB15" i="39" s="1"/>
  <c r="AK96" i="11"/>
  <c r="AK85" i="11"/>
  <c r="AN85" i="11" s="1"/>
  <c r="AN74" i="11"/>
  <c r="AN98" i="11"/>
  <c r="AJ99" i="11"/>
  <c r="AN76" i="11"/>
  <c r="U77" i="11"/>
  <c r="U100" i="11"/>
  <c r="R100" i="11"/>
  <c r="AJ100" i="11" s="1"/>
  <c r="AN100" i="11"/>
  <c r="AJ101" i="11"/>
  <c r="AN78" i="11"/>
  <c r="U79" i="11"/>
  <c r="U102" i="11"/>
  <c r="R102" i="11"/>
  <c r="AJ102" i="11" s="1"/>
  <c r="AN102" i="11"/>
  <c r="AJ103" i="11"/>
  <c r="AN80" i="11"/>
  <c r="U81" i="11"/>
  <c r="U104" i="11"/>
  <c r="R104" i="11"/>
  <c r="AJ104" i="11" s="1"/>
  <c r="AN104" i="11"/>
  <c r="AJ105" i="11"/>
  <c r="AN82" i="11"/>
  <c r="U83" i="11"/>
  <c r="U106" i="11"/>
  <c r="R106" i="11"/>
  <c r="AJ106" i="11" s="1"/>
  <c r="AN106" i="11"/>
  <c r="AJ107" i="11"/>
  <c r="AN84" i="11"/>
  <c r="E85" i="11"/>
  <c r="K15" i="39" s="1"/>
  <c r="G85" i="11"/>
  <c r="M15" i="39" s="1"/>
  <c r="I85" i="11"/>
  <c r="O15" i="39" s="1"/>
  <c r="D108" i="10"/>
  <c r="L85" i="10"/>
  <c r="R14" i="39" s="1"/>
  <c r="L96" i="10"/>
  <c r="L108" i="10" s="1"/>
  <c r="N85" i="10"/>
  <c r="T14" i="39" s="1"/>
  <c r="N96" i="10"/>
  <c r="N108" i="10" s="1"/>
  <c r="P85" i="10"/>
  <c r="V14" i="39" s="1"/>
  <c r="P96" i="10"/>
  <c r="P108" i="10" s="1"/>
  <c r="T85" i="10"/>
  <c r="Z14" i="39" s="1"/>
  <c r="T96" i="10"/>
  <c r="T108" i="10" s="1"/>
  <c r="V85" i="10"/>
  <c r="AC14" i="39" s="1"/>
  <c r="V96" i="10"/>
  <c r="V108" i="10" s="1"/>
  <c r="X85" i="10"/>
  <c r="X96" i="10"/>
  <c r="X108" i="10" s="1"/>
  <c r="Z85" i="10"/>
  <c r="Z96" i="10"/>
  <c r="Z108" i="10" s="1"/>
  <c r="AB85" i="10"/>
  <c r="AB96" i="10"/>
  <c r="AB108" i="10" s="1"/>
  <c r="AD85" i="10"/>
  <c r="AD96" i="10"/>
  <c r="AD108" i="10" s="1"/>
  <c r="AF85" i="10"/>
  <c r="AF96" i="10"/>
  <c r="AF108" i="10" s="1"/>
  <c r="AH85" i="10"/>
  <c r="AH96" i="10"/>
  <c r="AH108" i="10" s="1"/>
  <c r="AL85" i="10"/>
  <c r="AL96" i="10"/>
  <c r="AL108" i="10" s="1"/>
  <c r="AN97" i="10"/>
  <c r="AJ98" i="10"/>
  <c r="AN75" i="10"/>
  <c r="AN77" i="10"/>
  <c r="AN79" i="10"/>
  <c r="AN81" i="10"/>
  <c r="AN83" i="10"/>
  <c r="D85" i="10"/>
  <c r="J14" i="39" s="1"/>
  <c r="F85" i="10"/>
  <c r="L14" i="39" s="1"/>
  <c r="H85" i="10"/>
  <c r="N14" i="39" s="1"/>
  <c r="J85" i="10"/>
  <c r="P14" i="39" s="1"/>
  <c r="K96" i="10"/>
  <c r="K108" i="10" s="1"/>
  <c r="K85" i="10"/>
  <c r="Q14" i="39" s="1"/>
  <c r="M96" i="10"/>
  <c r="M108" i="10" s="1"/>
  <c r="M85" i="10"/>
  <c r="S14" i="39" s="1"/>
  <c r="O96" i="10"/>
  <c r="O108" i="10" s="1"/>
  <c r="O85" i="10"/>
  <c r="U14" i="39" s="1"/>
  <c r="Q96" i="10"/>
  <c r="Q108" i="10" s="1"/>
  <c r="Q85" i="10"/>
  <c r="W14" i="39" s="1"/>
  <c r="S96" i="10"/>
  <c r="W96" i="10"/>
  <c r="W85" i="10"/>
  <c r="Y96" i="10"/>
  <c r="Y108" i="10" s="1"/>
  <c r="Y85" i="10"/>
  <c r="AA96" i="10"/>
  <c r="AA108" i="10" s="1"/>
  <c r="AA85" i="10"/>
  <c r="AC96" i="10"/>
  <c r="AC108" i="10" s="1"/>
  <c r="AC85" i="10"/>
  <c r="AE96" i="10"/>
  <c r="AE108" i="10" s="1"/>
  <c r="AE85" i="10"/>
  <c r="AG96" i="10"/>
  <c r="AG85" i="10"/>
  <c r="AI96" i="10"/>
  <c r="AI108" i="10" s="1"/>
  <c r="AI85" i="10"/>
  <c r="AB14" i="39" s="1"/>
  <c r="AK96" i="10"/>
  <c r="AK85" i="10"/>
  <c r="AN85" i="10" s="1"/>
  <c r="AJ97" i="10"/>
  <c r="AN74" i="10"/>
  <c r="AJ99" i="10"/>
  <c r="AN76" i="10"/>
  <c r="AJ101" i="10"/>
  <c r="AN78" i="10"/>
  <c r="R102" i="10"/>
  <c r="AJ102" i="10" s="1"/>
  <c r="AN102" i="10"/>
  <c r="AJ103" i="10"/>
  <c r="AN80" i="10"/>
  <c r="U104" i="10"/>
  <c r="R104" i="10"/>
  <c r="AJ104" i="10" s="1"/>
  <c r="AN104" i="10"/>
  <c r="AJ105" i="10"/>
  <c r="AN82" i="10"/>
  <c r="AN106" i="10"/>
  <c r="AN84" i="10"/>
  <c r="E85" i="10"/>
  <c r="K14" i="39" s="1"/>
  <c r="G85" i="10"/>
  <c r="M14" i="39" s="1"/>
  <c r="I85" i="10"/>
  <c r="O14" i="39" s="1"/>
  <c r="K96" i="9"/>
  <c r="K108" i="9" s="1"/>
  <c r="K85" i="9"/>
  <c r="Q13" i="39" s="1"/>
  <c r="M96" i="9"/>
  <c r="M108" i="9" s="1"/>
  <c r="M85" i="9"/>
  <c r="S13" i="39" s="1"/>
  <c r="O96" i="9"/>
  <c r="O108" i="9" s="1"/>
  <c r="O85" i="9"/>
  <c r="U13" i="39" s="1"/>
  <c r="Q96" i="9"/>
  <c r="Q108" i="9" s="1"/>
  <c r="Q85" i="9"/>
  <c r="W13" i="39" s="1"/>
  <c r="S96" i="9"/>
  <c r="S108" i="9" s="1"/>
  <c r="S85" i="9"/>
  <c r="Y13" i="39" s="1"/>
  <c r="W96" i="9"/>
  <c r="W85" i="9"/>
  <c r="Y96" i="9"/>
  <c r="Y108" i="9" s="1"/>
  <c r="Y85" i="9"/>
  <c r="AA96" i="9"/>
  <c r="AA108" i="9" s="1"/>
  <c r="AA85" i="9"/>
  <c r="AC96" i="9"/>
  <c r="AC108" i="9" s="1"/>
  <c r="AC85" i="9"/>
  <c r="AE96" i="9"/>
  <c r="AE108" i="9" s="1"/>
  <c r="AE85" i="9"/>
  <c r="AG96" i="9"/>
  <c r="AG85" i="9"/>
  <c r="AI96" i="9"/>
  <c r="AI108" i="9" s="1"/>
  <c r="AI85" i="9"/>
  <c r="AB13" i="39" s="1"/>
  <c r="AK96" i="9"/>
  <c r="AK85" i="9"/>
  <c r="AN74" i="9"/>
  <c r="AN76" i="9"/>
  <c r="AN78" i="9"/>
  <c r="AN80" i="9"/>
  <c r="AN82" i="9"/>
  <c r="AN84" i="9"/>
  <c r="E85" i="9"/>
  <c r="K13" i="39" s="1"/>
  <c r="G85" i="9"/>
  <c r="M13" i="39" s="1"/>
  <c r="I85" i="9"/>
  <c r="O13" i="39" s="1"/>
  <c r="L85" i="9"/>
  <c r="R13" i="39" s="1"/>
  <c r="D108" i="9"/>
  <c r="N85" i="9"/>
  <c r="T13" i="39" s="1"/>
  <c r="N96" i="9"/>
  <c r="N108" i="9" s="1"/>
  <c r="P85" i="9"/>
  <c r="V13" i="39" s="1"/>
  <c r="P96" i="9"/>
  <c r="P108" i="9" s="1"/>
  <c r="T85" i="9"/>
  <c r="Z13" i="39" s="1"/>
  <c r="T96" i="9"/>
  <c r="T108" i="9" s="1"/>
  <c r="V85" i="9"/>
  <c r="AC13" i="39" s="1"/>
  <c r="V96" i="9"/>
  <c r="V108" i="9" s="1"/>
  <c r="X85" i="9"/>
  <c r="X96" i="9"/>
  <c r="X108" i="9" s="1"/>
  <c r="Z85" i="9"/>
  <c r="Z96" i="9"/>
  <c r="Z108" i="9" s="1"/>
  <c r="AB85" i="9"/>
  <c r="AB96" i="9"/>
  <c r="AB108" i="9" s="1"/>
  <c r="AD85" i="9"/>
  <c r="AD96" i="9"/>
  <c r="AD108" i="9" s="1"/>
  <c r="AF85" i="9"/>
  <c r="AF96" i="9"/>
  <c r="AF108" i="9" s="1"/>
  <c r="AH85" i="9"/>
  <c r="AH96" i="9"/>
  <c r="AH108" i="9" s="1"/>
  <c r="AL85" i="9"/>
  <c r="AL96" i="9"/>
  <c r="AL108" i="9" s="1"/>
  <c r="AN73" i="9"/>
  <c r="AJ98" i="9"/>
  <c r="AN75" i="9"/>
  <c r="AN99" i="9"/>
  <c r="AN77" i="9"/>
  <c r="U101" i="9"/>
  <c r="R101" i="9"/>
  <c r="AJ101" i="9" s="1"/>
  <c r="AN101" i="9"/>
  <c r="AJ102" i="9"/>
  <c r="AN79" i="9"/>
  <c r="U80" i="9"/>
  <c r="U103" i="9"/>
  <c r="R103" i="9"/>
  <c r="AJ103" i="9" s="1"/>
  <c r="AN103" i="9"/>
  <c r="AJ104" i="9"/>
  <c r="AN81" i="9"/>
  <c r="U82" i="9"/>
  <c r="U105" i="9"/>
  <c r="R105" i="9"/>
  <c r="AJ105" i="9" s="1"/>
  <c r="AN105" i="9"/>
  <c r="AJ106" i="9"/>
  <c r="AN83" i="9"/>
  <c r="U84" i="9"/>
  <c r="U107" i="9"/>
  <c r="R107" i="9"/>
  <c r="AJ107" i="9" s="1"/>
  <c r="AN107" i="9"/>
  <c r="D85" i="9"/>
  <c r="H85" i="9"/>
  <c r="N13" i="39" s="1"/>
  <c r="J85" i="9"/>
  <c r="P13" i="39" s="1"/>
  <c r="K96" i="8"/>
  <c r="K108" i="8" s="1"/>
  <c r="K85" i="8"/>
  <c r="Q12" i="39" s="1"/>
  <c r="M96" i="8"/>
  <c r="M108" i="8" s="1"/>
  <c r="M85" i="8"/>
  <c r="S12" i="39" s="1"/>
  <c r="O96" i="8"/>
  <c r="O108" i="8" s="1"/>
  <c r="O85" i="8"/>
  <c r="U12" i="39" s="1"/>
  <c r="Q96" i="8"/>
  <c r="Q108" i="8" s="1"/>
  <c r="Q85" i="8"/>
  <c r="W12" i="39" s="1"/>
  <c r="S96" i="8"/>
  <c r="W96" i="8"/>
  <c r="W85" i="8"/>
  <c r="Y96" i="8"/>
  <c r="Y108" i="8" s="1"/>
  <c r="Y85" i="8"/>
  <c r="AA96" i="8"/>
  <c r="AA108" i="8" s="1"/>
  <c r="AA85" i="8"/>
  <c r="AC96" i="8"/>
  <c r="AC108" i="8" s="1"/>
  <c r="AC85" i="8"/>
  <c r="AE96" i="8"/>
  <c r="AE108" i="8" s="1"/>
  <c r="AE85" i="8"/>
  <c r="AG96" i="8"/>
  <c r="AG85" i="8"/>
  <c r="AI96" i="8"/>
  <c r="AI108" i="8" s="1"/>
  <c r="AI85" i="8"/>
  <c r="AB12" i="39" s="1"/>
  <c r="AK96" i="8"/>
  <c r="AK85" i="8"/>
  <c r="AN74" i="8"/>
  <c r="AN76" i="8"/>
  <c r="AJ101" i="8"/>
  <c r="AN78" i="8"/>
  <c r="AN102" i="8"/>
  <c r="AJ103" i="8"/>
  <c r="AN80" i="8"/>
  <c r="AN104" i="8"/>
  <c r="AN82" i="8"/>
  <c r="AN106" i="8"/>
  <c r="AN84" i="8"/>
  <c r="E85" i="8"/>
  <c r="K12" i="39" s="1"/>
  <c r="G85" i="8"/>
  <c r="M12" i="39" s="1"/>
  <c r="I85" i="8"/>
  <c r="O12" i="39" s="1"/>
  <c r="L85" i="8"/>
  <c r="R12" i="39" s="1"/>
  <c r="D108" i="8"/>
  <c r="N85" i="8"/>
  <c r="T12" i="39" s="1"/>
  <c r="N96" i="8"/>
  <c r="N108" i="8" s="1"/>
  <c r="P85" i="8"/>
  <c r="V12" i="39" s="1"/>
  <c r="P96" i="8"/>
  <c r="P108" i="8" s="1"/>
  <c r="T85" i="8"/>
  <c r="Z12" i="39" s="1"/>
  <c r="T96" i="8"/>
  <c r="T108" i="8" s="1"/>
  <c r="V85" i="8"/>
  <c r="AC12" i="39" s="1"/>
  <c r="V96" i="8"/>
  <c r="V108" i="8" s="1"/>
  <c r="X85" i="8"/>
  <c r="X96" i="8"/>
  <c r="X108" i="8" s="1"/>
  <c r="Z85" i="8"/>
  <c r="Z96" i="8"/>
  <c r="Z108" i="8" s="1"/>
  <c r="AB85" i="8"/>
  <c r="AB96" i="8"/>
  <c r="AB108" i="8" s="1"/>
  <c r="AD85" i="8"/>
  <c r="AD96" i="8"/>
  <c r="AD108" i="8" s="1"/>
  <c r="AF85" i="8"/>
  <c r="AF96" i="8"/>
  <c r="AF108" i="8" s="1"/>
  <c r="AH85" i="8"/>
  <c r="AH96" i="8"/>
  <c r="AH108" i="8" s="1"/>
  <c r="AL85" i="8"/>
  <c r="AL96" i="8"/>
  <c r="AL108" i="8" s="1"/>
  <c r="AN73" i="8"/>
  <c r="R97" i="8"/>
  <c r="AJ97" i="8" s="1"/>
  <c r="AN97" i="8"/>
  <c r="AJ98" i="8"/>
  <c r="AN75" i="8"/>
  <c r="AJ100" i="8"/>
  <c r="AN77" i="8"/>
  <c r="AJ102" i="8"/>
  <c r="AN79" i="8"/>
  <c r="AN81" i="8"/>
  <c r="AN83" i="8"/>
  <c r="D85" i="8"/>
  <c r="J12" i="39" s="1"/>
  <c r="F85" i="8"/>
  <c r="L12" i="39" s="1"/>
  <c r="H85" i="8"/>
  <c r="N12" i="39" s="1"/>
  <c r="J85" i="8"/>
  <c r="P12" i="39" s="1"/>
  <c r="K96" i="7"/>
  <c r="K108" i="7" s="1"/>
  <c r="K85" i="7"/>
  <c r="Q11" i="39" s="1"/>
  <c r="M96" i="7"/>
  <c r="M108" i="7" s="1"/>
  <c r="M85" i="7"/>
  <c r="S11" i="39" s="1"/>
  <c r="O96" i="7"/>
  <c r="O108" i="7" s="1"/>
  <c r="O85" i="7"/>
  <c r="U11" i="39" s="1"/>
  <c r="Q96" i="7"/>
  <c r="Q108" i="7" s="1"/>
  <c r="Q85" i="7"/>
  <c r="W11" i="39" s="1"/>
  <c r="S96" i="7"/>
  <c r="S108" i="7" s="1"/>
  <c r="S85" i="7"/>
  <c r="Y11" i="39" s="1"/>
  <c r="W96" i="7"/>
  <c r="W85" i="7"/>
  <c r="Y96" i="7"/>
  <c r="Y108" i="7" s="1"/>
  <c r="Y85" i="7"/>
  <c r="AA96" i="7"/>
  <c r="AA108" i="7" s="1"/>
  <c r="AA85" i="7"/>
  <c r="AC96" i="7"/>
  <c r="AC108" i="7" s="1"/>
  <c r="AC85" i="7"/>
  <c r="AE96" i="7"/>
  <c r="AE108" i="7" s="1"/>
  <c r="AE85" i="7"/>
  <c r="AG96" i="7"/>
  <c r="AG85" i="7"/>
  <c r="AI96" i="7"/>
  <c r="AI108" i="7" s="1"/>
  <c r="AI85" i="7"/>
  <c r="AB11" i="39" s="1"/>
  <c r="AK96" i="7"/>
  <c r="AK85" i="7"/>
  <c r="AJ97" i="7"/>
  <c r="AN74" i="7"/>
  <c r="AJ99" i="7"/>
  <c r="AN76" i="7"/>
  <c r="AN100" i="7"/>
  <c r="AJ101" i="7"/>
  <c r="AN78" i="7"/>
  <c r="AN80" i="7"/>
  <c r="AN82" i="7"/>
  <c r="AJ107" i="7"/>
  <c r="AN84" i="7"/>
  <c r="E85" i="7"/>
  <c r="K11" i="39" s="1"/>
  <c r="G85" i="7"/>
  <c r="M11" i="39" s="1"/>
  <c r="I85" i="7"/>
  <c r="O11" i="39" s="1"/>
  <c r="D108" i="7"/>
  <c r="J85" i="7"/>
  <c r="P11" i="39" s="1"/>
  <c r="J96" i="7"/>
  <c r="J108" i="7" s="1"/>
  <c r="L85" i="7"/>
  <c r="R11" i="39" s="1"/>
  <c r="L96" i="7"/>
  <c r="L108" i="7" s="1"/>
  <c r="N85" i="7"/>
  <c r="T11" i="39" s="1"/>
  <c r="N96" i="7"/>
  <c r="N108" i="7" s="1"/>
  <c r="P85" i="7"/>
  <c r="V11" i="39" s="1"/>
  <c r="P96" i="7"/>
  <c r="P108" i="7" s="1"/>
  <c r="T85" i="7"/>
  <c r="Z11" i="39" s="1"/>
  <c r="T96" i="7"/>
  <c r="T108" i="7" s="1"/>
  <c r="V85" i="7"/>
  <c r="AC11" i="39" s="1"/>
  <c r="V96" i="7"/>
  <c r="V108" i="7" s="1"/>
  <c r="X85" i="7"/>
  <c r="X96" i="7"/>
  <c r="X108" i="7" s="1"/>
  <c r="Z85" i="7"/>
  <c r="Z96" i="7"/>
  <c r="Z108" i="7" s="1"/>
  <c r="AB85" i="7"/>
  <c r="AB96" i="7"/>
  <c r="AB108" i="7" s="1"/>
  <c r="AD85" i="7"/>
  <c r="AD96" i="7"/>
  <c r="AD108" i="7" s="1"/>
  <c r="AF85" i="7"/>
  <c r="AF96" i="7"/>
  <c r="AF108" i="7" s="1"/>
  <c r="AH85" i="7"/>
  <c r="AH96" i="7"/>
  <c r="AH108" i="7" s="1"/>
  <c r="AL85" i="7"/>
  <c r="AL96" i="7"/>
  <c r="AL108" i="7" s="1"/>
  <c r="AN73" i="7"/>
  <c r="AN75" i="7"/>
  <c r="AJ100" i="7"/>
  <c r="AN77" i="7"/>
  <c r="AN79" i="7"/>
  <c r="AJ104" i="7"/>
  <c r="AN81" i="7"/>
  <c r="AJ106" i="7"/>
  <c r="AN83" i="7"/>
  <c r="D85" i="7"/>
  <c r="J11" i="39" s="1"/>
  <c r="F85" i="7"/>
  <c r="L11" i="39" s="1"/>
  <c r="H85" i="7"/>
  <c r="N11" i="39" s="1"/>
  <c r="K96" i="6"/>
  <c r="K108" i="6" s="1"/>
  <c r="K85" i="6"/>
  <c r="Q10" i="39" s="1"/>
  <c r="M96" i="6"/>
  <c r="M108" i="6" s="1"/>
  <c r="M85" i="6"/>
  <c r="S10" i="39" s="1"/>
  <c r="O96" i="6"/>
  <c r="O108" i="6" s="1"/>
  <c r="O85" i="6"/>
  <c r="U10" i="39" s="1"/>
  <c r="Q96" i="6"/>
  <c r="Q108" i="6" s="1"/>
  <c r="Q85" i="6"/>
  <c r="W10" i="39" s="1"/>
  <c r="S96" i="6"/>
  <c r="W96" i="6"/>
  <c r="W85" i="6"/>
  <c r="Y96" i="6"/>
  <c r="Y108" i="6" s="1"/>
  <c r="Y85" i="6"/>
  <c r="AA96" i="6"/>
  <c r="AA108" i="6" s="1"/>
  <c r="AA85" i="6"/>
  <c r="AC96" i="6"/>
  <c r="AC108" i="6" s="1"/>
  <c r="AC85" i="6"/>
  <c r="AE96" i="6"/>
  <c r="AE108" i="6" s="1"/>
  <c r="AE85" i="6"/>
  <c r="AG96" i="6"/>
  <c r="AG85" i="6"/>
  <c r="AI96" i="6"/>
  <c r="AI108" i="6" s="1"/>
  <c r="AI85" i="6"/>
  <c r="AB10" i="39" s="1"/>
  <c r="AK96" i="6"/>
  <c r="AK85" i="6"/>
  <c r="AN74" i="6"/>
  <c r="AN76" i="6"/>
  <c r="AN78" i="6"/>
  <c r="AN80" i="6"/>
  <c r="AN82" i="6"/>
  <c r="AN84" i="6"/>
  <c r="E85" i="6"/>
  <c r="K10" i="39" s="1"/>
  <c r="G85" i="6"/>
  <c r="M10" i="39" s="1"/>
  <c r="I85" i="6"/>
  <c r="O10" i="39" s="1"/>
  <c r="D108" i="6"/>
  <c r="J85" i="6"/>
  <c r="P10" i="39" s="1"/>
  <c r="J96" i="6"/>
  <c r="J108" i="6" s="1"/>
  <c r="L85" i="6"/>
  <c r="R10" i="39" s="1"/>
  <c r="L96" i="6"/>
  <c r="L108" i="6" s="1"/>
  <c r="N85" i="6"/>
  <c r="T10" i="39" s="1"/>
  <c r="N96" i="6"/>
  <c r="N108" i="6" s="1"/>
  <c r="P85" i="6"/>
  <c r="V10" i="39" s="1"/>
  <c r="P96" i="6"/>
  <c r="P108" i="6" s="1"/>
  <c r="T85" i="6"/>
  <c r="Z10" i="39" s="1"/>
  <c r="T96" i="6"/>
  <c r="T108" i="6" s="1"/>
  <c r="V85" i="6"/>
  <c r="AC10" i="39" s="1"/>
  <c r="V96" i="6"/>
  <c r="V108" i="6" s="1"/>
  <c r="X85" i="6"/>
  <c r="X96" i="6"/>
  <c r="X108" i="6" s="1"/>
  <c r="Z85" i="6"/>
  <c r="Z96" i="6"/>
  <c r="Z108" i="6" s="1"/>
  <c r="AB85" i="6"/>
  <c r="AB96" i="6"/>
  <c r="AB108" i="6" s="1"/>
  <c r="AD85" i="6"/>
  <c r="AD96" i="6"/>
  <c r="AD108" i="6" s="1"/>
  <c r="AF85" i="6"/>
  <c r="AF96" i="6"/>
  <c r="AF108" i="6" s="1"/>
  <c r="AH85" i="6"/>
  <c r="AH96" i="6"/>
  <c r="AH108" i="6" s="1"/>
  <c r="AL85" i="6"/>
  <c r="AL96" i="6"/>
  <c r="AL108" i="6" s="1"/>
  <c r="AN73" i="6"/>
  <c r="AJ98" i="6"/>
  <c r="AN75" i="6"/>
  <c r="AN99" i="6"/>
  <c r="AJ100" i="6"/>
  <c r="AN77" i="6"/>
  <c r="AN101" i="6"/>
  <c r="AJ102" i="6"/>
  <c r="AN79" i="6"/>
  <c r="AN103" i="6"/>
  <c r="AJ104" i="6"/>
  <c r="AN81" i="6"/>
  <c r="AJ106" i="6"/>
  <c r="AN83" i="6"/>
  <c r="D85" i="6"/>
  <c r="J10" i="39" s="1"/>
  <c r="F85" i="6"/>
  <c r="L10" i="39" s="1"/>
  <c r="H85" i="6"/>
  <c r="N10" i="39" s="1"/>
  <c r="K96" i="5"/>
  <c r="K108" i="5" s="1"/>
  <c r="K85" i="5"/>
  <c r="Q9" i="39" s="1"/>
  <c r="M96" i="5"/>
  <c r="M108" i="5" s="1"/>
  <c r="M85" i="5"/>
  <c r="S9" i="39" s="1"/>
  <c r="O96" i="5"/>
  <c r="O108" i="5" s="1"/>
  <c r="O85" i="5"/>
  <c r="U9" i="39" s="1"/>
  <c r="Q96" i="5"/>
  <c r="Q108" i="5" s="1"/>
  <c r="Q85" i="5"/>
  <c r="W9" i="39" s="1"/>
  <c r="S96" i="5"/>
  <c r="S108" i="5" s="1"/>
  <c r="S85" i="5"/>
  <c r="Y9" i="39" s="1"/>
  <c r="W96" i="5"/>
  <c r="W85" i="5"/>
  <c r="Y96" i="5"/>
  <c r="Y108" i="5" s="1"/>
  <c r="Y85" i="5"/>
  <c r="AA96" i="5"/>
  <c r="AA108" i="5" s="1"/>
  <c r="AA85" i="5"/>
  <c r="AC96" i="5"/>
  <c r="AC108" i="5" s="1"/>
  <c r="AC85" i="5"/>
  <c r="AE96" i="5"/>
  <c r="AE108" i="5" s="1"/>
  <c r="AE85" i="5"/>
  <c r="AG96" i="5"/>
  <c r="AG85" i="5"/>
  <c r="AI96" i="5"/>
  <c r="AI108" i="5" s="1"/>
  <c r="AI85" i="5"/>
  <c r="AB9" i="39" s="1"/>
  <c r="AK96" i="5"/>
  <c r="AK85" i="5"/>
  <c r="AJ97" i="5"/>
  <c r="AN74" i="5"/>
  <c r="AN76" i="5"/>
  <c r="AN78" i="5"/>
  <c r="AN80" i="5"/>
  <c r="AN82" i="5"/>
  <c r="AN84" i="5"/>
  <c r="E85" i="5"/>
  <c r="K9" i="39" s="1"/>
  <c r="G85" i="5"/>
  <c r="M9" i="39" s="1"/>
  <c r="I85" i="5"/>
  <c r="O9" i="39" s="1"/>
  <c r="L85" i="5"/>
  <c r="R9" i="39" s="1"/>
  <c r="D108" i="5"/>
  <c r="N85" i="5"/>
  <c r="T9" i="39" s="1"/>
  <c r="N96" i="5"/>
  <c r="N108" i="5" s="1"/>
  <c r="P85" i="5"/>
  <c r="V9" i="39" s="1"/>
  <c r="P96" i="5"/>
  <c r="P108" i="5" s="1"/>
  <c r="T85" i="5"/>
  <c r="Z9" i="39" s="1"/>
  <c r="T96" i="5"/>
  <c r="T108" i="5" s="1"/>
  <c r="V85" i="5"/>
  <c r="AC9" i="39" s="1"/>
  <c r="V96" i="5"/>
  <c r="V108" i="5" s="1"/>
  <c r="X85" i="5"/>
  <c r="X96" i="5"/>
  <c r="X108" i="5" s="1"/>
  <c r="Z85" i="5"/>
  <c r="Z96" i="5"/>
  <c r="Z108" i="5" s="1"/>
  <c r="AB85" i="5"/>
  <c r="AB96" i="5"/>
  <c r="AB108" i="5" s="1"/>
  <c r="AD85" i="5"/>
  <c r="AD96" i="5"/>
  <c r="AD108" i="5" s="1"/>
  <c r="AF85" i="5"/>
  <c r="AF96" i="5"/>
  <c r="AF108" i="5" s="1"/>
  <c r="AH85" i="5"/>
  <c r="AH96" i="5"/>
  <c r="AH108" i="5" s="1"/>
  <c r="AL85" i="5"/>
  <c r="AL96" i="5"/>
  <c r="AL108" i="5" s="1"/>
  <c r="AN73" i="5"/>
  <c r="AN75" i="5"/>
  <c r="R99" i="5"/>
  <c r="AJ99" i="5" s="1"/>
  <c r="AN99" i="5"/>
  <c r="AJ100" i="5"/>
  <c r="AN77" i="5"/>
  <c r="AN101" i="5"/>
  <c r="AJ102" i="5"/>
  <c r="AN79" i="5"/>
  <c r="R103" i="5"/>
  <c r="AJ103" i="5" s="1"/>
  <c r="AN103" i="5"/>
  <c r="AJ104" i="5"/>
  <c r="AN81" i="5"/>
  <c r="R105" i="5"/>
  <c r="AJ105" i="5" s="1"/>
  <c r="AN105" i="5"/>
  <c r="AJ106" i="5"/>
  <c r="AN83" i="5"/>
  <c r="D85" i="5"/>
  <c r="J9" i="39" s="1"/>
  <c r="F85" i="5"/>
  <c r="L9" i="39" s="1"/>
  <c r="H85" i="5"/>
  <c r="N9" i="39" s="1"/>
  <c r="J85" i="5"/>
  <c r="P9" i="39" s="1"/>
  <c r="K96" i="4"/>
  <c r="K108" i="4" s="1"/>
  <c r="K85" i="4"/>
  <c r="Q8" i="39" s="1"/>
  <c r="M96" i="4"/>
  <c r="M108" i="4" s="1"/>
  <c r="M85" i="4"/>
  <c r="S8" i="39" s="1"/>
  <c r="O96" i="4"/>
  <c r="O108" i="4" s="1"/>
  <c r="O85" i="4"/>
  <c r="U8" i="39" s="1"/>
  <c r="Q96" i="4"/>
  <c r="Q108" i="4" s="1"/>
  <c r="Q85" i="4"/>
  <c r="W8" i="39" s="1"/>
  <c r="S96" i="4"/>
  <c r="W96" i="4"/>
  <c r="W85" i="4"/>
  <c r="Y96" i="4"/>
  <c r="Y108" i="4" s="1"/>
  <c r="Y85" i="4"/>
  <c r="AA96" i="4"/>
  <c r="AA108" i="4" s="1"/>
  <c r="AA85" i="4"/>
  <c r="AC96" i="4"/>
  <c r="AC108" i="4" s="1"/>
  <c r="AC85" i="4"/>
  <c r="AE96" i="4"/>
  <c r="AE108" i="4" s="1"/>
  <c r="AE85" i="4"/>
  <c r="AG96" i="4"/>
  <c r="AG85" i="4"/>
  <c r="AI96" i="4"/>
  <c r="AI108" i="4" s="1"/>
  <c r="AI85" i="4"/>
  <c r="AB8" i="39" s="1"/>
  <c r="AK96" i="4"/>
  <c r="AK85" i="4"/>
  <c r="AN74" i="4"/>
  <c r="AN98" i="4"/>
  <c r="AJ99" i="4"/>
  <c r="AN76" i="4"/>
  <c r="AN100" i="4"/>
  <c r="AJ101" i="4"/>
  <c r="AN78" i="4"/>
  <c r="U102" i="4"/>
  <c r="R102" i="4"/>
  <c r="AJ102" i="4" s="1"/>
  <c r="AN102" i="4"/>
  <c r="AN80" i="4"/>
  <c r="U81" i="4"/>
  <c r="U104" i="4"/>
  <c r="R104" i="4"/>
  <c r="AN104" i="4"/>
  <c r="AJ105" i="4"/>
  <c r="AN82" i="4"/>
  <c r="U83" i="4"/>
  <c r="U106" i="4"/>
  <c r="R106" i="4"/>
  <c r="AJ106" i="4" s="1"/>
  <c r="AN106" i="4"/>
  <c r="AN84" i="4"/>
  <c r="E85" i="4"/>
  <c r="K8" i="39" s="1"/>
  <c r="G85" i="4"/>
  <c r="M8" i="39" s="1"/>
  <c r="I85" i="4"/>
  <c r="O8" i="39" s="1"/>
  <c r="D108" i="4"/>
  <c r="J85" i="4"/>
  <c r="P8" i="39" s="1"/>
  <c r="J96" i="4"/>
  <c r="J108" i="4" s="1"/>
  <c r="L85" i="4"/>
  <c r="R8" i="39" s="1"/>
  <c r="L96" i="4"/>
  <c r="L108" i="4" s="1"/>
  <c r="N85" i="4"/>
  <c r="T8" i="39" s="1"/>
  <c r="N96" i="4"/>
  <c r="N108" i="4" s="1"/>
  <c r="P85" i="4"/>
  <c r="V8" i="39" s="1"/>
  <c r="P96" i="4"/>
  <c r="P108" i="4" s="1"/>
  <c r="T85" i="4"/>
  <c r="Z8" i="39" s="1"/>
  <c r="T96" i="4"/>
  <c r="T108" i="4" s="1"/>
  <c r="V85" i="4"/>
  <c r="AC8" i="39" s="1"/>
  <c r="V96" i="4"/>
  <c r="V108" i="4" s="1"/>
  <c r="X85" i="4"/>
  <c r="X96" i="4"/>
  <c r="Z85" i="4"/>
  <c r="Z96" i="4"/>
  <c r="Z108" i="4" s="1"/>
  <c r="AB85" i="4"/>
  <c r="AB96" i="4"/>
  <c r="AB108" i="4" s="1"/>
  <c r="AD85" i="4"/>
  <c r="AD96" i="4"/>
  <c r="AD108" i="4" s="1"/>
  <c r="AF85" i="4"/>
  <c r="AF96" i="4"/>
  <c r="AF108" i="4" s="1"/>
  <c r="AH85" i="4"/>
  <c r="AH96" i="4"/>
  <c r="AH108" i="4" s="1"/>
  <c r="AL85" i="4"/>
  <c r="AL96" i="4"/>
  <c r="AL108" i="4" s="1"/>
  <c r="AN73" i="4"/>
  <c r="AN75" i="4"/>
  <c r="AN77" i="4"/>
  <c r="AN79" i="4"/>
  <c r="AJ104" i="4"/>
  <c r="AN81" i="4"/>
  <c r="AN83" i="4"/>
  <c r="D85" i="4"/>
  <c r="J8" i="39" s="1"/>
  <c r="F85" i="4"/>
  <c r="L8" i="39" s="1"/>
  <c r="H85" i="4"/>
  <c r="N8" i="39" s="1"/>
  <c r="D108" i="3"/>
  <c r="L85" i="3"/>
  <c r="R7" i="39" s="1"/>
  <c r="L96" i="3"/>
  <c r="L108" i="3" s="1"/>
  <c r="N85" i="3"/>
  <c r="T7" i="39" s="1"/>
  <c r="N96" i="3"/>
  <c r="N108" i="3" s="1"/>
  <c r="P85" i="3"/>
  <c r="V7" i="39" s="1"/>
  <c r="P96" i="3"/>
  <c r="P108" i="3" s="1"/>
  <c r="T85" i="3"/>
  <c r="Z7" i="39" s="1"/>
  <c r="T96" i="3"/>
  <c r="T108" i="3" s="1"/>
  <c r="V85" i="3"/>
  <c r="AC7" i="39" s="1"/>
  <c r="V96" i="3"/>
  <c r="V108" i="3" s="1"/>
  <c r="X85" i="3"/>
  <c r="X96" i="3"/>
  <c r="X108" i="3" s="1"/>
  <c r="Z85" i="3"/>
  <c r="Z96" i="3"/>
  <c r="Z108" i="3" s="1"/>
  <c r="AB85" i="3"/>
  <c r="AB96" i="3"/>
  <c r="AB108" i="3" s="1"/>
  <c r="AD85" i="3"/>
  <c r="AD96" i="3"/>
  <c r="AD108" i="3" s="1"/>
  <c r="AF85" i="3"/>
  <c r="AF96" i="3"/>
  <c r="AF108" i="3" s="1"/>
  <c r="AH85" i="3"/>
  <c r="AH96" i="3"/>
  <c r="AH108" i="3" s="1"/>
  <c r="AL85" i="3"/>
  <c r="AL96" i="3"/>
  <c r="AL108" i="3" s="1"/>
  <c r="AN75" i="3"/>
  <c r="AN77" i="3"/>
  <c r="AN79" i="3"/>
  <c r="AN81" i="3"/>
  <c r="AJ106" i="3"/>
  <c r="AN83" i="3"/>
  <c r="D85" i="3"/>
  <c r="J7" i="39" s="1"/>
  <c r="F85" i="3"/>
  <c r="L7" i="39" s="1"/>
  <c r="H85" i="3"/>
  <c r="N7" i="39" s="1"/>
  <c r="J85" i="3"/>
  <c r="P7" i="39" s="1"/>
  <c r="K96" i="3"/>
  <c r="K108" i="3" s="1"/>
  <c r="K85" i="3"/>
  <c r="Q7" i="39" s="1"/>
  <c r="M96" i="3"/>
  <c r="M108" i="3" s="1"/>
  <c r="M85" i="3"/>
  <c r="S7" i="39" s="1"/>
  <c r="O96" i="3"/>
  <c r="O108" i="3" s="1"/>
  <c r="O85" i="3"/>
  <c r="U7" i="39" s="1"/>
  <c r="Q96" i="3"/>
  <c r="Q108" i="3" s="1"/>
  <c r="Q85" i="3"/>
  <c r="W7" i="39" s="1"/>
  <c r="S96" i="3"/>
  <c r="S108" i="3" s="1"/>
  <c r="S85" i="3"/>
  <c r="Y7" i="39" s="1"/>
  <c r="W96" i="3"/>
  <c r="W85" i="3"/>
  <c r="Y96" i="3"/>
  <c r="Y108" i="3" s="1"/>
  <c r="Y85" i="3"/>
  <c r="AA96" i="3"/>
  <c r="AA108" i="3" s="1"/>
  <c r="AA85" i="3"/>
  <c r="AC96" i="3"/>
  <c r="AC108" i="3" s="1"/>
  <c r="AC85" i="3"/>
  <c r="AE96" i="3"/>
  <c r="AE108" i="3" s="1"/>
  <c r="AE85" i="3"/>
  <c r="AG96" i="3"/>
  <c r="AG85" i="3"/>
  <c r="AI96" i="3"/>
  <c r="AI108" i="3" s="1"/>
  <c r="AI85" i="3"/>
  <c r="AB7" i="39" s="1"/>
  <c r="AK96" i="3"/>
  <c r="AK85" i="3"/>
  <c r="AN85" i="3" s="1"/>
  <c r="AJ97" i="3"/>
  <c r="AN74" i="3"/>
  <c r="R98" i="3"/>
  <c r="AJ98" i="3" s="1"/>
  <c r="AN98" i="3"/>
  <c r="AJ99" i="3"/>
  <c r="AN76" i="3"/>
  <c r="AN100" i="3"/>
  <c r="AJ101" i="3"/>
  <c r="AN78" i="3"/>
  <c r="AN102" i="3"/>
  <c r="AJ103" i="3"/>
  <c r="AN80" i="3"/>
  <c r="AJ105" i="3"/>
  <c r="AN82" i="3"/>
  <c r="AJ107" i="3"/>
  <c r="AN84" i="3"/>
  <c r="E85" i="3"/>
  <c r="K7" i="39" s="1"/>
  <c r="G85" i="3"/>
  <c r="M7" i="39" s="1"/>
  <c r="I85" i="3"/>
  <c r="O7" i="39" s="1"/>
  <c r="K96" i="2"/>
  <c r="K108" i="2" s="1"/>
  <c r="K85" i="2"/>
  <c r="Q6" i="39" s="1"/>
  <c r="M96" i="2"/>
  <c r="M108" i="2" s="1"/>
  <c r="M85" i="2"/>
  <c r="S6" i="39" s="1"/>
  <c r="O96" i="2"/>
  <c r="O108" i="2" s="1"/>
  <c r="O85" i="2"/>
  <c r="U6" i="39" s="1"/>
  <c r="Q96" i="2"/>
  <c r="Q108" i="2" s="1"/>
  <c r="Q85" i="2"/>
  <c r="W6" i="39" s="1"/>
  <c r="S96" i="2"/>
  <c r="W96" i="2"/>
  <c r="W85" i="2"/>
  <c r="Y96" i="2"/>
  <c r="Y108" i="2" s="1"/>
  <c r="Y85" i="2"/>
  <c r="AA96" i="2"/>
  <c r="AA108" i="2" s="1"/>
  <c r="AA85" i="2"/>
  <c r="AC96" i="2"/>
  <c r="AC108" i="2" s="1"/>
  <c r="AC85" i="2"/>
  <c r="AE96" i="2"/>
  <c r="AE108" i="2" s="1"/>
  <c r="AE85" i="2"/>
  <c r="AG96" i="2"/>
  <c r="AG85" i="2"/>
  <c r="AI96" i="2"/>
  <c r="AI108" i="2" s="1"/>
  <c r="AI85" i="2"/>
  <c r="AB6" i="39" s="1"/>
  <c r="AK96" i="2"/>
  <c r="AK85" i="2"/>
  <c r="AN74" i="2"/>
  <c r="AN76" i="2"/>
  <c r="AN78" i="2"/>
  <c r="AN80" i="2"/>
  <c r="AN82" i="2"/>
  <c r="AN84" i="2"/>
  <c r="E85" i="2"/>
  <c r="K6" i="39" s="1"/>
  <c r="G85" i="2"/>
  <c r="M6" i="39" s="1"/>
  <c r="I85" i="2"/>
  <c r="O6" i="39" s="1"/>
  <c r="D108" i="2"/>
  <c r="J85" i="2"/>
  <c r="P6" i="39" s="1"/>
  <c r="J96" i="2"/>
  <c r="J108" i="2" s="1"/>
  <c r="L85" i="2"/>
  <c r="R6" i="39" s="1"/>
  <c r="L96" i="2"/>
  <c r="L108" i="2" s="1"/>
  <c r="N85" i="2"/>
  <c r="T6" i="39" s="1"/>
  <c r="N96" i="2"/>
  <c r="N108" i="2" s="1"/>
  <c r="P85" i="2"/>
  <c r="V6" i="39" s="1"/>
  <c r="P96" i="2"/>
  <c r="P108" i="2" s="1"/>
  <c r="T85" i="2"/>
  <c r="Z6" i="39" s="1"/>
  <c r="T96" i="2"/>
  <c r="T108" i="2" s="1"/>
  <c r="V85" i="2"/>
  <c r="AC6" i="39" s="1"/>
  <c r="V96" i="2"/>
  <c r="V108" i="2" s="1"/>
  <c r="X85" i="2"/>
  <c r="X96" i="2"/>
  <c r="X108" i="2" s="1"/>
  <c r="Z85" i="2"/>
  <c r="Z96" i="2"/>
  <c r="Z108" i="2" s="1"/>
  <c r="AB85" i="2"/>
  <c r="AB96" i="2"/>
  <c r="AB108" i="2" s="1"/>
  <c r="AD85" i="2"/>
  <c r="AD96" i="2"/>
  <c r="AD108" i="2" s="1"/>
  <c r="AF85" i="2"/>
  <c r="AF96" i="2"/>
  <c r="AF108" i="2" s="1"/>
  <c r="AH85" i="2"/>
  <c r="AH96" i="2"/>
  <c r="AH108" i="2" s="1"/>
  <c r="AL85" i="2"/>
  <c r="AL96" i="2"/>
  <c r="AL108" i="2" s="1"/>
  <c r="AN73" i="2"/>
  <c r="U74" i="2"/>
  <c r="U97" i="2"/>
  <c r="R97" i="2"/>
  <c r="AJ97" i="2" s="1"/>
  <c r="AN97" i="2"/>
  <c r="AJ98" i="2"/>
  <c r="AN75" i="2"/>
  <c r="U76" i="2"/>
  <c r="U99" i="2"/>
  <c r="R99" i="2"/>
  <c r="AJ99" i="2" s="1"/>
  <c r="AN99" i="2"/>
  <c r="AJ100" i="2"/>
  <c r="AN77" i="2"/>
  <c r="U101" i="2"/>
  <c r="R101" i="2"/>
  <c r="AJ101" i="2" s="1"/>
  <c r="AN101" i="2"/>
  <c r="AJ102" i="2"/>
  <c r="AN79" i="2"/>
  <c r="U80" i="2"/>
  <c r="U103" i="2"/>
  <c r="R103" i="2"/>
  <c r="AJ103" i="2" s="1"/>
  <c r="AN103" i="2"/>
  <c r="AJ104" i="2"/>
  <c r="AN81" i="2"/>
  <c r="U82" i="2"/>
  <c r="U105" i="2"/>
  <c r="R105" i="2"/>
  <c r="AJ105" i="2" s="1"/>
  <c r="AN105" i="2"/>
  <c r="AN83" i="2"/>
  <c r="U84" i="2"/>
  <c r="U107" i="2"/>
  <c r="R107" i="2"/>
  <c r="AN107" i="2"/>
  <c r="D85" i="2"/>
  <c r="J6" i="39" s="1"/>
  <c r="F85" i="2"/>
  <c r="L6" i="39" s="1"/>
  <c r="H85" i="2"/>
  <c r="N6" i="39" s="1"/>
  <c r="U19" i="38"/>
  <c r="U18" i="38"/>
  <c r="U17" i="38"/>
  <c r="U16" i="38"/>
  <c r="U15" i="38"/>
  <c r="U14" i="38"/>
  <c r="U13" i="38"/>
  <c r="U12" i="38"/>
  <c r="U11" i="38"/>
  <c r="AJ11" i="38"/>
  <c r="U10" i="38"/>
  <c r="U9" i="38"/>
  <c r="U8" i="38"/>
  <c r="U19" i="37"/>
  <c r="U18" i="37"/>
  <c r="U17" i="37"/>
  <c r="U16" i="37"/>
  <c r="U15" i="37"/>
  <c r="U14" i="37"/>
  <c r="U13" i="37"/>
  <c r="U12" i="37"/>
  <c r="U11" i="37"/>
  <c r="U10" i="37"/>
  <c r="U9" i="37"/>
  <c r="U8" i="37"/>
  <c r="U19" i="36"/>
  <c r="U18" i="36"/>
  <c r="U17" i="36"/>
  <c r="U16" i="36"/>
  <c r="U15" i="36"/>
  <c r="U14" i="36"/>
  <c r="U13" i="36"/>
  <c r="U12" i="36"/>
  <c r="U11" i="36"/>
  <c r="U10" i="36"/>
  <c r="U9" i="36"/>
  <c r="U8" i="36"/>
  <c r="U19" i="35"/>
  <c r="U18" i="35"/>
  <c r="U17" i="35"/>
  <c r="U16" i="35"/>
  <c r="U15" i="35"/>
  <c r="U14" i="35"/>
  <c r="U13" i="35"/>
  <c r="U12" i="35"/>
  <c r="U11" i="35"/>
  <c r="U10" i="35"/>
  <c r="U9" i="35"/>
  <c r="U8" i="35"/>
  <c r="U19" i="34"/>
  <c r="U18" i="34"/>
  <c r="U17" i="34"/>
  <c r="U16" i="34"/>
  <c r="U15" i="34"/>
  <c r="U14" i="34"/>
  <c r="U13" i="34"/>
  <c r="U12" i="34"/>
  <c r="U11" i="34"/>
  <c r="U10" i="34"/>
  <c r="U9" i="34"/>
  <c r="U8" i="34"/>
  <c r="U19" i="33"/>
  <c r="U18" i="33"/>
  <c r="U17" i="33"/>
  <c r="U16" i="33"/>
  <c r="U15" i="33"/>
  <c r="U14" i="33"/>
  <c r="U13" i="33"/>
  <c r="U12" i="33"/>
  <c r="U11" i="33"/>
  <c r="U10" i="33"/>
  <c r="U9" i="33"/>
  <c r="U8" i="33"/>
  <c r="U19" i="32"/>
  <c r="U18" i="32"/>
  <c r="U17" i="32"/>
  <c r="U16" i="32"/>
  <c r="U15" i="32"/>
  <c r="U14" i="32"/>
  <c r="U13" i="32"/>
  <c r="U12" i="32"/>
  <c r="U11" i="32"/>
  <c r="U10" i="32"/>
  <c r="U9" i="32"/>
  <c r="U8" i="32"/>
  <c r="U19" i="31"/>
  <c r="U18" i="31"/>
  <c r="U17" i="31"/>
  <c r="U16" i="31"/>
  <c r="U15" i="31"/>
  <c r="U14" i="31"/>
  <c r="U13" i="31"/>
  <c r="U12" i="31"/>
  <c r="U11" i="31"/>
  <c r="U10" i="31"/>
  <c r="U9" i="31"/>
  <c r="U8" i="31"/>
  <c r="U19" i="30"/>
  <c r="U18" i="30"/>
  <c r="U17" i="30"/>
  <c r="U16" i="30"/>
  <c r="U15" i="30"/>
  <c r="U14" i="30"/>
  <c r="U13" i="30"/>
  <c r="U12" i="30"/>
  <c r="U11" i="30"/>
  <c r="U10" i="30"/>
  <c r="U9" i="30"/>
  <c r="U8" i="30"/>
  <c r="U19" i="29"/>
  <c r="U18" i="29"/>
  <c r="U17" i="29"/>
  <c r="U16" i="29"/>
  <c r="U15" i="29"/>
  <c r="U14" i="29"/>
  <c r="U13" i="29"/>
  <c r="U12" i="29"/>
  <c r="U11" i="29"/>
  <c r="U10" i="29"/>
  <c r="U9" i="29"/>
  <c r="U8" i="29"/>
  <c r="U19" i="28"/>
  <c r="U18" i="28"/>
  <c r="U17" i="28"/>
  <c r="U16" i="28"/>
  <c r="U15" i="28"/>
  <c r="U14" i="28"/>
  <c r="U13" i="28"/>
  <c r="U12" i="28"/>
  <c r="U11" i="28"/>
  <c r="U10" i="28"/>
  <c r="U9" i="28"/>
  <c r="U8" i="28"/>
  <c r="U19" i="27"/>
  <c r="U18" i="27"/>
  <c r="U17" i="27"/>
  <c r="U16" i="27"/>
  <c r="U15" i="27"/>
  <c r="U14" i="27"/>
  <c r="U13" i="27"/>
  <c r="U12" i="27"/>
  <c r="U11" i="27"/>
  <c r="U10" i="27"/>
  <c r="U9" i="27"/>
  <c r="U8" i="27"/>
  <c r="U19" i="26"/>
  <c r="U18" i="26"/>
  <c r="U17" i="26"/>
  <c r="U16" i="26"/>
  <c r="U15" i="26"/>
  <c r="U14" i="26"/>
  <c r="U13" i="26"/>
  <c r="U12" i="26"/>
  <c r="U11" i="26"/>
  <c r="U10" i="26"/>
  <c r="U9" i="26"/>
  <c r="U8" i="26"/>
  <c r="U19" i="25"/>
  <c r="U18" i="25"/>
  <c r="U17" i="25"/>
  <c r="U16" i="25"/>
  <c r="U15" i="25"/>
  <c r="U14" i="25"/>
  <c r="U13" i="25"/>
  <c r="U12" i="25"/>
  <c r="U11" i="25"/>
  <c r="U10" i="25"/>
  <c r="U9" i="25"/>
  <c r="U8" i="25"/>
  <c r="U19" i="24"/>
  <c r="U18" i="24"/>
  <c r="U17" i="24"/>
  <c r="U16" i="24"/>
  <c r="U15" i="24"/>
  <c r="U14" i="24"/>
  <c r="U13" i="24"/>
  <c r="U12" i="24"/>
  <c r="U11" i="24"/>
  <c r="U10" i="24"/>
  <c r="U9" i="24"/>
  <c r="U8" i="24"/>
  <c r="U19" i="23"/>
  <c r="U18" i="23"/>
  <c r="U17" i="23"/>
  <c r="U16" i="23"/>
  <c r="U15" i="23"/>
  <c r="U14" i="23"/>
  <c r="U13" i="23"/>
  <c r="U12" i="23"/>
  <c r="U11" i="23"/>
  <c r="U10" i="23"/>
  <c r="U9" i="23"/>
  <c r="U8" i="23"/>
  <c r="U19" i="22"/>
  <c r="U18" i="22"/>
  <c r="U17" i="22"/>
  <c r="U16" i="22"/>
  <c r="U15" i="22"/>
  <c r="U14" i="22"/>
  <c r="U13" i="22"/>
  <c r="U12" i="22"/>
  <c r="U11" i="22"/>
  <c r="U10" i="22"/>
  <c r="U9" i="22"/>
  <c r="U8" i="22"/>
  <c r="U19" i="21"/>
  <c r="U18" i="21"/>
  <c r="U17" i="21"/>
  <c r="U16" i="21"/>
  <c r="U15" i="21"/>
  <c r="U14" i="21"/>
  <c r="U13" i="21"/>
  <c r="U12" i="21"/>
  <c r="U11" i="21"/>
  <c r="U10" i="21"/>
  <c r="U9" i="21"/>
  <c r="U8" i="21"/>
  <c r="U19" i="20"/>
  <c r="U18" i="20"/>
  <c r="U17" i="20"/>
  <c r="U16" i="20"/>
  <c r="U15" i="20"/>
  <c r="U14" i="20"/>
  <c r="U13" i="20"/>
  <c r="U12" i="20"/>
  <c r="U11" i="20"/>
  <c r="U10" i="20"/>
  <c r="U9" i="20"/>
  <c r="U8" i="20"/>
  <c r="U19" i="19"/>
  <c r="U18" i="19"/>
  <c r="U17" i="19"/>
  <c r="U16" i="19"/>
  <c r="U15" i="19"/>
  <c r="U14" i="19"/>
  <c r="U13" i="19"/>
  <c r="U12" i="19"/>
  <c r="U11" i="19"/>
  <c r="U10" i="19"/>
  <c r="U9" i="19"/>
  <c r="U8" i="19"/>
  <c r="U19" i="18"/>
  <c r="U18" i="18"/>
  <c r="U17" i="18"/>
  <c r="U16" i="18"/>
  <c r="U15" i="18"/>
  <c r="U14" i="18"/>
  <c r="U13" i="18"/>
  <c r="U12" i="18"/>
  <c r="U11" i="18"/>
  <c r="U10" i="18"/>
  <c r="U9" i="18"/>
  <c r="U8" i="18"/>
  <c r="U19" i="17"/>
  <c r="U18" i="17"/>
  <c r="U17" i="17"/>
  <c r="U16" i="17"/>
  <c r="U15" i="17"/>
  <c r="U14" i="17"/>
  <c r="U13" i="17"/>
  <c r="U12" i="17"/>
  <c r="U11" i="17"/>
  <c r="U10" i="17"/>
  <c r="U9" i="17"/>
  <c r="U8" i="17"/>
  <c r="U19" i="16"/>
  <c r="R84" i="16"/>
  <c r="U18" i="16"/>
  <c r="R83" i="16"/>
  <c r="U17" i="16"/>
  <c r="R82" i="16"/>
  <c r="U16" i="16"/>
  <c r="R81" i="16"/>
  <c r="U15" i="16"/>
  <c r="R80" i="16"/>
  <c r="U14" i="16"/>
  <c r="R79" i="16"/>
  <c r="U13" i="16"/>
  <c r="U12" i="16"/>
  <c r="U11" i="16"/>
  <c r="U10" i="16"/>
  <c r="U9" i="16"/>
  <c r="U8" i="16"/>
  <c r="AJ8" i="16"/>
  <c r="U19" i="15"/>
  <c r="U18" i="15"/>
  <c r="U17" i="15"/>
  <c r="U16" i="15"/>
  <c r="U15" i="15"/>
  <c r="U14" i="15"/>
  <c r="U13" i="15"/>
  <c r="U12" i="15"/>
  <c r="U11" i="15"/>
  <c r="U10" i="15"/>
  <c r="U9" i="15"/>
  <c r="U8" i="15"/>
  <c r="U19" i="14"/>
  <c r="U18" i="14"/>
  <c r="U17" i="14"/>
  <c r="U16" i="14"/>
  <c r="U15" i="14"/>
  <c r="U14" i="14"/>
  <c r="U13" i="14"/>
  <c r="U12" i="14"/>
  <c r="U11" i="14"/>
  <c r="U9" i="14"/>
  <c r="U8" i="14"/>
  <c r="U19" i="13"/>
  <c r="U18" i="13"/>
  <c r="U17" i="13"/>
  <c r="U16" i="13"/>
  <c r="U15" i="13"/>
  <c r="U14" i="13"/>
  <c r="U13" i="13"/>
  <c r="U12" i="13"/>
  <c r="U11" i="13"/>
  <c r="U10" i="13"/>
  <c r="U9" i="13"/>
  <c r="U8" i="13"/>
  <c r="U19" i="12"/>
  <c r="U18" i="12"/>
  <c r="U17" i="12"/>
  <c r="U16" i="12"/>
  <c r="U15" i="12"/>
  <c r="U14" i="12"/>
  <c r="U13" i="12"/>
  <c r="U12" i="12"/>
  <c r="U11" i="12"/>
  <c r="U10" i="12"/>
  <c r="U9" i="12"/>
  <c r="U8" i="12"/>
  <c r="U19" i="11"/>
  <c r="U18" i="11"/>
  <c r="U17" i="11"/>
  <c r="U16" i="11"/>
  <c r="U15" i="11"/>
  <c r="U14" i="11"/>
  <c r="U13" i="11"/>
  <c r="U12" i="11"/>
  <c r="U11" i="11"/>
  <c r="U10" i="11"/>
  <c r="U9" i="11"/>
  <c r="U8" i="11"/>
  <c r="U19" i="10"/>
  <c r="R19" i="10"/>
  <c r="U18" i="10"/>
  <c r="R18" i="10"/>
  <c r="U17" i="10"/>
  <c r="R17" i="10"/>
  <c r="U16" i="10"/>
  <c r="R16" i="10"/>
  <c r="U15" i="10"/>
  <c r="R15" i="10"/>
  <c r="U14" i="10"/>
  <c r="R14" i="10"/>
  <c r="U13" i="10"/>
  <c r="R13" i="10"/>
  <c r="AJ13" i="10" s="1"/>
  <c r="U12" i="10"/>
  <c r="R12" i="10"/>
  <c r="U11" i="10"/>
  <c r="R11" i="10"/>
  <c r="U10" i="10"/>
  <c r="R10" i="10"/>
  <c r="U9" i="10"/>
  <c r="R9" i="10"/>
  <c r="U8" i="10"/>
  <c r="R8" i="10"/>
  <c r="U19" i="9"/>
  <c r="R19" i="9"/>
  <c r="U18" i="9"/>
  <c r="R18" i="9"/>
  <c r="U17" i="9"/>
  <c r="R17" i="9"/>
  <c r="U16" i="9"/>
  <c r="R16" i="9"/>
  <c r="U15" i="9"/>
  <c r="U14" i="9"/>
  <c r="U13" i="9"/>
  <c r="U12" i="9"/>
  <c r="U77" i="9" s="1"/>
  <c r="U9" i="9"/>
  <c r="R9" i="9"/>
  <c r="U8" i="9"/>
  <c r="R8" i="9"/>
  <c r="U19" i="8"/>
  <c r="R19" i="8"/>
  <c r="U18" i="8"/>
  <c r="R18" i="8"/>
  <c r="U17" i="8"/>
  <c r="R17" i="8"/>
  <c r="U16" i="8"/>
  <c r="R16" i="8"/>
  <c r="U15" i="8"/>
  <c r="R15" i="8"/>
  <c r="U14" i="8"/>
  <c r="R14" i="8"/>
  <c r="U13" i="8"/>
  <c r="R13" i="8"/>
  <c r="U12" i="8"/>
  <c r="R12" i="8"/>
  <c r="U11" i="8"/>
  <c r="R11" i="8"/>
  <c r="U10" i="8"/>
  <c r="R10" i="8"/>
  <c r="U9" i="8"/>
  <c r="R9" i="8"/>
  <c r="U8" i="8"/>
  <c r="U19" i="7"/>
  <c r="U18" i="7"/>
  <c r="U17" i="7"/>
  <c r="U16" i="7"/>
  <c r="U15" i="7"/>
  <c r="U14" i="7"/>
  <c r="U13" i="7"/>
  <c r="U12" i="7"/>
  <c r="U11" i="7"/>
  <c r="U10" i="7"/>
  <c r="U9" i="7"/>
  <c r="U8" i="7"/>
  <c r="U19" i="6"/>
  <c r="R19" i="6"/>
  <c r="U18" i="6"/>
  <c r="R18" i="6"/>
  <c r="U17" i="6"/>
  <c r="R17" i="6"/>
  <c r="U16" i="6"/>
  <c r="R16" i="6"/>
  <c r="U15" i="6"/>
  <c r="R15" i="6"/>
  <c r="U14" i="6"/>
  <c r="R14" i="6"/>
  <c r="U13" i="6"/>
  <c r="R13" i="6"/>
  <c r="U12" i="6"/>
  <c r="R12" i="6"/>
  <c r="U11" i="6"/>
  <c r="R11" i="6"/>
  <c r="U10" i="6"/>
  <c r="R10" i="6"/>
  <c r="U9" i="6"/>
  <c r="R9" i="6"/>
  <c r="U8" i="6"/>
  <c r="R8" i="6"/>
  <c r="U19" i="5"/>
  <c r="R19" i="5"/>
  <c r="U18" i="5"/>
  <c r="R18" i="5"/>
  <c r="U17" i="5"/>
  <c r="R17" i="5"/>
  <c r="U16" i="5"/>
  <c r="R16" i="5"/>
  <c r="U15" i="5"/>
  <c r="R15" i="5"/>
  <c r="U14" i="5"/>
  <c r="R14" i="5"/>
  <c r="U13" i="5"/>
  <c r="R13" i="5"/>
  <c r="U12" i="5"/>
  <c r="R12" i="5"/>
  <c r="U11" i="5"/>
  <c r="R11" i="5"/>
  <c r="U10" i="5"/>
  <c r="R10" i="5"/>
  <c r="U9" i="5"/>
  <c r="R9" i="5"/>
  <c r="U8" i="5"/>
  <c r="R8" i="5"/>
  <c r="U19" i="4"/>
  <c r="R19" i="4"/>
  <c r="U18" i="4"/>
  <c r="R18" i="4"/>
  <c r="U17" i="4"/>
  <c r="R17" i="4"/>
  <c r="U16" i="4"/>
  <c r="R16" i="4"/>
  <c r="U15" i="4"/>
  <c r="R15" i="4"/>
  <c r="U14" i="4"/>
  <c r="R14" i="4"/>
  <c r="U13" i="4"/>
  <c r="U11" i="4"/>
  <c r="R11" i="4"/>
  <c r="U10" i="4"/>
  <c r="R10" i="4"/>
  <c r="U9" i="4"/>
  <c r="R9" i="4"/>
  <c r="U8" i="4"/>
  <c r="R8" i="4"/>
  <c r="U19" i="3"/>
  <c r="R19" i="3"/>
  <c r="U18" i="3"/>
  <c r="R18" i="3"/>
  <c r="U17" i="3"/>
  <c r="R17" i="3"/>
  <c r="U16" i="3"/>
  <c r="R16" i="3"/>
  <c r="U15" i="3"/>
  <c r="R15" i="3"/>
  <c r="U14" i="3"/>
  <c r="R14" i="3"/>
  <c r="U13" i="3"/>
  <c r="R13" i="3"/>
  <c r="U12" i="3"/>
  <c r="R12" i="3"/>
  <c r="U11" i="3"/>
  <c r="R11" i="3"/>
  <c r="U10" i="3"/>
  <c r="R10" i="3"/>
  <c r="U9" i="3"/>
  <c r="R9" i="3"/>
  <c r="U8" i="3"/>
  <c r="R8" i="3"/>
  <c r="R8" i="2"/>
  <c r="R73" i="2" s="1"/>
  <c r="U8" i="2"/>
  <c r="AJ8" i="2"/>
  <c r="AN8" i="2"/>
  <c r="R9" i="2"/>
  <c r="R74" i="2" s="1"/>
  <c r="AJ74" i="2" s="1"/>
  <c r="AM74" i="2" s="1"/>
  <c r="U9" i="2"/>
  <c r="AJ9" i="2"/>
  <c r="AN9" i="2"/>
  <c r="R75" i="2"/>
  <c r="AJ75" i="2" s="1"/>
  <c r="AM75" i="2" s="1"/>
  <c r="AN10" i="2"/>
  <c r="R11" i="2"/>
  <c r="R76" i="2" s="1"/>
  <c r="AJ76" i="2" s="1"/>
  <c r="U11" i="2"/>
  <c r="AJ11" i="2"/>
  <c r="AN11" i="2"/>
  <c r="R77" i="2"/>
  <c r="AJ77" i="2" s="1"/>
  <c r="AN12" i="2"/>
  <c r="AM12" i="2" s="1"/>
  <c r="R78" i="2"/>
  <c r="AJ78" i="2" s="1"/>
  <c r="U13" i="2"/>
  <c r="AJ13" i="2"/>
  <c r="AN13" i="2"/>
  <c r="R79" i="2"/>
  <c r="AJ79" i="2" s="1"/>
  <c r="U14" i="2"/>
  <c r="AN14" i="2"/>
  <c r="R15" i="2"/>
  <c r="R80" i="2" s="1"/>
  <c r="AJ80" i="2" s="1"/>
  <c r="U15" i="2"/>
  <c r="AJ15" i="2"/>
  <c r="AN15" i="2"/>
  <c r="R16" i="2"/>
  <c r="R81" i="2" s="1"/>
  <c r="AJ81" i="2" s="1"/>
  <c r="AM81" i="2" s="1"/>
  <c r="U16" i="2"/>
  <c r="AJ16" i="2"/>
  <c r="AN16" i="2"/>
  <c r="R17" i="2"/>
  <c r="R82" i="2" s="1"/>
  <c r="AJ82" i="2" s="1"/>
  <c r="U17" i="2"/>
  <c r="AJ17" i="2"/>
  <c r="AN17" i="2"/>
  <c r="R18" i="2"/>
  <c r="R83" i="2" s="1"/>
  <c r="U18" i="2"/>
  <c r="AJ18" i="2"/>
  <c r="AN18" i="2"/>
  <c r="R19" i="2"/>
  <c r="R84" i="2" s="1"/>
  <c r="U19" i="2"/>
  <c r="AN19" i="2"/>
  <c r="G20" i="2"/>
  <c r="G5" i="42" s="1"/>
  <c r="H20" i="2"/>
  <c r="I20" i="2"/>
  <c r="J20" i="2"/>
  <c r="K20" i="2"/>
  <c r="L20" i="2"/>
  <c r="M20" i="2"/>
  <c r="N20" i="2"/>
  <c r="O20" i="2"/>
  <c r="P20" i="2"/>
  <c r="Q20" i="2"/>
  <c r="R20" i="2"/>
  <c r="S20" i="2"/>
  <c r="T20" i="2"/>
  <c r="V20" i="2"/>
  <c r="W20" i="2"/>
  <c r="X20" i="2"/>
  <c r="Y20" i="2"/>
  <c r="Z20" i="2"/>
  <c r="AA20" i="2"/>
  <c r="AB20" i="2"/>
  <c r="AC20" i="2"/>
  <c r="AD20" i="2"/>
  <c r="AE20" i="2"/>
  <c r="AF20" i="2"/>
  <c r="AG20" i="2"/>
  <c r="AH20" i="2"/>
  <c r="AI20" i="2"/>
  <c r="AI5" i="42" s="1"/>
  <c r="AK20" i="2"/>
  <c r="AL20" i="2"/>
  <c r="X108" i="32" l="1"/>
  <c r="U85" i="24"/>
  <c r="AA28" i="39" s="1"/>
  <c r="AJ106" i="16"/>
  <c r="U85" i="1"/>
  <c r="E107" i="1"/>
  <c r="E85" i="1"/>
  <c r="L107" i="1"/>
  <c r="L85" i="1"/>
  <c r="S40" i="36"/>
  <c r="S41" i="36" s="1"/>
  <c r="AJ41" i="36" s="1"/>
  <c r="AM41" i="36" s="1"/>
  <c r="AJ39" i="36"/>
  <c r="AM39" i="36" s="1"/>
  <c r="S83" i="36"/>
  <c r="AM40" i="1"/>
  <c r="AJ41" i="1"/>
  <c r="AM41" i="1" s="1"/>
  <c r="AM106" i="1"/>
  <c r="S40" i="34"/>
  <c r="AJ39" i="34"/>
  <c r="AM39" i="34" s="1"/>
  <c r="S41" i="34"/>
  <c r="AJ41" i="34" s="1"/>
  <c r="S83" i="34"/>
  <c r="AJ40" i="13"/>
  <c r="AM40" i="13" s="1"/>
  <c r="S84" i="13"/>
  <c r="S41" i="13"/>
  <c r="AJ41" i="13" s="1"/>
  <c r="AM41" i="13" s="1"/>
  <c r="AJ40" i="15"/>
  <c r="AM40" i="15" s="1"/>
  <c r="S41" i="15"/>
  <c r="AJ41" i="15" s="1"/>
  <c r="S84" i="15"/>
  <c r="AJ40" i="26"/>
  <c r="AM40" i="26" s="1"/>
  <c r="S84" i="26"/>
  <c r="S41" i="26"/>
  <c r="AJ41" i="26" s="1"/>
  <c r="AM41" i="26" s="1"/>
  <c r="AJ40" i="19"/>
  <c r="AM40" i="19" s="1"/>
  <c r="S41" i="19"/>
  <c r="AJ41" i="19" s="1"/>
  <c r="S84" i="19"/>
  <c r="AJ40" i="17"/>
  <c r="AM40" i="17" s="1"/>
  <c r="S84" i="17"/>
  <c r="S41" i="17"/>
  <c r="AJ41" i="17" s="1"/>
  <c r="AJ40" i="27"/>
  <c r="AM40" i="27" s="1"/>
  <c r="S84" i="27"/>
  <c r="S41" i="27"/>
  <c r="AJ41" i="27" s="1"/>
  <c r="AJ40" i="6"/>
  <c r="S41" i="6"/>
  <c r="S84" i="6"/>
  <c r="AJ40" i="18"/>
  <c r="AM40" i="18" s="1"/>
  <c r="S84" i="18"/>
  <c r="S41" i="18"/>
  <c r="AJ41" i="18" s="1"/>
  <c r="AM41" i="18" s="1"/>
  <c r="AJ40" i="38"/>
  <c r="AM40" i="38" s="1"/>
  <c r="S84" i="38"/>
  <c r="S41" i="38"/>
  <c r="AJ41" i="38" s="1"/>
  <c r="AJ40" i="8"/>
  <c r="AM40" i="8" s="1"/>
  <c r="S84" i="8"/>
  <c r="S41" i="8"/>
  <c r="AJ41" i="8" s="1"/>
  <c r="AM41" i="8" s="1"/>
  <c r="S107" i="1"/>
  <c r="AJ84" i="1"/>
  <c r="S85" i="1"/>
  <c r="AJ40" i="16"/>
  <c r="AM40" i="16" s="1"/>
  <c r="S84" i="16"/>
  <c r="S41" i="16"/>
  <c r="AJ41" i="16" s="1"/>
  <c r="AM41" i="16" s="1"/>
  <c r="AJ40" i="4"/>
  <c r="S84" i="4"/>
  <c r="S41" i="4"/>
  <c r="AJ40" i="12"/>
  <c r="AM40" i="12" s="1"/>
  <c r="S41" i="12"/>
  <c r="AJ41" i="12" s="1"/>
  <c r="AM41" i="12" s="1"/>
  <c r="S84" i="12"/>
  <c r="AJ40" i="28"/>
  <c r="AM40" i="28" s="1"/>
  <c r="S84" i="28"/>
  <c r="S41" i="28"/>
  <c r="AJ41" i="28" s="1"/>
  <c r="AJ40" i="30"/>
  <c r="AM40" i="30" s="1"/>
  <c r="S84" i="30"/>
  <c r="S41" i="30"/>
  <c r="AJ41" i="30" s="1"/>
  <c r="AM41" i="30" s="1"/>
  <c r="AJ40" i="35"/>
  <c r="AM40" i="35" s="1"/>
  <c r="S41" i="35"/>
  <c r="AJ41" i="35" s="1"/>
  <c r="AM41" i="35" s="1"/>
  <c r="S84" i="35"/>
  <c r="AJ40" i="10"/>
  <c r="AM40" i="10" s="1"/>
  <c r="S84" i="10"/>
  <c r="S41" i="10"/>
  <c r="AJ41" i="10" s="1"/>
  <c r="AM41" i="10" s="1"/>
  <c r="AJ40" i="24"/>
  <c r="AM40" i="24" s="1"/>
  <c r="S84" i="24"/>
  <c r="S41" i="24"/>
  <c r="AJ41" i="24" s="1"/>
  <c r="AJ40" i="20"/>
  <c r="AM40" i="20" s="1"/>
  <c r="S41" i="20"/>
  <c r="AJ41" i="20" s="1"/>
  <c r="AM41" i="20" s="1"/>
  <c r="S84" i="20"/>
  <c r="S40" i="2"/>
  <c r="AJ39" i="2"/>
  <c r="AM39" i="2" s="1"/>
  <c r="S41" i="2"/>
  <c r="S83" i="2"/>
  <c r="AM41" i="14"/>
  <c r="AM78" i="2"/>
  <c r="AM41" i="34"/>
  <c r="X108" i="30"/>
  <c r="X108" i="26"/>
  <c r="AJ97" i="9"/>
  <c r="U96" i="29"/>
  <c r="U108" i="29" s="1"/>
  <c r="U85" i="14"/>
  <c r="AA18" i="39" s="1"/>
  <c r="X108" i="36"/>
  <c r="X108" i="34"/>
  <c r="AM62" i="35"/>
  <c r="AM62" i="28"/>
  <c r="AM41" i="25"/>
  <c r="AM62" i="15"/>
  <c r="AM62" i="17"/>
  <c r="U85" i="5"/>
  <c r="AA9" i="39" s="1"/>
  <c r="AM41" i="24"/>
  <c r="AM41" i="37"/>
  <c r="X108" i="37"/>
  <c r="X108" i="33"/>
  <c r="AM41" i="9"/>
  <c r="X108" i="35"/>
  <c r="X108" i="31"/>
  <c r="U85" i="23"/>
  <c r="AA27" i="39" s="1"/>
  <c r="X108" i="4"/>
  <c r="U85" i="18"/>
  <c r="AA22" i="39" s="1"/>
  <c r="U85" i="10"/>
  <c r="AA14" i="39" s="1"/>
  <c r="U85" i="6"/>
  <c r="AA10" i="39" s="1"/>
  <c r="U85" i="17"/>
  <c r="AA21" i="39" s="1"/>
  <c r="AM62" i="25"/>
  <c r="AM62" i="19"/>
  <c r="AM62" i="37"/>
  <c r="AM41" i="29"/>
  <c r="U85" i="26"/>
  <c r="AA30" i="39" s="1"/>
  <c r="X108" i="25"/>
  <c r="U85" i="29"/>
  <c r="AA33" i="39" s="1"/>
  <c r="U20" i="2"/>
  <c r="U85" i="30"/>
  <c r="AA34" i="39" s="1"/>
  <c r="U85" i="36"/>
  <c r="AA40" i="39" s="1"/>
  <c r="AM41" i="33"/>
  <c r="AM41" i="15"/>
  <c r="U85" i="15"/>
  <c r="AA19" i="39" s="1"/>
  <c r="U85" i="12"/>
  <c r="AA16" i="39" s="1"/>
  <c r="U85" i="8"/>
  <c r="AA12" i="39" s="1"/>
  <c r="U85" i="7"/>
  <c r="AA11" i="39" s="1"/>
  <c r="AM82" i="2"/>
  <c r="X108" i="38"/>
  <c r="R74" i="16"/>
  <c r="AJ74" i="16" s="1"/>
  <c r="AJ9" i="16"/>
  <c r="R75" i="16"/>
  <c r="AJ75" i="16" s="1"/>
  <c r="AJ10" i="16"/>
  <c r="R76" i="16"/>
  <c r="AJ76" i="16" s="1"/>
  <c r="AM99" i="16" s="1"/>
  <c r="AJ11" i="16"/>
  <c r="R78" i="16"/>
  <c r="AJ78" i="16" s="1"/>
  <c r="AJ13" i="16"/>
  <c r="U85" i="28"/>
  <c r="AA32" i="39" s="1"/>
  <c r="AM62" i="11"/>
  <c r="AM62" i="8"/>
  <c r="AM41" i="22"/>
  <c r="AM62" i="22"/>
  <c r="J13" i="39"/>
  <c r="U85" i="22"/>
  <c r="AA26" i="39" s="1"/>
  <c r="U85" i="27"/>
  <c r="AA31" i="39" s="1"/>
  <c r="U85" i="35"/>
  <c r="AA39" i="39" s="1"/>
  <c r="AM41" i="28"/>
  <c r="AM18" i="2"/>
  <c r="AM17" i="2"/>
  <c r="AM15" i="2"/>
  <c r="AM62" i="12"/>
  <c r="U85" i="34"/>
  <c r="AA38" i="39" s="1"/>
  <c r="AM62" i="5"/>
  <c r="U85" i="3"/>
  <c r="AA7" i="39" s="1"/>
  <c r="AM62" i="36"/>
  <c r="AM62" i="27"/>
  <c r="AJ19" i="2"/>
  <c r="AM19" i="2" s="1"/>
  <c r="AM41" i="19"/>
  <c r="U85" i="13"/>
  <c r="AA17" i="39" s="1"/>
  <c r="AM62" i="3"/>
  <c r="AJ14" i="2"/>
  <c r="U85" i="20"/>
  <c r="AA24" i="39" s="1"/>
  <c r="U85" i="33"/>
  <c r="AA37" i="39" s="1"/>
  <c r="AM41" i="38"/>
  <c r="AM41" i="3"/>
  <c r="AM62" i="6"/>
  <c r="R85" i="2"/>
  <c r="X6" i="39" s="1"/>
  <c r="AJ73" i="2"/>
  <c r="AM73" i="2" s="1"/>
  <c r="AJ8" i="3"/>
  <c r="R73" i="3"/>
  <c r="AJ9" i="3"/>
  <c r="R74" i="3"/>
  <c r="AJ74" i="3" s="1"/>
  <c r="AM74" i="3" s="1"/>
  <c r="AJ10" i="3"/>
  <c r="R75" i="3"/>
  <c r="AJ75" i="3" s="1"/>
  <c r="AM75" i="3" s="1"/>
  <c r="AJ11" i="3"/>
  <c r="R76" i="3"/>
  <c r="AJ76" i="3" s="1"/>
  <c r="AJ12" i="3"/>
  <c r="R77" i="3"/>
  <c r="AJ77" i="3" s="1"/>
  <c r="AM77" i="3" s="1"/>
  <c r="AJ13" i="3"/>
  <c r="R78" i="3"/>
  <c r="AJ78" i="3" s="1"/>
  <c r="AM78" i="3" s="1"/>
  <c r="AJ14" i="3"/>
  <c r="R79" i="3"/>
  <c r="AJ79" i="3" s="1"/>
  <c r="AM102" i="3" s="1"/>
  <c r="AJ15" i="3"/>
  <c r="R80" i="3"/>
  <c r="AJ80" i="3" s="1"/>
  <c r="AJ16" i="3"/>
  <c r="R81" i="3"/>
  <c r="AJ81" i="3" s="1"/>
  <c r="AM81" i="3" s="1"/>
  <c r="AJ17" i="3"/>
  <c r="R82" i="3"/>
  <c r="AJ82" i="3" s="1"/>
  <c r="AM82" i="3" s="1"/>
  <c r="AJ18" i="3"/>
  <c r="R83" i="3"/>
  <c r="AJ83" i="3" s="1"/>
  <c r="AM83" i="3" s="1"/>
  <c r="AJ19" i="3"/>
  <c r="R84" i="3"/>
  <c r="AJ84" i="3" s="1"/>
  <c r="AM84" i="3" s="1"/>
  <c r="AJ8" i="4"/>
  <c r="R73" i="4"/>
  <c r="AJ9" i="4"/>
  <c r="R74" i="4"/>
  <c r="AJ74" i="4" s="1"/>
  <c r="AM74" i="4" s="1"/>
  <c r="AJ10" i="4"/>
  <c r="R75" i="4"/>
  <c r="AJ75" i="4" s="1"/>
  <c r="AM75" i="4" s="1"/>
  <c r="AJ11" i="4"/>
  <c r="R76" i="4"/>
  <c r="AJ76" i="4" s="1"/>
  <c r="AM76" i="4" s="1"/>
  <c r="R77" i="4"/>
  <c r="AJ77" i="4" s="1"/>
  <c r="AM77" i="4" s="1"/>
  <c r="AJ13" i="4"/>
  <c r="R78" i="4"/>
  <c r="AJ78" i="4" s="1"/>
  <c r="AM78" i="4" s="1"/>
  <c r="AJ14" i="4"/>
  <c r="AM14" i="4" s="1"/>
  <c r="R79" i="4"/>
  <c r="AJ79" i="4" s="1"/>
  <c r="AM79" i="4" s="1"/>
  <c r="AJ15" i="4"/>
  <c r="AM15" i="4" s="1"/>
  <c r="R80" i="4"/>
  <c r="AJ80" i="4" s="1"/>
  <c r="AM80" i="4" s="1"/>
  <c r="AJ16" i="4"/>
  <c r="AM16" i="4" s="1"/>
  <c r="R81" i="4"/>
  <c r="AJ81" i="4" s="1"/>
  <c r="AM104" i="4" s="1"/>
  <c r="AJ17" i="4"/>
  <c r="AM17" i="4" s="1"/>
  <c r="R82" i="4"/>
  <c r="AJ82" i="4" s="1"/>
  <c r="AM105" i="4" s="1"/>
  <c r="AJ18" i="4"/>
  <c r="AM18" i="4" s="1"/>
  <c r="R83" i="4"/>
  <c r="AJ83" i="4" s="1"/>
  <c r="AM83" i="4" s="1"/>
  <c r="AJ19" i="4"/>
  <c r="AM19" i="4" s="1"/>
  <c r="R84" i="4"/>
  <c r="AJ8" i="5"/>
  <c r="R73" i="5"/>
  <c r="AJ9" i="5"/>
  <c r="R74" i="5"/>
  <c r="AJ74" i="5" s="1"/>
  <c r="AM74" i="5" s="1"/>
  <c r="AJ10" i="5"/>
  <c r="R75" i="5"/>
  <c r="AJ75" i="5" s="1"/>
  <c r="AM75" i="5" s="1"/>
  <c r="AJ11" i="5"/>
  <c r="R76" i="5"/>
  <c r="AJ76" i="5" s="1"/>
  <c r="AM99" i="5" s="1"/>
  <c r="AJ12" i="5"/>
  <c r="R77" i="5"/>
  <c r="AJ77" i="5" s="1"/>
  <c r="AM77" i="5" s="1"/>
  <c r="AJ13" i="5"/>
  <c r="R78" i="5"/>
  <c r="AJ78" i="5" s="1"/>
  <c r="AM78" i="5" s="1"/>
  <c r="AJ14" i="5"/>
  <c r="R79" i="5"/>
  <c r="AJ79" i="5" s="1"/>
  <c r="AM79" i="5" s="1"/>
  <c r="AJ15" i="5"/>
  <c r="R80" i="5"/>
  <c r="AJ80" i="5" s="1"/>
  <c r="AM103" i="5" s="1"/>
  <c r="AJ16" i="5"/>
  <c r="R81" i="5"/>
  <c r="AJ81" i="5" s="1"/>
  <c r="AM81" i="5" s="1"/>
  <c r="AJ17" i="5"/>
  <c r="R82" i="5"/>
  <c r="AJ82" i="5" s="1"/>
  <c r="AM82" i="5" s="1"/>
  <c r="AJ18" i="5"/>
  <c r="R83" i="5"/>
  <c r="AJ83" i="5" s="1"/>
  <c r="AM83" i="5" s="1"/>
  <c r="AJ19" i="5"/>
  <c r="R84" i="5"/>
  <c r="AJ84" i="5" s="1"/>
  <c r="AJ8" i="6"/>
  <c r="R73" i="6"/>
  <c r="AJ9" i="6"/>
  <c r="R74" i="6"/>
  <c r="AJ74" i="6" s="1"/>
  <c r="AM74" i="6" s="1"/>
  <c r="AJ10" i="6"/>
  <c r="R75" i="6"/>
  <c r="AJ75" i="6" s="1"/>
  <c r="AM75" i="6" s="1"/>
  <c r="AJ11" i="6"/>
  <c r="R76" i="6"/>
  <c r="AJ76" i="6" s="1"/>
  <c r="AM99" i="6" s="1"/>
  <c r="AJ12" i="6"/>
  <c r="R77" i="6"/>
  <c r="AJ77" i="6" s="1"/>
  <c r="AM100" i="6" s="1"/>
  <c r="AJ13" i="6"/>
  <c r="R78" i="6"/>
  <c r="AJ78" i="6" s="1"/>
  <c r="AM78" i="6" s="1"/>
  <c r="AJ14" i="6"/>
  <c r="R79" i="6"/>
  <c r="AJ79" i="6" s="1"/>
  <c r="AM79" i="6" s="1"/>
  <c r="AJ15" i="6"/>
  <c r="R80" i="6"/>
  <c r="AJ80" i="6" s="1"/>
  <c r="AM80" i="6" s="1"/>
  <c r="AJ16" i="6"/>
  <c r="R81" i="6"/>
  <c r="AJ81" i="6" s="1"/>
  <c r="AM104" i="6" s="1"/>
  <c r="AJ17" i="6"/>
  <c r="R82" i="6"/>
  <c r="AJ82" i="6" s="1"/>
  <c r="AM82" i="6" s="1"/>
  <c r="AJ18" i="6"/>
  <c r="R83" i="6"/>
  <c r="AJ83" i="6" s="1"/>
  <c r="AM83" i="6" s="1"/>
  <c r="AJ19" i="6"/>
  <c r="R84" i="6"/>
  <c r="AJ84" i="6" s="1"/>
  <c r="AJ8" i="7"/>
  <c r="R73" i="7"/>
  <c r="AJ9" i="7"/>
  <c r="R74" i="7"/>
  <c r="AJ74" i="7" s="1"/>
  <c r="AM74" i="7" s="1"/>
  <c r="AJ10" i="7"/>
  <c r="R75" i="7"/>
  <c r="AJ75" i="7" s="1"/>
  <c r="AM75" i="7" s="1"/>
  <c r="AJ11" i="7"/>
  <c r="R76" i="7"/>
  <c r="AJ76" i="7" s="1"/>
  <c r="AM99" i="7" s="1"/>
  <c r="AJ12" i="7"/>
  <c r="R77" i="7"/>
  <c r="AJ77" i="7" s="1"/>
  <c r="AM100" i="7" s="1"/>
  <c r="AJ13" i="7"/>
  <c r="R78" i="7"/>
  <c r="AJ78" i="7" s="1"/>
  <c r="AM78" i="7" s="1"/>
  <c r="AJ14" i="7"/>
  <c r="R79" i="7"/>
  <c r="AJ79" i="7" s="1"/>
  <c r="AM79" i="7" s="1"/>
  <c r="AJ15" i="7"/>
  <c r="R80" i="7"/>
  <c r="AJ80" i="7" s="1"/>
  <c r="AM80" i="7" s="1"/>
  <c r="AJ16" i="7"/>
  <c r="R81" i="7"/>
  <c r="AJ81" i="7" s="1"/>
  <c r="AM81" i="7" s="1"/>
  <c r="AJ17" i="7"/>
  <c r="R82" i="7"/>
  <c r="AJ82" i="7" s="1"/>
  <c r="AM82" i="7" s="1"/>
  <c r="AJ18" i="7"/>
  <c r="R83" i="7"/>
  <c r="AJ83" i="7" s="1"/>
  <c r="AM83" i="7" s="1"/>
  <c r="AJ19" i="7"/>
  <c r="R84" i="7"/>
  <c r="AJ84" i="7" s="1"/>
  <c r="AJ8" i="8"/>
  <c r="R73" i="8"/>
  <c r="AJ9" i="8"/>
  <c r="R74" i="8"/>
  <c r="AJ74" i="8" s="1"/>
  <c r="AM74" i="8" s="1"/>
  <c r="AJ10" i="8"/>
  <c r="R75" i="8"/>
  <c r="AJ75" i="8" s="1"/>
  <c r="AM75" i="8" s="1"/>
  <c r="AJ11" i="8"/>
  <c r="R76" i="8"/>
  <c r="AJ76" i="8" s="1"/>
  <c r="AM76" i="8" s="1"/>
  <c r="AJ12" i="8"/>
  <c r="R77" i="8"/>
  <c r="AJ77" i="8" s="1"/>
  <c r="AM77" i="8" s="1"/>
  <c r="AJ13" i="8"/>
  <c r="R78" i="8"/>
  <c r="AJ78" i="8" s="1"/>
  <c r="AM78" i="8" s="1"/>
  <c r="AJ14" i="8"/>
  <c r="R79" i="8"/>
  <c r="AJ79" i="8" s="1"/>
  <c r="AM79" i="8" s="1"/>
  <c r="AJ15" i="8"/>
  <c r="R80" i="8"/>
  <c r="AJ80" i="8" s="1"/>
  <c r="AM80" i="8" s="1"/>
  <c r="AJ16" i="8"/>
  <c r="R81" i="8"/>
  <c r="AJ81" i="8" s="1"/>
  <c r="AM81" i="8" s="1"/>
  <c r="AJ17" i="8"/>
  <c r="R82" i="8"/>
  <c r="AJ82" i="8" s="1"/>
  <c r="AM82" i="8" s="1"/>
  <c r="AJ18" i="8"/>
  <c r="R83" i="8"/>
  <c r="AJ83" i="8" s="1"/>
  <c r="AM83" i="8" s="1"/>
  <c r="AJ19" i="8"/>
  <c r="R84" i="8"/>
  <c r="AJ84" i="8" s="1"/>
  <c r="AJ8" i="9"/>
  <c r="R73" i="9"/>
  <c r="AJ9" i="9"/>
  <c r="R74" i="9"/>
  <c r="R75" i="9"/>
  <c r="AM77" i="9"/>
  <c r="AJ13" i="9"/>
  <c r="R78" i="9"/>
  <c r="AJ78" i="9" s="1"/>
  <c r="AM78" i="9" s="1"/>
  <c r="AJ14" i="9"/>
  <c r="R79" i="9"/>
  <c r="AJ79" i="9" s="1"/>
  <c r="AM79" i="9" s="1"/>
  <c r="AJ15" i="9"/>
  <c r="AM15" i="9" s="1"/>
  <c r="R80" i="9"/>
  <c r="AJ80" i="9" s="1"/>
  <c r="AM103" i="9" s="1"/>
  <c r="AJ16" i="9"/>
  <c r="AM16" i="9" s="1"/>
  <c r="R81" i="9"/>
  <c r="AJ81" i="9" s="1"/>
  <c r="AM104" i="9" s="1"/>
  <c r="AJ17" i="9"/>
  <c r="R82" i="9"/>
  <c r="AJ82" i="9" s="1"/>
  <c r="AM82" i="9" s="1"/>
  <c r="AJ18" i="9"/>
  <c r="R83" i="9"/>
  <c r="AJ83" i="9" s="1"/>
  <c r="AM83" i="9" s="1"/>
  <c r="AJ19" i="9"/>
  <c r="R84" i="9"/>
  <c r="AJ84" i="9" s="1"/>
  <c r="AJ8" i="10"/>
  <c r="R73" i="10"/>
  <c r="AJ9" i="10"/>
  <c r="R74" i="10"/>
  <c r="AJ74" i="10" s="1"/>
  <c r="AM97" i="10" s="1"/>
  <c r="AJ10" i="10"/>
  <c r="R75" i="10"/>
  <c r="AJ75" i="10" s="1"/>
  <c r="AM75" i="10" s="1"/>
  <c r="AJ11" i="10"/>
  <c r="R76" i="10"/>
  <c r="AJ76" i="10" s="1"/>
  <c r="AM76" i="10" s="1"/>
  <c r="AJ12" i="10"/>
  <c r="R77" i="10"/>
  <c r="AJ77" i="10" s="1"/>
  <c r="AM100" i="10" s="1"/>
  <c r="R78" i="10"/>
  <c r="AJ78" i="10" s="1"/>
  <c r="AM78" i="10" s="1"/>
  <c r="AJ14" i="10"/>
  <c r="R79" i="10"/>
  <c r="AJ79" i="10" s="1"/>
  <c r="AM79" i="10" s="1"/>
  <c r="AJ15" i="10"/>
  <c r="R80" i="10"/>
  <c r="AJ80" i="10" s="1"/>
  <c r="AM80" i="10" s="1"/>
  <c r="AJ16" i="10"/>
  <c r="R81" i="10"/>
  <c r="AJ81" i="10" s="1"/>
  <c r="AM81" i="10" s="1"/>
  <c r="AJ17" i="10"/>
  <c r="R82" i="10"/>
  <c r="AJ82" i="10" s="1"/>
  <c r="AM82" i="10" s="1"/>
  <c r="AJ18" i="10"/>
  <c r="R83" i="10"/>
  <c r="AJ83" i="10" s="1"/>
  <c r="AM83" i="10" s="1"/>
  <c r="AJ19" i="10"/>
  <c r="R84" i="10"/>
  <c r="AJ8" i="11"/>
  <c r="R73" i="11"/>
  <c r="AJ9" i="11"/>
  <c r="R74" i="11"/>
  <c r="AJ74" i="11" s="1"/>
  <c r="AM97" i="11" s="1"/>
  <c r="AJ10" i="11"/>
  <c r="R75" i="11"/>
  <c r="AJ75" i="11" s="1"/>
  <c r="AM75" i="11" s="1"/>
  <c r="AJ11" i="11"/>
  <c r="R76" i="11"/>
  <c r="AJ76" i="11" s="1"/>
  <c r="AJ12" i="11"/>
  <c r="R77" i="11"/>
  <c r="AJ77" i="11" s="1"/>
  <c r="AM77" i="11" s="1"/>
  <c r="AJ13" i="11"/>
  <c r="R78" i="11"/>
  <c r="AJ78" i="11" s="1"/>
  <c r="AM78" i="11" s="1"/>
  <c r="AJ14" i="11"/>
  <c r="R79" i="11"/>
  <c r="AJ79" i="11" s="1"/>
  <c r="AJ15" i="11"/>
  <c r="R80" i="11"/>
  <c r="AJ80" i="11" s="1"/>
  <c r="AM103" i="11" s="1"/>
  <c r="AJ16" i="11"/>
  <c r="R81" i="11"/>
  <c r="AJ81" i="11" s="1"/>
  <c r="AM81" i="11" s="1"/>
  <c r="AJ17" i="11"/>
  <c r="R82" i="11"/>
  <c r="AJ82" i="11" s="1"/>
  <c r="AM82" i="11" s="1"/>
  <c r="AJ18" i="11"/>
  <c r="R83" i="11"/>
  <c r="AJ83" i="11" s="1"/>
  <c r="AJ19" i="11"/>
  <c r="R84" i="11"/>
  <c r="AJ84" i="11" s="1"/>
  <c r="AJ8" i="12"/>
  <c r="R73" i="12"/>
  <c r="AJ9" i="12"/>
  <c r="R74" i="12"/>
  <c r="AJ74" i="12" s="1"/>
  <c r="AM74" i="12" s="1"/>
  <c r="AJ10" i="12"/>
  <c r="R75" i="12"/>
  <c r="AJ75" i="12" s="1"/>
  <c r="AM98" i="12" s="1"/>
  <c r="AJ11" i="12"/>
  <c r="R76" i="12"/>
  <c r="AJ76" i="12" s="1"/>
  <c r="AM99" i="12" s="1"/>
  <c r="AJ12" i="12"/>
  <c r="R77" i="12"/>
  <c r="AJ77" i="12" s="1"/>
  <c r="AM100" i="12" s="1"/>
  <c r="AJ13" i="12"/>
  <c r="R78" i="12"/>
  <c r="AJ78" i="12" s="1"/>
  <c r="AM101" i="12" s="1"/>
  <c r="AJ14" i="12"/>
  <c r="R79" i="12"/>
  <c r="AJ79" i="12" s="1"/>
  <c r="AM79" i="12" s="1"/>
  <c r="AJ15" i="12"/>
  <c r="R80" i="12"/>
  <c r="AJ80" i="12" s="1"/>
  <c r="AM80" i="12" s="1"/>
  <c r="AJ16" i="12"/>
  <c r="R81" i="12"/>
  <c r="AJ81" i="12" s="1"/>
  <c r="AM104" i="12" s="1"/>
  <c r="AJ17" i="12"/>
  <c r="R82" i="12"/>
  <c r="AJ82" i="12" s="1"/>
  <c r="AM82" i="12" s="1"/>
  <c r="AJ18" i="12"/>
  <c r="R83" i="12"/>
  <c r="AJ83" i="12" s="1"/>
  <c r="AM83" i="12" s="1"/>
  <c r="AJ19" i="12"/>
  <c r="R84" i="12"/>
  <c r="AJ8" i="13"/>
  <c r="R73" i="13"/>
  <c r="AJ9" i="13"/>
  <c r="R74" i="13"/>
  <c r="AJ74" i="13" s="1"/>
  <c r="AM97" i="13" s="1"/>
  <c r="AJ10" i="13"/>
  <c r="R75" i="13"/>
  <c r="AJ75" i="13" s="1"/>
  <c r="AM98" i="13" s="1"/>
  <c r="AJ11" i="13"/>
  <c r="R76" i="13"/>
  <c r="AJ76" i="13" s="1"/>
  <c r="AM76" i="13" s="1"/>
  <c r="AJ12" i="13"/>
  <c r="R77" i="13"/>
  <c r="AJ77" i="13" s="1"/>
  <c r="AM77" i="13" s="1"/>
  <c r="AJ13" i="13"/>
  <c r="R78" i="13"/>
  <c r="AJ78" i="13" s="1"/>
  <c r="AM78" i="13" s="1"/>
  <c r="AJ14" i="13"/>
  <c r="R79" i="13"/>
  <c r="AJ79" i="13" s="1"/>
  <c r="AM79" i="13" s="1"/>
  <c r="AJ15" i="13"/>
  <c r="R80" i="13"/>
  <c r="AJ80" i="13" s="1"/>
  <c r="AM80" i="13" s="1"/>
  <c r="AJ16" i="13"/>
  <c r="R81" i="13"/>
  <c r="AJ81" i="13" s="1"/>
  <c r="AM104" i="13" s="1"/>
  <c r="AJ17" i="13"/>
  <c r="R82" i="13"/>
  <c r="AJ82" i="13" s="1"/>
  <c r="AM82" i="13" s="1"/>
  <c r="AJ18" i="13"/>
  <c r="R83" i="13"/>
  <c r="AJ83" i="13" s="1"/>
  <c r="AM83" i="13" s="1"/>
  <c r="AJ19" i="13"/>
  <c r="R84" i="13"/>
  <c r="AJ8" i="14"/>
  <c r="R73" i="14"/>
  <c r="AJ9" i="14"/>
  <c r="R74" i="14"/>
  <c r="AJ74" i="14" s="1"/>
  <c r="AM97" i="14" s="1"/>
  <c r="R75" i="14"/>
  <c r="AJ75" i="14" s="1"/>
  <c r="AM98" i="14" s="1"/>
  <c r="AJ11" i="14"/>
  <c r="R76" i="14"/>
  <c r="AJ76" i="14" s="1"/>
  <c r="AM99" i="14" s="1"/>
  <c r="AJ12" i="14"/>
  <c r="R77" i="14"/>
  <c r="AJ77" i="14" s="1"/>
  <c r="AM77" i="14" s="1"/>
  <c r="AJ13" i="14"/>
  <c r="R78" i="14"/>
  <c r="AJ78" i="14" s="1"/>
  <c r="AM101" i="14" s="1"/>
  <c r="AJ14" i="14"/>
  <c r="R79" i="14"/>
  <c r="AJ79" i="14" s="1"/>
  <c r="AM79" i="14" s="1"/>
  <c r="AJ15" i="14"/>
  <c r="R80" i="14"/>
  <c r="AJ80" i="14" s="1"/>
  <c r="AM103" i="14" s="1"/>
  <c r="AJ16" i="14"/>
  <c r="R81" i="14"/>
  <c r="AJ81" i="14" s="1"/>
  <c r="AM81" i="14" s="1"/>
  <c r="AJ17" i="14"/>
  <c r="R82" i="14"/>
  <c r="AJ82" i="14" s="1"/>
  <c r="AM82" i="14" s="1"/>
  <c r="AJ18" i="14"/>
  <c r="R83" i="14"/>
  <c r="AJ83" i="14" s="1"/>
  <c r="AM83" i="14" s="1"/>
  <c r="AJ19" i="14"/>
  <c r="R84" i="14"/>
  <c r="AJ84" i="14" s="1"/>
  <c r="AJ8" i="15"/>
  <c r="R73" i="15"/>
  <c r="AJ9" i="15"/>
  <c r="R74" i="15"/>
  <c r="AJ74" i="15" s="1"/>
  <c r="AM74" i="15" s="1"/>
  <c r="AJ10" i="15"/>
  <c r="R75" i="15"/>
  <c r="AJ75" i="15" s="1"/>
  <c r="AM75" i="15" s="1"/>
  <c r="AJ11" i="15"/>
  <c r="R76" i="15"/>
  <c r="AJ76" i="15" s="1"/>
  <c r="AM99" i="15" s="1"/>
  <c r="AJ12" i="15"/>
  <c r="R77" i="15"/>
  <c r="AJ77" i="15" s="1"/>
  <c r="AM77" i="15" s="1"/>
  <c r="AJ13" i="15"/>
  <c r="R78" i="15"/>
  <c r="AJ78" i="15" s="1"/>
  <c r="AM78" i="15" s="1"/>
  <c r="AJ14" i="15"/>
  <c r="R79" i="15"/>
  <c r="AJ79" i="15" s="1"/>
  <c r="AM79" i="15" s="1"/>
  <c r="AJ15" i="15"/>
  <c r="R80" i="15"/>
  <c r="AJ80" i="15" s="1"/>
  <c r="AM103" i="15" s="1"/>
  <c r="AJ16" i="15"/>
  <c r="R81" i="15"/>
  <c r="AJ81" i="15" s="1"/>
  <c r="AM81" i="15" s="1"/>
  <c r="AJ17" i="15"/>
  <c r="R82" i="15"/>
  <c r="AJ82" i="15" s="1"/>
  <c r="AM82" i="15" s="1"/>
  <c r="AJ18" i="15"/>
  <c r="R83" i="15"/>
  <c r="AJ83" i="15" s="1"/>
  <c r="AM106" i="15" s="1"/>
  <c r="AJ19" i="15"/>
  <c r="R84" i="15"/>
  <c r="R73" i="16"/>
  <c r="AJ77" i="16"/>
  <c r="AM77" i="16" s="1"/>
  <c r="AJ14" i="16"/>
  <c r="AJ79" i="16"/>
  <c r="AM79" i="16" s="1"/>
  <c r="AJ15" i="16"/>
  <c r="AJ80" i="16"/>
  <c r="AM103" i="16" s="1"/>
  <c r="AJ16" i="16"/>
  <c r="AJ81" i="16"/>
  <c r="AM81" i="16" s="1"/>
  <c r="AJ17" i="16"/>
  <c r="AJ82" i="16"/>
  <c r="AM82" i="16" s="1"/>
  <c r="AJ18" i="16"/>
  <c r="AJ83" i="16"/>
  <c r="AM83" i="16" s="1"/>
  <c r="AJ19" i="16"/>
  <c r="AJ84" i="16"/>
  <c r="AJ8" i="17"/>
  <c r="R73" i="17"/>
  <c r="AJ9" i="17"/>
  <c r="R74" i="17"/>
  <c r="AJ74" i="17" s="1"/>
  <c r="AM74" i="17" s="1"/>
  <c r="AJ10" i="17"/>
  <c r="R75" i="17"/>
  <c r="AJ75" i="17" s="1"/>
  <c r="AM98" i="17" s="1"/>
  <c r="AJ11" i="17"/>
  <c r="R76" i="17"/>
  <c r="AJ76" i="17" s="1"/>
  <c r="AM76" i="17" s="1"/>
  <c r="AJ12" i="17"/>
  <c r="R77" i="17"/>
  <c r="AJ77" i="17" s="1"/>
  <c r="AM77" i="17" s="1"/>
  <c r="AJ13" i="17"/>
  <c r="R78" i="17"/>
  <c r="AJ78" i="17" s="1"/>
  <c r="AM78" i="17" s="1"/>
  <c r="AJ14" i="17"/>
  <c r="R79" i="17"/>
  <c r="AJ79" i="17" s="1"/>
  <c r="AM79" i="17" s="1"/>
  <c r="AJ15" i="17"/>
  <c r="R80" i="17"/>
  <c r="AJ80" i="17" s="1"/>
  <c r="AM80" i="17" s="1"/>
  <c r="AJ16" i="17"/>
  <c r="R81" i="17"/>
  <c r="AJ81" i="17" s="1"/>
  <c r="AM104" i="17" s="1"/>
  <c r="AJ17" i="17"/>
  <c r="R82" i="17"/>
  <c r="AJ82" i="17" s="1"/>
  <c r="AM105" i="17" s="1"/>
  <c r="AJ18" i="17"/>
  <c r="R83" i="17"/>
  <c r="AJ83" i="17" s="1"/>
  <c r="AM83" i="17" s="1"/>
  <c r="AJ19" i="17"/>
  <c r="R84" i="17"/>
  <c r="AJ8" i="18"/>
  <c r="R73" i="18"/>
  <c r="AJ9" i="18"/>
  <c r="R74" i="18"/>
  <c r="AJ74" i="18" s="1"/>
  <c r="AM74" i="18" s="1"/>
  <c r="AJ10" i="18"/>
  <c r="R75" i="18"/>
  <c r="AJ75" i="18" s="1"/>
  <c r="AM98" i="18" s="1"/>
  <c r="AJ11" i="18"/>
  <c r="R76" i="18"/>
  <c r="AJ76" i="18" s="1"/>
  <c r="AM76" i="18" s="1"/>
  <c r="AJ12" i="18"/>
  <c r="R77" i="18"/>
  <c r="AJ77" i="18" s="1"/>
  <c r="AM77" i="18" s="1"/>
  <c r="AJ13" i="18"/>
  <c r="R78" i="18"/>
  <c r="AJ78" i="18" s="1"/>
  <c r="AM101" i="18" s="1"/>
  <c r="AJ14" i="18"/>
  <c r="R79" i="18"/>
  <c r="AJ79" i="18" s="1"/>
  <c r="AM79" i="18" s="1"/>
  <c r="AJ15" i="18"/>
  <c r="R80" i="18"/>
  <c r="AJ80" i="18" s="1"/>
  <c r="AM80" i="18" s="1"/>
  <c r="AJ16" i="18"/>
  <c r="R81" i="18"/>
  <c r="AJ81" i="18" s="1"/>
  <c r="AM104" i="18" s="1"/>
  <c r="AJ17" i="18"/>
  <c r="R82" i="18"/>
  <c r="AJ82" i="18" s="1"/>
  <c r="AM82" i="18" s="1"/>
  <c r="AJ18" i="18"/>
  <c r="R83" i="18"/>
  <c r="AJ83" i="18" s="1"/>
  <c r="AM83" i="18" s="1"/>
  <c r="AJ19" i="18"/>
  <c r="R84" i="18"/>
  <c r="AJ84" i="18" s="1"/>
  <c r="AJ8" i="19"/>
  <c r="R73" i="19"/>
  <c r="AJ9" i="19"/>
  <c r="R74" i="19"/>
  <c r="AJ74" i="19" s="1"/>
  <c r="AM97" i="19" s="1"/>
  <c r="AJ10" i="19"/>
  <c r="R75" i="19"/>
  <c r="AJ75" i="19" s="1"/>
  <c r="AM98" i="19" s="1"/>
  <c r="AJ11" i="19"/>
  <c r="R76" i="19"/>
  <c r="AJ76" i="19" s="1"/>
  <c r="AM76" i="19" s="1"/>
  <c r="AJ12" i="19"/>
  <c r="R77" i="19"/>
  <c r="AJ77" i="19" s="1"/>
  <c r="AM77" i="19" s="1"/>
  <c r="AJ13" i="19"/>
  <c r="R78" i="19"/>
  <c r="AJ78" i="19" s="1"/>
  <c r="AM78" i="19" s="1"/>
  <c r="AJ14" i="19"/>
  <c r="R79" i="19"/>
  <c r="AJ79" i="19" s="1"/>
  <c r="AM102" i="19" s="1"/>
  <c r="AJ15" i="19"/>
  <c r="R80" i="19"/>
  <c r="AJ80" i="19" s="1"/>
  <c r="AM80" i="19" s="1"/>
  <c r="AJ16" i="19"/>
  <c r="R81" i="19"/>
  <c r="AJ81" i="19" s="1"/>
  <c r="AM81" i="19" s="1"/>
  <c r="AJ17" i="19"/>
  <c r="R82" i="19"/>
  <c r="AJ82" i="19" s="1"/>
  <c r="AM105" i="19" s="1"/>
  <c r="AJ18" i="19"/>
  <c r="R83" i="19"/>
  <c r="AJ83" i="19" s="1"/>
  <c r="AM106" i="19" s="1"/>
  <c r="AJ19" i="19"/>
  <c r="R84" i="19"/>
  <c r="AJ8" i="20"/>
  <c r="R73" i="20"/>
  <c r="AJ9" i="20"/>
  <c r="R74" i="20"/>
  <c r="AJ74" i="20" s="1"/>
  <c r="AM74" i="20" s="1"/>
  <c r="AJ10" i="20"/>
  <c r="R75" i="20"/>
  <c r="AJ75" i="20" s="1"/>
  <c r="AM75" i="20" s="1"/>
  <c r="AJ11" i="20"/>
  <c r="R76" i="20"/>
  <c r="AJ76" i="20" s="1"/>
  <c r="AM99" i="20" s="1"/>
  <c r="AJ12" i="20"/>
  <c r="R77" i="20"/>
  <c r="AJ77" i="20" s="1"/>
  <c r="AM77" i="20" s="1"/>
  <c r="AJ13" i="20"/>
  <c r="R78" i="20"/>
  <c r="AJ78" i="20" s="1"/>
  <c r="AM78" i="20" s="1"/>
  <c r="AJ14" i="20"/>
  <c r="R79" i="20"/>
  <c r="AJ79" i="20" s="1"/>
  <c r="AM102" i="20" s="1"/>
  <c r="AJ15" i="20"/>
  <c r="R80" i="20"/>
  <c r="AJ80" i="20" s="1"/>
  <c r="AM103" i="20" s="1"/>
  <c r="AJ16" i="20"/>
  <c r="R81" i="20"/>
  <c r="AJ81" i="20" s="1"/>
  <c r="AM81" i="20" s="1"/>
  <c r="AJ17" i="20"/>
  <c r="R82" i="20"/>
  <c r="AJ82" i="20" s="1"/>
  <c r="AM82" i="20" s="1"/>
  <c r="AJ18" i="20"/>
  <c r="R83" i="20"/>
  <c r="AJ83" i="20" s="1"/>
  <c r="AM83" i="20" s="1"/>
  <c r="AJ19" i="20"/>
  <c r="R84" i="20"/>
  <c r="AJ8" i="21"/>
  <c r="R73" i="21"/>
  <c r="AJ9" i="21"/>
  <c r="R74" i="21"/>
  <c r="AJ74" i="21" s="1"/>
  <c r="AM74" i="21" s="1"/>
  <c r="AJ10" i="21"/>
  <c r="R75" i="21"/>
  <c r="AJ75" i="21" s="1"/>
  <c r="AM75" i="21" s="1"/>
  <c r="AJ11" i="21"/>
  <c r="R76" i="21"/>
  <c r="AJ76" i="21" s="1"/>
  <c r="AM76" i="21" s="1"/>
  <c r="AJ12" i="21"/>
  <c r="R77" i="21"/>
  <c r="AJ77" i="21" s="1"/>
  <c r="AM77" i="21" s="1"/>
  <c r="AJ13" i="21"/>
  <c r="R78" i="21"/>
  <c r="AJ78" i="21" s="1"/>
  <c r="AM78" i="21" s="1"/>
  <c r="AJ14" i="21"/>
  <c r="R79" i="21"/>
  <c r="AJ79" i="21" s="1"/>
  <c r="AM79" i="21" s="1"/>
  <c r="AJ15" i="21"/>
  <c r="R80" i="21"/>
  <c r="AJ80" i="21" s="1"/>
  <c r="AM80" i="21" s="1"/>
  <c r="AJ16" i="21"/>
  <c r="R81" i="21"/>
  <c r="AJ81" i="21" s="1"/>
  <c r="AM81" i="21" s="1"/>
  <c r="AJ17" i="21"/>
  <c r="R82" i="21"/>
  <c r="AJ82" i="21" s="1"/>
  <c r="AM105" i="21" s="1"/>
  <c r="AJ18" i="21"/>
  <c r="R83" i="21"/>
  <c r="AJ83" i="21" s="1"/>
  <c r="AM106" i="21" s="1"/>
  <c r="AJ19" i="21"/>
  <c r="R84" i="21"/>
  <c r="AJ84" i="21" s="1"/>
  <c r="AJ8" i="22"/>
  <c r="R73" i="22"/>
  <c r="AJ9" i="22"/>
  <c r="R74" i="22"/>
  <c r="AJ74" i="22" s="1"/>
  <c r="AM97" i="22" s="1"/>
  <c r="AJ10" i="22"/>
  <c r="R75" i="22"/>
  <c r="AJ75" i="22" s="1"/>
  <c r="AM98" i="22" s="1"/>
  <c r="AJ11" i="22"/>
  <c r="R76" i="22"/>
  <c r="AJ76" i="22" s="1"/>
  <c r="AM76" i="22" s="1"/>
  <c r="AJ12" i="22"/>
  <c r="R77" i="22"/>
  <c r="AJ77" i="22" s="1"/>
  <c r="AM77" i="22" s="1"/>
  <c r="AJ13" i="22"/>
  <c r="R78" i="22"/>
  <c r="AJ78" i="22" s="1"/>
  <c r="AM101" i="22" s="1"/>
  <c r="AJ14" i="22"/>
  <c r="R79" i="22"/>
  <c r="AJ79" i="22" s="1"/>
  <c r="AM102" i="22" s="1"/>
  <c r="AJ15" i="22"/>
  <c r="R80" i="22"/>
  <c r="AJ80" i="22" s="1"/>
  <c r="AM80" i="22" s="1"/>
  <c r="AJ16" i="22"/>
  <c r="R81" i="22"/>
  <c r="AJ81" i="22" s="1"/>
  <c r="AM81" i="22" s="1"/>
  <c r="AJ17" i="22"/>
  <c r="R82" i="22"/>
  <c r="AJ82" i="22" s="1"/>
  <c r="AM82" i="22" s="1"/>
  <c r="AJ18" i="22"/>
  <c r="R83" i="22"/>
  <c r="AJ83" i="22" s="1"/>
  <c r="AM106" i="22" s="1"/>
  <c r="AJ19" i="22"/>
  <c r="R84" i="22"/>
  <c r="AJ84" i="22" s="1"/>
  <c r="AJ8" i="23"/>
  <c r="R73" i="23"/>
  <c r="AJ9" i="23"/>
  <c r="R74" i="23"/>
  <c r="AJ74" i="23" s="1"/>
  <c r="AM97" i="23" s="1"/>
  <c r="AJ10" i="23"/>
  <c r="R75" i="23"/>
  <c r="AJ75" i="23" s="1"/>
  <c r="AM75" i="23" s="1"/>
  <c r="AJ11" i="23"/>
  <c r="R76" i="23"/>
  <c r="AJ76" i="23" s="1"/>
  <c r="AM76" i="23" s="1"/>
  <c r="AJ12" i="23"/>
  <c r="R77" i="23"/>
  <c r="AJ77" i="23" s="1"/>
  <c r="AM100" i="23" s="1"/>
  <c r="AJ13" i="23"/>
  <c r="R78" i="23"/>
  <c r="AJ78" i="23" s="1"/>
  <c r="AM101" i="23" s="1"/>
  <c r="AJ14" i="23"/>
  <c r="R79" i="23"/>
  <c r="AJ79" i="23" s="1"/>
  <c r="AM79" i="23" s="1"/>
  <c r="AJ15" i="23"/>
  <c r="R80" i="23"/>
  <c r="AJ80" i="23" s="1"/>
  <c r="AM80" i="23" s="1"/>
  <c r="AJ16" i="23"/>
  <c r="R81" i="23"/>
  <c r="AJ81" i="23" s="1"/>
  <c r="AM104" i="23" s="1"/>
  <c r="AJ17" i="23"/>
  <c r="R82" i="23"/>
  <c r="AJ82" i="23" s="1"/>
  <c r="AM82" i="23" s="1"/>
  <c r="AJ18" i="23"/>
  <c r="R83" i="23"/>
  <c r="AJ83" i="23" s="1"/>
  <c r="AM83" i="23" s="1"/>
  <c r="AJ19" i="23"/>
  <c r="R84" i="23"/>
  <c r="AJ84" i="23" s="1"/>
  <c r="AJ8" i="24"/>
  <c r="R73" i="24"/>
  <c r="AJ9" i="24"/>
  <c r="R74" i="24"/>
  <c r="AJ74" i="24" s="1"/>
  <c r="AM74" i="24" s="1"/>
  <c r="AJ10" i="24"/>
  <c r="R75" i="24"/>
  <c r="AJ75" i="24" s="1"/>
  <c r="AM98" i="24" s="1"/>
  <c r="AJ11" i="24"/>
  <c r="R76" i="24"/>
  <c r="AJ76" i="24" s="1"/>
  <c r="AM99" i="24" s="1"/>
  <c r="AJ12" i="24"/>
  <c r="R77" i="24"/>
  <c r="AJ77" i="24" s="1"/>
  <c r="AM100" i="24" s="1"/>
  <c r="AJ13" i="24"/>
  <c r="R78" i="24"/>
  <c r="AJ78" i="24" s="1"/>
  <c r="AM78" i="24" s="1"/>
  <c r="AJ14" i="24"/>
  <c r="R79" i="24"/>
  <c r="AJ79" i="24" s="1"/>
  <c r="AM79" i="24" s="1"/>
  <c r="AJ15" i="24"/>
  <c r="R80" i="24"/>
  <c r="AJ80" i="24" s="1"/>
  <c r="AM103" i="24" s="1"/>
  <c r="AJ16" i="24"/>
  <c r="R81" i="24"/>
  <c r="AJ81" i="24" s="1"/>
  <c r="AM81" i="24" s="1"/>
  <c r="AJ17" i="24"/>
  <c r="R82" i="24"/>
  <c r="AJ82" i="24" s="1"/>
  <c r="AM82" i="24" s="1"/>
  <c r="AJ18" i="24"/>
  <c r="R83" i="24"/>
  <c r="AJ83" i="24" s="1"/>
  <c r="AM83" i="24" s="1"/>
  <c r="AJ19" i="24"/>
  <c r="R84" i="24"/>
  <c r="AJ8" i="25"/>
  <c r="R73" i="25"/>
  <c r="AJ9" i="25"/>
  <c r="R74" i="25"/>
  <c r="AJ74" i="25" s="1"/>
  <c r="AM97" i="25" s="1"/>
  <c r="AJ10" i="25"/>
  <c r="R75" i="25"/>
  <c r="AJ75" i="25" s="1"/>
  <c r="AM75" i="25" s="1"/>
  <c r="AJ11" i="25"/>
  <c r="R76" i="25"/>
  <c r="AJ76" i="25" s="1"/>
  <c r="AM76" i="25" s="1"/>
  <c r="AJ12" i="25"/>
  <c r="R77" i="25"/>
  <c r="AJ77" i="25" s="1"/>
  <c r="AM100" i="25" s="1"/>
  <c r="AJ13" i="25"/>
  <c r="R78" i="25"/>
  <c r="AJ78" i="25" s="1"/>
  <c r="AM78" i="25" s="1"/>
  <c r="AJ14" i="25"/>
  <c r="R79" i="25"/>
  <c r="AJ79" i="25" s="1"/>
  <c r="AM79" i="25" s="1"/>
  <c r="AJ15" i="25"/>
  <c r="R80" i="25"/>
  <c r="AJ80" i="25" s="1"/>
  <c r="AM103" i="25" s="1"/>
  <c r="AJ16" i="25"/>
  <c r="R81" i="25"/>
  <c r="AJ81" i="25" s="1"/>
  <c r="AM104" i="25" s="1"/>
  <c r="AJ17" i="25"/>
  <c r="R82" i="25"/>
  <c r="AJ82" i="25" s="1"/>
  <c r="AM82" i="25" s="1"/>
  <c r="AJ18" i="25"/>
  <c r="R83" i="25"/>
  <c r="AJ83" i="25" s="1"/>
  <c r="AM83" i="25" s="1"/>
  <c r="AJ19" i="25"/>
  <c r="R84" i="25"/>
  <c r="AJ84" i="25" s="1"/>
  <c r="AJ8" i="26"/>
  <c r="R73" i="26"/>
  <c r="AJ9" i="26"/>
  <c r="R74" i="26"/>
  <c r="AJ74" i="26" s="1"/>
  <c r="AM74" i="26" s="1"/>
  <c r="AJ10" i="26"/>
  <c r="R75" i="26"/>
  <c r="AJ75" i="26" s="1"/>
  <c r="AM75" i="26" s="1"/>
  <c r="AJ11" i="26"/>
  <c r="R76" i="26"/>
  <c r="AJ76" i="26" s="1"/>
  <c r="AM76" i="26" s="1"/>
  <c r="AJ12" i="26"/>
  <c r="R77" i="26"/>
  <c r="AJ77" i="26" s="1"/>
  <c r="AM77" i="26" s="1"/>
  <c r="AJ13" i="26"/>
  <c r="R78" i="26"/>
  <c r="AJ78" i="26" s="1"/>
  <c r="AM101" i="26" s="1"/>
  <c r="AJ14" i="26"/>
  <c r="R79" i="26"/>
  <c r="AJ79" i="26" s="1"/>
  <c r="AM79" i="26" s="1"/>
  <c r="AJ15" i="26"/>
  <c r="R80" i="26"/>
  <c r="AJ80" i="26" s="1"/>
  <c r="AM80" i="26" s="1"/>
  <c r="AJ16" i="26"/>
  <c r="R81" i="26"/>
  <c r="AJ81" i="26" s="1"/>
  <c r="AM81" i="26" s="1"/>
  <c r="AJ17" i="26"/>
  <c r="R82" i="26"/>
  <c r="AJ82" i="26" s="1"/>
  <c r="AM105" i="26" s="1"/>
  <c r="AJ18" i="26"/>
  <c r="R83" i="26"/>
  <c r="AJ83" i="26" s="1"/>
  <c r="AM106" i="26" s="1"/>
  <c r="AJ19" i="26"/>
  <c r="R84" i="26"/>
  <c r="AJ84" i="26" s="1"/>
  <c r="AJ8" i="27"/>
  <c r="R73" i="27"/>
  <c r="AJ9" i="27"/>
  <c r="R74" i="27"/>
  <c r="AJ74" i="27" s="1"/>
  <c r="AM97" i="27" s="1"/>
  <c r="AJ10" i="27"/>
  <c r="R75" i="27"/>
  <c r="AJ75" i="27" s="1"/>
  <c r="AM75" i="27" s="1"/>
  <c r="AJ11" i="27"/>
  <c r="R76" i="27"/>
  <c r="AJ76" i="27" s="1"/>
  <c r="AM76" i="27" s="1"/>
  <c r="AJ12" i="27"/>
  <c r="R77" i="27"/>
  <c r="AJ77" i="27" s="1"/>
  <c r="AM77" i="27" s="1"/>
  <c r="AJ13" i="27"/>
  <c r="R78" i="27"/>
  <c r="AJ78" i="27" s="1"/>
  <c r="AM78" i="27" s="1"/>
  <c r="AJ14" i="27"/>
  <c r="R79" i="27"/>
  <c r="AJ79" i="27" s="1"/>
  <c r="AM79" i="27" s="1"/>
  <c r="AJ15" i="27"/>
  <c r="R80" i="27"/>
  <c r="AJ80" i="27" s="1"/>
  <c r="AM80" i="27" s="1"/>
  <c r="AJ16" i="27"/>
  <c r="R81" i="27"/>
  <c r="AJ81" i="27" s="1"/>
  <c r="AM81" i="27" s="1"/>
  <c r="AJ17" i="27"/>
  <c r="R82" i="27"/>
  <c r="AJ82" i="27" s="1"/>
  <c r="AM82" i="27" s="1"/>
  <c r="AJ18" i="27"/>
  <c r="R83" i="27"/>
  <c r="AJ83" i="27" s="1"/>
  <c r="AM106" i="27" s="1"/>
  <c r="AJ19" i="27"/>
  <c r="R84" i="27"/>
  <c r="AJ84" i="27" s="1"/>
  <c r="AJ8" i="28"/>
  <c r="R73" i="28"/>
  <c r="AJ9" i="28"/>
  <c r="R74" i="28"/>
  <c r="AJ74" i="28" s="1"/>
  <c r="AM74" i="28" s="1"/>
  <c r="AJ10" i="28"/>
  <c r="R75" i="28"/>
  <c r="AJ75" i="28" s="1"/>
  <c r="AM75" i="28" s="1"/>
  <c r="AJ11" i="28"/>
  <c r="R76" i="28"/>
  <c r="AJ76" i="28" s="1"/>
  <c r="AM76" i="28" s="1"/>
  <c r="AJ12" i="28"/>
  <c r="R77" i="28"/>
  <c r="AJ77" i="28" s="1"/>
  <c r="AM100" i="28" s="1"/>
  <c r="AJ13" i="28"/>
  <c r="R78" i="28"/>
  <c r="AJ78" i="28" s="1"/>
  <c r="AM78" i="28" s="1"/>
  <c r="AJ14" i="28"/>
  <c r="R79" i="28"/>
  <c r="AJ79" i="28" s="1"/>
  <c r="AM79" i="28" s="1"/>
  <c r="AJ15" i="28"/>
  <c r="R80" i="28"/>
  <c r="AJ80" i="28" s="1"/>
  <c r="AM103" i="28" s="1"/>
  <c r="AJ16" i="28"/>
  <c r="R81" i="28"/>
  <c r="AJ81" i="28" s="1"/>
  <c r="AM81" i="28" s="1"/>
  <c r="AJ17" i="28"/>
  <c r="R82" i="28"/>
  <c r="AJ82" i="28" s="1"/>
  <c r="AM82" i="28" s="1"/>
  <c r="AJ18" i="28"/>
  <c r="R83" i="28"/>
  <c r="AJ83" i="28" s="1"/>
  <c r="AM83" i="28" s="1"/>
  <c r="AJ19" i="28"/>
  <c r="R84" i="28"/>
  <c r="AJ84" i="28" s="1"/>
  <c r="AJ8" i="29"/>
  <c r="R73" i="29"/>
  <c r="AJ9" i="29"/>
  <c r="R74" i="29"/>
  <c r="AJ74" i="29" s="1"/>
  <c r="AM74" i="29" s="1"/>
  <c r="AJ10" i="29"/>
  <c r="R75" i="29"/>
  <c r="AJ75" i="29" s="1"/>
  <c r="AM75" i="29" s="1"/>
  <c r="AJ11" i="29"/>
  <c r="R76" i="29"/>
  <c r="AJ76" i="29" s="1"/>
  <c r="AM76" i="29" s="1"/>
  <c r="AJ12" i="29"/>
  <c r="R77" i="29"/>
  <c r="AJ77" i="29" s="1"/>
  <c r="AM77" i="29" s="1"/>
  <c r="AJ13" i="29"/>
  <c r="R78" i="29"/>
  <c r="AJ78" i="29" s="1"/>
  <c r="AM78" i="29" s="1"/>
  <c r="AJ14" i="29"/>
  <c r="R79" i="29"/>
  <c r="AJ79" i="29" s="1"/>
  <c r="AM102" i="29" s="1"/>
  <c r="AJ15" i="29"/>
  <c r="R80" i="29"/>
  <c r="AJ80" i="29" s="1"/>
  <c r="AM80" i="29" s="1"/>
  <c r="AJ16" i="29"/>
  <c r="R81" i="29"/>
  <c r="AJ81" i="29" s="1"/>
  <c r="AM81" i="29" s="1"/>
  <c r="AJ17" i="29"/>
  <c r="R82" i="29"/>
  <c r="AJ82" i="29" s="1"/>
  <c r="AM82" i="29" s="1"/>
  <c r="AJ18" i="29"/>
  <c r="R83" i="29"/>
  <c r="AJ83" i="29" s="1"/>
  <c r="AM83" i="29" s="1"/>
  <c r="AJ19" i="29"/>
  <c r="R84" i="29"/>
  <c r="AJ84" i="29" s="1"/>
  <c r="AJ8" i="30"/>
  <c r="R73" i="30"/>
  <c r="AJ9" i="30"/>
  <c r="R74" i="30"/>
  <c r="AJ74" i="30" s="1"/>
  <c r="AM74" i="30" s="1"/>
  <c r="AJ10" i="30"/>
  <c r="R75" i="30"/>
  <c r="AJ75" i="30" s="1"/>
  <c r="AM98" i="30" s="1"/>
  <c r="AJ11" i="30"/>
  <c r="R76" i="30"/>
  <c r="AJ76" i="30" s="1"/>
  <c r="AM76" i="30" s="1"/>
  <c r="AJ12" i="30"/>
  <c r="R77" i="30"/>
  <c r="AJ77" i="30" s="1"/>
  <c r="AM77" i="30" s="1"/>
  <c r="AJ13" i="30"/>
  <c r="R78" i="30"/>
  <c r="AJ78" i="30" s="1"/>
  <c r="AM78" i="30" s="1"/>
  <c r="AJ14" i="30"/>
  <c r="R79" i="30"/>
  <c r="AJ79" i="30" s="1"/>
  <c r="AM79" i="30" s="1"/>
  <c r="AJ15" i="30"/>
  <c r="R80" i="30"/>
  <c r="AJ80" i="30" s="1"/>
  <c r="AM80" i="30" s="1"/>
  <c r="AJ16" i="30"/>
  <c r="R81" i="30"/>
  <c r="AJ81" i="30" s="1"/>
  <c r="AM81" i="30" s="1"/>
  <c r="AJ17" i="30"/>
  <c r="R82" i="30"/>
  <c r="AJ82" i="30" s="1"/>
  <c r="AM82" i="30" s="1"/>
  <c r="AJ18" i="30"/>
  <c r="R83" i="30"/>
  <c r="AJ83" i="30" s="1"/>
  <c r="AM106" i="30" s="1"/>
  <c r="AJ19" i="30"/>
  <c r="R84" i="30"/>
  <c r="AJ84" i="30" s="1"/>
  <c r="AJ8" i="31"/>
  <c r="R73" i="31"/>
  <c r="AJ9" i="31"/>
  <c r="R74" i="31"/>
  <c r="AJ74" i="31" s="1"/>
  <c r="AM74" i="31" s="1"/>
  <c r="AJ10" i="31"/>
  <c r="R75" i="31"/>
  <c r="AJ75" i="31" s="1"/>
  <c r="AM75" i="31" s="1"/>
  <c r="AJ11" i="31"/>
  <c r="R76" i="31"/>
  <c r="AJ76" i="31" s="1"/>
  <c r="AM76" i="31" s="1"/>
  <c r="AJ12" i="31"/>
  <c r="R77" i="31"/>
  <c r="AJ77" i="31" s="1"/>
  <c r="AM77" i="31" s="1"/>
  <c r="AJ13" i="31"/>
  <c r="R78" i="31"/>
  <c r="AJ78" i="31" s="1"/>
  <c r="AM101" i="31" s="1"/>
  <c r="AJ14" i="31"/>
  <c r="R79" i="31"/>
  <c r="AJ79" i="31" s="1"/>
  <c r="AM79" i="31" s="1"/>
  <c r="AJ15" i="31"/>
  <c r="R80" i="31"/>
  <c r="AJ80" i="31" s="1"/>
  <c r="AM80" i="31" s="1"/>
  <c r="AJ16" i="31"/>
  <c r="R81" i="31"/>
  <c r="AJ81" i="31" s="1"/>
  <c r="AM104" i="31" s="1"/>
  <c r="AJ17" i="31"/>
  <c r="R82" i="31"/>
  <c r="AJ82" i="31" s="1"/>
  <c r="AM82" i="31" s="1"/>
  <c r="AJ18" i="31"/>
  <c r="R83" i="31"/>
  <c r="AJ83" i="31" s="1"/>
  <c r="AM83" i="31" s="1"/>
  <c r="AJ19" i="31"/>
  <c r="R84" i="31"/>
  <c r="AJ84" i="31" s="1"/>
  <c r="AJ8" i="32"/>
  <c r="R73" i="32"/>
  <c r="AJ9" i="32"/>
  <c r="R74" i="32"/>
  <c r="AJ74" i="32" s="1"/>
  <c r="AM74" i="32" s="1"/>
  <c r="AJ10" i="32"/>
  <c r="R75" i="32"/>
  <c r="AJ75" i="32" s="1"/>
  <c r="AM75" i="32" s="1"/>
  <c r="AJ11" i="32"/>
  <c r="R76" i="32"/>
  <c r="AJ76" i="32" s="1"/>
  <c r="AM99" i="32" s="1"/>
  <c r="AJ12" i="32"/>
  <c r="R77" i="32"/>
  <c r="AJ77" i="32" s="1"/>
  <c r="AM100" i="32" s="1"/>
  <c r="AJ13" i="32"/>
  <c r="R78" i="32"/>
  <c r="AJ78" i="32" s="1"/>
  <c r="AM78" i="32" s="1"/>
  <c r="AJ14" i="32"/>
  <c r="R79" i="32"/>
  <c r="AJ79" i="32" s="1"/>
  <c r="AM79" i="32" s="1"/>
  <c r="AJ15" i="32"/>
  <c r="R80" i="32"/>
  <c r="AJ80" i="32" s="1"/>
  <c r="AM80" i="32" s="1"/>
  <c r="AJ16" i="32"/>
  <c r="R81" i="32"/>
  <c r="AJ81" i="32" s="1"/>
  <c r="AM104" i="32" s="1"/>
  <c r="AJ17" i="32"/>
  <c r="R82" i="32"/>
  <c r="AJ82" i="32" s="1"/>
  <c r="AM82" i="32" s="1"/>
  <c r="AJ18" i="32"/>
  <c r="R83" i="32"/>
  <c r="AJ83" i="32" s="1"/>
  <c r="AM83" i="32" s="1"/>
  <c r="AJ19" i="32"/>
  <c r="R84" i="32"/>
  <c r="AJ84" i="32" s="1"/>
  <c r="AJ8" i="33"/>
  <c r="R73" i="33"/>
  <c r="AJ9" i="33"/>
  <c r="R74" i="33"/>
  <c r="AJ74" i="33" s="1"/>
  <c r="AM97" i="33" s="1"/>
  <c r="AJ10" i="33"/>
  <c r="R75" i="33"/>
  <c r="AJ75" i="33" s="1"/>
  <c r="AM75" i="33" s="1"/>
  <c r="AJ11" i="33"/>
  <c r="R76" i="33"/>
  <c r="AJ76" i="33" s="1"/>
  <c r="AM76" i="33" s="1"/>
  <c r="AJ12" i="33"/>
  <c r="R77" i="33"/>
  <c r="AJ77" i="33" s="1"/>
  <c r="AM77" i="33" s="1"/>
  <c r="AJ13" i="33"/>
  <c r="R78" i="33"/>
  <c r="AJ78" i="33" s="1"/>
  <c r="AM101" i="33" s="1"/>
  <c r="AJ14" i="33"/>
  <c r="R79" i="33"/>
  <c r="AJ79" i="33" s="1"/>
  <c r="AM79" i="33" s="1"/>
  <c r="AJ15" i="33"/>
  <c r="R80" i="33"/>
  <c r="AJ80" i="33" s="1"/>
  <c r="AM80" i="33" s="1"/>
  <c r="AJ16" i="33"/>
  <c r="R81" i="33"/>
  <c r="AJ81" i="33" s="1"/>
  <c r="AM81" i="33" s="1"/>
  <c r="AJ17" i="33"/>
  <c r="R82" i="33"/>
  <c r="AJ82" i="33" s="1"/>
  <c r="AM82" i="33" s="1"/>
  <c r="AJ18" i="33"/>
  <c r="R83" i="33"/>
  <c r="AJ83" i="33" s="1"/>
  <c r="AM106" i="33" s="1"/>
  <c r="AJ19" i="33"/>
  <c r="R84" i="33"/>
  <c r="AJ84" i="33" s="1"/>
  <c r="AJ8" i="34"/>
  <c r="R73" i="34"/>
  <c r="AJ9" i="34"/>
  <c r="R74" i="34"/>
  <c r="AJ74" i="34" s="1"/>
  <c r="AM74" i="34" s="1"/>
  <c r="AJ10" i="34"/>
  <c r="R75" i="34"/>
  <c r="AJ75" i="34" s="1"/>
  <c r="AM75" i="34" s="1"/>
  <c r="AJ11" i="34"/>
  <c r="R76" i="34"/>
  <c r="AJ76" i="34" s="1"/>
  <c r="AM99" i="34" s="1"/>
  <c r="AJ12" i="34"/>
  <c r="R77" i="34"/>
  <c r="AJ77" i="34" s="1"/>
  <c r="AM77" i="34" s="1"/>
  <c r="AJ13" i="34"/>
  <c r="R78" i="34"/>
  <c r="AJ78" i="34" s="1"/>
  <c r="AM78" i="34" s="1"/>
  <c r="AJ14" i="34"/>
  <c r="R79" i="34"/>
  <c r="AJ79" i="34" s="1"/>
  <c r="AM79" i="34" s="1"/>
  <c r="AJ15" i="34"/>
  <c r="R80" i="34"/>
  <c r="AJ80" i="34" s="1"/>
  <c r="AM80" i="34" s="1"/>
  <c r="AJ16" i="34"/>
  <c r="R81" i="34"/>
  <c r="AJ81" i="34" s="1"/>
  <c r="AM81" i="34" s="1"/>
  <c r="AJ17" i="34"/>
  <c r="R82" i="34"/>
  <c r="AJ82" i="34" s="1"/>
  <c r="AM82" i="34" s="1"/>
  <c r="AJ18" i="34"/>
  <c r="R83" i="34"/>
  <c r="AJ83" i="34" s="1"/>
  <c r="AM83" i="34" s="1"/>
  <c r="AJ19" i="34"/>
  <c r="R84" i="34"/>
  <c r="AJ8" i="35"/>
  <c r="R73" i="35"/>
  <c r="AJ9" i="35"/>
  <c r="R74" i="35"/>
  <c r="AJ74" i="35" s="1"/>
  <c r="AM97" i="35" s="1"/>
  <c r="AJ10" i="35"/>
  <c r="R75" i="35"/>
  <c r="AJ75" i="35" s="1"/>
  <c r="AM75" i="35" s="1"/>
  <c r="AJ11" i="35"/>
  <c r="R76" i="35"/>
  <c r="AJ76" i="35" s="1"/>
  <c r="AM76" i="35" s="1"/>
  <c r="AJ12" i="35"/>
  <c r="R77" i="35"/>
  <c r="AJ77" i="35" s="1"/>
  <c r="AM77" i="35" s="1"/>
  <c r="AJ13" i="35"/>
  <c r="R78" i="35"/>
  <c r="AJ78" i="35" s="1"/>
  <c r="AM78" i="35" s="1"/>
  <c r="AJ14" i="35"/>
  <c r="R79" i="35"/>
  <c r="AJ79" i="35" s="1"/>
  <c r="AM79" i="35" s="1"/>
  <c r="AJ15" i="35"/>
  <c r="R80" i="35"/>
  <c r="AJ80" i="35" s="1"/>
  <c r="AM80" i="35" s="1"/>
  <c r="AJ16" i="35"/>
  <c r="R81" i="35"/>
  <c r="AJ81" i="35" s="1"/>
  <c r="AM81" i="35" s="1"/>
  <c r="AJ17" i="35"/>
  <c r="R82" i="35"/>
  <c r="AJ82" i="35" s="1"/>
  <c r="AM82" i="35" s="1"/>
  <c r="AJ18" i="35"/>
  <c r="R83" i="35"/>
  <c r="AJ83" i="35" s="1"/>
  <c r="AM83" i="35" s="1"/>
  <c r="AJ19" i="35"/>
  <c r="R84" i="35"/>
  <c r="AJ84" i="35" s="1"/>
  <c r="AJ8" i="36"/>
  <c r="R73" i="36"/>
  <c r="AJ9" i="36"/>
  <c r="R74" i="36"/>
  <c r="AJ74" i="36" s="1"/>
  <c r="AM74" i="36" s="1"/>
  <c r="AJ10" i="36"/>
  <c r="R75" i="36"/>
  <c r="AJ75" i="36" s="1"/>
  <c r="AM75" i="36" s="1"/>
  <c r="AJ11" i="36"/>
  <c r="R76" i="36"/>
  <c r="AJ76" i="36" s="1"/>
  <c r="AM76" i="36" s="1"/>
  <c r="AJ12" i="36"/>
  <c r="R77" i="36"/>
  <c r="AJ77" i="36" s="1"/>
  <c r="AM100" i="36" s="1"/>
  <c r="AJ13" i="36"/>
  <c r="R78" i="36"/>
  <c r="AJ78" i="36" s="1"/>
  <c r="AM101" i="36" s="1"/>
  <c r="AJ14" i="36"/>
  <c r="R79" i="36"/>
  <c r="AJ79" i="36" s="1"/>
  <c r="AM79" i="36" s="1"/>
  <c r="AJ15" i="36"/>
  <c r="R80" i="36"/>
  <c r="AJ80" i="36" s="1"/>
  <c r="AM80" i="36" s="1"/>
  <c r="AJ16" i="36"/>
  <c r="R81" i="36"/>
  <c r="AJ81" i="36" s="1"/>
  <c r="AM81" i="36" s="1"/>
  <c r="AJ17" i="36"/>
  <c r="R82" i="36"/>
  <c r="AJ82" i="36" s="1"/>
  <c r="AM82" i="36" s="1"/>
  <c r="AJ18" i="36"/>
  <c r="R83" i="36"/>
  <c r="AJ83" i="36" s="1"/>
  <c r="AM83" i="36" s="1"/>
  <c r="AJ19" i="36"/>
  <c r="R84" i="36"/>
  <c r="AJ8" i="37"/>
  <c r="R73" i="37"/>
  <c r="AJ9" i="37"/>
  <c r="R74" i="37"/>
  <c r="AJ74" i="37" s="1"/>
  <c r="AM74" i="37" s="1"/>
  <c r="AJ10" i="37"/>
  <c r="R75" i="37"/>
  <c r="AJ75" i="37" s="1"/>
  <c r="AM98" i="37" s="1"/>
  <c r="AJ11" i="37"/>
  <c r="R76" i="37"/>
  <c r="AJ76" i="37" s="1"/>
  <c r="AM76" i="37" s="1"/>
  <c r="AJ12" i="37"/>
  <c r="R77" i="37"/>
  <c r="AJ77" i="37" s="1"/>
  <c r="AM77" i="37" s="1"/>
  <c r="AJ13" i="37"/>
  <c r="R78" i="37"/>
  <c r="AJ78" i="37" s="1"/>
  <c r="AM78" i="37" s="1"/>
  <c r="AJ14" i="37"/>
  <c r="R79" i="37"/>
  <c r="AJ79" i="37" s="1"/>
  <c r="AM79" i="37" s="1"/>
  <c r="AJ15" i="37"/>
  <c r="R80" i="37"/>
  <c r="AJ80" i="37" s="1"/>
  <c r="AM80" i="37" s="1"/>
  <c r="AJ16" i="37"/>
  <c r="R81" i="37"/>
  <c r="AJ81" i="37" s="1"/>
  <c r="AM81" i="37" s="1"/>
  <c r="AJ17" i="37"/>
  <c r="R82" i="37"/>
  <c r="AJ82" i="37" s="1"/>
  <c r="AM105" i="37" s="1"/>
  <c r="AJ18" i="37"/>
  <c r="R83" i="37"/>
  <c r="AJ83" i="37" s="1"/>
  <c r="AM106" i="37" s="1"/>
  <c r="AJ19" i="37"/>
  <c r="R84" i="37"/>
  <c r="AJ84" i="37" s="1"/>
  <c r="AJ8" i="38"/>
  <c r="R73" i="38"/>
  <c r="AJ9" i="38"/>
  <c r="R74" i="38"/>
  <c r="AJ74" i="38" s="1"/>
  <c r="AM74" i="38" s="1"/>
  <c r="AJ10" i="38"/>
  <c r="R75" i="38"/>
  <c r="AJ75" i="38" s="1"/>
  <c r="AM75" i="38" s="1"/>
  <c r="R76" i="38"/>
  <c r="AJ76" i="38" s="1"/>
  <c r="AM76" i="38" s="1"/>
  <c r="AJ12" i="38"/>
  <c r="R77" i="38"/>
  <c r="AJ77" i="38" s="1"/>
  <c r="AM77" i="38" s="1"/>
  <c r="AJ13" i="38"/>
  <c r="R78" i="38"/>
  <c r="AJ78" i="38" s="1"/>
  <c r="AM78" i="38" s="1"/>
  <c r="AJ14" i="38"/>
  <c r="R79" i="38"/>
  <c r="AJ79" i="38" s="1"/>
  <c r="AM79" i="38" s="1"/>
  <c r="AJ15" i="38"/>
  <c r="R80" i="38"/>
  <c r="AJ80" i="38" s="1"/>
  <c r="AM80" i="38" s="1"/>
  <c r="AJ16" i="38"/>
  <c r="R81" i="38"/>
  <c r="AJ81" i="38" s="1"/>
  <c r="AM81" i="38" s="1"/>
  <c r="AJ17" i="38"/>
  <c r="R82" i="38"/>
  <c r="AJ82" i="38" s="1"/>
  <c r="AM82" i="38" s="1"/>
  <c r="AJ18" i="38"/>
  <c r="R83" i="38"/>
  <c r="AJ83" i="38" s="1"/>
  <c r="AM83" i="38" s="1"/>
  <c r="AJ19" i="38"/>
  <c r="R84" i="38"/>
  <c r="AM105" i="2"/>
  <c r="AM101" i="2"/>
  <c r="AM99" i="2"/>
  <c r="AM99" i="9"/>
  <c r="AM106" i="11"/>
  <c r="AM102" i="11"/>
  <c r="U85" i="21"/>
  <c r="AA25" i="39" s="1"/>
  <c r="U85" i="25"/>
  <c r="AA29" i="39" s="1"/>
  <c r="U85" i="31"/>
  <c r="AA35" i="39" s="1"/>
  <c r="AM41" i="5"/>
  <c r="AM62" i="10"/>
  <c r="AM62" i="7"/>
  <c r="AM103" i="2"/>
  <c r="AM97" i="2"/>
  <c r="U85" i="2"/>
  <c r="AA6" i="39" s="1"/>
  <c r="AM98" i="3"/>
  <c r="U85" i="4"/>
  <c r="AA8" i="39" s="1"/>
  <c r="U85" i="9"/>
  <c r="AA13" i="39" s="1"/>
  <c r="AM102" i="10"/>
  <c r="AM104" i="11"/>
  <c r="AM100" i="11"/>
  <c r="U85" i="11"/>
  <c r="AA15" i="39" s="1"/>
  <c r="U85" i="32"/>
  <c r="AA36" i="39" s="1"/>
  <c r="U85" i="38"/>
  <c r="AA42" i="39" s="1"/>
  <c r="AM41" i="17"/>
  <c r="AM41" i="31"/>
  <c r="AM41" i="27"/>
  <c r="AN85" i="38"/>
  <c r="AK108" i="38"/>
  <c r="AN108" i="38" s="1"/>
  <c r="AN96" i="38"/>
  <c r="AG108" i="38"/>
  <c r="R96" i="38"/>
  <c r="R108" i="38" s="1"/>
  <c r="W108" i="38"/>
  <c r="U96" i="38"/>
  <c r="U108" i="38" s="1"/>
  <c r="AK108" i="37"/>
  <c r="AN108" i="37" s="1"/>
  <c r="AN96" i="37"/>
  <c r="AG108" i="37"/>
  <c r="R96" i="37"/>
  <c r="R108" i="37" s="1"/>
  <c r="W108" i="37"/>
  <c r="U96" i="37"/>
  <c r="U108" i="37" s="1"/>
  <c r="U85" i="37"/>
  <c r="AA41" i="39" s="1"/>
  <c r="AJ96" i="37"/>
  <c r="AK108" i="36"/>
  <c r="AN108" i="36" s="1"/>
  <c r="AN96" i="36"/>
  <c r="AG108" i="36"/>
  <c r="R96" i="36"/>
  <c r="R108" i="36" s="1"/>
  <c r="W108" i="36"/>
  <c r="U96" i="36"/>
  <c r="U108" i="36" s="1"/>
  <c r="AN85" i="36"/>
  <c r="AN85" i="35"/>
  <c r="AK108" i="35"/>
  <c r="AN108" i="35" s="1"/>
  <c r="AN96" i="35"/>
  <c r="AG108" i="35"/>
  <c r="R96" i="35"/>
  <c r="R108" i="35" s="1"/>
  <c r="W108" i="35"/>
  <c r="U96" i="35"/>
  <c r="U108" i="35" s="1"/>
  <c r="AK108" i="34"/>
  <c r="AN108" i="34" s="1"/>
  <c r="AN96" i="34"/>
  <c r="AG108" i="34"/>
  <c r="R96" i="34"/>
  <c r="R108" i="34" s="1"/>
  <c r="W108" i="34"/>
  <c r="U96" i="34"/>
  <c r="U108" i="34" s="1"/>
  <c r="AK108" i="33"/>
  <c r="AN108" i="33" s="1"/>
  <c r="AN96" i="33"/>
  <c r="AG108" i="33"/>
  <c r="R96" i="33"/>
  <c r="R108" i="33" s="1"/>
  <c r="W108" i="33"/>
  <c r="U96" i="33"/>
  <c r="U108" i="33" s="1"/>
  <c r="AN85" i="33"/>
  <c r="AK108" i="32"/>
  <c r="AN108" i="32" s="1"/>
  <c r="AN96" i="32"/>
  <c r="AG108" i="32"/>
  <c r="R96" i="32"/>
  <c r="R108" i="32" s="1"/>
  <c r="W108" i="32"/>
  <c r="U96" i="32"/>
  <c r="U108" i="32" s="1"/>
  <c r="AN85" i="32"/>
  <c r="AK108" i="31"/>
  <c r="AN108" i="31" s="1"/>
  <c r="AN96" i="31"/>
  <c r="AG108" i="31"/>
  <c r="R96" i="31"/>
  <c r="W108" i="31"/>
  <c r="U96" i="31"/>
  <c r="U108" i="31" s="1"/>
  <c r="AN85" i="31"/>
  <c r="AK108" i="30"/>
  <c r="AN108" i="30" s="1"/>
  <c r="AN96" i="30"/>
  <c r="AG108" i="30"/>
  <c r="R96" i="30"/>
  <c r="R108" i="30" s="1"/>
  <c r="W108" i="30"/>
  <c r="U96" i="30"/>
  <c r="U108" i="30" s="1"/>
  <c r="AK108" i="29"/>
  <c r="AN108" i="29" s="1"/>
  <c r="AN96" i="29"/>
  <c r="AG108" i="29"/>
  <c r="R96" i="29"/>
  <c r="R108" i="29" s="1"/>
  <c r="W108" i="29"/>
  <c r="AN85" i="29"/>
  <c r="AK108" i="28"/>
  <c r="AN108" i="28" s="1"/>
  <c r="AN96" i="28"/>
  <c r="AG108" i="28"/>
  <c r="R96" i="28"/>
  <c r="R108" i="28" s="1"/>
  <c r="W108" i="28"/>
  <c r="U96" i="28"/>
  <c r="U108" i="28" s="1"/>
  <c r="AN85" i="28"/>
  <c r="AK108" i="27"/>
  <c r="AN108" i="27" s="1"/>
  <c r="AN96" i="27"/>
  <c r="AG108" i="27"/>
  <c r="R96" i="27"/>
  <c r="R108" i="27" s="1"/>
  <c r="W108" i="27"/>
  <c r="U96" i="27"/>
  <c r="U108" i="27" s="1"/>
  <c r="AJ96" i="27"/>
  <c r="AN85" i="27"/>
  <c r="AN85" i="26"/>
  <c r="AK108" i="26"/>
  <c r="AN108" i="26" s="1"/>
  <c r="AN96" i="26"/>
  <c r="AG108" i="26"/>
  <c r="R96" i="26"/>
  <c r="R108" i="26" s="1"/>
  <c r="W108" i="26"/>
  <c r="U96" i="26"/>
  <c r="U108" i="26" s="1"/>
  <c r="AN85" i="25"/>
  <c r="AK108" i="25"/>
  <c r="AN108" i="25" s="1"/>
  <c r="AN96" i="25"/>
  <c r="AG108" i="25"/>
  <c r="R96" i="25"/>
  <c r="R108" i="25" s="1"/>
  <c r="W108" i="25"/>
  <c r="U96" i="25"/>
  <c r="U108" i="25" s="1"/>
  <c r="AM80" i="24"/>
  <c r="AK108" i="24"/>
  <c r="AN108" i="24" s="1"/>
  <c r="AN96" i="24"/>
  <c r="AG108" i="24"/>
  <c r="R96" i="24"/>
  <c r="R108" i="24" s="1"/>
  <c r="W108" i="24"/>
  <c r="U96" i="24"/>
  <c r="U108" i="24" s="1"/>
  <c r="AN96" i="23"/>
  <c r="R96" i="23"/>
  <c r="R108" i="23" s="1"/>
  <c r="U96" i="23"/>
  <c r="U108" i="23" s="1"/>
  <c r="AK108" i="22"/>
  <c r="AN108" i="22" s="1"/>
  <c r="AN96" i="22"/>
  <c r="AG108" i="22"/>
  <c r="R96" i="22"/>
  <c r="R108" i="22" s="1"/>
  <c r="W108" i="22"/>
  <c r="U96" i="22"/>
  <c r="U108" i="22" s="1"/>
  <c r="AM78" i="22"/>
  <c r="AK108" i="21"/>
  <c r="AN108" i="21" s="1"/>
  <c r="AN96" i="21"/>
  <c r="AG108" i="21"/>
  <c r="R96" i="21"/>
  <c r="R108" i="21" s="1"/>
  <c r="W108" i="21"/>
  <c r="U96" i="21"/>
  <c r="U108" i="21" s="1"/>
  <c r="AN85" i="21"/>
  <c r="AK108" i="20"/>
  <c r="AN108" i="20" s="1"/>
  <c r="AN96" i="20"/>
  <c r="AG108" i="20"/>
  <c r="R96" i="20"/>
  <c r="R108" i="20" s="1"/>
  <c r="W108" i="20"/>
  <c r="U96" i="20"/>
  <c r="U108" i="20" s="1"/>
  <c r="AJ96" i="20"/>
  <c r="AN85" i="20"/>
  <c r="AK108" i="19"/>
  <c r="AN108" i="19" s="1"/>
  <c r="AN96" i="19"/>
  <c r="AG108" i="19"/>
  <c r="R96" i="19"/>
  <c r="R108" i="19" s="1"/>
  <c r="W108" i="19"/>
  <c r="U96" i="19"/>
  <c r="U108" i="19" s="1"/>
  <c r="U85" i="19"/>
  <c r="AA23" i="39" s="1"/>
  <c r="AK108" i="18"/>
  <c r="AN108" i="18" s="1"/>
  <c r="AN96" i="18"/>
  <c r="AG108" i="18"/>
  <c r="R96" i="18"/>
  <c r="R108" i="18" s="1"/>
  <c r="W108" i="18"/>
  <c r="U96" i="18"/>
  <c r="U108" i="18" s="1"/>
  <c r="AK108" i="17"/>
  <c r="AN108" i="17" s="1"/>
  <c r="AN96" i="17"/>
  <c r="AG108" i="17"/>
  <c r="R96" i="17"/>
  <c r="R108" i="17" s="1"/>
  <c r="W108" i="17"/>
  <c r="U96" i="17"/>
  <c r="U108" i="17" s="1"/>
  <c r="AK108" i="16"/>
  <c r="AN108" i="16" s="1"/>
  <c r="AN96" i="16"/>
  <c r="AG108" i="16"/>
  <c r="R96" i="16"/>
  <c r="R108" i="16" s="1"/>
  <c r="W108" i="16"/>
  <c r="U96" i="16"/>
  <c r="U108" i="16" s="1"/>
  <c r="AK108" i="15"/>
  <c r="AN108" i="15" s="1"/>
  <c r="AN96" i="15"/>
  <c r="AG108" i="15"/>
  <c r="R96" i="15"/>
  <c r="R108" i="15" s="1"/>
  <c r="W108" i="15"/>
  <c r="U96" i="15"/>
  <c r="U108" i="15" s="1"/>
  <c r="AJ96" i="15"/>
  <c r="AK108" i="14"/>
  <c r="AN108" i="14" s="1"/>
  <c r="AN96" i="14"/>
  <c r="AG108" i="14"/>
  <c r="R96" i="14"/>
  <c r="R108" i="14" s="1"/>
  <c r="W108" i="14"/>
  <c r="U96" i="14"/>
  <c r="U108" i="14" s="1"/>
  <c r="AM107" i="14"/>
  <c r="AN85" i="14"/>
  <c r="AM99" i="13"/>
  <c r="AK108" i="13"/>
  <c r="AN108" i="13" s="1"/>
  <c r="AN96" i="13"/>
  <c r="AG108" i="13"/>
  <c r="R96" i="13"/>
  <c r="R108" i="13" s="1"/>
  <c r="W108" i="13"/>
  <c r="U96" i="13"/>
  <c r="U108" i="13" s="1"/>
  <c r="AM100" i="13"/>
  <c r="AK108" i="12"/>
  <c r="AN108" i="12" s="1"/>
  <c r="AN96" i="12"/>
  <c r="AG108" i="12"/>
  <c r="R96" i="12"/>
  <c r="R108" i="12" s="1"/>
  <c r="W108" i="12"/>
  <c r="U96" i="12"/>
  <c r="U108" i="12" s="1"/>
  <c r="AN85" i="12"/>
  <c r="AM107" i="11"/>
  <c r="AM99" i="11"/>
  <c r="AK108" i="11"/>
  <c r="AN108" i="11" s="1"/>
  <c r="AN96" i="11"/>
  <c r="AG108" i="11"/>
  <c r="R96" i="11"/>
  <c r="R108" i="11" s="1"/>
  <c r="W108" i="11"/>
  <c r="U96" i="11"/>
  <c r="U108" i="11" s="1"/>
  <c r="AM84" i="11"/>
  <c r="AM105" i="11"/>
  <c r="AM76" i="11"/>
  <c r="AM83" i="11"/>
  <c r="AM79" i="11"/>
  <c r="AK108" i="10"/>
  <c r="AN108" i="10" s="1"/>
  <c r="AN96" i="10"/>
  <c r="AG108" i="10"/>
  <c r="R96" i="10"/>
  <c r="R108" i="10" s="1"/>
  <c r="W108" i="10"/>
  <c r="U96" i="10"/>
  <c r="U108" i="10" s="1"/>
  <c r="AM104" i="10"/>
  <c r="AJ96" i="10"/>
  <c r="AM106" i="10"/>
  <c r="AK108" i="9"/>
  <c r="AN108" i="9" s="1"/>
  <c r="AN96" i="9"/>
  <c r="AG108" i="9"/>
  <c r="R96" i="9"/>
  <c r="R108" i="9" s="1"/>
  <c r="W108" i="9"/>
  <c r="U96" i="9"/>
  <c r="U108" i="9" s="1"/>
  <c r="AM76" i="9"/>
  <c r="AN85" i="9"/>
  <c r="AK108" i="8"/>
  <c r="AN108" i="8" s="1"/>
  <c r="AN96" i="8"/>
  <c r="AG108" i="8"/>
  <c r="R96" i="8"/>
  <c r="R108" i="8" s="1"/>
  <c r="W108" i="8"/>
  <c r="U96" i="8"/>
  <c r="U108" i="8" s="1"/>
  <c r="AN85" i="8"/>
  <c r="AK108" i="7"/>
  <c r="AN108" i="7" s="1"/>
  <c r="AN96" i="7"/>
  <c r="AG108" i="7"/>
  <c r="R96" i="7"/>
  <c r="R108" i="7" s="1"/>
  <c r="W108" i="7"/>
  <c r="U96" i="7"/>
  <c r="U108" i="7" s="1"/>
  <c r="AJ96" i="7"/>
  <c r="AN85" i="7"/>
  <c r="AK108" i="6"/>
  <c r="AN108" i="6" s="1"/>
  <c r="AN96" i="6"/>
  <c r="AG108" i="6"/>
  <c r="R96" i="6"/>
  <c r="R108" i="6" s="1"/>
  <c r="W108" i="6"/>
  <c r="U96" i="6"/>
  <c r="U108" i="6" s="1"/>
  <c r="AM81" i="6"/>
  <c r="AJ96" i="6"/>
  <c r="AM76" i="6"/>
  <c r="AN85" i="6"/>
  <c r="AK108" i="5"/>
  <c r="AN108" i="5" s="1"/>
  <c r="AN96" i="5"/>
  <c r="AG108" i="5"/>
  <c r="R96" i="5"/>
  <c r="R108" i="5" s="1"/>
  <c r="W108" i="5"/>
  <c r="U96" i="5"/>
  <c r="U108" i="5" s="1"/>
  <c r="AM100" i="5"/>
  <c r="AJ96" i="5"/>
  <c r="AN85" i="5"/>
  <c r="AK108" i="4"/>
  <c r="AN108" i="4" s="1"/>
  <c r="AN96" i="4"/>
  <c r="AG108" i="4"/>
  <c r="R96" i="4"/>
  <c r="R108" i="4" s="1"/>
  <c r="W108" i="4"/>
  <c r="U96" i="4"/>
  <c r="U108" i="4" s="1"/>
  <c r="AM98" i="4"/>
  <c r="AM99" i="4"/>
  <c r="AM97" i="4"/>
  <c r="AN85" i="4"/>
  <c r="AK108" i="3"/>
  <c r="AN108" i="3" s="1"/>
  <c r="AN96" i="3"/>
  <c r="AG108" i="3"/>
  <c r="R96" i="3"/>
  <c r="R108" i="3" s="1"/>
  <c r="W108" i="3"/>
  <c r="U96" i="3"/>
  <c r="U108" i="3" s="1"/>
  <c r="AM105" i="3"/>
  <c r="AM80" i="3"/>
  <c r="AM76" i="3"/>
  <c r="AM104" i="3"/>
  <c r="AM107" i="3"/>
  <c r="AM103" i="3"/>
  <c r="AM99" i="3"/>
  <c r="AM106" i="3"/>
  <c r="AK108" i="2"/>
  <c r="AN108" i="2" s="1"/>
  <c r="AN96" i="2"/>
  <c r="AG108" i="2"/>
  <c r="R96" i="2"/>
  <c r="R108" i="2" s="1"/>
  <c r="W108" i="2"/>
  <c r="U96" i="2"/>
  <c r="U108" i="2" s="1"/>
  <c r="AM104" i="2"/>
  <c r="AM79" i="2"/>
  <c r="AM77" i="2"/>
  <c r="AM98" i="2"/>
  <c r="AM102" i="2"/>
  <c r="AM100" i="2"/>
  <c r="AM80" i="2"/>
  <c r="AM76" i="2"/>
  <c r="AN85" i="2"/>
  <c r="AM16" i="2"/>
  <c r="AM8" i="2"/>
  <c r="AM10" i="2"/>
  <c r="AM11" i="2"/>
  <c r="AM13" i="2"/>
  <c r="AM14" i="2"/>
  <c r="AN20" i="2"/>
  <c r="AJ20" i="2"/>
  <c r="AM9" i="2"/>
  <c r="AJ84" i="24" l="1"/>
  <c r="AJ84" i="20"/>
  <c r="AM84" i="20" s="1"/>
  <c r="AJ84" i="19"/>
  <c r="AJ84" i="17"/>
  <c r="AM84" i="17" s="1"/>
  <c r="AJ84" i="15"/>
  <c r="AJ84" i="4"/>
  <c r="AM80" i="14"/>
  <c r="AM103" i="17"/>
  <c r="AM105" i="14"/>
  <c r="AM105" i="7"/>
  <c r="AM98" i="5"/>
  <c r="AM98" i="6"/>
  <c r="AM104" i="14"/>
  <c r="AM100" i="16"/>
  <c r="AM75" i="18"/>
  <c r="AM103" i="6"/>
  <c r="AJ84" i="38"/>
  <c r="AJ84" i="13"/>
  <c r="AM84" i="13" s="1"/>
  <c r="AJ84" i="12"/>
  <c r="AM103" i="4"/>
  <c r="AM102" i="4"/>
  <c r="AM76" i="5"/>
  <c r="AM102" i="6"/>
  <c r="AM77" i="6"/>
  <c r="AM104" i="7"/>
  <c r="AM100" i="8"/>
  <c r="AM99" i="10"/>
  <c r="AM78" i="14"/>
  <c r="AM102" i="14"/>
  <c r="AM76" i="14"/>
  <c r="AM75" i="14"/>
  <c r="AM106" i="14"/>
  <c r="AM76" i="15"/>
  <c r="AM75" i="17"/>
  <c r="AM97" i="18"/>
  <c r="AM99" i="22"/>
  <c r="AM78" i="23"/>
  <c r="AM102" i="16"/>
  <c r="AM105" i="5"/>
  <c r="AM100" i="4"/>
  <c r="AJ84" i="10"/>
  <c r="AM99" i="21"/>
  <c r="AM79" i="22"/>
  <c r="AM77" i="24"/>
  <c r="S106" i="2"/>
  <c r="S107" i="20"/>
  <c r="S85" i="20"/>
  <c r="Y24" i="39" s="1"/>
  <c r="S107" i="24"/>
  <c r="S85" i="24"/>
  <c r="Y28" i="39" s="1"/>
  <c r="S107" i="28"/>
  <c r="S85" i="28"/>
  <c r="Y32" i="39" s="1"/>
  <c r="S107" i="12"/>
  <c r="S85" i="12"/>
  <c r="Y16" i="39" s="1"/>
  <c r="S107" i="4"/>
  <c r="S85" i="4"/>
  <c r="Y8" i="39" s="1"/>
  <c r="AM84" i="1"/>
  <c r="AJ83" i="2"/>
  <c r="AM83" i="2" s="1"/>
  <c r="S107" i="38"/>
  <c r="S85" i="38"/>
  <c r="Y42" i="39" s="1"/>
  <c r="S107" i="17"/>
  <c r="S85" i="17"/>
  <c r="Y21" i="39" s="1"/>
  <c r="S107" i="19"/>
  <c r="S85" i="19"/>
  <c r="Y23" i="39" s="1"/>
  <c r="S107" i="26"/>
  <c r="S85" i="26"/>
  <c r="Y30" i="39" s="1"/>
  <c r="S107" i="15"/>
  <c r="S85" i="15"/>
  <c r="Y19" i="39" s="1"/>
  <c r="S107" i="13"/>
  <c r="S85" i="13"/>
  <c r="Y17" i="39" s="1"/>
  <c r="S106" i="34"/>
  <c r="AM106" i="20"/>
  <c r="AM104" i="20"/>
  <c r="AM97" i="21"/>
  <c r="AM74" i="22"/>
  <c r="AM100" i="22"/>
  <c r="AM81" i="23"/>
  <c r="AM74" i="23"/>
  <c r="AM105" i="23"/>
  <c r="AM102" i="24"/>
  <c r="AM77" i="25"/>
  <c r="AJ40" i="2"/>
  <c r="S84" i="2"/>
  <c r="S107" i="10"/>
  <c r="S85" i="10"/>
  <c r="Y14" i="39" s="1"/>
  <c r="S107" i="35"/>
  <c r="S85" i="35"/>
  <c r="Y39" i="39" s="1"/>
  <c r="S107" i="30"/>
  <c r="S85" i="30"/>
  <c r="Y34" i="39" s="1"/>
  <c r="AJ41" i="4"/>
  <c r="AM41" i="4" s="1"/>
  <c r="AM40" i="4"/>
  <c r="S107" i="16"/>
  <c r="S85" i="16"/>
  <c r="Y20" i="39" s="1"/>
  <c r="S107" i="8"/>
  <c r="S85" i="8"/>
  <c r="Y12" i="39" s="1"/>
  <c r="S107" i="18"/>
  <c r="S85" i="18"/>
  <c r="Y22" i="39" s="1"/>
  <c r="S107" i="6"/>
  <c r="S85" i="6"/>
  <c r="Y10" i="39" s="1"/>
  <c r="AJ41" i="6"/>
  <c r="AM41" i="6" s="1"/>
  <c r="AM40" i="6"/>
  <c r="S107" i="27"/>
  <c r="S85" i="27"/>
  <c r="Y31" i="39" s="1"/>
  <c r="AJ40" i="34"/>
  <c r="AM40" i="34" s="1"/>
  <c r="S84" i="34"/>
  <c r="S107" i="34" s="1"/>
  <c r="AJ107" i="34" s="1"/>
  <c r="S106" i="36"/>
  <c r="AJ40" i="36"/>
  <c r="AM40" i="36" s="1"/>
  <c r="S84" i="36"/>
  <c r="S107" i="36" s="1"/>
  <c r="AJ107" i="36" s="1"/>
  <c r="AM84" i="37"/>
  <c r="AM84" i="33"/>
  <c r="AM84" i="32"/>
  <c r="AM84" i="31"/>
  <c r="AM84" i="30"/>
  <c r="AM84" i="29"/>
  <c r="AM84" i="27"/>
  <c r="AM84" i="26"/>
  <c r="AM107" i="25"/>
  <c r="AM84" i="24"/>
  <c r="AM84" i="23"/>
  <c r="AM99" i="23"/>
  <c r="AM103" i="23"/>
  <c r="AM84" i="22"/>
  <c r="AM84" i="21"/>
  <c r="AM76" i="20"/>
  <c r="AM84" i="18"/>
  <c r="AM105" i="18"/>
  <c r="AM81" i="18"/>
  <c r="AM81" i="17"/>
  <c r="AM102" i="17"/>
  <c r="AM84" i="16"/>
  <c r="AM84" i="15"/>
  <c r="AM84" i="14"/>
  <c r="AM102" i="13"/>
  <c r="AM84" i="12"/>
  <c r="AM76" i="12"/>
  <c r="AM84" i="10"/>
  <c r="AM107" i="9"/>
  <c r="AM84" i="8"/>
  <c r="AM102" i="8"/>
  <c r="AM99" i="8"/>
  <c r="AM84" i="7"/>
  <c r="AM107" i="7"/>
  <c r="AM84" i="6"/>
  <c r="AM84" i="5"/>
  <c r="AM84" i="4"/>
  <c r="AM100" i="21"/>
  <c r="AM99" i="17"/>
  <c r="AM82" i="17"/>
  <c r="AM75" i="16"/>
  <c r="AM98" i="16"/>
  <c r="AM80" i="16"/>
  <c r="AM106" i="16"/>
  <c r="AM75" i="13"/>
  <c r="AM81" i="13"/>
  <c r="AM103" i="13"/>
  <c r="AM101" i="13"/>
  <c r="AM98" i="8"/>
  <c r="AM76" i="7"/>
  <c r="AM106" i="5"/>
  <c r="AM80" i="5"/>
  <c r="AM107" i="5"/>
  <c r="AM82" i="4"/>
  <c r="AM101" i="19"/>
  <c r="AM74" i="11"/>
  <c r="AM81" i="4"/>
  <c r="AM106" i="4"/>
  <c r="AM105" i="8"/>
  <c r="AM82" i="21"/>
  <c r="AM104" i="21"/>
  <c r="AM105" i="13"/>
  <c r="AM80" i="20"/>
  <c r="AM102" i="15"/>
  <c r="AM102" i="12"/>
  <c r="AM79" i="20"/>
  <c r="AM102" i="18"/>
  <c r="AM78" i="18"/>
  <c r="AM101" i="7"/>
  <c r="AM77" i="23"/>
  <c r="AM100" i="20"/>
  <c r="AM77" i="7"/>
  <c r="AM76" i="24"/>
  <c r="AM99" i="18"/>
  <c r="AM97" i="26"/>
  <c r="AM75" i="24"/>
  <c r="AM97" i="24"/>
  <c r="AM75" i="22"/>
  <c r="AM98" i="20"/>
  <c r="AM74" i="13"/>
  <c r="AM98" i="11"/>
  <c r="AM98" i="27"/>
  <c r="AM74" i="27"/>
  <c r="AM105" i="24"/>
  <c r="AM103" i="32"/>
  <c r="AM106" i="24"/>
  <c r="AM103" i="12"/>
  <c r="AM77" i="10"/>
  <c r="AM81" i="9"/>
  <c r="AM105" i="9"/>
  <c r="AM101" i="6"/>
  <c r="AM105" i="6"/>
  <c r="AM106" i="6"/>
  <c r="AM97" i="6"/>
  <c r="AM101" i="4"/>
  <c r="AM100" i="3"/>
  <c r="AM97" i="3"/>
  <c r="AM79" i="3"/>
  <c r="AM101" i="3"/>
  <c r="AM101" i="38"/>
  <c r="AM107" i="22"/>
  <c r="AM83" i="22"/>
  <c r="AM101" i="20"/>
  <c r="AM75" i="19"/>
  <c r="AM103" i="19"/>
  <c r="AM101" i="16"/>
  <c r="AM78" i="16"/>
  <c r="AM74" i="16"/>
  <c r="AM97" i="16"/>
  <c r="AM98" i="29"/>
  <c r="AJ96" i="34"/>
  <c r="AM97" i="34"/>
  <c r="AM98" i="33"/>
  <c r="AJ96" i="28"/>
  <c r="AM105" i="22"/>
  <c r="AM100" i="18"/>
  <c r="AM74" i="14"/>
  <c r="AM100" i="14"/>
  <c r="AM103" i="10"/>
  <c r="AM101" i="10"/>
  <c r="AM98" i="10"/>
  <c r="AM74" i="10"/>
  <c r="AM106" i="8"/>
  <c r="AM103" i="7"/>
  <c r="AM102" i="7"/>
  <c r="AM97" i="7"/>
  <c r="AM98" i="7"/>
  <c r="AM102" i="5"/>
  <c r="AM97" i="5"/>
  <c r="AM101" i="5"/>
  <c r="AM101" i="24"/>
  <c r="AJ96" i="24"/>
  <c r="AM107" i="23"/>
  <c r="AM97" i="20"/>
  <c r="AM75" i="12"/>
  <c r="AM106" i="12"/>
  <c r="AM105" i="12"/>
  <c r="AM101" i="8"/>
  <c r="AM97" i="8"/>
  <c r="AM98" i="15"/>
  <c r="AM83" i="15"/>
  <c r="AM80" i="15"/>
  <c r="AM105" i="36"/>
  <c r="AM83" i="19"/>
  <c r="AM74" i="19"/>
  <c r="AM84" i="19"/>
  <c r="AM100" i="17"/>
  <c r="AM102" i="9"/>
  <c r="AM106" i="9"/>
  <c r="AM101" i="9"/>
  <c r="AM106" i="28"/>
  <c r="AM99" i="29"/>
  <c r="AM83" i="30"/>
  <c r="AM81" i="31"/>
  <c r="AM97" i="37"/>
  <c r="AM84" i="9"/>
  <c r="AM80" i="11"/>
  <c r="AM104" i="5"/>
  <c r="AM83" i="21"/>
  <c r="AM106" i="7"/>
  <c r="AM106" i="23"/>
  <c r="AM106" i="13"/>
  <c r="AM102" i="26"/>
  <c r="AM103" i="22"/>
  <c r="AM101" i="21"/>
  <c r="AM102" i="21"/>
  <c r="AM98" i="21"/>
  <c r="AM79" i="19"/>
  <c r="AM99" i="19"/>
  <c r="AM82" i="19"/>
  <c r="AM100" i="19"/>
  <c r="AM76" i="16"/>
  <c r="AM104" i="16"/>
  <c r="AM100" i="15"/>
  <c r="AM104" i="15"/>
  <c r="AM97" i="15"/>
  <c r="AM101" i="15"/>
  <c r="AM105" i="15"/>
  <c r="AM78" i="12"/>
  <c r="AM77" i="12"/>
  <c r="AM81" i="12"/>
  <c r="AM97" i="12"/>
  <c r="AM105" i="16"/>
  <c r="AM82" i="26"/>
  <c r="AM105" i="10"/>
  <c r="AM104" i="8"/>
  <c r="AM103" i="8"/>
  <c r="AM80" i="9"/>
  <c r="AM103" i="18"/>
  <c r="AM101" i="11"/>
  <c r="AJ75" i="9"/>
  <c r="AM98" i="9" s="1"/>
  <c r="AJ74" i="9"/>
  <c r="AM97" i="9" s="1"/>
  <c r="AM81" i="25"/>
  <c r="AM78" i="26"/>
  <c r="AM80" i="28"/>
  <c r="AM106" i="29"/>
  <c r="AM102" i="30"/>
  <c r="AJ96" i="32"/>
  <c r="AJ108" i="32" s="1"/>
  <c r="AM102" i="33"/>
  <c r="AM103" i="35"/>
  <c r="AM97" i="36"/>
  <c r="AM101" i="17"/>
  <c r="AM100" i="9"/>
  <c r="AM99" i="25"/>
  <c r="AM98" i="38"/>
  <c r="AJ96" i="3"/>
  <c r="AJ96" i="17"/>
  <c r="AJ96" i="18"/>
  <c r="AM74" i="25"/>
  <c r="AM98" i="25"/>
  <c r="AM102" i="25"/>
  <c r="AM106" i="25"/>
  <c r="AM80" i="25"/>
  <c r="AM98" i="26"/>
  <c r="AM83" i="26"/>
  <c r="AM101" i="27"/>
  <c r="AM100" i="27"/>
  <c r="AM83" i="27"/>
  <c r="AM98" i="28"/>
  <c r="AJ96" i="29"/>
  <c r="AJ108" i="29" s="1"/>
  <c r="AM103" i="29"/>
  <c r="AM75" i="30"/>
  <c r="AM101" i="30"/>
  <c r="AM78" i="31"/>
  <c r="AM81" i="32"/>
  <c r="AM78" i="33"/>
  <c r="AM83" i="33"/>
  <c r="AM100" i="34"/>
  <c r="AM105" i="34"/>
  <c r="AM100" i="35"/>
  <c r="AM77" i="36"/>
  <c r="AM83" i="37"/>
  <c r="AM103" i="37"/>
  <c r="AM82" i="37"/>
  <c r="AJ96" i="38"/>
  <c r="AM99" i="38"/>
  <c r="AM106" i="38"/>
  <c r="AM102" i="37"/>
  <c r="AM98" i="23"/>
  <c r="AM101" i="32"/>
  <c r="AM105" i="31"/>
  <c r="AM104" i="22"/>
  <c r="AM107" i="21"/>
  <c r="AM97" i="17"/>
  <c r="AJ96" i="2"/>
  <c r="AJ96" i="12"/>
  <c r="AJ96" i="16"/>
  <c r="AJ96" i="19"/>
  <c r="AJ96" i="21"/>
  <c r="AJ108" i="21" s="1"/>
  <c r="AM84" i="25"/>
  <c r="AM100" i="26"/>
  <c r="AM104" i="26"/>
  <c r="AM99" i="26"/>
  <c r="AM103" i="26"/>
  <c r="AM99" i="27"/>
  <c r="AM105" i="27"/>
  <c r="AM103" i="27"/>
  <c r="AM102" i="27"/>
  <c r="AM99" i="28"/>
  <c r="AM84" i="28"/>
  <c r="AM102" i="28"/>
  <c r="AM107" i="29"/>
  <c r="AM79" i="29"/>
  <c r="AJ96" i="30"/>
  <c r="AM105" i="30"/>
  <c r="AM97" i="30"/>
  <c r="AM100" i="31"/>
  <c r="AM77" i="32"/>
  <c r="AM107" i="32"/>
  <c r="AM105" i="33"/>
  <c r="AM74" i="33"/>
  <c r="AM107" i="33"/>
  <c r="AM101" i="34"/>
  <c r="AM102" i="34"/>
  <c r="AM98" i="35"/>
  <c r="AM99" i="35"/>
  <c r="AM84" i="35"/>
  <c r="AM104" i="35"/>
  <c r="AM99" i="36"/>
  <c r="AM104" i="36"/>
  <c r="AM78" i="36"/>
  <c r="AJ96" i="36"/>
  <c r="AM75" i="37"/>
  <c r="AM107" i="37"/>
  <c r="AM101" i="37"/>
  <c r="AM97" i="38"/>
  <c r="AM105" i="38"/>
  <c r="AM103" i="38"/>
  <c r="AM102" i="38"/>
  <c r="AM102" i="35"/>
  <c r="AM103" i="31"/>
  <c r="AM101" i="25"/>
  <c r="AM104" i="24"/>
  <c r="AM100" i="37"/>
  <c r="AM103" i="30"/>
  <c r="AJ96" i="4"/>
  <c r="AJ96" i="8"/>
  <c r="AJ96" i="9"/>
  <c r="AJ108" i="9" s="1"/>
  <c r="AJ96" i="13"/>
  <c r="AJ96" i="14"/>
  <c r="AJ108" i="14" s="1"/>
  <c r="AJ96" i="22"/>
  <c r="AJ108" i="22" s="1"/>
  <c r="AM104" i="27"/>
  <c r="AM104" i="28"/>
  <c r="AM97" i="28"/>
  <c r="AM101" i="28"/>
  <c r="AM105" i="28"/>
  <c r="AM77" i="28"/>
  <c r="AM105" i="29"/>
  <c r="AM97" i="29"/>
  <c r="AM101" i="29"/>
  <c r="AM100" i="29"/>
  <c r="AM104" i="29"/>
  <c r="AM99" i="30"/>
  <c r="AM100" i="30"/>
  <c r="AM104" i="30"/>
  <c r="AM97" i="31"/>
  <c r="AM98" i="31"/>
  <c r="AM102" i="31"/>
  <c r="AM106" i="31"/>
  <c r="AM76" i="32"/>
  <c r="AM98" i="32"/>
  <c r="AM102" i="32"/>
  <c r="AM106" i="32"/>
  <c r="AJ96" i="33"/>
  <c r="AJ108" i="33" s="1"/>
  <c r="AM99" i="33"/>
  <c r="AM100" i="33"/>
  <c r="AM104" i="33"/>
  <c r="AM98" i="34"/>
  <c r="AM76" i="34"/>
  <c r="AM103" i="34"/>
  <c r="AM106" i="35"/>
  <c r="AM74" i="35"/>
  <c r="AM101" i="35"/>
  <c r="AM105" i="35"/>
  <c r="AM98" i="36"/>
  <c r="AM102" i="36"/>
  <c r="AM103" i="36"/>
  <c r="AM99" i="37"/>
  <c r="AM84" i="38"/>
  <c r="AM100" i="38"/>
  <c r="AM104" i="38"/>
  <c r="AM104" i="34"/>
  <c r="AM103" i="33"/>
  <c r="AM99" i="31"/>
  <c r="AM107" i="31"/>
  <c r="AM105" i="25"/>
  <c r="AM102" i="23"/>
  <c r="AM105" i="20"/>
  <c r="AM106" i="18"/>
  <c r="AM104" i="37"/>
  <c r="AM97" i="32"/>
  <c r="AM105" i="32"/>
  <c r="AM103" i="21"/>
  <c r="AM104" i="19"/>
  <c r="AM106" i="17"/>
  <c r="R85" i="38"/>
  <c r="X42" i="39" s="1"/>
  <c r="AJ73" i="38"/>
  <c r="AM73" i="38" s="1"/>
  <c r="R85" i="37"/>
  <c r="X41" i="39" s="1"/>
  <c r="AJ73" i="37"/>
  <c r="AM73" i="37" s="1"/>
  <c r="R85" i="36"/>
  <c r="X40" i="39" s="1"/>
  <c r="AJ73" i="36"/>
  <c r="AM73" i="36" s="1"/>
  <c r="R85" i="35"/>
  <c r="X39" i="39" s="1"/>
  <c r="AJ73" i="35"/>
  <c r="AM73" i="35" s="1"/>
  <c r="R85" i="34"/>
  <c r="X38" i="39" s="1"/>
  <c r="AJ73" i="34"/>
  <c r="AM73" i="34" s="1"/>
  <c r="R85" i="33"/>
  <c r="X37" i="39" s="1"/>
  <c r="AJ73" i="33"/>
  <c r="AM73" i="33" s="1"/>
  <c r="R85" i="32"/>
  <c r="X36" i="39" s="1"/>
  <c r="AJ73" i="32"/>
  <c r="AM73" i="32" s="1"/>
  <c r="R85" i="31"/>
  <c r="X35" i="39" s="1"/>
  <c r="AJ73" i="31"/>
  <c r="AM73" i="31" s="1"/>
  <c r="R85" i="30"/>
  <c r="X34" i="39" s="1"/>
  <c r="AJ73" i="30"/>
  <c r="AM73" i="30" s="1"/>
  <c r="R85" i="29"/>
  <c r="X33" i="39" s="1"/>
  <c r="AJ73" i="29"/>
  <c r="AM73" i="29" s="1"/>
  <c r="R85" i="28"/>
  <c r="X32" i="39" s="1"/>
  <c r="AJ73" i="28"/>
  <c r="AM73" i="28" s="1"/>
  <c r="R85" i="27"/>
  <c r="X31" i="39" s="1"/>
  <c r="AJ73" i="27"/>
  <c r="AM73" i="27" s="1"/>
  <c r="R85" i="26"/>
  <c r="X30" i="39" s="1"/>
  <c r="AJ73" i="26"/>
  <c r="AM73" i="26" s="1"/>
  <c r="R85" i="25"/>
  <c r="X29" i="39" s="1"/>
  <c r="AJ73" i="25"/>
  <c r="AM73" i="25" s="1"/>
  <c r="R85" i="24"/>
  <c r="X28" i="39" s="1"/>
  <c r="AJ73" i="24"/>
  <c r="AM73" i="24" s="1"/>
  <c r="R85" i="23"/>
  <c r="X27" i="39" s="1"/>
  <c r="AJ73" i="23"/>
  <c r="AM73" i="23" s="1"/>
  <c r="R85" i="22"/>
  <c r="X26" i="39" s="1"/>
  <c r="AJ73" i="22"/>
  <c r="AM73" i="22" s="1"/>
  <c r="R85" i="21"/>
  <c r="X25" i="39" s="1"/>
  <c r="AJ73" i="21"/>
  <c r="AM73" i="21" s="1"/>
  <c r="R85" i="20"/>
  <c r="X24" i="39" s="1"/>
  <c r="AJ73" i="20"/>
  <c r="AM73" i="20" s="1"/>
  <c r="R85" i="19"/>
  <c r="X23" i="39" s="1"/>
  <c r="AJ73" i="19"/>
  <c r="AM73" i="19" s="1"/>
  <c r="R85" i="18"/>
  <c r="X22" i="39" s="1"/>
  <c r="AJ73" i="18"/>
  <c r="AM73" i="18" s="1"/>
  <c r="R85" i="17"/>
  <c r="X21" i="39" s="1"/>
  <c r="AJ73" i="17"/>
  <c r="AM73" i="17" s="1"/>
  <c r="R85" i="16"/>
  <c r="X20" i="39" s="1"/>
  <c r="AJ73" i="16"/>
  <c r="AM73" i="16" s="1"/>
  <c r="R85" i="15"/>
  <c r="X19" i="39" s="1"/>
  <c r="AJ73" i="15"/>
  <c r="AM73" i="15" s="1"/>
  <c r="R85" i="14"/>
  <c r="X18" i="39" s="1"/>
  <c r="AJ73" i="14"/>
  <c r="AM73" i="14" s="1"/>
  <c r="R85" i="13"/>
  <c r="X17" i="39" s="1"/>
  <c r="AJ73" i="13"/>
  <c r="AM73" i="13" s="1"/>
  <c r="R85" i="12"/>
  <c r="X16" i="39" s="1"/>
  <c r="AJ73" i="12"/>
  <c r="AM73" i="12" s="1"/>
  <c r="R85" i="11"/>
  <c r="X15" i="39" s="1"/>
  <c r="AJ73" i="11"/>
  <c r="AM73" i="11" s="1"/>
  <c r="R85" i="10"/>
  <c r="X14" i="39" s="1"/>
  <c r="AJ73" i="10"/>
  <c r="AM73" i="10" s="1"/>
  <c r="R85" i="9"/>
  <c r="AJ73" i="9"/>
  <c r="AM73" i="9" s="1"/>
  <c r="R85" i="8"/>
  <c r="X12" i="39" s="1"/>
  <c r="AJ73" i="8"/>
  <c r="AM73" i="8" s="1"/>
  <c r="R85" i="7"/>
  <c r="X11" i="39" s="1"/>
  <c r="AJ73" i="7"/>
  <c r="AM73" i="7" s="1"/>
  <c r="R85" i="6"/>
  <c r="X10" i="39" s="1"/>
  <c r="AJ73" i="6"/>
  <c r="AM73" i="6" s="1"/>
  <c r="R85" i="5"/>
  <c r="X9" i="39" s="1"/>
  <c r="AJ73" i="5"/>
  <c r="AM73" i="5" s="1"/>
  <c r="R85" i="4"/>
  <c r="X8" i="39" s="1"/>
  <c r="AJ73" i="4"/>
  <c r="AM73" i="4" s="1"/>
  <c r="R85" i="3"/>
  <c r="X7" i="39" s="1"/>
  <c r="AJ73" i="3"/>
  <c r="AM73" i="3" s="1"/>
  <c r="AJ108" i="37"/>
  <c r="AJ96" i="35"/>
  <c r="R108" i="31"/>
  <c r="AJ96" i="31"/>
  <c r="AJ96" i="26"/>
  <c r="AJ96" i="25"/>
  <c r="AJ96" i="23"/>
  <c r="AJ96" i="11"/>
  <c r="AJ108" i="7"/>
  <c r="AJ108" i="5"/>
  <c r="AJ108" i="3"/>
  <c r="AM20" i="2"/>
  <c r="S85" i="36" l="1"/>
  <c r="Y40" i="39" s="1"/>
  <c r="S107" i="2"/>
  <c r="AJ107" i="2" s="1"/>
  <c r="AJ84" i="2"/>
  <c r="AJ84" i="34"/>
  <c r="AJ106" i="34"/>
  <c r="S108" i="34"/>
  <c r="S108" i="13"/>
  <c r="AJ107" i="13"/>
  <c r="AJ108" i="13" s="1"/>
  <c r="AJ107" i="15"/>
  <c r="S108" i="15"/>
  <c r="AJ107" i="26"/>
  <c r="AJ108" i="26" s="1"/>
  <c r="S108" i="26"/>
  <c r="AJ107" i="19"/>
  <c r="S108" i="19"/>
  <c r="AJ107" i="17"/>
  <c r="S108" i="17"/>
  <c r="S108" i="38"/>
  <c r="AJ107" i="38"/>
  <c r="S108" i="4"/>
  <c r="AJ107" i="4"/>
  <c r="AJ107" i="12"/>
  <c r="AJ108" i="12" s="1"/>
  <c r="S108" i="12"/>
  <c r="AJ107" i="28"/>
  <c r="S108" i="28"/>
  <c r="AJ107" i="24"/>
  <c r="S108" i="24"/>
  <c r="S108" i="20"/>
  <c r="AJ107" i="20"/>
  <c r="AJ106" i="2"/>
  <c r="S108" i="2"/>
  <c r="AJ108" i="19"/>
  <c r="AJ106" i="36"/>
  <c r="S108" i="36"/>
  <c r="AJ107" i="27"/>
  <c r="S108" i="27"/>
  <c r="AJ107" i="6"/>
  <c r="S108" i="6"/>
  <c r="AJ107" i="18"/>
  <c r="S108" i="18"/>
  <c r="AJ107" i="8"/>
  <c r="S108" i="8"/>
  <c r="AJ107" i="16"/>
  <c r="S108" i="16"/>
  <c r="AJ107" i="30"/>
  <c r="S108" i="30"/>
  <c r="AJ107" i="35"/>
  <c r="S108" i="35"/>
  <c r="AJ107" i="10"/>
  <c r="S108" i="10"/>
  <c r="AJ41" i="2"/>
  <c r="AM41" i="2" s="1"/>
  <c r="AM40" i="2"/>
  <c r="S85" i="34"/>
  <c r="Y38" i="39" s="1"/>
  <c r="S85" i="2"/>
  <c r="AJ84" i="36"/>
  <c r="AM96" i="10"/>
  <c r="AM96" i="27"/>
  <c r="AM96" i="33"/>
  <c r="AM96" i="38"/>
  <c r="AM96" i="32"/>
  <c r="AM96" i="16"/>
  <c r="AM96" i="13"/>
  <c r="AM96" i="4"/>
  <c r="AM96" i="8"/>
  <c r="AM96" i="3"/>
  <c r="AM96" i="2"/>
  <c r="AM96" i="34"/>
  <c r="AM96" i="14"/>
  <c r="AM96" i="37"/>
  <c r="AM96" i="22"/>
  <c r="AM96" i="15"/>
  <c r="AM96" i="30"/>
  <c r="AM96" i="28"/>
  <c r="AM96" i="24"/>
  <c r="AM96" i="19"/>
  <c r="AM96" i="17"/>
  <c r="AM96" i="12"/>
  <c r="AM96" i="6"/>
  <c r="AM96" i="7"/>
  <c r="AM96" i="29"/>
  <c r="AM96" i="36"/>
  <c r="AM96" i="21"/>
  <c r="AM96" i="9"/>
  <c r="AM96" i="20"/>
  <c r="AM96" i="5"/>
  <c r="X13" i="39"/>
  <c r="AJ85" i="9"/>
  <c r="AM85" i="9" s="1"/>
  <c r="AM74" i="9"/>
  <c r="AM75" i="9"/>
  <c r="AM96" i="18"/>
  <c r="AJ85" i="3"/>
  <c r="AM85" i="3" s="1"/>
  <c r="AJ85" i="4"/>
  <c r="AM85" i="4" s="1"/>
  <c r="AJ85" i="5"/>
  <c r="AM85" i="5" s="1"/>
  <c r="AJ85" i="6"/>
  <c r="AM85" i="6" s="1"/>
  <c r="AJ85" i="7"/>
  <c r="AM85" i="7" s="1"/>
  <c r="AJ85" i="8"/>
  <c r="AM85" i="8" s="1"/>
  <c r="AJ85" i="10"/>
  <c r="AM85" i="10" s="1"/>
  <c r="AJ85" i="11"/>
  <c r="AM85" i="11" s="1"/>
  <c r="AJ85" i="12"/>
  <c r="AM85" i="12" s="1"/>
  <c r="AJ85" i="13"/>
  <c r="AM85" i="13" s="1"/>
  <c r="AJ85" i="14"/>
  <c r="AM85" i="14" s="1"/>
  <c r="AJ85" i="15"/>
  <c r="AM85" i="15" s="1"/>
  <c r="AJ85" i="16"/>
  <c r="AM85" i="16" s="1"/>
  <c r="AJ85" i="17"/>
  <c r="AM85" i="17" s="1"/>
  <c r="AJ85" i="18"/>
  <c r="AM85" i="18" s="1"/>
  <c r="AJ85" i="19"/>
  <c r="AM85" i="19" s="1"/>
  <c r="AJ85" i="20"/>
  <c r="AM85" i="20" s="1"/>
  <c r="AJ85" i="21"/>
  <c r="AM85" i="21" s="1"/>
  <c r="AJ85" i="22"/>
  <c r="AM85" i="22" s="1"/>
  <c r="AJ85" i="23"/>
  <c r="AM85" i="23" s="1"/>
  <c r="AJ85" i="24"/>
  <c r="AM85" i="24" s="1"/>
  <c r="AJ85" i="25"/>
  <c r="AM85" i="25" s="1"/>
  <c r="AJ85" i="26"/>
  <c r="AM85" i="26" s="1"/>
  <c r="AJ85" i="27"/>
  <c r="AM85" i="27" s="1"/>
  <c r="AJ85" i="28"/>
  <c r="AM85" i="28" s="1"/>
  <c r="AJ85" i="29"/>
  <c r="AM85" i="29" s="1"/>
  <c r="AJ85" i="30"/>
  <c r="AM85" i="30" s="1"/>
  <c r="AJ85" i="31"/>
  <c r="AM85" i="31" s="1"/>
  <c r="AJ85" i="32"/>
  <c r="AM85" i="32" s="1"/>
  <c r="AJ85" i="33"/>
  <c r="AM85" i="33" s="1"/>
  <c r="AJ85" i="34"/>
  <c r="AM85" i="34" s="1"/>
  <c r="AJ85" i="35"/>
  <c r="AM85" i="35" s="1"/>
  <c r="AJ85" i="37"/>
  <c r="AM85" i="37" s="1"/>
  <c r="AJ85" i="38"/>
  <c r="AM85" i="38" s="1"/>
  <c r="AM96" i="35"/>
  <c r="AJ108" i="35"/>
  <c r="AM96" i="31"/>
  <c r="AJ108" i="31"/>
  <c r="AM96" i="26"/>
  <c r="AM96" i="25"/>
  <c r="AJ108" i="25"/>
  <c r="AM96" i="23"/>
  <c r="AJ108" i="23"/>
  <c r="AM96" i="11"/>
  <c r="AJ108" i="11"/>
  <c r="AJ85" i="36" l="1"/>
  <c r="AM85" i="36" s="1"/>
  <c r="Y6" i="39"/>
  <c r="AJ85" i="2"/>
  <c r="AM85" i="2" s="1"/>
  <c r="AM107" i="10"/>
  <c r="AJ108" i="10"/>
  <c r="AM108" i="10" s="1"/>
  <c r="AM107" i="35"/>
  <c r="AM107" i="30"/>
  <c r="AM107" i="16"/>
  <c r="AM107" i="8"/>
  <c r="AM107" i="18"/>
  <c r="AJ108" i="6"/>
  <c r="AM108" i="6" s="1"/>
  <c r="AM107" i="6"/>
  <c r="AM107" i="27"/>
  <c r="AJ108" i="27"/>
  <c r="AM108" i="27" s="1"/>
  <c r="AM106" i="36"/>
  <c r="AJ108" i="8"/>
  <c r="AM108" i="8" s="1"/>
  <c r="AM107" i="20"/>
  <c r="AJ108" i="20"/>
  <c r="AM108" i="20" s="1"/>
  <c r="AM107" i="4"/>
  <c r="AM107" i="38"/>
  <c r="AM107" i="13"/>
  <c r="AM84" i="34"/>
  <c r="AM107" i="34"/>
  <c r="AM107" i="2"/>
  <c r="AJ108" i="38"/>
  <c r="AM108" i="38" s="1"/>
  <c r="AJ108" i="16"/>
  <c r="AM108" i="16" s="1"/>
  <c r="AJ108" i="36"/>
  <c r="AM84" i="36"/>
  <c r="AM107" i="36"/>
  <c r="AJ108" i="18"/>
  <c r="AM106" i="2"/>
  <c r="AJ108" i="24"/>
  <c r="AM108" i="24" s="1"/>
  <c r="AM107" i="24"/>
  <c r="AM107" i="28"/>
  <c r="AJ108" i="28"/>
  <c r="AM107" i="12"/>
  <c r="AJ108" i="17"/>
  <c r="AM108" i="17" s="1"/>
  <c r="AM107" i="17"/>
  <c r="AM107" i="19"/>
  <c r="AM107" i="26"/>
  <c r="AM107" i="15"/>
  <c r="AJ108" i="15"/>
  <c r="AM106" i="34"/>
  <c r="AM84" i="2"/>
  <c r="AJ108" i="34"/>
  <c r="AM108" i="34" s="1"/>
  <c r="AJ108" i="2"/>
  <c r="AM108" i="2" s="1"/>
  <c r="AJ108" i="30"/>
  <c r="AM108" i="30" s="1"/>
  <c r="AJ108" i="4"/>
  <c r="AM108" i="4" s="1"/>
  <c r="AM108" i="9"/>
  <c r="AM108" i="31"/>
  <c r="AM108" i="35"/>
  <c r="AM108" i="23"/>
  <c r="AM108" i="13"/>
  <c r="AM108" i="3"/>
  <c r="AM108" i="29"/>
  <c r="AM108" i="26"/>
  <c r="AM108" i="36"/>
  <c r="AM108" i="11"/>
  <c r="AM108" i="25"/>
  <c r="AM108" i="37"/>
  <c r="AM108" i="33"/>
  <c r="AM108" i="28"/>
  <c r="AM108" i="22"/>
  <c r="AM108" i="19"/>
  <c r="AM108" i="15"/>
  <c r="AM108" i="12"/>
  <c r="AM108" i="7"/>
  <c r="AM108" i="32"/>
  <c r="AM108" i="21"/>
  <c r="AM108" i="18"/>
  <c r="AM108" i="14"/>
  <c r="AM108" i="5"/>
  <c r="AK20" i="25" l="1"/>
  <c r="O20" i="19" l="1"/>
  <c r="E20" i="9" l="1"/>
  <c r="L20" i="4" l="1"/>
  <c r="AR19" i="5"/>
  <c r="AC38" i="43" l="1"/>
  <c r="E36" i="43"/>
  <c r="F36" i="43"/>
  <c r="G36" i="43"/>
  <c r="H36" i="43"/>
  <c r="I36" i="43"/>
  <c r="J36" i="43"/>
  <c r="K36" i="43"/>
  <c r="L36" i="43"/>
  <c r="M36" i="43"/>
  <c r="O36" i="43"/>
  <c r="P36" i="43"/>
  <c r="Q36" i="43"/>
  <c r="R36" i="43"/>
  <c r="S36" i="43"/>
  <c r="T36" i="43"/>
  <c r="V36" i="43"/>
  <c r="X36" i="43"/>
  <c r="Y36" i="43"/>
  <c r="Z36" i="43"/>
  <c r="AA36" i="43"/>
  <c r="AB36" i="43"/>
  <c r="AC36" i="43"/>
  <c r="AD36" i="43"/>
  <c r="AE36" i="43"/>
  <c r="AF36" i="43"/>
  <c r="U36" i="43" l="1"/>
  <c r="AK36" i="43" s="1"/>
  <c r="AI42" i="43"/>
  <c r="AH42" i="43"/>
  <c r="AG42" i="43"/>
  <c r="D42" i="43"/>
  <c r="AL36" i="43"/>
  <c r="AF41" i="43" l="1"/>
  <c r="AE41" i="43"/>
  <c r="AD41" i="43"/>
  <c r="AC41" i="43"/>
  <c r="AB41" i="43"/>
  <c r="AA41" i="43"/>
  <c r="Z41" i="43"/>
  <c r="Y41" i="43"/>
  <c r="X41" i="43"/>
  <c r="V41" i="43"/>
  <c r="AL41" i="43" s="1"/>
  <c r="T41" i="43"/>
  <c r="S41" i="43"/>
  <c r="Q41" i="43"/>
  <c r="P41" i="43"/>
  <c r="O41" i="43"/>
  <c r="M41" i="43"/>
  <c r="L41" i="43"/>
  <c r="K41" i="43"/>
  <c r="J41" i="43"/>
  <c r="I41" i="43"/>
  <c r="H41" i="43"/>
  <c r="G41" i="43"/>
  <c r="F41" i="43"/>
  <c r="E41" i="43"/>
  <c r="R41" i="43"/>
  <c r="AF40" i="43"/>
  <c r="AE40" i="43"/>
  <c r="AD40" i="43"/>
  <c r="AC40" i="43"/>
  <c r="AB40" i="43"/>
  <c r="AA40" i="43"/>
  <c r="Z40" i="43"/>
  <c r="Y40" i="43"/>
  <c r="X40" i="43"/>
  <c r="V40" i="43"/>
  <c r="AL40" i="43" s="1"/>
  <c r="T40" i="43"/>
  <c r="S40" i="43"/>
  <c r="Q40" i="43"/>
  <c r="P40" i="43"/>
  <c r="O40" i="43"/>
  <c r="M40" i="43"/>
  <c r="L40" i="43"/>
  <c r="K40" i="43"/>
  <c r="J40" i="43"/>
  <c r="I40" i="43"/>
  <c r="H40" i="43"/>
  <c r="G40" i="43"/>
  <c r="F40" i="43"/>
  <c r="E40" i="43"/>
  <c r="R40" i="43"/>
  <c r="AF39" i="43"/>
  <c r="AE39" i="43"/>
  <c r="AD39" i="43"/>
  <c r="AC39" i="43"/>
  <c r="AB39" i="43"/>
  <c r="AA39" i="43"/>
  <c r="Z39" i="43"/>
  <c r="Y39" i="43"/>
  <c r="X39" i="43"/>
  <c r="V39" i="43"/>
  <c r="AL39" i="43" s="1"/>
  <c r="T39" i="43"/>
  <c r="S39" i="43"/>
  <c r="Q39" i="43"/>
  <c r="P39" i="43"/>
  <c r="O39" i="43"/>
  <c r="M39" i="43"/>
  <c r="L39" i="43"/>
  <c r="K39" i="43"/>
  <c r="J39" i="43"/>
  <c r="I39" i="43"/>
  <c r="H39" i="43"/>
  <c r="G39" i="43"/>
  <c r="F39" i="43"/>
  <c r="E39" i="43"/>
  <c r="R39" i="43"/>
  <c r="AF38" i="43"/>
  <c r="AE38" i="43"/>
  <c r="AD38" i="43"/>
  <c r="AB38" i="43"/>
  <c r="AA38" i="43"/>
  <c r="Z38" i="43"/>
  <c r="Y38" i="43"/>
  <c r="X38" i="43"/>
  <c r="V38" i="43"/>
  <c r="AL38" i="43" s="1"/>
  <c r="T38" i="43"/>
  <c r="S38" i="43"/>
  <c r="Q38" i="43"/>
  <c r="P38" i="43"/>
  <c r="O38" i="43"/>
  <c r="M38" i="43"/>
  <c r="L38" i="43"/>
  <c r="K38" i="43"/>
  <c r="J38" i="43"/>
  <c r="I38" i="43"/>
  <c r="H38" i="43"/>
  <c r="G38" i="43"/>
  <c r="F38" i="43"/>
  <c r="E38" i="43"/>
  <c r="R38" i="43"/>
  <c r="AF37" i="43"/>
  <c r="AE37" i="43"/>
  <c r="AD37" i="43"/>
  <c r="AC37" i="43"/>
  <c r="AB37" i="43"/>
  <c r="AA37" i="43"/>
  <c r="Z37" i="43"/>
  <c r="Y37" i="43"/>
  <c r="X37" i="43"/>
  <c r="V37" i="43"/>
  <c r="AL37" i="43" s="1"/>
  <c r="T37" i="43"/>
  <c r="S37" i="43"/>
  <c r="Q37" i="43"/>
  <c r="P37" i="43"/>
  <c r="O37" i="43"/>
  <c r="M37" i="43"/>
  <c r="L37" i="43"/>
  <c r="K37" i="43"/>
  <c r="J37" i="43"/>
  <c r="I37" i="43"/>
  <c r="H37" i="43"/>
  <c r="G37" i="43"/>
  <c r="F37" i="43"/>
  <c r="E37" i="43"/>
  <c r="R37" i="43"/>
  <c r="AF34" i="43"/>
  <c r="AE34" i="43"/>
  <c r="AD34" i="43"/>
  <c r="AC34" i="43"/>
  <c r="AB34" i="43"/>
  <c r="AA34" i="43"/>
  <c r="Z34" i="43"/>
  <c r="Y34" i="43"/>
  <c r="X34" i="43"/>
  <c r="V34" i="43"/>
  <c r="AL34" i="43" s="1"/>
  <c r="T34" i="43"/>
  <c r="S34" i="43"/>
  <c r="Q34" i="43"/>
  <c r="P34" i="43"/>
  <c r="O34" i="43"/>
  <c r="M34" i="43"/>
  <c r="L34" i="43"/>
  <c r="K34" i="43"/>
  <c r="J34" i="43"/>
  <c r="I34" i="43"/>
  <c r="H34" i="43"/>
  <c r="G34" i="43"/>
  <c r="F34" i="43"/>
  <c r="E34" i="43"/>
  <c r="R34" i="43"/>
  <c r="AF33" i="43"/>
  <c r="AE33" i="43"/>
  <c r="AD33" i="43"/>
  <c r="AC33" i="43"/>
  <c r="AB33" i="43"/>
  <c r="AA33" i="43"/>
  <c r="Z33" i="43"/>
  <c r="Y33" i="43"/>
  <c r="X33" i="43"/>
  <c r="V33" i="43"/>
  <c r="AL33" i="43" s="1"/>
  <c r="T33" i="43"/>
  <c r="S33" i="43"/>
  <c r="Q33" i="43"/>
  <c r="P33" i="43"/>
  <c r="O33" i="43"/>
  <c r="M33" i="43"/>
  <c r="L33" i="43"/>
  <c r="K33" i="43"/>
  <c r="J33" i="43"/>
  <c r="I33" i="43"/>
  <c r="H33" i="43"/>
  <c r="G33" i="43"/>
  <c r="F33" i="43"/>
  <c r="E33" i="43"/>
  <c r="R33" i="43"/>
  <c r="AF32" i="43"/>
  <c r="AE32" i="43"/>
  <c r="AD32" i="43"/>
  <c r="AC32" i="43"/>
  <c r="AB32" i="43"/>
  <c r="AA32" i="43"/>
  <c r="Z32" i="43"/>
  <c r="Y32" i="43"/>
  <c r="X32" i="43"/>
  <c r="V32" i="43"/>
  <c r="AL32" i="43" s="1"/>
  <c r="T32" i="43"/>
  <c r="S32" i="43"/>
  <c r="Q32" i="43"/>
  <c r="P32" i="43"/>
  <c r="O32" i="43"/>
  <c r="M32" i="43"/>
  <c r="L32" i="43"/>
  <c r="K32" i="43"/>
  <c r="J32" i="43"/>
  <c r="I32" i="43"/>
  <c r="H32" i="43"/>
  <c r="G32" i="43"/>
  <c r="F32" i="43"/>
  <c r="E32" i="43"/>
  <c r="R32" i="43"/>
  <c r="AF31" i="43"/>
  <c r="AE31" i="43"/>
  <c r="AD31" i="43"/>
  <c r="AC31" i="43"/>
  <c r="AB31" i="43"/>
  <c r="AA31" i="43"/>
  <c r="Z31" i="43"/>
  <c r="Y31" i="43"/>
  <c r="X31" i="43"/>
  <c r="V31" i="43"/>
  <c r="AL31" i="43" s="1"/>
  <c r="T31" i="43"/>
  <c r="S31" i="43"/>
  <c r="Q31" i="43"/>
  <c r="P31" i="43"/>
  <c r="O31" i="43"/>
  <c r="M31" i="43"/>
  <c r="L31" i="43"/>
  <c r="K31" i="43"/>
  <c r="J31" i="43"/>
  <c r="I31" i="43"/>
  <c r="H31" i="43"/>
  <c r="G31" i="43"/>
  <c r="F31" i="43"/>
  <c r="E31" i="43"/>
  <c r="R31" i="43"/>
  <c r="AF30" i="43"/>
  <c r="AE30" i="43"/>
  <c r="AD30" i="43"/>
  <c r="AC30" i="43"/>
  <c r="AB30" i="43"/>
  <c r="AA30" i="43"/>
  <c r="Z30" i="43"/>
  <c r="Y30" i="43"/>
  <c r="X30" i="43"/>
  <c r="V30" i="43"/>
  <c r="AL30" i="43" s="1"/>
  <c r="T30" i="43"/>
  <c r="S30" i="43"/>
  <c r="Q30" i="43"/>
  <c r="P30" i="43"/>
  <c r="O30" i="43"/>
  <c r="M30" i="43"/>
  <c r="L30" i="43"/>
  <c r="K30" i="43"/>
  <c r="J30" i="43"/>
  <c r="I30" i="43"/>
  <c r="H30" i="43"/>
  <c r="G30" i="43"/>
  <c r="F30" i="43"/>
  <c r="E30" i="43"/>
  <c r="R30" i="43"/>
  <c r="AF29" i="43"/>
  <c r="AE29" i="43"/>
  <c r="AD29" i="43"/>
  <c r="AC29" i="43"/>
  <c r="AB29" i="43"/>
  <c r="AA29" i="43"/>
  <c r="Z29" i="43"/>
  <c r="Y29" i="43"/>
  <c r="X29" i="43"/>
  <c r="V29" i="43"/>
  <c r="AL29" i="43" s="1"/>
  <c r="T29" i="43"/>
  <c r="S29" i="43"/>
  <c r="Q29" i="43"/>
  <c r="P29" i="43"/>
  <c r="O29" i="43"/>
  <c r="M29" i="43"/>
  <c r="L29" i="43"/>
  <c r="K29" i="43"/>
  <c r="J29" i="43"/>
  <c r="I29" i="43"/>
  <c r="H29" i="43"/>
  <c r="G29" i="43"/>
  <c r="F29" i="43"/>
  <c r="E29" i="43"/>
  <c r="R29" i="43"/>
  <c r="AF28" i="43"/>
  <c r="AE28" i="43"/>
  <c r="AD28" i="43"/>
  <c r="AC28" i="43"/>
  <c r="AB28" i="43"/>
  <c r="AA28" i="43"/>
  <c r="Z28" i="43"/>
  <c r="Y28" i="43"/>
  <c r="X28" i="43"/>
  <c r="V28" i="43"/>
  <c r="AL28" i="43" s="1"/>
  <c r="T28" i="43"/>
  <c r="S28" i="43"/>
  <c r="Q28" i="43"/>
  <c r="P28" i="43"/>
  <c r="O28" i="43"/>
  <c r="M28" i="43"/>
  <c r="L28" i="43"/>
  <c r="K28" i="43"/>
  <c r="J28" i="43"/>
  <c r="I28" i="43"/>
  <c r="H28" i="43"/>
  <c r="G28" i="43"/>
  <c r="F28" i="43"/>
  <c r="E28" i="43"/>
  <c r="R28" i="43"/>
  <c r="AF27" i="43"/>
  <c r="AE27" i="43"/>
  <c r="AD27" i="43"/>
  <c r="AC27" i="43"/>
  <c r="AB27" i="43"/>
  <c r="AA27" i="43"/>
  <c r="Z27" i="43"/>
  <c r="Y27" i="43"/>
  <c r="X27" i="43"/>
  <c r="V27" i="43"/>
  <c r="AL27" i="43" s="1"/>
  <c r="T27" i="43"/>
  <c r="S27" i="43"/>
  <c r="Q27" i="43"/>
  <c r="P27" i="43"/>
  <c r="O27" i="43"/>
  <c r="M27" i="43"/>
  <c r="L27" i="43"/>
  <c r="K27" i="43"/>
  <c r="J27" i="43"/>
  <c r="I27" i="43"/>
  <c r="H27" i="43"/>
  <c r="G27" i="43"/>
  <c r="F27" i="43"/>
  <c r="E27" i="43"/>
  <c r="R27" i="43"/>
  <c r="AF26" i="43"/>
  <c r="AE26" i="43"/>
  <c r="AD26" i="43"/>
  <c r="AC26" i="43"/>
  <c r="AB26" i="43"/>
  <c r="AA26" i="43"/>
  <c r="Z26" i="43"/>
  <c r="Y26" i="43"/>
  <c r="X26" i="43"/>
  <c r="V26" i="43"/>
  <c r="AL26" i="43" s="1"/>
  <c r="T26" i="43"/>
  <c r="S26" i="43"/>
  <c r="Q26" i="43"/>
  <c r="P26" i="43"/>
  <c r="O26" i="43"/>
  <c r="M26" i="43"/>
  <c r="L26" i="43"/>
  <c r="K26" i="43"/>
  <c r="J26" i="43"/>
  <c r="I26" i="43"/>
  <c r="H26" i="43"/>
  <c r="G26" i="43"/>
  <c r="F26" i="43"/>
  <c r="E26" i="43"/>
  <c r="R26" i="43"/>
  <c r="AF25" i="43"/>
  <c r="AE25" i="43"/>
  <c r="AD25" i="43"/>
  <c r="AC25" i="43"/>
  <c r="AB25" i="43"/>
  <c r="AA25" i="43"/>
  <c r="Z25" i="43"/>
  <c r="Y25" i="43"/>
  <c r="X25" i="43"/>
  <c r="V25" i="43"/>
  <c r="AL25" i="43" s="1"/>
  <c r="T25" i="43"/>
  <c r="S25" i="43"/>
  <c r="Q25" i="43"/>
  <c r="P25" i="43"/>
  <c r="O25" i="43"/>
  <c r="M25" i="43"/>
  <c r="L25" i="43"/>
  <c r="K25" i="43"/>
  <c r="J25" i="43"/>
  <c r="I25" i="43"/>
  <c r="H25" i="43"/>
  <c r="G25" i="43"/>
  <c r="F25" i="43"/>
  <c r="E25" i="43"/>
  <c r="R25" i="43"/>
  <c r="AF24" i="43"/>
  <c r="AE24" i="43"/>
  <c r="AD24" i="43"/>
  <c r="AC24" i="43"/>
  <c r="AB24" i="43"/>
  <c r="AA24" i="43"/>
  <c r="Z24" i="43"/>
  <c r="Y24" i="43"/>
  <c r="X24" i="43"/>
  <c r="V24" i="43"/>
  <c r="AL24" i="43" s="1"/>
  <c r="T24" i="43"/>
  <c r="S24" i="43"/>
  <c r="Q24" i="43"/>
  <c r="P24" i="43"/>
  <c r="O24" i="43"/>
  <c r="M24" i="43"/>
  <c r="L24" i="43"/>
  <c r="K24" i="43"/>
  <c r="J24" i="43"/>
  <c r="I24" i="43"/>
  <c r="H24" i="43"/>
  <c r="G24" i="43"/>
  <c r="F24" i="43"/>
  <c r="E24" i="43"/>
  <c r="R24" i="43"/>
  <c r="AF23" i="43"/>
  <c r="AE23" i="43"/>
  <c r="AD23" i="43"/>
  <c r="AC23" i="43"/>
  <c r="AB23" i="43"/>
  <c r="AA23" i="43"/>
  <c r="Z23" i="43"/>
  <c r="Y23" i="43"/>
  <c r="X23" i="43"/>
  <c r="V23" i="43"/>
  <c r="AL23" i="43" s="1"/>
  <c r="T23" i="43"/>
  <c r="S23" i="43"/>
  <c r="Q23" i="43"/>
  <c r="P23" i="43"/>
  <c r="O23" i="43"/>
  <c r="M23" i="43"/>
  <c r="L23" i="43"/>
  <c r="K23" i="43"/>
  <c r="J23" i="43"/>
  <c r="I23" i="43"/>
  <c r="H23" i="43"/>
  <c r="G23" i="43"/>
  <c r="F23" i="43"/>
  <c r="E23" i="43"/>
  <c r="R23" i="43"/>
  <c r="AF22" i="43"/>
  <c r="AE22" i="43"/>
  <c r="AD22" i="43"/>
  <c r="AC22" i="43"/>
  <c r="AB22" i="43"/>
  <c r="AA22" i="43"/>
  <c r="Z22" i="43"/>
  <c r="Y22" i="43"/>
  <c r="X22" i="43"/>
  <c r="V22" i="43"/>
  <c r="AL22" i="43" s="1"/>
  <c r="T22" i="43"/>
  <c r="S22" i="43"/>
  <c r="Q22" i="43"/>
  <c r="P22" i="43"/>
  <c r="O22" i="43"/>
  <c r="M22" i="43"/>
  <c r="L22" i="43"/>
  <c r="K22" i="43"/>
  <c r="J22" i="43"/>
  <c r="I22" i="43"/>
  <c r="H22" i="43"/>
  <c r="G22" i="43"/>
  <c r="F22" i="43"/>
  <c r="E22" i="43"/>
  <c r="R22" i="43"/>
  <c r="AF21" i="43"/>
  <c r="AE21" i="43"/>
  <c r="AD21" i="43"/>
  <c r="AC21" i="43"/>
  <c r="AB21" i="43"/>
  <c r="AA21" i="43"/>
  <c r="Z21" i="43"/>
  <c r="Y21" i="43"/>
  <c r="X21" i="43"/>
  <c r="V21" i="43"/>
  <c r="AL21" i="43" s="1"/>
  <c r="T21" i="43"/>
  <c r="S21" i="43"/>
  <c r="Q21" i="43"/>
  <c r="P21" i="43"/>
  <c r="O21" i="43"/>
  <c r="M21" i="43"/>
  <c r="L21" i="43"/>
  <c r="K21" i="43"/>
  <c r="J21" i="43"/>
  <c r="I21" i="43"/>
  <c r="H21" i="43"/>
  <c r="G21" i="43"/>
  <c r="F21" i="43"/>
  <c r="E21" i="43"/>
  <c r="R21" i="43"/>
  <c r="AF20" i="43"/>
  <c r="AE20" i="43"/>
  <c r="AD20" i="43"/>
  <c r="AC20" i="43"/>
  <c r="AB20" i="43"/>
  <c r="AA20" i="43"/>
  <c r="Z20" i="43"/>
  <c r="Y20" i="43"/>
  <c r="X20" i="43"/>
  <c r="V20" i="43"/>
  <c r="AL20" i="43" s="1"/>
  <c r="T20" i="43"/>
  <c r="S20" i="43"/>
  <c r="Q20" i="43"/>
  <c r="P20" i="43"/>
  <c r="O20" i="43"/>
  <c r="M20" i="43"/>
  <c r="L20" i="43"/>
  <c r="K20" i="43"/>
  <c r="J20" i="43"/>
  <c r="I20" i="43"/>
  <c r="H20" i="43"/>
  <c r="G20" i="43"/>
  <c r="F20" i="43"/>
  <c r="E20" i="43"/>
  <c r="R20" i="43"/>
  <c r="AF19" i="43"/>
  <c r="AE19" i="43"/>
  <c r="AD19" i="43"/>
  <c r="AC19" i="43"/>
  <c r="AB19" i="43"/>
  <c r="AA19" i="43"/>
  <c r="Z19" i="43"/>
  <c r="Y19" i="43"/>
  <c r="X19" i="43"/>
  <c r="V19" i="43"/>
  <c r="AL19" i="43" s="1"/>
  <c r="T19" i="43"/>
  <c r="S19" i="43"/>
  <c r="Q19" i="43"/>
  <c r="P19" i="43"/>
  <c r="O19" i="43"/>
  <c r="M19" i="43"/>
  <c r="L19" i="43"/>
  <c r="K19" i="43"/>
  <c r="J19" i="43"/>
  <c r="I19" i="43"/>
  <c r="H19" i="43"/>
  <c r="G19" i="43"/>
  <c r="F19" i="43"/>
  <c r="E19" i="43"/>
  <c r="R19" i="43"/>
  <c r="AF18" i="43"/>
  <c r="AE18" i="43"/>
  <c r="AD18" i="43"/>
  <c r="AC18" i="43"/>
  <c r="AB18" i="43"/>
  <c r="AA18" i="43"/>
  <c r="Z18" i="43"/>
  <c r="Y18" i="43"/>
  <c r="X18" i="43"/>
  <c r="V18" i="43"/>
  <c r="AL18" i="43" s="1"/>
  <c r="T18" i="43"/>
  <c r="S18" i="43"/>
  <c r="Q18" i="43"/>
  <c r="P18" i="43"/>
  <c r="O18" i="43"/>
  <c r="M18" i="43"/>
  <c r="L18" i="43"/>
  <c r="K18" i="43"/>
  <c r="J18" i="43"/>
  <c r="I18" i="43"/>
  <c r="H18" i="43"/>
  <c r="G18" i="43"/>
  <c r="F18" i="43"/>
  <c r="E18" i="43"/>
  <c r="R18" i="43"/>
  <c r="AF17" i="43"/>
  <c r="AE17" i="43"/>
  <c r="AD17" i="43"/>
  <c r="AC17" i="43"/>
  <c r="AB17" i="43"/>
  <c r="AA17" i="43"/>
  <c r="Z17" i="43"/>
  <c r="Y17" i="43"/>
  <c r="X17" i="43"/>
  <c r="V17" i="43"/>
  <c r="AL17" i="43" s="1"/>
  <c r="T17" i="43"/>
  <c r="S17" i="43"/>
  <c r="Q17" i="43"/>
  <c r="P17" i="43"/>
  <c r="O17" i="43"/>
  <c r="M17" i="43"/>
  <c r="L17" i="43"/>
  <c r="K17" i="43"/>
  <c r="J17" i="43"/>
  <c r="I17" i="43"/>
  <c r="H17" i="43"/>
  <c r="G17" i="43"/>
  <c r="F17" i="43"/>
  <c r="E17" i="43"/>
  <c r="R17" i="43"/>
  <c r="AF16" i="43"/>
  <c r="AE16" i="43"/>
  <c r="AD16" i="43"/>
  <c r="AC16" i="43"/>
  <c r="AB16" i="43"/>
  <c r="AA16" i="43"/>
  <c r="Z16" i="43"/>
  <c r="Y16" i="43"/>
  <c r="X16" i="43"/>
  <c r="V16" i="43"/>
  <c r="AL16" i="43" s="1"/>
  <c r="T16" i="43"/>
  <c r="S16" i="43"/>
  <c r="Q16" i="43"/>
  <c r="P16" i="43"/>
  <c r="O16" i="43"/>
  <c r="M16" i="43"/>
  <c r="L16" i="43"/>
  <c r="K16" i="43"/>
  <c r="J16" i="43"/>
  <c r="I16" i="43"/>
  <c r="H16" i="43"/>
  <c r="G16" i="43"/>
  <c r="F16" i="43"/>
  <c r="E16" i="43"/>
  <c r="R16" i="43"/>
  <c r="AF15" i="43"/>
  <c r="AE15" i="43"/>
  <c r="AD15" i="43"/>
  <c r="AC15" i="43"/>
  <c r="AB15" i="43"/>
  <c r="AA15" i="43"/>
  <c r="Z15" i="43"/>
  <c r="Y15" i="43"/>
  <c r="X15" i="43"/>
  <c r="V15" i="43"/>
  <c r="AL15" i="43" s="1"/>
  <c r="T15" i="43"/>
  <c r="S15" i="43"/>
  <c r="Q15" i="43"/>
  <c r="P15" i="43"/>
  <c r="O15" i="43"/>
  <c r="M15" i="43"/>
  <c r="L15" i="43"/>
  <c r="K15" i="43"/>
  <c r="J15" i="43"/>
  <c r="I15" i="43"/>
  <c r="H15" i="43"/>
  <c r="G15" i="43"/>
  <c r="F15" i="43"/>
  <c r="E15" i="43"/>
  <c r="R15" i="43"/>
  <c r="AF14" i="43"/>
  <c r="AE14" i="43"/>
  <c r="AD14" i="43"/>
  <c r="AC14" i="43"/>
  <c r="AB14" i="43"/>
  <c r="AA14" i="43"/>
  <c r="Z14" i="43"/>
  <c r="Y14" i="43"/>
  <c r="X14" i="43"/>
  <c r="V14" i="43"/>
  <c r="AL14" i="43" s="1"/>
  <c r="T14" i="43"/>
  <c r="S14" i="43"/>
  <c r="Q14" i="43"/>
  <c r="P14" i="43"/>
  <c r="O14" i="43"/>
  <c r="M14" i="43"/>
  <c r="L14" i="43"/>
  <c r="K14" i="43"/>
  <c r="J14" i="43"/>
  <c r="I14" i="43"/>
  <c r="H14" i="43"/>
  <c r="G14" i="43"/>
  <c r="F14" i="43"/>
  <c r="E14" i="43"/>
  <c r="R14" i="43"/>
  <c r="AF13" i="43"/>
  <c r="AE13" i="43"/>
  <c r="AD13" i="43"/>
  <c r="AC13" i="43"/>
  <c r="AB13" i="43"/>
  <c r="AA13" i="43"/>
  <c r="Z13" i="43"/>
  <c r="Y13" i="43"/>
  <c r="X13" i="43"/>
  <c r="V13" i="43"/>
  <c r="AL13" i="43" s="1"/>
  <c r="T13" i="43"/>
  <c r="S13" i="43"/>
  <c r="Q13" i="43"/>
  <c r="P13" i="43"/>
  <c r="O13" i="43"/>
  <c r="M13" i="43"/>
  <c r="L13" i="43"/>
  <c r="K13" i="43"/>
  <c r="J13" i="43"/>
  <c r="I13" i="43"/>
  <c r="H13" i="43"/>
  <c r="G13" i="43"/>
  <c r="F13" i="43"/>
  <c r="E13" i="43"/>
  <c r="R13" i="43"/>
  <c r="AF12" i="43"/>
  <c r="AE12" i="43"/>
  <c r="AD12" i="43"/>
  <c r="AC12" i="43"/>
  <c r="AB12" i="43"/>
  <c r="AA12" i="43"/>
  <c r="Z12" i="43"/>
  <c r="Y12" i="43"/>
  <c r="X12" i="43"/>
  <c r="V12" i="43"/>
  <c r="T12" i="43"/>
  <c r="S12" i="43"/>
  <c r="Q12" i="43"/>
  <c r="P12" i="43"/>
  <c r="O12" i="43"/>
  <c r="M12" i="43"/>
  <c r="L12" i="43"/>
  <c r="K12" i="43"/>
  <c r="J12" i="43"/>
  <c r="I12" i="43"/>
  <c r="H12" i="43"/>
  <c r="G12" i="43"/>
  <c r="F12" i="43"/>
  <c r="E12" i="43"/>
  <c r="R12" i="43"/>
  <c r="AF11" i="43"/>
  <c r="AE11" i="43"/>
  <c r="AD11" i="43"/>
  <c r="AC11" i="43"/>
  <c r="AB11" i="43"/>
  <c r="AA11" i="43"/>
  <c r="Z11" i="43"/>
  <c r="Y11" i="43"/>
  <c r="X11" i="43"/>
  <c r="V11" i="43"/>
  <c r="AL11" i="43" s="1"/>
  <c r="T11" i="43"/>
  <c r="S11" i="43"/>
  <c r="Q11" i="43"/>
  <c r="P11" i="43"/>
  <c r="O11" i="43"/>
  <c r="M11" i="43"/>
  <c r="L11" i="43"/>
  <c r="K11" i="43"/>
  <c r="J11" i="43"/>
  <c r="I11" i="43"/>
  <c r="H11" i="43"/>
  <c r="G11" i="43"/>
  <c r="F11" i="43"/>
  <c r="E11" i="43"/>
  <c r="R11" i="43"/>
  <c r="AF10" i="43"/>
  <c r="AE10" i="43"/>
  <c r="AD10" i="43"/>
  <c r="AC10" i="43"/>
  <c r="AB10" i="43"/>
  <c r="AA10" i="43"/>
  <c r="Z10" i="43"/>
  <c r="Y10" i="43"/>
  <c r="X10" i="43"/>
  <c r="V10" i="43"/>
  <c r="AL10" i="43" s="1"/>
  <c r="T10" i="43"/>
  <c r="S10" i="43"/>
  <c r="Q10" i="43"/>
  <c r="P10" i="43"/>
  <c r="O10" i="43"/>
  <c r="M10" i="43"/>
  <c r="L10" i="43"/>
  <c r="K10" i="43"/>
  <c r="J10" i="43"/>
  <c r="I10" i="43"/>
  <c r="H10" i="43"/>
  <c r="G10" i="43"/>
  <c r="F10" i="43"/>
  <c r="E10" i="43"/>
  <c r="R10" i="43"/>
  <c r="AF9" i="43"/>
  <c r="AE9" i="43"/>
  <c r="AD9" i="43"/>
  <c r="AC9" i="43"/>
  <c r="AB9" i="43"/>
  <c r="AA9" i="43"/>
  <c r="Z9" i="43"/>
  <c r="Y9" i="43"/>
  <c r="X9" i="43"/>
  <c r="V9" i="43"/>
  <c r="AL9" i="43" s="1"/>
  <c r="T9" i="43"/>
  <c r="S9" i="43"/>
  <c r="Q9" i="43"/>
  <c r="P9" i="43"/>
  <c r="O9" i="43"/>
  <c r="M9" i="43"/>
  <c r="L9" i="43"/>
  <c r="K9" i="43"/>
  <c r="J9" i="43"/>
  <c r="I9" i="43"/>
  <c r="H9" i="43"/>
  <c r="G9" i="43"/>
  <c r="F9" i="43"/>
  <c r="E9" i="43"/>
  <c r="R9" i="43"/>
  <c r="AF8" i="43"/>
  <c r="AE8" i="43"/>
  <c r="AD8" i="43"/>
  <c r="AC8" i="43"/>
  <c r="AB8" i="43"/>
  <c r="AA8" i="43"/>
  <c r="Z8" i="43"/>
  <c r="Y8" i="43"/>
  <c r="X8" i="43"/>
  <c r="V8" i="43"/>
  <c r="AL8" i="43" s="1"/>
  <c r="T8" i="43"/>
  <c r="S8" i="43"/>
  <c r="Q8" i="43"/>
  <c r="P8" i="43"/>
  <c r="O8" i="43"/>
  <c r="M8" i="43"/>
  <c r="L8" i="43"/>
  <c r="K8" i="43"/>
  <c r="J8" i="43"/>
  <c r="I8" i="43"/>
  <c r="H8" i="43"/>
  <c r="G8" i="43"/>
  <c r="F8" i="43"/>
  <c r="E8" i="43"/>
  <c r="R8" i="43"/>
  <c r="AF7" i="43"/>
  <c r="AE7" i="43"/>
  <c r="AD7" i="43"/>
  <c r="AC7" i="43"/>
  <c r="AB7" i="43"/>
  <c r="AA7" i="43"/>
  <c r="Z7" i="43"/>
  <c r="Y7" i="43"/>
  <c r="X7" i="43"/>
  <c r="V7" i="43"/>
  <c r="AL7" i="43" s="1"/>
  <c r="T7" i="43"/>
  <c r="S7" i="43"/>
  <c r="Q7" i="43"/>
  <c r="P7" i="43"/>
  <c r="O7" i="43"/>
  <c r="M7" i="43"/>
  <c r="L7" i="43"/>
  <c r="K7" i="43"/>
  <c r="J7" i="43"/>
  <c r="I7" i="43"/>
  <c r="H7" i="43"/>
  <c r="G7" i="43"/>
  <c r="F7" i="43"/>
  <c r="E7" i="43"/>
  <c r="R7" i="43"/>
  <c r="AF6" i="43"/>
  <c r="AE6" i="43"/>
  <c r="AD6" i="43"/>
  <c r="AC6" i="43"/>
  <c r="AB6" i="43"/>
  <c r="AA6" i="43"/>
  <c r="Z6" i="43"/>
  <c r="Y6" i="43"/>
  <c r="X6" i="43"/>
  <c r="U6" i="43"/>
  <c r="V6" i="43"/>
  <c r="AL6" i="43" s="1"/>
  <c r="T6" i="43"/>
  <c r="S6" i="43"/>
  <c r="Q6" i="43"/>
  <c r="P6" i="43"/>
  <c r="O6" i="43"/>
  <c r="M6" i="43"/>
  <c r="L6" i="43"/>
  <c r="K6" i="43"/>
  <c r="J6" i="43"/>
  <c r="I6" i="43"/>
  <c r="H6" i="43"/>
  <c r="G6" i="43"/>
  <c r="F6" i="43"/>
  <c r="E6" i="43"/>
  <c r="AF5" i="43"/>
  <c r="AE5" i="43"/>
  <c r="AD5" i="43"/>
  <c r="AC5" i="43"/>
  <c r="AB5" i="43"/>
  <c r="AA5" i="43"/>
  <c r="Z5" i="43"/>
  <c r="Y5" i="43"/>
  <c r="X5" i="43"/>
  <c r="V5" i="43"/>
  <c r="AL5" i="43" s="1"/>
  <c r="T5" i="43"/>
  <c r="S5" i="43"/>
  <c r="Q5" i="43"/>
  <c r="P5" i="43"/>
  <c r="O5" i="43"/>
  <c r="M5" i="43"/>
  <c r="L5" i="43"/>
  <c r="K5" i="43"/>
  <c r="J5" i="43"/>
  <c r="I5" i="43"/>
  <c r="H5" i="43"/>
  <c r="G5" i="43"/>
  <c r="F5" i="43"/>
  <c r="E5" i="43"/>
  <c r="R5" i="43"/>
  <c r="AL20" i="38"/>
  <c r="AL41" i="42" s="1"/>
  <c r="AK20" i="38"/>
  <c r="AI20" i="38"/>
  <c r="AH20" i="38"/>
  <c r="AG20" i="38"/>
  <c r="AG41" i="42" s="1"/>
  <c r="AF20" i="38"/>
  <c r="AE20" i="38"/>
  <c r="AD20" i="38"/>
  <c r="AC20" i="38"/>
  <c r="AC41" i="42" s="1"/>
  <c r="AB20" i="38"/>
  <c r="AA20" i="38"/>
  <c r="Z20" i="38"/>
  <c r="Y20" i="38"/>
  <c r="Y41" i="42" s="1"/>
  <c r="X20" i="38"/>
  <c r="W20" i="38"/>
  <c r="W41" i="42" s="1"/>
  <c r="V20" i="38"/>
  <c r="T20" i="38"/>
  <c r="T41" i="42" s="1"/>
  <c r="AR41" i="42" s="1"/>
  <c r="S20" i="38"/>
  <c r="S41" i="42" s="1"/>
  <c r="Q20" i="38"/>
  <c r="P20" i="38"/>
  <c r="O20" i="38"/>
  <c r="O41" i="42" s="1"/>
  <c r="N20" i="38"/>
  <c r="N41" i="42" s="1"/>
  <c r="M20" i="38"/>
  <c r="L20" i="38"/>
  <c r="K20" i="38"/>
  <c r="K41" i="42" s="1"/>
  <c r="J20" i="38"/>
  <c r="I20" i="38"/>
  <c r="H20" i="38"/>
  <c r="G20" i="38"/>
  <c r="F20" i="38"/>
  <c r="E20" i="38"/>
  <c r="D20" i="38"/>
  <c r="AN19" i="38"/>
  <c r="AN18" i="38"/>
  <c r="AN17" i="38"/>
  <c r="AN16" i="38"/>
  <c r="AN15" i="38"/>
  <c r="AN14" i="38"/>
  <c r="AN13" i="38"/>
  <c r="AN12" i="38"/>
  <c r="AN11" i="38"/>
  <c r="AN10" i="38"/>
  <c r="AN9" i="38"/>
  <c r="AN8" i="38"/>
  <c r="AL20" i="37"/>
  <c r="AK20" i="37"/>
  <c r="AI20" i="37"/>
  <c r="AH20" i="37"/>
  <c r="AG20" i="37"/>
  <c r="AF20" i="37"/>
  <c r="AF40" i="42" s="1"/>
  <c r="AE20" i="37"/>
  <c r="AD20" i="37"/>
  <c r="AC20" i="37"/>
  <c r="AB20" i="37"/>
  <c r="AB40" i="42" s="1"/>
  <c r="AA20" i="37"/>
  <c r="Z20" i="37"/>
  <c r="Y20" i="37"/>
  <c r="X20" i="37"/>
  <c r="X40" i="42" s="1"/>
  <c r="W20" i="37"/>
  <c r="V20" i="37"/>
  <c r="T20" i="37"/>
  <c r="S20" i="37"/>
  <c r="S40" i="42" s="1"/>
  <c r="Q20" i="37"/>
  <c r="P20" i="37"/>
  <c r="O20" i="37"/>
  <c r="O40" i="42" s="1"/>
  <c r="N20" i="37"/>
  <c r="N40" i="42" s="1"/>
  <c r="M20" i="37"/>
  <c r="L20" i="37"/>
  <c r="K20" i="37"/>
  <c r="J20" i="37"/>
  <c r="J40" i="42" s="1"/>
  <c r="I20" i="37"/>
  <c r="H20" i="37"/>
  <c r="G20" i="37"/>
  <c r="F20" i="37"/>
  <c r="F40" i="42" s="1"/>
  <c r="E20" i="37"/>
  <c r="D20" i="37"/>
  <c r="D40" i="42" s="1"/>
  <c r="AN19" i="37"/>
  <c r="AN18" i="37"/>
  <c r="AN17" i="37"/>
  <c r="AN16" i="37"/>
  <c r="AN15" i="37"/>
  <c r="AN14" i="37"/>
  <c r="AN13" i="37"/>
  <c r="AN12" i="37"/>
  <c r="AN11" i="37"/>
  <c r="AN10" i="37"/>
  <c r="AN9" i="37"/>
  <c r="AN8" i="37"/>
  <c r="AL20" i="36"/>
  <c r="AL39" i="42" s="1"/>
  <c r="AK20" i="36"/>
  <c r="AK39" i="42" s="1"/>
  <c r="AI20" i="36"/>
  <c r="AH20" i="36"/>
  <c r="AG20" i="36"/>
  <c r="AF20" i="36"/>
  <c r="AE20" i="36"/>
  <c r="AD20" i="36"/>
  <c r="AC20" i="36"/>
  <c r="AB20" i="36"/>
  <c r="AA20" i="36"/>
  <c r="Z20" i="36"/>
  <c r="Y20" i="36"/>
  <c r="X20" i="36"/>
  <c r="W20" i="36"/>
  <c r="V20" i="36"/>
  <c r="T20" i="36"/>
  <c r="S20" i="36"/>
  <c r="Q20" i="36"/>
  <c r="P20" i="36"/>
  <c r="O20" i="36"/>
  <c r="O39" i="42" s="1"/>
  <c r="N20" i="36"/>
  <c r="N39" i="42" s="1"/>
  <c r="M20" i="36"/>
  <c r="L20" i="36"/>
  <c r="L39" i="42" s="1"/>
  <c r="K20" i="36"/>
  <c r="J20" i="36"/>
  <c r="I20" i="36"/>
  <c r="H20" i="36"/>
  <c r="G20" i="36"/>
  <c r="F20" i="36"/>
  <c r="F39" i="42" s="1"/>
  <c r="E20" i="36"/>
  <c r="E39" i="42" s="1"/>
  <c r="D20" i="36"/>
  <c r="AN19" i="36"/>
  <c r="AN18" i="36"/>
  <c r="AN17" i="36"/>
  <c r="AN16" i="36"/>
  <c r="AN15" i="36"/>
  <c r="AN14" i="36"/>
  <c r="AN13" i="36"/>
  <c r="AN12" i="36"/>
  <c r="AN11" i="36"/>
  <c r="AN10" i="36"/>
  <c r="AN9" i="36"/>
  <c r="AN8" i="36"/>
  <c r="AL20" i="35"/>
  <c r="AK20" i="35"/>
  <c r="AK38" i="42" s="1"/>
  <c r="AI20" i="35"/>
  <c r="AI38" i="42" s="1"/>
  <c r="AH20" i="35"/>
  <c r="AG20" i="35"/>
  <c r="AF20" i="35"/>
  <c r="AE20" i="35"/>
  <c r="AE38" i="42" s="1"/>
  <c r="AD20" i="35"/>
  <c r="AC20" i="35"/>
  <c r="AB20" i="35"/>
  <c r="AA20" i="35"/>
  <c r="AA38" i="42" s="1"/>
  <c r="Z20" i="35"/>
  <c r="Y20" i="35"/>
  <c r="X20" i="35"/>
  <c r="W20" i="35"/>
  <c r="W38" i="42" s="1"/>
  <c r="V20" i="35"/>
  <c r="T20" i="35"/>
  <c r="T38" i="42" s="1"/>
  <c r="AR38" i="42" s="1"/>
  <c r="S20" i="35"/>
  <c r="Q20" i="35"/>
  <c r="Q38" i="42" s="1"/>
  <c r="P20" i="35"/>
  <c r="O20" i="35"/>
  <c r="O38" i="42" s="1"/>
  <c r="N20" i="35"/>
  <c r="N38" i="42" s="1"/>
  <c r="M20" i="35"/>
  <c r="M38" i="42" s="1"/>
  <c r="L20" i="35"/>
  <c r="L38" i="42" s="1"/>
  <c r="K20" i="35"/>
  <c r="J20" i="35"/>
  <c r="I20" i="35"/>
  <c r="I38" i="42" s="1"/>
  <c r="G20" i="35"/>
  <c r="E20" i="35"/>
  <c r="E38" i="42" s="1"/>
  <c r="D20" i="35"/>
  <c r="AN19" i="35"/>
  <c r="AM19" i="35" s="1"/>
  <c r="AN18" i="35"/>
  <c r="AN17" i="35"/>
  <c r="AN16" i="35"/>
  <c r="AN15" i="35"/>
  <c r="AN14" i="35"/>
  <c r="AN13" i="35"/>
  <c r="AN12" i="35"/>
  <c r="AN11" i="35"/>
  <c r="AN10" i="35"/>
  <c r="AN9" i="35"/>
  <c r="AN8" i="35"/>
  <c r="AL20" i="34"/>
  <c r="AK20" i="34"/>
  <c r="AI20" i="34"/>
  <c r="AH20" i="34"/>
  <c r="AG20" i="34"/>
  <c r="AF20" i="34"/>
  <c r="AE20" i="34"/>
  <c r="AD20" i="34"/>
  <c r="AC20" i="34"/>
  <c r="AB20" i="34"/>
  <c r="AA20" i="34"/>
  <c r="Z20" i="34"/>
  <c r="Y20" i="34"/>
  <c r="X20" i="34"/>
  <c r="W20" i="34"/>
  <c r="V20" i="34"/>
  <c r="T20" i="34"/>
  <c r="S20" i="34"/>
  <c r="Q20" i="34"/>
  <c r="Q37" i="42" s="1"/>
  <c r="P20" i="34"/>
  <c r="O20" i="34"/>
  <c r="O37" i="42" s="1"/>
  <c r="N20" i="34"/>
  <c r="N37" i="42" s="1"/>
  <c r="M20" i="34"/>
  <c r="M37" i="42" s="1"/>
  <c r="L20" i="34"/>
  <c r="K20" i="34"/>
  <c r="K37" i="42" s="1"/>
  <c r="J20" i="34"/>
  <c r="I20" i="34"/>
  <c r="I37" i="42" s="1"/>
  <c r="H20" i="34"/>
  <c r="G20" i="34"/>
  <c r="F20" i="34"/>
  <c r="F37" i="42" s="1"/>
  <c r="E20" i="34"/>
  <c r="E37" i="42" s="1"/>
  <c r="D20" i="34"/>
  <c r="AN19" i="34"/>
  <c r="AN18" i="34"/>
  <c r="AN17" i="34"/>
  <c r="AN16" i="34"/>
  <c r="AN15" i="34"/>
  <c r="AN14" i="34"/>
  <c r="AN13" i="34"/>
  <c r="AN12" i="34"/>
  <c r="AN11" i="34"/>
  <c r="AN10" i="34"/>
  <c r="AN9" i="34"/>
  <c r="AN8" i="34"/>
  <c r="AL20" i="33"/>
  <c r="AK20" i="33"/>
  <c r="AI20" i="33"/>
  <c r="AH20" i="33"/>
  <c r="AG20" i="33"/>
  <c r="AF20" i="33"/>
  <c r="AF36" i="42" s="1"/>
  <c r="AE20" i="33"/>
  <c r="AD20" i="33"/>
  <c r="AC20" i="33"/>
  <c r="AB20" i="33"/>
  <c r="AB36" i="42" s="1"/>
  <c r="AA20" i="33"/>
  <c r="Z20" i="33"/>
  <c r="Y20" i="33"/>
  <c r="X20" i="33"/>
  <c r="X36" i="42" s="1"/>
  <c r="W20" i="33"/>
  <c r="V20" i="33"/>
  <c r="T20" i="33"/>
  <c r="S20" i="33"/>
  <c r="S36" i="42" s="1"/>
  <c r="Q20" i="33"/>
  <c r="P20" i="33"/>
  <c r="O20" i="33"/>
  <c r="O36" i="42" s="1"/>
  <c r="N20" i="33"/>
  <c r="N36" i="42" s="1"/>
  <c r="M20" i="33"/>
  <c r="L20" i="33"/>
  <c r="K20" i="33"/>
  <c r="J20" i="33"/>
  <c r="J36" i="42" s="1"/>
  <c r="I20" i="33"/>
  <c r="H20" i="33"/>
  <c r="G20" i="33"/>
  <c r="F20" i="33"/>
  <c r="F36" i="42" s="1"/>
  <c r="E20" i="33"/>
  <c r="D20" i="33"/>
  <c r="AN19" i="33"/>
  <c r="AN18" i="33"/>
  <c r="AM18" i="33" s="1"/>
  <c r="AN17" i="33"/>
  <c r="AN16" i="33"/>
  <c r="AN15" i="33"/>
  <c r="AN14" i="33"/>
  <c r="AM14" i="33" s="1"/>
  <c r="AN13" i="33"/>
  <c r="AN12" i="33"/>
  <c r="AN11" i="33"/>
  <c r="AN10" i="33"/>
  <c r="AN9" i="33"/>
  <c r="AN8" i="33"/>
  <c r="AL20" i="32"/>
  <c r="AL35" i="42" s="1"/>
  <c r="AK20" i="32"/>
  <c r="AI20" i="32"/>
  <c r="AH20" i="32"/>
  <c r="AG20" i="32"/>
  <c r="AG35" i="42" s="1"/>
  <c r="AF20" i="32"/>
  <c r="AE20" i="32"/>
  <c r="AD20" i="32"/>
  <c r="AC20" i="32"/>
  <c r="AC35" i="42" s="1"/>
  <c r="AB20" i="32"/>
  <c r="AA20" i="32"/>
  <c r="AA35" i="42" s="1"/>
  <c r="Z20" i="32"/>
  <c r="Y20" i="32"/>
  <c r="Y35" i="42" s="1"/>
  <c r="X20" i="32"/>
  <c r="W20" i="32"/>
  <c r="V20" i="32"/>
  <c r="T20" i="32"/>
  <c r="T35" i="42" s="1"/>
  <c r="AR35" i="42" s="1"/>
  <c r="S20" i="32"/>
  <c r="Q20" i="32"/>
  <c r="P20" i="32"/>
  <c r="O20" i="32"/>
  <c r="O35" i="42" s="1"/>
  <c r="N20" i="32"/>
  <c r="M20" i="32"/>
  <c r="L20" i="32"/>
  <c r="L35" i="42" s="1"/>
  <c r="K20" i="32"/>
  <c r="K35" i="42" s="1"/>
  <c r="J20" i="32"/>
  <c r="I20" i="32"/>
  <c r="H20" i="32"/>
  <c r="G20" i="32"/>
  <c r="F20" i="32"/>
  <c r="E20" i="32"/>
  <c r="D20" i="32"/>
  <c r="AN19" i="32"/>
  <c r="AN18" i="32"/>
  <c r="AN17" i="32"/>
  <c r="AN16" i="32"/>
  <c r="AN15" i="32"/>
  <c r="AM15" i="32" s="1"/>
  <c r="AN14" i="32"/>
  <c r="AN13" i="32"/>
  <c r="AN12" i="32"/>
  <c r="AN11" i="32"/>
  <c r="AN10" i="32"/>
  <c r="AN9" i="32"/>
  <c r="AN8" i="32"/>
  <c r="AL20" i="31"/>
  <c r="AK20" i="31"/>
  <c r="AI20" i="31"/>
  <c r="AI34" i="42" s="1"/>
  <c r="AH20" i="31"/>
  <c r="AG20" i="31"/>
  <c r="AF20" i="31"/>
  <c r="AE20" i="31"/>
  <c r="AE34" i="42" s="1"/>
  <c r="AD20" i="31"/>
  <c r="AC20" i="31"/>
  <c r="AB20" i="31"/>
  <c r="AA20" i="31"/>
  <c r="AA34" i="42" s="1"/>
  <c r="Z20" i="31"/>
  <c r="Y20" i="31"/>
  <c r="X20" i="31"/>
  <c r="W20" i="31"/>
  <c r="W34" i="42" s="1"/>
  <c r="V20" i="31"/>
  <c r="T20" i="31"/>
  <c r="T34" i="42" s="1"/>
  <c r="AR34" i="42" s="1"/>
  <c r="S20" i="31"/>
  <c r="S34" i="42" s="1"/>
  <c r="Q20" i="31"/>
  <c r="Q34" i="42" s="1"/>
  <c r="P20" i="31"/>
  <c r="O20" i="31"/>
  <c r="O34" i="42" s="1"/>
  <c r="N20" i="31"/>
  <c r="N34" i="42" s="1"/>
  <c r="M20" i="31"/>
  <c r="M34" i="42" s="1"/>
  <c r="L20" i="31"/>
  <c r="L34" i="42" s="1"/>
  <c r="K20" i="31"/>
  <c r="J20" i="31"/>
  <c r="J34" i="42" s="1"/>
  <c r="I20" i="31"/>
  <c r="I34" i="42" s="1"/>
  <c r="H20" i="31"/>
  <c r="G20" i="31"/>
  <c r="F20" i="31"/>
  <c r="F34" i="42" s="1"/>
  <c r="E20" i="31"/>
  <c r="E34" i="42" s="1"/>
  <c r="D20" i="31"/>
  <c r="D34" i="42" s="1"/>
  <c r="AN19" i="31"/>
  <c r="AN18" i="31"/>
  <c r="AN17" i="31"/>
  <c r="AN16" i="31"/>
  <c r="AN15" i="31"/>
  <c r="AN14" i="31"/>
  <c r="AN13" i="31"/>
  <c r="AN12" i="31"/>
  <c r="AN11" i="31"/>
  <c r="AN10" i="31"/>
  <c r="AN9" i="31"/>
  <c r="AN8" i="31"/>
  <c r="AL20" i="30"/>
  <c r="AL33" i="42" s="1"/>
  <c r="AK20" i="30"/>
  <c r="AI20" i="30"/>
  <c r="AI33" i="42" s="1"/>
  <c r="AH20" i="30"/>
  <c r="AG20" i="30"/>
  <c r="AF20" i="30"/>
  <c r="AE20" i="30"/>
  <c r="AD20" i="30"/>
  <c r="AC20" i="30"/>
  <c r="AB20" i="30"/>
  <c r="AA20" i="30"/>
  <c r="Z20" i="30"/>
  <c r="Y20" i="30"/>
  <c r="X20" i="30"/>
  <c r="W20" i="30"/>
  <c r="V20" i="30"/>
  <c r="T20" i="30"/>
  <c r="S20" i="30"/>
  <c r="Q20" i="30"/>
  <c r="Q33" i="42" s="1"/>
  <c r="P20" i="30"/>
  <c r="O20" i="30"/>
  <c r="N20" i="30"/>
  <c r="M20" i="30"/>
  <c r="M33" i="42" s="1"/>
  <c r="L20" i="30"/>
  <c r="K20" i="30"/>
  <c r="K33" i="42" s="1"/>
  <c r="J20" i="30"/>
  <c r="I20" i="30"/>
  <c r="H20" i="30"/>
  <c r="G20" i="30"/>
  <c r="F20" i="30"/>
  <c r="E20" i="30"/>
  <c r="E33" i="42" s="1"/>
  <c r="D20" i="30"/>
  <c r="AN19" i="30"/>
  <c r="AN18" i="30"/>
  <c r="AN17" i="30"/>
  <c r="AN16" i="30"/>
  <c r="AN15" i="30"/>
  <c r="AN14" i="30"/>
  <c r="AN13" i="30"/>
  <c r="AN12" i="30"/>
  <c r="AN11" i="30"/>
  <c r="AN10" i="30"/>
  <c r="AN9" i="30"/>
  <c r="AN8" i="30"/>
  <c r="AL20" i="29"/>
  <c r="AK20" i="29"/>
  <c r="AI20" i="29"/>
  <c r="AI32" i="42" s="1"/>
  <c r="AH20" i="29"/>
  <c r="AG20" i="29"/>
  <c r="AF20" i="29"/>
  <c r="AE20" i="29"/>
  <c r="AE32" i="42" s="1"/>
  <c r="AD20" i="29"/>
  <c r="AC20" i="29"/>
  <c r="AC32" i="42" s="1"/>
  <c r="AB20" i="29"/>
  <c r="AA20" i="29"/>
  <c r="AA32" i="42" s="1"/>
  <c r="Z20" i="29"/>
  <c r="Y20" i="29"/>
  <c r="X20" i="29"/>
  <c r="W20" i="29"/>
  <c r="W32" i="42" s="1"/>
  <c r="V20" i="29"/>
  <c r="T20" i="29"/>
  <c r="S20" i="29"/>
  <c r="Q20" i="29"/>
  <c r="Q32" i="42" s="1"/>
  <c r="P20" i="29"/>
  <c r="O20" i="29"/>
  <c r="O32" i="42" s="1"/>
  <c r="N20" i="29"/>
  <c r="N32" i="42" s="1"/>
  <c r="M20" i="29"/>
  <c r="M32" i="42" s="1"/>
  <c r="L20" i="29"/>
  <c r="K20" i="29"/>
  <c r="J20" i="29"/>
  <c r="I20" i="29"/>
  <c r="I32" i="42" s="1"/>
  <c r="H20" i="29"/>
  <c r="G20" i="29"/>
  <c r="F20" i="29"/>
  <c r="F32" i="42" s="1"/>
  <c r="E20" i="29"/>
  <c r="E32" i="42" s="1"/>
  <c r="D20" i="29"/>
  <c r="D32" i="42" s="1"/>
  <c r="AN19" i="29"/>
  <c r="AM19" i="29" s="1"/>
  <c r="AN18" i="29"/>
  <c r="AN17" i="29"/>
  <c r="AN16" i="29"/>
  <c r="AN15" i="29"/>
  <c r="AM15" i="29" s="1"/>
  <c r="AN14" i="29"/>
  <c r="AN13" i="29"/>
  <c r="AN12" i="29"/>
  <c r="AN11" i="29"/>
  <c r="AM11" i="29" s="1"/>
  <c r="AN10" i="29"/>
  <c r="AN9" i="29"/>
  <c r="AN8" i="29"/>
  <c r="AL20" i="28"/>
  <c r="AK20" i="28"/>
  <c r="AI20" i="28"/>
  <c r="AH20" i="28"/>
  <c r="AG20" i="28"/>
  <c r="AF20" i="28"/>
  <c r="AF31" i="42" s="1"/>
  <c r="AE20" i="28"/>
  <c r="AD20" i="28"/>
  <c r="AC20" i="28"/>
  <c r="AB20" i="28"/>
  <c r="AB31" i="42" s="1"/>
  <c r="AA20" i="28"/>
  <c r="Z20" i="28"/>
  <c r="Y20" i="28"/>
  <c r="X20" i="28"/>
  <c r="X31" i="42" s="1"/>
  <c r="W20" i="28"/>
  <c r="V20" i="28"/>
  <c r="T20" i="28"/>
  <c r="S20" i="28"/>
  <c r="S31" i="42" s="1"/>
  <c r="Q20" i="28"/>
  <c r="Q31" i="42" s="1"/>
  <c r="O20" i="28"/>
  <c r="O31" i="42" s="1"/>
  <c r="N20" i="28"/>
  <c r="N31" i="42" s="1"/>
  <c r="M20" i="28"/>
  <c r="L20" i="28"/>
  <c r="K20" i="28"/>
  <c r="J20" i="28"/>
  <c r="J31" i="42" s="1"/>
  <c r="I20" i="28"/>
  <c r="H20" i="28"/>
  <c r="G20" i="28"/>
  <c r="F20" i="28"/>
  <c r="F31" i="42" s="1"/>
  <c r="E20" i="28"/>
  <c r="E31" i="42" s="1"/>
  <c r="D20" i="28"/>
  <c r="AN19" i="28"/>
  <c r="AM19" i="28" s="1"/>
  <c r="AN18" i="28"/>
  <c r="AN17" i="28"/>
  <c r="AN16" i="28"/>
  <c r="AN15" i="28"/>
  <c r="AN14" i="28"/>
  <c r="AN13" i="28"/>
  <c r="AN12" i="28"/>
  <c r="AN11" i="28"/>
  <c r="AN10" i="28"/>
  <c r="AN9" i="28"/>
  <c r="AN8" i="28"/>
  <c r="AL20" i="27"/>
  <c r="AK20" i="27"/>
  <c r="AK30" i="42" s="1"/>
  <c r="AI20" i="27"/>
  <c r="AH20" i="27"/>
  <c r="AH30" i="42" s="1"/>
  <c r="AG20" i="27"/>
  <c r="AF20" i="27"/>
  <c r="AE20" i="27"/>
  <c r="AD20" i="27"/>
  <c r="AD30" i="42" s="1"/>
  <c r="AC20" i="27"/>
  <c r="AB20" i="27"/>
  <c r="AA20" i="27"/>
  <c r="Z20" i="27"/>
  <c r="Z30" i="42" s="1"/>
  <c r="Y20" i="27"/>
  <c r="X20" i="27"/>
  <c r="W20" i="27"/>
  <c r="V20" i="27"/>
  <c r="V30" i="42" s="1"/>
  <c r="T20" i="27"/>
  <c r="T30" i="42" s="1"/>
  <c r="AR30" i="42" s="1"/>
  <c r="S20" i="27"/>
  <c r="Q20" i="27"/>
  <c r="P20" i="27"/>
  <c r="P30" i="42" s="1"/>
  <c r="O20" i="27"/>
  <c r="O30" i="42" s="1"/>
  <c r="N20" i="27"/>
  <c r="M20" i="27"/>
  <c r="L20" i="27"/>
  <c r="L30" i="42" s="1"/>
  <c r="K20" i="27"/>
  <c r="J20" i="27"/>
  <c r="I20" i="27"/>
  <c r="H20" i="27"/>
  <c r="G20" i="27"/>
  <c r="F20" i="27"/>
  <c r="E20" i="27"/>
  <c r="E30" i="42" s="1"/>
  <c r="D20" i="27"/>
  <c r="D30" i="42" s="1"/>
  <c r="AN19" i="27"/>
  <c r="AN18" i="27"/>
  <c r="AN17" i="27"/>
  <c r="AN16" i="27"/>
  <c r="AN15" i="27"/>
  <c r="AN14" i="27"/>
  <c r="AN13" i="27"/>
  <c r="AN12" i="27"/>
  <c r="AN11" i="27"/>
  <c r="AN10" i="27"/>
  <c r="AN9" i="27"/>
  <c r="AN8" i="27"/>
  <c r="AM8" i="27" s="1"/>
  <c r="AL20" i="26"/>
  <c r="AK20" i="26"/>
  <c r="AI20" i="26"/>
  <c r="AI29" i="42" s="1"/>
  <c r="AH20" i="26"/>
  <c r="AG20" i="26"/>
  <c r="AG29" i="42" s="1"/>
  <c r="AF20" i="26"/>
  <c r="AF29" i="42" s="1"/>
  <c r="AE20" i="26"/>
  <c r="AD20" i="26"/>
  <c r="AC20" i="26"/>
  <c r="AB20" i="26"/>
  <c r="AB29" i="42" s="1"/>
  <c r="AA20" i="26"/>
  <c r="AA29" i="42" s="1"/>
  <c r="Z20" i="26"/>
  <c r="Y20" i="26"/>
  <c r="Y29" i="42" s="1"/>
  <c r="X20" i="26"/>
  <c r="X29" i="42" s="1"/>
  <c r="W20" i="26"/>
  <c r="V20" i="26"/>
  <c r="T20" i="26"/>
  <c r="T29" i="42" s="1"/>
  <c r="AR29" i="42" s="1"/>
  <c r="S20" i="26"/>
  <c r="S29" i="42" s="1"/>
  <c r="Q20" i="26"/>
  <c r="P20" i="26"/>
  <c r="O20" i="26"/>
  <c r="O29" i="42" s="1"/>
  <c r="N20" i="26"/>
  <c r="N29" i="42" s="1"/>
  <c r="M20" i="26"/>
  <c r="M29" i="42" s="1"/>
  <c r="L20" i="26"/>
  <c r="L29" i="42" s="1"/>
  <c r="K20" i="26"/>
  <c r="J20" i="26"/>
  <c r="J29" i="42" s="1"/>
  <c r="I20" i="26"/>
  <c r="H20" i="26"/>
  <c r="G20" i="26"/>
  <c r="F20" i="26"/>
  <c r="F29" i="42" s="1"/>
  <c r="E20" i="26"/>
  <c r="D20" i="26"/>
  <c r="AN19" i="26"/>
  <c r="AN18" i="26"/>
  <c r="AN17" i="26"/>
  <c r="AN16" i="26"/>
  <c r="AN15" i="26"/>
  <c r="AN14" i="26"/>
  <c r="AN13" i="26"/>
  <c r="AN12" i="26"/>
  <c r="AN11" i="26"/>
  <c r="AN10" i="26"/>
  <c r="AN9" i="26"/>
  <c r="AN8" i="26"/>
  <c r="AL20" i="25"/>
  <c r="AL28" i="42" s="1"/>
  <c r="AI20" i="25"/>
  <c r="AH20" i="25"/>
  <c r="AG20" i="25"/>
  <c r="AG28" i="42" s="1"/>
  <c r="AF20" i="25"/>
  <c r="AE20" i="25"/>
  <c r="AD20" i="25"/>
  <c r="AC20" i="25"/>
  <c r="AC28" i="42" s="1"/>
  <c r="AB20" i="25"/>
  <c r="AA20" i="25"/>
  <c r="Z20" i="25"/>
  <c r="Y20" i="25"/>
  <c r="Y28" i="42" s="1"/>
  <c r="X20" i="25"/>
  <c r="W20" i="25"/>
  <c r="V20" i="25"/>
  <c r="T20" i="25"/>
  <c r="T28" i="42" s="1"/>
  <c r="S20" i="25"/>
  <c r="S28" i="42" s="1"/>
  <c r="Q20" i="25"/>
  <c r="P20" i="25"/>
  <c r="P28" i="42" s="1"/>
  <c r="O20" i="25"/>
  <c r="O28" i="42" s="1"/>
  <c r="N20" i="25"/>
  <c r="M20" i="25"/>
  <c r="L20" i="25"/>
  <c r="L28" i="42" s="1"/>
  <c r="K20" i="25"/>
  <c r="K28" i="42" s="1"/>
  <c r="J20" i="25"/>
  <c r="J28" i="42" s="1"/>
  <c r="I20" i="25"/>
  <c r="H20" i="25"/>
  <c r="G20" i="25"/>
  <c r="F20" i="25"/>
  <c r="F28" i="42" s="1"/>
  <c r="E20" i="25"/>
  <c r="D20" i="25"/>
  <c r="D28" i="42" s="1"/>
  <c r="AN19" i="25"/>
  <c r="AN18" i="25"/>
  <c r="AN17" i="25"/>
  <c r="AN16" i="25"/>
  <c r="AN15" i="25"/>
  <c r="AN14" i="25"/>
  <c r="AN13" i="25"/>
  <c r="AN12" i="25"/>
  <c r="AN11" i="25"/>
  <c r="AN10" i="25"/>
  <c r="AN9" i="25"/>
  <c r="AN8" i="25"/>
  <c r="AL20" i="24"/>
  <c r="AK20" i="24"/>
  <c r="AI20" i="24"/>
  <c r="AH20" i="24"/>
  <c r="AG20" i="24"/>
  <c r="AF20" i="24"/>
  <c r="AF27" i="42" s="1"/>
  <c r="AE20" i="24"/>
  <c r="AD20" i="24"/>
  <c r="AC20" i="24"/>
  <c r="AB20" i="24"/>
  <c r="AB27" i="42" s="1"/>
  <c r="AA20" i="24"/>
  <c r="Z20" i="24"/>
  <c r="Y20" i="24"/>
  <c r="X20" i="24"/>
  <c r="X27" i="42" s="1"/>
  <c r="W20" i="24"/>
  <c r="V20" i="24"/>
  <c r="T20" i="24"/>
  <c r="T27" i="42" s="1"/>
  <c r="AR27" i="42" s="1"/>
  <c r="S20" i="24"/>
  <c r="S27" i="42" s="1"/>
  <c r="Q20" i="24"/>
  <c r="P20" i="24"/>
  <c r="O20" i="24"/>
  <c r="N20" i="24"/>
  <c r="N27" i="42" s="1"/>
  <c r="M20" i="24"/>
  <c r="L20" i="24"/>
  <c r="L27" i="42" s="1"/>
  <c r="K20" i="24"/>
  <c r="J20" i="24"/>
  <c r="J27" i="42" s="1"/>
  <c r="I20" i="24"/>
  <c r="H20" i="24"/>
  <c r="F20" i="24"/>
  <c r="E20" i="24"/>
  <c r="E27" i="42" s="1"/>
  <c r="D20" i="24"/>
  <c r="AN19" i="24"/>
  <c r="AN18" i="24"/>
  <c r="AN17" i="24"/>
  <c r="AN16" i="24"/>
  <c r="AN15" i="24"/>
  <c r="AN14" i="24"/>
  <c r="AN13" i="24"/>
  <c r="AN12" i="24"/>
  <c r="AN11" i="24"/>
  <c r="AN10" i="24"/>
  <c r="AN9" i="24"/>
  <c r="AN8" i="24"/>
  <c r="AL20" i="23"/>
  <c r="AK20" i="23"/>
  <c r="AK26" i="42" s="1"/>
  <c r="AI20" i="23"/>
  <c r="AH20" i="23"/>
  <c r="AG20" i="23"/>
  <c r="AF20" i="23"/>
  <c r="AE20" i="23"/>
  <c r="AD20" i="23"/>
  <c r="AC20" i="23"/>
  <c r="AB20" i="23"/>
  <c r="AA20" i="23"/>
  <c r="Z20" i="23"/>
  <c r="Y20" i="23"/>
  <c r="X20" i="23"/>
  <c r="W20" i="23"/>
  <c r="V20" i="23"/>
  <c r="T20" i="23"/>
  <c r="T26" i="42" s="1"/>
  <c r="AR26" i="42" s="1"/>
  <c r="S20" i="23"/>
  <c r="Q20" i="23"/>
  <c r="Q26" i="42" s="1"/>
  <c r="P20" i="23"/>
  <c r="O20" i="23"/>
  <c r="O26" i="42" s="1"/>
  <c r="N20" i="23"/>
  <c r="M20" i="23"/>
  <c r="L20" i="23"/>
  <c r="L26" i="42" s="1"/>
  <c r="K20" i="23"/>
  <c r="K26" i="42" s="1"/>
  <c r="J20" i="23"/>
  <c r="I20" i="23"/>
  <c r="I26" i="42" s="1"/>
  <c r="H20" i="23"/>
  <c r="G20" i="23"/>
  <c r="F20" i="23"/>
  <c r="F26" i="42" s="1"/>
  <c r="E20" i="23"/>
  <c r="D20" i="23"/>
  <c r="AN19" i="23"/>
  <c r="AN18" i="23"/>
  <c r="AN17" i="23"/>
  <c r="AN16" i="23"/>
  <c r="AN15" i="23"/>
  <c r="AM15" i="23" s="1"/>
  <c r="AN14" i="23"/>
  <c r="AN13" i="23"/>
  <c r="AN12" i="23"/>
  <c r="AN11" i="23"/>
  <c r="AN10" i="23"/>
  <c r="AN9" i="23"/>
  <c r="AN8" i="23"/>
  <c r="AL20" i="22"/>
  <c r="AK20" i="22"/>
  <c r="AI20" i="22"/>
  <c r="AH20" i="22"/>
  <c r="AG20" i="22"/>
  <c r="AF20" i="22"/>
  <c r="AE20" i="22"/>
  <c r="AD20" i="22"/>
  <c r="AC20" i="22"/>
  <c r="AB20" i="22"/>
  <c r="AA20" i="22"/>
  <c r="Z20" i="22"/>
  <c r="Y20" i="22"/>
  <c r="X20" i="22"/>
  <c r="X25" i="42" s="1"/>
  <c r="W20" i="22"/>
  <c r="W25" i="42" s="1"/>
  <c r="V20" i="22"/>
  <c r="T20" i="22"/>
  <c r="T25" i="42" s="1"/>
  <c r="AR25" i="42" s="1"/>
  <c r="S20" i="22"/>
  <c r="Q20" i="22"/>
  <c r="Q25" i="42" s="1"/>
  <c r="P20" i="22"/>
  <c r="O20" i="22"/>
  <c r="N20" i="22"/>
  <c r="M20" i="22"/>
  <c r="M25" i="42" s="1"/>
  <c r="L20" i="22"/>
  <c r="K20" i="22"/>
  <c r="J20" i="22"/>
  <c r="I20" i="22"/>
  <c r="I25" i="42" s="1"/>
  <c r="H20" i="22"/>
  <c r="G20" i="22"/>
  <c r="F20" i="22"/>
  <c r="F25" i="42" s="1"/>
  <c r="E20" i="22"/>
  <c r="E25" i="42" s="1"/>
  <c r="D20" i="22"/>
  <c r="D25" i="42" s="1"/>
  <c r="AN19" i="22"/>
  <c r="AN18" i="22"/>
  <c r="AN17" i="22"/>
  <c r="AN16" i="22"/>
  <c r="AN15" i="22"/>
  <c r="AN14" i="22"/>
  <c r="AN13" i="22"/>
  <c r="AN12" i="22"/>
  <c r="AN11" i="22"/>
  <c r="AN10" i="22"/>
  <c r="AN9" i="22"/>
  <c r="AN8" i="22"/>
  <c r="AL20" i="21"/>
  <c r="AK20" i="21"/>
  <c r="AI20" i="21"/>
  <c r="AH20" i="21"/>
  <c r="AG20" i="21"/>
  <c r="AF20" i="21"/>
  <c r="AE20" i="21"/>
  <c r="AE24" i="42" s="1"/>
  <c r="AD20" i="21"/>
  <c r="AC20" i="21"/>
  <c r="AC24" i="42" s="1"/>
  <c r="AB20" i="21"/>
  <c r="AA20" i="21"/>
  <c r="AA24" i="42" s="1"/>
  <c r="Z20" i="21"/>
  <c r="Y20" i="21"/>
  <c r="Y24" i="42" s="1"/>
  <c r="X20" i="21"/>
  <c r="W20" i="21"/>
  <c r="W24" i="42" s="1"/>
  <c r="V20" i="21"/>
  <c r="T20" i="21"/>
  <c r="S20" i="21"/>
  <c r="Q20" i="21"/>
  <c r="P20" i="21"/>
  <c r="O20" i="21"/>
  <c r="N20" i="21"/>
  <c r="N24" i="42" s="1"/>
  <c r="M20" i="21"/>
  <c r="L20" i="21"/>
  <c r="K20" i="21"/>
  <c r="J20" i="21"/>
  <c r="I20" i="21"/>
  <c r="H20" i="21"/>
  <c r="G20" i="21"/>
  <c r="F20" i="21"/>
  <c r="E20" i="21"/>
  <c r="E24" i="42" s="1"/>
  <c r="D20" i="21"/>
  <c r="D24" i="42" s="1"/>
  <c r="AN19" i="21"/>
  <c r="AN18" i="21"/>
  <c r="AN17" i="21"/>
  <c r="AN16" i="21"/>
  <c r="AN15" i="21"/>
  <c r="AN14" i="21"/>
  <c r="AN13" i="21"/>
  <c r="AN12" i="21"/>
  <c r="AN11" i="21"/>
  <c r="AN10" i="21"/>
  <c r="AN9" i="21"/>
  <c r="AN8" i="21"/>
  <c r="AM8" i="21" s="1"/>
  <c r="AL20" i="20"/>
  <c r="AK20" i="20"/>
  <c r="AI20" i="20"/>
  <c r="AH20" i="20"/>
  <c r="AG20" i="20"/>
  <c r="AF20" i="20"/>
  <c r="AF23" i="42" s="1"/>
  <c r="AE20" i="20"/>
  <c r="AD20" i="20"/>
  <c r="AC20" i="20"/>
  <c r="AB20" i="20"/>
  <c r="AA20" i="20"/>
  <c r="Z20" i="20"/>
  <c r="Y20" i="20"/>
  <c r="X20" i="20"/>
  <c r="W20" i="20"/>
  <c r="V20" i="20"/>
  <c r="T20" i="20"/>
  <c r="S20" i="20"/>
  <c r="Q20" i="20"/>
  <c r="P20" i="20"/>
  <c r="O20" i="20"/>
  <c r="O23" i="42" s="1"/>
  <c r="N20" i="20"/>
  <c r="N23" i="42" s="1"/>
  <c r="M20" i="20"/>
  <c r="M23" i="42" s="1"/>
  <c r="L20" i="20"/>
  <c r="L23" i="42" s="1"/>
  <c r="K20" i="20"/>
  <c r="J20" i="20"/>
  <c r="I20" i="20"/>
  <c r="H20" i="20"/>
  <c r="G20" i="20"/>
  <c r="F20" i="20"/>
  <c r="F23" i="42" s="1"/>
  <c r="E20" i="20"/>
  <c r="E23" i="42" s="1"/>
  <c r="D20" i="20"/>
  <c r="D23" i="42" s="1"/>
  <c r="AN19" i="20"/>
  <c r="AN18" i="20"/>
  <c r="AN17" i="20"/>
  <c r="AN16" i="20"/>
  <c r="AN15" i="20"/>
  <c r="AN14" i="20"/>
  <c r="AN13" i="20"/>
  <c r="AN12" i="20"/>
  <c r="AN11" i="20"/>
  <c r="AN10" i="20"/>
  <c r="AN9" i="20"/>
  <c r="AN8" i="20"/>
  <c r="AL20" i="19"/>
  <c r="AL22" i="42" s="1"/>
  <c r="AK20" i="19"/>
  <c r="AK22" i="42" s="1"/>
  <c r="AI20" i="19"/>
  <c r="AI22" i="42" s="1"/>
  <c r="AH20" i="19"/>
  <c r="AG20" i="19"/>
  <c r="AG22" i="42" s="1"/>
  <c r="AF20" i="19"/>
  <c r="AE20" i="19"/>
  <c r="AD20" i="19"/>
  <c r="AC20" i="19"/>
  <c r="AC22" i="42" s="1"/>
  <c r="AB20" i="19"/>
  <c r="AA20" i="19"/>
  <c r="Z20" i="19"/>
  <c r="Y20" i="19"/>
  <c r="Y22" i="42" s="1"/>
  <c r="X20" i="19"/>
  <c r="W20" i="19"/>
  <c r="V20" i="19"/>
  <c r="T20" i="19"/>
  <c r="T22" i="42" s="1"/>
  <c r="AR22" i="42" s="1"/>
  <c r="S20" i="19"/>
  <c r="P20" i="19"/>
  <c r="O22" i="42"/>
  <c r="N20" i="19"/>
  <c r="N22" i="42" s="1"/>
  <c r="M20" i="19"/>
  <c r="M22" i="42" s="1"/>
  <c r="L20" i="19"/>
  <c r="L22" i="42" s="1"/>
  <c r="K20" i="19"/>
  <c r="K22" i="42" s="1"/>
  <c r="J20" i="19"/>
  <c r="I20" i="19"/>
  <c r="H20" i="19"/>
  <c r="G20" i="19"/>
  <c r="F20" i="19"/>
  <c r="F22" i="42" s="1"/>
  <c r="E20" i="19"/>
  <c r="D20" i="19"/>
  <c r="D22" i="42" s="1"/>
  <c r="AN19" i="19"/>
  <c r="AN18" i="19"/>
  <c r="AN17" i="19"/>
  <c r="AN16" i="19"/>
  <c r="AN15" i="19"/>
  <c r="AN14" i="19"/>
  <c r="AN13" i="19"/>
  <c r="AN12" i="19"/>
  <c r="AN11" i="19"/>
  <c r="AN10" i="19"/>
  <c r="AN9" i="19"/>
  <c r="AN8" i="19"/>
  <c r="AL20" i="18"/>
  <c r="AK20" i="18"/>
  <c r="AI20" i="18"/>
  <c r="AI21" i="42" s="1"/>
  <c r="AH20" i="18"/>
  <c r="AG20" i="18"/>
  <c r="AF20" i="18"/>
  <c r="AE20" i="18"/>
  <c r="AD20" i="18"/>
  <c r="AC20" i="18"/>
  <c r="AB20" i="18"/>
  <c r="AA20" i="18"/>
  <c r="Z20" i="18"/>
  <c r="Y20" i="18"/>
  <c r="X20" i="18"/>
  <c r="W20" i="18"/>
  <c r="V20" i="18"/>
  <c r="T20" i="18"/>
  <c r="T21" i="42" s="1"/>
  <c r="AR21" i="42" s="1"/>
  <c r="S20" i="18"/>
  <c r="Q20" i="18"/>
  <c r="P20" i="18"/>
  <c r="O20" i="18"/>
  <c r="N20" i="18"/>
  <c r="N21" i="42" s="1"/>
  <c r="M20" i="18"/>
  <c r="M21" i="42" s="1"/>
  <c r="L20" i="18"/>
  <c r="K20" i="18"/>
  <c r="J20" i="18"/>
  <c r="I20" i="18"/>
  <c r="H20" i="18"/>
  <c r="G20" i="18"/>
  <c r="F20" i="18"/>
  <c r="E20" i="18"/>
  <c r="E21" i="42" s="1"/>
  <c r="D20" i="18"/>
  <c r="AN19" i="18"/>
  <c r="AN18" i="18"/>
  <c r="AN17" i="18"/>
  <c r="AN16" i="18"/>
  <c r="AN15" i="18"/>
  <c r="AN14" i="18"/>
  <c r="AN13" i="18"/>
  <c r="AN12" i="18"/>
  <c r="AM12" i="18" s="1"/>
  <c r="AN11" i="18"/>
  <c r="AN10" i="18"/>
  <c r="AN9" i="18"/>
  <c r="AN8" i="18"/>
  <c r="AL20" i="17"/>
  <c r="AL20" i="42" s="1"/>
  <c r="AK20" i="17"/>
  <c r="AK20" i="42" s="1"/>
  <c r="AI20" i="17"/>
  <c r="AI20" i="42" s="1"/>
  <c r="AH20" i="17"/>
  <c r="AG20" i="17"/>
  <c r="AG20" i="42" s="1"/>
  <c r="AF20" i="17"/>
  <c r="AE20" i="17"/>
  <c r="AE20" i="42" s="1"/>
  <c r="AD20" i="17"/>
  <c r="AC20" i="17"/>
  <c r="AC20" i="42" s="1"/>
  <c r="AB20" i="17"/>
  <c r="AA20" i="17"/>
  <c r="AA20" i="42" s="1"/>
  <c r="Z20" i="17"/>
  <c r="Y20" i="17"/>
  <c r="Y20" i="42" s="1"/>
  <c r="X20" i="17"/>
  <c r="W20" i="17"/>
  <c r="W20" i="42" s="1"/>
  <c r="V20" i="17"/>
  <c r="T20" i="17"/>
  <c r="T20" i="42" s="1"/>
  <c r="AR20" i="42" s="1"/>
  <c r="S20" i="17"/>
  <c r="Q20" i="17"/>
  <c r="Q20" i="42" s="1"/>
  <c r="P20" i="17"/>
  <c r="O20" i="17"/>
  <c r="N20" i="17"/>
  <c r="N20" i="42" s="1"/>
  <c r="M20" i="17"/>
  <c r="M20" i="42" s="1"/>
  <c r="L20" i="17"/>
  <c r="L20" i="42" s="1"/>
  <c r="K20" i="17"/>
  <c r="J20" i="17"/>
  <c r="I20" i="17"/>
  <c r="G20" i="17"/>
  <c r="E20" i="17"/>
  <c r="E20" i="42" s="1"/>
  <c r="D20" i="17"/>
  <c r="D20" i="42" s="1"/>
  <c r="AN19" i="17"/>
  <c r="AN18" i="17"/>
  <c r="AN17" i="17"/>
  <c r="AN16" i="17"/>
  <c r="AN15" i="17"/>
  <c r="AN14" i="17"/>
  <c r="AN13" i="17"/>
  <c r="AN12" i="17"/>
  <c r="AN11" i="17"/>
  <c r="AN10" i="17"/>
  <c r="AN9" i="17"/>
  <c r="AN8" i="17"/>
  <c r="AL20" i="16"/>
  <c r="AL19" i="42" s="1"/>
  <c r="AK20" i="16"/>
  <c r="AI20" i="16"/>
  <c r="AH20" i="16"/>
  <c r="AG20" i="16"/>
  <c r="AF20" i="16"/>
  <c r="AE20" i="16"/>
  <c r="AD20" i="16"/>
  <c r="AC20" i="16"/>
  <c r="AB20" i="16"/>
  <c r="AA20" i="16"/>
  <c r="Z20" i="16"/>
  <c r="Y20" i="16"/>
  <c r="X20" i="16"/>
  <c r="W20" i="16"/>
  <c r="V20" i="16"/>
  <c r="T20" i="16"/>
  <c r="S20" i="16"/>
  <c r="Q20" i="16"/>
  <c r="P20" i="16"/>
  <c r="O20" i="16"/>
  <c r="O19" i="42" s="1"/>
  <c r="N20" i="16"/>
  <c r="N19" i="42" s="1"/>
  <c r="M20" i="16"/>
  <c r="L20" i="16"/>
  <c r="K20" i="16"/>
  <c r="J20" i="16"/>
  <c r="I20" i="16"/>
  <c r="H20" i="16"/>
  <c r="G20" i="16"/>
  <c r="F20" i="16"/>
  <c r="E20" i="16"/>
  <c r="D20" i="16"/>
  <c r="AN19" i="16"/>
  <c r="AN18" i="16"/>
  <c r="AN17" i="16"/>
  <c r="AN16" i="16"/>
  <c r="AN15" i="16"/>
  <c r="AN14" i="16"/>
  <c r="AN13" i="16"/>
  <c r="AN12" i="16"/>
  <c r="AM12" i="16" s="1"/>
  <c r="AN11" i="16"/>
  <c r="AN10" i="16"/>
  <c r="AN9" i="16"/>
  <c r="AN8" i="16"/>
  <c r="AL20" i="15"/>
  <c r="AK20" i="15"/>
  <c r="AI20" i="15"/>
  <c r="AH20" i="15"/>
  <c r="AG20" i="15"/>
  <c r="AF20" i="15"/>
  <c r="AE20" i="15"/>
  <c r="AD20" i="15"/>
  <c r="AC20" i="15"/>
  <c r="AB20" i="15"/>
  <c r="AA20" i="15"/>
  <c r="Z20" i="15"/>
  <c r="Y20" i="15"/>
  <c r="X20" i="15"/>
  <c r="W20" i="15"/>
  <c r="W18" i="42" s="1"/>
  <c r="V20" i="15"/>
  <c r="T20" i="15"/>
  <c r="S20" i="15"/>
  <c r="S18" i="42" s="1"/>
  <c r="Q20" i="15"/>
  <c r="Q18" i="42" s="1"/>
  <c r="P20" i="15"/>
  <c r="P18" i="42" s="1"/>
  <c r="O20" i="15"/>
  <c r="N20" i="15"/>
  <c r="N18" i="42" s="1"/>
  <c r="M20" i="15"/>
  <c r="M18" i="42" s="1"/>
  <c r="L20" i="15"/>
  <c r="L18" i="42" s="1"/>
  <c r="K20" i="15"/>
  <c r="J20" i="15"/>
  <c r="J18" i="42" s="1"/>
  <c r="I20" i="15"/>
  <c r="H20" i="15"/>
  <c r="G20" i="15"/>
  <c r="F20" i="15"/>
  <c r="F18" i="42" s="1"/>
  <c r="E20" i="15"/>
  <c r="E18" i="42" s="1"/>
  <c r="D20" i="15"/>
  <c r="D18" i="42" s="1"/>
  <c r="AN19" i="15"/>
  <c r="AM19" i="15" s="1"/>
  <c r="AN18" i="15"/>
  <c r="AN17" i="15"/>
  <c r="AN16" i="15"/>
  <c r="AN15" i="15"/>
  <c r="AN14" i="15"/>
  <c r="AN13" i="15"/>
  <c r="AN12" i="15"/>
  <c r="AN11" i="15"/>
  <c r="AM11" i="15" s="1"/>
  <c r="AN10" i="15"/>
  <c r="AN9" i="15"/>
  <c r="AN8" i="15"/>
  <c r="AL20" i="14"/>
  <c r="AK20" i="14"/>
  <c r="AI20" i="14"/>
  <c r="AH20" i="14"/>
  <c r="AG20" i="14"/>
  <c r="AF20" i="14"/>
  <c r="AE20" i="14"/>
  <c r="AD20" i="14"/>
  <c r="AC20" i="14"/>
  <c r="AB20" i="14"/>
  <c r="AA20" i="14"/>
  <c r="Z20" i="14"/>
  <c r="Y20" i="14"/>
  <c r="X20" i="14"/>
  <c r="W20" i="14"/>
  <c r="V20" i="14"/>
  <c r="T20" i="14"/>
  <c r="S20" i="14"/>
  <c r="Q20" i="14"/>
  <c r="P20" i="14"/>
  <c r="O20" i="14"/>
  <c r="N20" i="14"/>
  <c r="M20" i="14"/>
  <c r="L20" i="14"/>
  <c r="K20" i="14"/>
  <c r="J20" i="14"/>
  <c r="I20" i="14"/>
  <c r="H20" i="14"/>
  <c r="G20" i="14"/>
  <c r="G17" i="42" s="1"/>
  <c r="F20" i="14"/>
  <c r="F17" i="42" s="1"/>
  <c r="E20" i="14"/>
  <c r="D20" i="14"/>
  <c r="AN19" i="14"/>
  <c r="AM19" i="14" s="1"/>
  <c r="AN18" i="14"/>
  <c r="AN17" i="14"/>
  <c r="AN16" i="14"/>
  <c r="AN15" i="14"/>
  <c r="AN14" i="14"/>
  <c r="AN13" i="14"/>
  <c r="AN12" i="14"/>
  <c r="AN11" i="14"/>
  <c r="AN10" i="14"/>
  <c r="AN9" i="14"/>
  <c r="AN8" i="14"/>
  <c r="AL20" i="13"/>
  <c r="AL16" i="42" s="1"/>
  <c r="AK20" i="13"/>
  <c r="AI20" i="13"/>
  <c r="AH20" i="13"/>
  <c r="AG20" i="13"/>
  <c r="AG16" i="42" s="1"/>
  <c r="AF20" i="13"/>
  <c r="AF16" i="42" s="1"/>
  <c r="AE20" i="13"/>
  <c r="AD20" i="13"/>
  <c r="AC20" i="13"/>
  <c r="AB20" i="13"/>
  <c r="AB16" i="42" s="1"/>
  <c r="AA20" i="13"/>
  <c r="Z20" i="13"/>
  <c r="Y20" i="13"/>
  <c r="X20" i="13"/>
  <c r="X16" i="42" s="1"/>
  <c r="W20" i="13"/>
  <c r="V20" i="13"/>
  <c r="T20" i="13"/>
  <c r="T16" i="42" s="1"/>
  <c r="AR16" i="42" s="1"/>
  <c r="S20" i="13"/>
  <c r="S16" i="42" s="1"/>
  <c r="Q20" i="13"/>
  <c r="P20" i="13"/>
  <c r="O20" i="13"/>
  <c r="O16" i="42" s="1"/>
  <c r="N20" i="13"/>
  <c r="N16" i="42" s="1"/>
  <c r="M20" i="13"/>
  <c r="L20" i="13"/>
  <c r="L16" i="42" s="1"/>
  <c r="K20" i="13"/>
  <c r="J20" i="13"/>
  <c r="J16" i="42" s="1"/>
  <c r="I20" i="13"/>
  <c r="H20" i="13"/>
  <c r="G20" i="13"/>
  <c r="F20" i="13"/>
  <c r="F16" i="42" s="1"/>
  <c r="E20" i="13"/>
  <c r="E16" i="42" s="1"/>
  <c r="D20" i="13"/>
  <c r="D16" i="42" s="1"/>
  <c r="AN19" i="13"/>
  <c r="AN18" i="13"/>
  <c r="AN17" i="13"/>
  <c r="AN16" i="13"/>
  <c r="AN15" i="13"/>
  <c r="AN14" i="13"/>
  <c r="AN13" i="13"/>
  <c r="AN12" i="13"/>
  <c r="AN11" i="13"/>
  <c r="AN10" i="13"/>
  <c r="AN9" i="13"/>
  <c r="AN8" i="13"/>
  <c r="AL20" i="12"/>
  <c r="AK20" i="12"/>
  <c r="AI20" i="12"/>
  <c r="AH20" i="12"/>
  <c r="AG20" i="12"/>
  <c r="AF20" i="12"/>
  <c r="AF15" i="42" s="1"/>
  <c r="AE20" i="12"/>
  <c r="AD20" i="12"/>
  <c r="AC20" i="12"/>
  <c r="AB20" i="12"/>
  <c r="AB15" i="42" s="1"/>
  <c r="AA20" i="12"/>
  <c r="Z20" i="12"/>
  <c r="Y20" i="12"/>
  <c r="X20" i="12"/>
  <c r="X15" i="42" s="1"/>
  <c r="W20" i="12"/>
  <c r="W15" i="42" s="1"/>
  <c r="V20" i="12"/>
  <c r="T20" i="12"/>
  <c r="S20" i="12"/>
  <c r="S15" i="42" s="1"/>
  <c r="Q20" i="12"/>
  <c r="P20" i="12"/>
  <c r="O20" i="12"/>
  <c r="N20" i="12"/>
  <c r="N15" i="42" s="1"/>
  <c r="M20" i="12"/>
  <c r="L20" i="12"/>
  <c r="L15" i="42" s="1"/>
  <c r="K20" i="12"/>
  <c r="J20" i="12"/>
  <c r="J15" i="42" s="1"/>
  <c r="I20" i="12"/>
  <c r="H20" i="12"/>
  <c r="G20" i="12"/>
  <c r="F20" i="12"/>
  <c r="F15" i="42" s="1"/>
  <c r="E20" i="12"/>
  <c r="E15" i="42" s="1"/>
  <c r="D20" i="12"/>
  <c r="D15" i="42" s="1"/>
  <c r="AN19" i="12"/>
  <c r="AN18" i="12"/>
  <c r="AN17" i="12"/>
  <c r="AN16" i="12"/>
  <c r="AN15" i="12"/>
  <c r="AN14" i="12"/>
  <c r="AN13" i="12"/>
  <c r="AN12" i="12"/>
  <c r="AN11" i="12"/>
  <c r="AN10" i="12"/>
  <c r="AN9" i="12"/>
  <c r="AN8" i="12"/>
  <c r="AM8" i="12" s="1"/>
  <c r="AL20" i="11"/>
  <c r="AL14" i="42" s="1"/>
  <c r="AK20" i="11"/>
  <c r="AI20" i="11"/>
  <c r="AI14" i="42" s="1"/>
  <c r="AH20" i="11"/>
  <c r="AG20" i="11"/>
  <c r="AG14" i="42" s="1"/>
  <c r="AF20" i="11"/>
  <c r="AE20" i="11"/>
  <c r="AD20" i="11"/>
  <c r="AC20" i="11"/>
  <c r="AC14" i="42" s="1"/>
  <c r="AB20" i="11"/>
  <c r="AA20" i="11"/>
  <c r="Z20" i="11"/>
  <c r="Y20" i="11"/>
  <c r="Y14" i="42" s="1"/>
  <c r="X20" i="11"/>
  <c r="W20" i="11"/>
  <c r="V20" i="11"/>
  <c r="T20" i="11"/>
  <c r="T14" i="42" s="1"/>
  <c r="AR14" i="42" s="1"/>
  <c r="S20" i="11"/>
  <c r="S14" i="42" s="1"/>
  <c r="Q20" i="11"/>
  <c r="P20" i="11"/>
  <c r="O20" i="11"/>
  <c r="O14" i="42" s="1"/>
  <c r="N20" i="11"/>
  <c r="N14" i="42" s="1"/>
  <c r="M20" i="11"/>
  <c r="M14" i="42" s="1"/>
  <c r="L20" i="11"/>
  <c r="L14" i="42" s="1"/>
  <c r="K20" i="11"/>
  <c r="K14" i="42" s="1"/>
  <c r="J20" i="11"/>
  <c r="I20" i="11"/>
  <c r="H20" i="11"/>
  <c r="G20" i="11"/>
  <c r="F20" i="11"/>
  <c r="F14" i="42" s="1"/>
  <c r="E20" i="11"/>
  <c r="D20" i="11"/>
  <c r="D14" i="42" s="1"/>
  <c r="AN19" i="11"/>
  <c r="AN18" i="11"/>
  <c r="AN17" i="11"/>
  <c r="AN16" i="11"/>
  <c r="AN15" i="11"/>
  <c r="AN14" i="11"/>
  <c r="AN13" i="11"/>
  <c r="AN12" i="11"/>
  <c r="AN11" i="11"/>
  <c r="AN10" i="11"/>
  <c r="AN9" i="11"/>
  <c r="AN8" i="11"/>
  <c r="AL20" i="10"/>
  <c r="AL13" i="42" s="1"/>
  <c r="AK20" i="10"/>
  <c r="AI20" i="10"/>
  <c r="AH20" i="10"/>
  <c r="AH13" i="42" s="1"/>
  <c r="AG20" i="10"/>
  <c r="AF20" i="10"/>
  <c r="AE20" i="10"/>
  <c r="AD20" i="10"/>
  <c r="AD13" i="42" s="1"/>
  <c r="AC20" i="10"/>
  <c r="AB20" i="10"/>
  <c r="AB13" i="42" s="1"/>
  <c r="AA20" i="10"/>
  <c r="Z20" i="10"/>
  <c r="Z13" i="42" s="1"/>
  <c r="Y20" i="10"/>
  <c r="X20" i="10"/>
  <c r="W20" i="10"/>
  <c r="V20" i="10"/>
  <c r="V13" i="42" s="1"/>
  <c r="T20" i="10"/>
  <c r="T13" i="42" s="1"/>
  <c r="AR13" i="42" s="1"/>
  <c r="S20" i="10"/>
  <c r="S13" i="42" s="1"/>
  <c r="Q20" i="10"/>
  <c r="P20" i="10"/>
  <c r="P13" i="42" s="1"/>
  <c r="O20" i="10"/>
  <c r="O13" i="42" s="1"/>
  <c r="N20" i="10"/>
  <c r="N13" i="42" s="1"/>
  <c r="M20" i="10"/>
  <c r="M13" i="42" s="1"/>
  <c r="L13" i="42"/>
  <c r="K20" i="10"/>
  <c r="J20" i="10"/>
  <c r="I20" i="10"/>
  <c r="H20" i="10"/>
  <c r="G20" i="10"/>
  <c r="F20" i="10"/>
  <c r="E20" i="10"/>
  <c r="D20" i="10"/>
  <c r="D13" i="42" s="1"/>
  <c r="AN19" i="10"/>
  <c r="AM19" i="10" s="1"/>
  <c r="AN18" i="10"/>
  <c r="AN17" i="10"/>
  <c r="AN16" i="10"/>
  <c r="AN15" i="10"/>
  <c r="AM15" i="10" s="1"/>
  <c r="AN14" i="10"/>
  <c r="AN13" i="10"/>
  <c r="AN12" i="10"/>
  <c r="AN11" i="10"/>
  <c r="AN10" i="10"/>
  <c r="AN9" i="10"/>
  <c r="AN8" i="10"/>
  <c r="AL20" i="9"/>
  <c r="AL12" i="42" s="1"/>
  <c r="AK20" i="9"/>
  <c r="AI20" i="9"/>
  <c r="AI12" i="42" s="1"/>
  <c r="AH20" i="9"/>
  <c r="AH12" i="42" s="1"/>
  <c r="AG20" i="9"/>
  <c r="AF20" i="9"/>
  <c r="AF12" i="42" s="1"/>
  <c r="AE20" i="9"/>
  <c r="AD20" i="9"/>
  <c r="AC20" i="9"/>
  <c r="AB20" i="9"/>
  <c r="AB12" i="42" s="1"/>
  <c r="AA20" i="9"/>
  <c r="Z20" i="9"/>
  <c r="Z12" i="42" s="1"/>
  <c r="Y20" i="9"/>
  <c r="X20" i="9"/>
  <c r="X12" i="42" s="1"/>
  <c r="W20" i="9"/>
  <c r="V20" i="9"/>
  <c r="T20" i="9"/>
  <c r="T12" i="42" s="1"/>
  <c r="AR12" i="42" s="1"/>
  <c r="S12" i="42"/>
  <c r="Q20" i="9"/>
  <c r="Q12" i="42" s="1"/>
  <c r="P20" i="9"/>
  <c r="P12" i="42" s="1"/>
  <c r="O20" i="9"/>
  <c r="O12" i="42" s="1"/>
  <c r="N12" i="42"/>
  <c r="M20" i="9"/>
  <c r="M12" i="42" s="1"/>
  <c r="L20" i="9"/>
  <c r="K20" i="9"/>
  <c r="J20" i="9"/>
  <c r="J12" i="42" s="1"/>
  <c r="I20" i="9"/>
  <c r="H20" i="9"/>
  <c r="G20" i="9"/>
  <c r="G12" i="42" s="1"/>
  <c r="F20" i="9"/>
  <c r="F12" i="42" s="1"/>
  <c r="D20" i="9"/>
  <c r="AN19" i="9"/>
  <c r="AN14" i="9"/>
  <c r="AM14" i="9" s="1"/>
  <c r="AN13" i="9"/>
  <c r="AM13" i="9" s="1"/>
  <c r="AN9" i="9"/>
  <c r="AN8" i="9"/>
  <c r="AL20" i="8"/>
  <c r="AK20" i="8"/>
  <c r="AI20" i="8"/>
  <c r="AH20" i="8"/>
  <c r="AH11" i="42" s="1"/>
  <c r="AG20" i="8"/>
  <c r="AF20" i="8"/>
  <c r="AE20" i="8"/>
  <c r="AD20" i="8"/>
  <c r="AD11" i="42" s="1"/>
  <c r="AC20" i="8"/>
  <c r="AB20" i="8"/>
  <c r="AA20" i="8"/>
  <c r="Z20" i="8"/>
  <c r="Z11" i="42" s="1"/>
  <c r="Y20" i="8"/>
  <c r="X20" i="8"/>
  <c r="X11" i="42" s="1"/>
  <c r="W20" i="8"/>
  <c r="V20" i="8"/>
  <c r="V11" i="42" s="1"/>
  <c r="T20" i="8"/>
  <c r="S20" i="8"/>
  <c r="Q20" i="8"/>
  <c r="P20" i="8"/>
  <c r="P11" i="42" s="1"/>
  <c r="O20" i="8"/>
  <c r="O11" i="42" s="1"/>
  <c r="N20" i="8"/>
  <c r="N11" i="42" s="1"/>
  <c r="M20" i="8"/>
  <c r="L20" i="8"/>
  <c r="K20" i="8"/>
  <c r="J20" i="8"/>
  <c r="I20" i="8"/>
  <c r="H20" i="8"/>
  <c r="G20" i="8"/>
  <c r="F20" i="8"/>
  <c r="F11" i="42" s="1"/>
  <c r="E20" i="8"/>
  <c r="D20" i="8"/>
  <c r="D11" i="42" s="1"/>
  <c r="AN19" i="8"/>
  <c r="AN18" i="8"/>
  <c r="AN17" i="8"/>
  <c r="AN16" i="8"/>
  <c r="AN15" i="8"/>
  <c r="AN14" i="8"/>
  <c r="AN13" i="8"/>
  <c r="AN12" i="8"/>
  <c r="AN11" i="8"/>
  <c r="AN10" i="8"/>
  <c r="AN9" i="8"/>
  <c r="AN8" i="8"/>
  <c r="AL20" i="7"/>
  <c r="AL10" i="42" s="1"/>
  <c r="AK20" i="7"/>
  <c r="AI20" i="7"/>
  <c r="AH20" i="7"/>
  <c r="AG20" i="7"/>
  <c r="AG10" i="42" s="1"/>
  <c r="AF20" i="7"/>
  <c r="AE20" i="7"/>
  <c r="AD20" i="7"/>
  <c r="AC20" i="7"/>
  <c r="AC10" i="42" s="1"/>
  <c r="AB20" i="7"/>
  <c r="AA20" i="7"/>
  <c r="Z20" i="7"/>
  <c r="Y20" i="7"/>
  <c r="Y10" i="42" s="1"/>
  <c r="X20" i="7"/>
  <c r="W20" i="7"/>
  <c r="V20" i="7"/>
  <c r="T20" i="7"/>
  <c r="T10" i="42" s="1"/>
  <c r="S20" i="7"/>
  <c r="Q20" i="7"/>
  <c r="P20" i="7"/>
  <c r="O20" i="7"/>
  <c r="O10" i="42" s="1"/>
  <c r="N20" i="7"/>
  <c r="M20" i="7"/>
  <c r="M10" i="42" s="1"/>
  <c r="L20" i="7"/>
  <c r="L10" i="42" s="1"/>
  <c r="K20" i="7"/>
  <c r="K10" i="42" s="1"/>
  <c r="J20" i="7"/>
  <c r="I20" i="7"/>
  <c r="I10" i="42" s="1"/>
  <c r="H20" i="7"/>
  <c r="G20" i="7"/>
  <c r="F20" i="7"/>
  <c r="E20" i="7"/>
  <c r="E10" i="42" s="1"/>
  <c r="D20" i="7"/>
  <c r="D10" i="42" s="1"/>
  <c r="AN19" i="7"/>
  <c r="AN18" i="7"/>
  <c r="AN17" i="7"/>
  <c r="AN16" i="7"/>
  <c r="AN15" i="7"/>
  <c r="AN14" i="7"/>
  <c r="AN13" i="7"/>
  <c r="AN12" i="7"/>
  <c r="AN11" i="7"/>
  <c r="AN10" i="7"/>
  <c r="AN9" i="7"/>
  <c r="AN8" i="7"/>
  <c r="AL20" i="6"/>
  <c r="AK20" i="6"/>
  <c r="AK9" i="42" s="1"/>
  <c r="AI20" i="6"/>
  <c r="AH20" i="6"/>
  <c r="AH9" i="42" s="1"/>
  <c r="AG20" i="6"/>
  <c r="AF20" i="6"/>
  <c r="AE20" i="6"/>
  <c r="AD20" i="6"/>
  <c r="AD9" i="42" s="1"/>
  <c r="AC20" i="6"/>
  <c r="AB20" i="6"/>
  <c r="AA20" i="6"/>
  <c r="Z20" i="6"/>
  <c r="Z9" i="42" s="1"/>
  <c r="Y20" i="6"/>
  <c r="X20" i="6"/>
  <c r="W20" i="6"/>
  <c r="V20" i="6"/>
  <c r="V9" i="42" s="1"/>
  <c r="T20" i="6"/>
  <c r="S20" i="6"/>
  <c r="Q20" i="6"/>
  <c r="P20" i="6"/>
  <c r="P9" i="42" s="1"/>
  <c r="O20" i="6"/>
  <c r="N20" i="6"/>
  <c r="N9" i="42" s="1"/>
  <c r="M20" i="6"/>
  <c r="L20" i="6"/>
  <c r="L9" i="42" s="1"/>
  <c r="K20" i="6"/>
  <c r="J20" i="6"/>
  <c r="I20" i="6"/>
  <c r="H20" i="6"/>
  <c r="G20" i="6"/>
  <c r="F20" i="6"/>
  <c r="E20" i="6"/>
  <c r="D20" i="6"/>
  <c r="D9" i="42" s="1"/>
  <c r="AN19" i="6"/>
  <c r="AN18" i="6"/>
  <c r="AN17" i="6"/>
  <c r="AN16" i="6"/>
  <c r="AN15" i="6"/>
  <c r="AN14" i="6"/>
  <c r="AN13" i="6"/>
  <c r="AN12" i="6"/>
  <c r="AN11" i="6"/>
  <c r="AN10" i="6"/>
  <c r="AN9" i="6"/>
  <c r="AN8" i="6"/>
  <c r="AL20" i="5"/>
  <c r="AK20" i="5"/>
  <c r="AI20" i="5"/>
  <c r="AI8" i="42" s="1"/>
  <c r="AH20" i="5"/>
  <c r="AG20" i="5"/>
  <c r="AF20" i="5"/>
  <c r="AE20" i="5"/>
  <c r="AE8" i="42" s="1"/>
  <c r="AD20" i="5"/>
  <c r="AC20" i="5"/>
  <c r="AB20" i="5"/>
  <c r="AA20" i="5"/>
  <c r="AA8" i="42" s="1"/>
  <c r="Z20" i="5"/>
  <c r="Y20" i="5"/>
  <c r="X20" i="5"/>
  <c r="W20" i="5"/>
  <c r="W8" i="42" s="1"/>
  <c r="V20" i="5"/>
  <c r="S20" i="5"/>
  <c r="Q20" i="5"/>
  <c r="Q8" i="42" s="1"/>
  <c r="P20" i="5"/>
  <c r="O20" i="5"/>
  <c r="O8" i="42" s="1"/>
  <c r="N20" i="5"/>
  <c r="M20" i="5"/>
  <c r="M8" i="42" s="1"/>
  <c r="L20" i="5"/>
  <c r="L8" i="42" s="1"/>
  <c r="K20" i="5"/>
  <c r="J20" i="5"/>
  <c r="I20" i="5"/>
  <c r="I8" i="42" s="1"/>
  <c r="H20" i="5"/>
  <c r="G20" i="5"/>
  <c r="F20" i="5"/>
  <c r="F8" i="42" s="1"/>
  <c r="E20" i="5"/>
  <c r="E8" i="42" s="1"/>
  <c r="D20" i="5"/>
  <c r="D8" i="42" s="1"/>
  <c r="AN19" i="5"/>
  <c r="AN18" i="5"/>
  <c r="AN17" i="5"/>
  <c r="AN16" i="5"/>
  <c r="AN15" i="5"/>
  <c r="AN14" i="5"/>
  <c r="AN13" i="5"/>
  <c r="AN12" i="5"/>
  <c r="AN11" i="5"/>
  <c r="AN10" i="5"/>
  <c r="AN9" i="5"/>
  <c r="AN8" i="5"/>
  <c r="AM8" i="38"/>
  <c r="AM8" i="37"/>
  <c r="AM8" i="34"/>
  <c r="AM8" i="33"/>
  <c r="AM8" i="32"/>
  <c r="AM8" i="31"/>
  <c r="AM8" i="30"/>
  <c r="AM8" i="29"/>
  <c r="AM8" i="26"/>
  <c r="AM8" i="24"/>
  <c r="AM8" i="23"/>
  <c r="AM8" i="20"/>
  <c r="AM8" i="19"/>
  <c r="AM8" i="18"/>
  <c r="AM8" i="14"/>
  <c r="AM8" i="13"/>
  <c r="AM8" i="9"/>
  <c r="AM8" i="11"/>
  <c r="AL40" i="42"/>
  <c r="AL38" i="42"/>
  <c r="AL37" i="42"/>
  <c r="AL32" i="42"/>
  <c r="AL31" i="42"/>
  <c r="AL30" i="42"/>
  <c r="AL29" i="42"/>
  <c r="AL26" i="42"/>
  <c r="AL25" i="42"/>
  <c r="AL24" i="42"/>
  <c r="AL23" i="42"/>
  <c r="AL21" i="42"/>
  <c r="AL18" i="42"/>
  <c r="AL17" i="42"/>
  <c r="AL15" i="42"/>
  <c r="AL11" i="42"/>
  <c r="AL9" i="42"/>
  <c r="AL8" i="42"/>
  <c r="D43" i="39"/>
  <c r="I43" i="39"/>
  <c r="D41" i="42"/>
  <c r="E41" i="42"/>
  <c r="F41" i="42"/>
  <c r="I41" i="42"/>
  <c r="J41" i="42"/>
  <c r="L41" i="42"/>
  <c r="M41" i="42"/>
  <c r="P41" i="42"/>
  <c r="Q41" i="42"/>
  <c r="V41" i="42"/>
  <c r="X41" i="42"/>
  <c r="Z41" i="42"/>
  <c r="AA41" i="42"/>
  <c r="AB41" i="42"/>
  <c r="AD41" i="42"/>
  <c r="AE41" i="42"/>
  <c r="AF41" i="42"/>
  <c r="AH41" i="42"/>
  <c r="AI41" i="42"/>
  <c r="AK41" i="42"/>
  <c r="E40" i="42"/>
  <c r="I40" i="42"/>
  <c r="K40" i="42"/>
  <c r="L40" i="42"/>
  <c r="M40" i="42"/>
  <c r="P40" i="42"/>
  <c r="Q40" i="42"/>
  <c r="T40" i="42"/>
  <c r="AR40" i="42" s="1"/>
  <c r="V40" i="42"/>
  <c r="W40" i="42"/>
  <c r="Y40" i="42"/>
  <c r="Z40" i="42"/>
  <c r="AA40" i="42"/>
  <c r="AC40" i="42"/>
  <c r="AD40" i="42"/>
  <c r="AE40" i="42"/>
  <c r="AG40" i="42"/>
  <c r="AH40" i="42"/>
  <c r="AI40" i="42"/>
  <c r="D39" i="42"/>
  <c r="I39" i="42"/>
  <c r="J39" i="42"/>
  <c r="K39" i="42"/>
  <c r="M39" i="42"/>
  <c r="P39" i="42"/>
  <c r="Q39" i="42"/>
  <c r="S39" i="42"/>
  <c r="T39" i="42"/>
  <c r="AR39" i="42" s="1"/>
  <c r="V39" i="42"/>
  <c r="W39" i="42"/>
  <c r="X39" i="42"/>
  <c r="Y39" i="42"/>
  <c r="Z39" i="42"/>
  <c r="AA39" i="42"/>
  <c r="AB39" i="42"/>
  <c r="AC39" i="42"/>
  <c r="AD39" i="42"/>
  <c r="AE39" i="42"/>
  <c r="AF39" i="42"/>
  <c r="AG39" i="42"/>
  <c r="AH39" i="42"/>
  <c r="AI39" i="42"/>
  <c r="D38" i="42"/>
  <c r="J38" i="42"/>
  <c r="K38" i="42"/>
  <c r="P38" i="42"/>
  <c r="S38" i="42"/>
  <c r="V38" i="42"/>
  <c r="X38" i="42"/>
  <c r="Y38" i="42"/>
  <c r="Z38" i="42"/>
  <c r="AB38" i="42"/>
  <c r="AC38" i="42"/>
  <c r="AD38" i="42"/>
  <c r="AF38" i="42"/>
  <c r="AG38" i="42"/>
  <c r="AH38" i="42"/>
  <c r="D37" i="42"/>
  <c r="J37" i="42"/>
  <c r="L37" i="42"/>
  <c r="P37" i="42"/>
  <c r="S37" i="42"/>
  <c r="T37" i="42"/>
  <c r="V37" i="42"/>
  <c r="W37" i="42"/>
  <c r="X37" i="42"/>
  <c r="Y37" i="42"/>
  <c r="Z37" i="42"/>
  <c r="AA37" i="42"/>
  <c r="AB37" i="42"/>
  <c r="AC37" i="42"/>
  <c r="AD37" i="42"/>
  <c r="AE37" i="42"/>
  <c r="AF37" i="42"/>
  <c r="AG37" i="42"/>
  <c r="AH37" i="42"/>
  <c r="AI37" i="42"/>
  <c r="D36" i="42"/>
  <c r="E36" i="42"/>
  <c r="I36" i="42"/>
  <c r="K36" i="42"/>
  <c r="L36" i="42"/>
  <c r="M36" i="42"/>
  <c r="P36" i="42"/>
  <c r="Q36" i="42"/>
  <c r="T36" i="42"/>
  <c r="AR36" i="42" s="1"/>
  <c r="V36" i="42"/>
  <c r="W36" i="42"/>
  <c r="Y36" i="42"/>
  <c r="Z36" i="42"/>
  <c r="AA36" i="42"/>
  <c r="AC36" i="42"/>
  <c r="AD36" i="42"/>
  <c r="AE36" i="42"/>
  <c r="AG36" i="42"/>
  <c r="AH36" i="42"/>
  <c r="AI36" i="42"/>
  <c r="AL36" i="42"/>
  <c r="D35" i="42"/>
  <c r="E35" i="42"/>
  <c r="F35" i="42"/>
  <c r="I35" i="42"/>
  <c r="J35" i="42"/>
  <c r="M35" i="42"/>
  <c r="N35" i="42"/>
  <c r="P35" i="42"/>
  <c r="Q35" i="42"/>
  <c r="S35" i="42"/>
  <c r="V35" i="42"/>
  <c r="W35" i="42"/>
  <c r="X35" i="42"/>
  <c r="Z35" i="42"/>
  <c r="AB35" i="42"/>
  <c r="AD35" i="42"/>
  <c r="AE35" i="42"/>
  <c r="AF35" i="42"/>
  <c r="AH35" i="42"/>
  <c r="AI35" i="42"/>
  <c r="E35" i="43"/>
  <c r="F35" i="43"/>
  <c r="G35" i="43"/>
  <c r="H35" i="43"/>
  <c r="I35" i="43"/>
  <c r="J35" i="43"/>
  <c r="K35" i="43"/>
  <c r="L35" i="43"/>
  <c r="M35" i="43"/>
  <c r="O35" i="43"/>
  <c r="P35" i="43"/>
  <c r="Q35" i="43"/>
  <c r="R35" i="43"/>
  <c r="S35" i="43"/>
  <c r="T35" i="43"/>
  <c r="V35" i="43"/>
  <c r="AL35" i="43" s="1"/>
  <c r="X35" i="43"/>
  <c r="Y35" i="43"/>
  <c r="Z35" i="43"/>
  <c r="AA35" i="43"/>
  <c r="AB35" i="43"/>
  <c r="AC35" i="43"/>
  <c r="AD35" i="43"/>
  <c r="AE35" i="43"/>
  <c r="AF35" i="43"/>
  <c r="K34" i="42"/>
  <c r="P34" i="42"/>
  <c r="V34" i="42"/>
  <c r="X34" i="42"/>
  <c r="Y34" i="42"/>
  <c r="Z34" i="42"/>
  <c r="AB34" i="42"/>
  <c r="AC34" i="42"/>
  <c r="AD34" i="42"/>
  <c r="AF34" i="42"/>
  <c r="AG34" i="42"/>
  <c r="AH34" i="42"/>
  <c r="AK34" i="42"/>
  <c r="AL34" i="42"/>
  <c r="D33" i="42"/>
  <c r="F33" i="42"/>
  <c r="I33" i="42"/>
  <c r="J33" i="42"/>
  <c r="L33" i="42"/>
  <c r="N33" i="42"/>
  <c r="O33" i="42"/>
  <c r="P33" i="42"/>
  <c r="S33" i="42"/>
  <c r="T33" i="42"/>
  <c r="AR33" i="42" s="1"/>
  <c r="V33" i="42"/>
  <c r="W33" i="42"/>
  <c r="X33" i="42"/>
  <c r="Y33" i="42"/>
  <c r="Z33" i="42"/>
  <c r="AA33" i="42"/>
  <c r="AB33" i="42"/>
  <c r="AC33" i="42"/>
  <c r="AD33" i="42"/>
  <c r="AE33" i="42"/>
  <c r="AF33" i="42"/>
  <c r="AG33" i="42"/>
  <c r="AH33" i="42"/>
  <c r="J32" i="42"/>
  <c r="K32" i="42"/>
  <c r="L32" i="42"/>
  <c r="P32" i="42"/>
  <c r="S32" i="42"/>
  <c r="T32" i="42"/>
  <c r="AR32" i="42" s="1"/>
  <c r="V32" i="42"/>
  <c r="X32" i="42"/>
  <c r="Y32" i="42"/>
  <c r="Z32" i="42"/>
  <c r="AB32" i="42"/>
  <c r="AD32" i="42"/>
  <c r="AF32" i="42"/>
  <c r="AG32" i="42"/>
  <c r="AH32" i="42"/>
  <c r="AK32" i="42"/>
  <c r="D31" i="42"/>
  <c r="I31" i="42"/>
  <c r="K31" i="42"/>
  <c r="L31" i="42"/>
  <c r="M31" i="42"/>
  <c r="P31" i="42"/>
  <c r="T31" i="42"/>
  <c r="V31" i="42"/>
  <c r="W31" i="42"/>
  <c r="Y31" i="42"/>
  <c r="Z31" i="42"/>
  <c r="AA31" i="42"/>
  <c r="AC31" i="42"/>
  <c r="AD31" i="42"/>
  <c r="AE31" i="42"/>
  <c r="AG31" i="42"/>
  <c r="AH31" i="42"/>
  <c r="AI31" i="42"/>
  <c r="F30" i="42"/>
  <c r="I30" i="42"/>
  <c r="J30" i="42"/>
  <c r="K30" i="42"/>
  <c r="M30" i="42"/>
  <c r="N30" i="42"/>
  <c r="Q30" i="42"/>
  <c r="S30" i="42"/>
  <c r="W30" i="42"/>
  <c r="X30" i="42"/>
  <c r="Y30" i="42"/>
  <c r="AA30" i="42"/>
  <c r="AB30" i="42"/>
  <c r="AC30" i="42"/>
  <c r="AE30" i="42"/>
  <c r="AF30" i="42"/>
  <c r="AG30" i="42"/>
  <c r="AI30" i="42"/>
  <c r="D29" i="42"/>
  <c r="E29" i="42"/>
  <c r="I29" i="42"/>
  <c r="K29" i="42"/>
  <c r="P29" i="42"/>
  <c r="Q29" i="42"/>
  <c r="V29" i="42"/>
  <c r="W29" i="42"/>
  <c r="Z29" i="42"/>
  <c r="AC29" i="42"/>
  <c r="AD29" i="42"/>
  <c r="AE29" i="42"/>
  <c r="AH29" i="42"/>
  <c r="E28" i="42"/>
  <c r="I28" i="42"/>
  <c r="M28" i="42"/>
  <c r="N28" i="42"/>
  <c r="Q28" i="42"/>
  <c r="V28" i="42"/>
  <c r="W28" i="42"/>
  <c r="X28" i="42"/>
  <c r="Z28" i="42"/>
  <c r="AA28" i="42"/>
  <c r="AB28" i="42"/>
  <c r="AD28" i="42"/>
  <c r="AE28" i="42"/>
  <c r="AF28" i="42"/>
  <c r="AH28" i="42"/>
  <c r="AI28" i="42"/>
  <c r="AK28" i="42"/>
  <c r="D27" i="42"/>
  <c r="I27" i="42"/>
  <c r="K27" i="42"/>
  <c r="M27" i="42"/>
  <c r="O27" i="42"/>
  <c r="P27" i="42"/>
  <c r="Q27" i="42"/>
  <c r="V27" i="42"/>
  <c r="W27" i="42"/>
  <c r="Y27" i="42"/>
  <c r="Z27" i="42"/>
  <c r="AA27" i="42"/>
  <c r="AC27" i="42"/>
  <c r="AD27" i="42"/>
  <c r="AE27" i="42"/>
  <c r="AG27" i="42"/>
  <c r="AH27" i="42"/>
  <c r="AI27" i="42"/>
  <c r="AL27" i="42"/>
  <c r="D26" i="42"/>
  <c r="E26" i="42"/>
  <c r="J26" i="42"/>
  <c r="M26" i="42"/>
  <c r="N26" i="42"/>
  <c r="P26" i="42"/>
  <c r="S26" i="42"/>
  <c r="V26" i="42"/>
  <c r="W26" i="42"/>
  <c r="X26" i="42"/>
  <c r="Y26" i="42"/>
  <c r="Z26" i="42"/>
  <c r="AA26" i="42"/>
  <c r="AB26" i="42"/>
  <c r="AC26" i="42"/>
  <c r="AD26" i="42"/>
  <c r="AE26" i="42"/>
  <c r="AF26" i="42"/>
  <c r="AG26" i="42"/>
  <c r="AH26" i="42"/>
  <c r="AI26" i="42"/>
  <c r="J25" i="42"/>
  <c r="K25" i="42"/>
  <c r="L25" i="42"/>
  <c r="N25" i="42"/>
  <c r="O25" i="42"/>
  <c r="P25" i="42"/>
  <c r="S25" i="42"/>
  <c r="V25" i="42"/>
  <c r="Y25" i="42"/>
  <c r="Z25" i="42"/>
  <c r="AA25" i="42"/>
  <c r="AB25" i="42"/>
  <c r="AC25" i="42"/>
  <c r="AD25" i="42"/>
  <c r="AE25" i="42"/>
  <c r="AF25" i="42"/>
  <c r="AG25" i="42"/>
  <c r="AH25" i="42"/>
  <c r="AI25" i="42"/>
  <c r="AK25" i="42"/>
  <c r="F24" i="42"/>
  <c r="I24" i="42"/>
  <c r="J24" i="42"/>
  <c r="K24" i="42"/>
  <c r="L24" i="42"/>
  <c r="M24" i="42"/>
  <c r="O24" i="42"/>
  <c r="P24" i="42"/>
  <c r="Q24" i="42"/>
  <c r="S24" i="42"/>
  <c r="T24" i="42"/>
  <c r="AR24" i="42" s="1"/>
  <c r="V24" i="42"/>
  <c r="X24" i="42"/>
  <c r="Z24" i="42"/>
  <c r="AB24" i="42"/>
  <c r="AD24" i="42"/>
  <c r="AF24" i="42"/>
  <c r="AG24" i="42"/>
  <c r="AH24" i="42"/>
  <c r="AI24" i="42"/>
  <c r="AK24" i="42"/>
  <c r="I23" i="42"/>
  <c r="J23" i="42"/>
  <c r="K23" i="42"/>
  <c r="P23" i="42"/>
  <c r="Q23" i="42"/>
  <c r="S23" i="42"/>
  <c r="T23" i="42"/>
  <c r="AR23" i="42" s="1"/>
  <c r="V23" i="42"/>
  <c r="W23" i="42"/>
  <c r="X23" i="42"/>
  <c r="Y23" i="42"/>
  <c r="Z23" i="42"/>
  <c r="AA23" i="42"/>
  <c r="AB23" i="42"/>
  <c r="AC23" i="42"/>
  <c r="AD23" i="42"/>
  <c r="AE23" i="42"/>
  <c r="AG23" i="42"/>
  <c r="AH23" i="42"/>
  <c r="AI23" i="42"/>
  <c r="AK23" i="42"/>
  <c r="E22" i="42"/>
  <c r="I22" i="42"/>
  <c r="J22" i="42"/>
  <c r="P22" i="42"/>
  <c r="Q22" i="42"/>
  <c r="S22" i="42"/>
  <c r="V22" i="42"/>
  <c r="W22" i="42"/>
  <c r="X22" i="42"/>
  <c r="Z22" i="42"/>
  <c r="AA22" i="42"/>
  <c r="AB22" i="42"/>
  <c r="AD22" i="42"/>
  <c r="AE22" i="42"/>
  <c r="AF22" i="42"/>
  <c r="AH22" i="42"/>
  <c r="D21" i="42"/>
  <c r="F21" i="42"/>
  <c r="I21" i="42"/>
  <c r="J21" i="42"/>
  <c r="K21" i="42"/>
  <c r="L21" i="42"/>
  <c r="P21" i="42"/>
  <c r="Q21" i="42"/>
  <c r="S21" i="42"/>
  <c r="V21" i="42"/>
  <c r="W21" i="42"/>
  <c r="X21" i="42"/>
  <c r="Y21" i="42"/>
  <c r="Z21" i="42"/>
  <c r="AA21" i="42"/>
  <c r="AB21" i="42"/>
  <c r="AC21" i="42"/>
  <c r="AD21" i="42"/>
  <c r="AE21" i="42"/>
  <c r="AF21" i="42"/>
  <c r="AG21" i="42"/>
  <c r="AH21" i="42"/>
  <c r="I20" i="42"/>
  <c r="J20" i="42"/>
  <c r="K20" i="42"/>
  <c r="O20" i="42"/>
  <c r="P20" i="42"/>
  <c r="S20" i="42"/>
  <c r="V20" i="42"/>
  <c r="X20" i="42"/>
  <c r="Z20" i="42"/>
  <c r="AB20" i="42"/>
  <c r="AD20" i="42"/>
  <c r="AF20" i="42"/>
  <c r="AH20" i="42"/>
  <c r="D19" i="42"/>
  <c r="E19" i="42"/>
  <c r="F19" i="42"/>
  <c r="I19" i="42"/>
  <c r="J19" i="42"/>
  <c r="K19" i="42"/>
  <c r="L19" i="42"/>
  <c r="M19" i="42"/>
  <c r="P19" i="42"/>
  <c r="Q19" i="42"/>
  <c r="S19" i="42"/>
  <c r="T19" i="42"/>
  <c r="AR19" i="42" s="1"/>
  <c r="V19" i="42"/>
  <c r="W19" i="42"/>
  <c r="X19" i="42"/>
  <c r="Y19" i="42"/>
  <c r="Z19" i="42"/>
  <c r="AA19" i="42"/>
  <c r="AB19" i="42"/>
  <c r="AC19" i="42"/>
  <c r="AD19" i="42"/>
  <c r="AE19" i="42"/>
  <c r="AF19" i="42"/>
  <c r="AG19" i="42"/>
  <c r="AH19" i="42"/>
  <c r="AI19" i="42"/>
  <c r="I18" i="42"/>
  <c r="K18" i="42"/>
  <c r="O18" i="42"/>
  <c r="T18" i="42"/>
  <c r="AR18" i="42" s="1"/>
  <c r="V18" i="42"/>
  <c r="X18" i="42"/>
  <c r="Y18" i="42"/>
  <c r="Z18" i="42"/>
  <c r="AA18" i="42"/>
  <c r="AB18" i="42"/>
  <c r="AC18" i="42"/>
  <c r="AD18" i="42"/>
  <c r="AE18" i="42"/>
  <c r="AF18" i="42"/>
  <c r="AG18" i="42"/>
  <c r="AH18" i="42"/>
  <c r="AI18" i="42"/>
  <c r="D17" i="42"/>
  <c r="E17" i="42"/>
  <c r="I17" i="42"/>
  <c r="J17" i="42"/>
  <c r="K17" i="42"/>
  <c r="L17" i="42"/>
  <c r="M17" i="42"/>
  <c r="N17" i="42"/>
  <c r="O17" i="42"/>
  <c r="P17" i="42"/>
  <c r="Q17" i="42"/>
  <c r="S17" i="42"/>
  <c r="T17" i="42"/>
  <c r="AR17" i="42" s="1"/>
  <c r="V17" i="42"/>
  <c r="W17" i="42"/>
  <c r="X17" i="42"/>
  <c r="Y17" i="42"/>
  <c r="Z17" i="42"/>
  <c r="AA17" i="42"/>
  <c r="AB17" i="42"/>
  <c r="AC17" i="42"/>
  <c r="AD17" i="42"/>
  <c r="AE17" i="42"/>
  <c r="AF17" i="42"/>
  <c r="AG17" i="42"/>
  <c r="AH17" i="42"/>
  <c r="AI17" i="42"/>
  <c r="AK17" i="42"/>
  <c r="I16" i="42"/>
  <c r="K16" i="42"/>
  <c r="M16" i="42"/>
  <c r="P16" i="42"/>
  <c r="Q16" i="42"/>
  <c r="V16" i="42"/>
  <c r="W16" i="42"/>
  <c r="Y16" i="42"/>
  <c r="Z16" i="42"/>
  <c r="AA16" i="42"/>
  <c r="AC16" i="42"/>
  <c r="AD16" i="42"/>
  <c r="AE16" i="42"/>
  <c r="AH16" i="42"/>
  <c r="AI16" i="42"/>
  <c r="I15" i="42"/>
  <c r="K15" i="42"/>
  <c r="M15" i="42"/>
  <c r="O15" i="42"/>
  <c r="P15" i="42"/>
  <c r="Q15" i="42"/>
  <c r="T15" i="42"/>
  <c r="AR15" i="42" s="1"/>
  <c r="V15" i="42"/>
  <c r="Y15" i="42"/>
  <c r="Z15" i="42"/>
  <c r="AA15" i="42"/>
  <c r="AC15" i="42"/>
  <c r="AD15" i="42"/>
  <c r="AE15" i="42"/>
  <c r="AG15" i="42"/>
  <c r="AH15" i="42"/>
  <c r="AI15" i="42"/>
  <c r="E14" i="42"/>
  <c r="I14" i="42"/>
  <c r="J14" i="42"/>
  <c r="P14" i="42"/>
  <c r="Q14" i="42"/>
  <c r="V14" i="42"/>
  <c r="W14" i="42"/>
  <c r="X14" i="42"/>
  <c r="Z14" i="42"/>
  <c r="AA14" i="42"/>
  <c r="AB14" i="42"/>
  <c r="AD14" i="42"/>
  <c r="AE14" i="42"/>
  <c r="AF14" i="42"/>
  <c r="AH14" i="42"/>
  <c r="E13" i="42"/>
  <c r="F13" i="42"/>
  <c r="I13" i="42"/>
  <c r="J13" i="42"/>
  <c r="K13" i="42"/>
  <c r="Q13" i="42"/>
  <c r="W13" i="42"/>
  <c r="X13" i="42"/>
  <c r="Y13" i="42"/>
  <c r="AA13" i="42"/>
  <c r="AC13" i="42"/>
  <c r="AE13" i="42"/>
  <c r="AF13" i="42"/>
  <c r="AG13" i="42"/>
  <c r="AI13" i="42"/>
  <c r="E12" i="42"/>
  <c r="I12" i="42"/>
  <c r="K12" i="42"/>
  <c r="L12" i="42"/>
  <c r="V12" i="42"/>
  <c r="W12" i="42"/>
  <c r="Y12" i="42"/>
  <c r="AA12" i="42"/>
  <c r="AC12" i="42"/>
  <c r="AD12" i="42"/>
  <c r="AE12" i="42"/>
  <c r="AG12" i="42"/>
  <c r="E11" i="42"/>
  <c r="I11" i="42"/>
  <c r="J11" i="42"/>
  <c r="K11" i="42"/>
  <c r="M11" i="42"/>
  <c r="Q11" i="42"/>
  <c r="S11" i="42"/>
  <c r="T11" i="42"/>
  <c r="AR11" i="42" s="1"/>
  <c r="W11" i="42"/>
  <c r="Y11" i="42"/>
  <c r="AA11" i="42"/>
  <c r="AB11" i="42"/>
  <c r="AC11" i="42"/>
  <c r="AE11" i="42"/>
  <c r="AF11" i="42"/>
  <c r="AG11" i="42"/>
  <c r="AI11" i="42"/>
  <c r="F10" i="42"/>
  <c r="J10" i="42"/>
  <c r="N10" i="42"/>
  <c r="P10" i="42"/>
  <c r="Q10" i="42"/>
  <c r="S10" i="42"/>
  <c r="V10" i="42"/>
  <c r="W10" i="42"/>
  <c r="X10" i="42"/>
  <c r="Z10" i="42"/>
  <c r="AA10" i="42"/>
  <c r="AB10" i="42"/>
  <c r="AD10" i="42"/>
  <c r="AE10" i="42"/>
  <c r="AF10" i="42"/>
  <c r="AH10" i="42"/>
  <c r="AI10" i="42"/>
  <c r="AK10" i="42"/>
  <c r="E9" i="42"/>
  <c r="F9" i="42"/>
  <c r="I9" i="42"/>
  <c r="J9" i="42"/>
  <c r="K9" i="42"/>
  <c r="M9" i="42"/>
  <c r="O9" i="42"/>
  <c r="Q9" i="42"/>
  <c r="S9" i="42"/>
  <c r="T9" i="42"/>
  <c r="W9" i="42"/>
  <c r="X9" i="42"/>
  <c r="Y9" i="42"/>
  <c r="AA9" i="42"/>
  <c r="AB9" i="42"/>
  <c r="AC9" i="42"/>
  <c r="AE9" i="42"/>
  <c r="AF9" i="42"/>
  <c r="AG9" i="42"/>
  <c r="AI9" i="42"/>
  <c r="J8" i="42"/>
  <c r="K8" i="42"/>
  <c r="N8" i="42"/>
  <c r="P8" i="42"/>
  <c r="S8" i="42"/>
  <c r="V8" i="42"/>
  <c r="X8" i="42"/>
  <c r="Y8" i="42"/>
  <c r="Z8" i="42"/>
  <c r="AB8" i="42"/>
  <c r="AC8" i="42"/>
  <c r="AD8" i="42"/>
  <c r="AF8" i="42"/>
  <c r="AG8" i="42"/>
  <c r="AH8" i="42"/>
  <c r="AN8" i="4"/>
  <c r="AN9" i="4"/>
  <c r="AN10" i="4"/>
  <c r="AN11" i="4"/>
  <c r="AN12" i="4"/>
  <c r="AN13" i="4"/>
  <c r="D20" i="4"/>
  <c r="D7" i="42" s="1"/>
  <c r="E20" i="4"/>
  <c r="E7" i="42" s="1"/>
  <c r="F20" i="4"/>
  <c r="F7" i="42" s="1"/>
  <c r="G20" i="4"/>
  <c r="G7" i="42" s="1"/>
  <c r="G45" i="42" s="1"/>
  <c r="H20" i="4"/>
  <c r="I20" i="4"/>
  <c r="I7" i="42" s="1"/>
  <c r="J20" i="4"/>
  <c r="J7" i="42" s="1"/>
  <c r="K20" i="4"/>
  <c r="K7" i="42" s="1"/>
  <c r="L7" i="42"/>
  <c r="M20" i="4"/>
  <c r="M7" i="42" s="1"/>
  <c r="N20" i="4"/>
  <c r="N7" i="42" s="1"/>
  <c r="O20" i="4"/>
  <c r="O7" i="42" s="1"/>
  <c r="P20" i="4"/>
  <c r="P7" i="42" s="1"/>
  <c r="Q20" i="4"/>
  <c r="Q7" i="42" s="1"/>
  <c r="S20" i="4"/>
  <c r="S7" i="42" s="1"/>
  <c r="T20" i="4"/>
  <c r="T7" i="42" s="1"/>
  <c r="AR7" i="42" s="1"/>
  <c r="V20" i="4"/>
  <c r="V7" i="42" s="1"/>
  <c r="W20" i="4"/>
  <c r="W7" i="42" s="1"/>
  <c r="X20" i="4"/>
  <c r="X7" i="42" s="1"/>
  <c r="Y20" i="4"/>
  <c r="Y7" i="42" s="1"/>
  <c r="Z20" i="4"/>
  <c r="Z7" i="42" s="1"/>
  <c r="AA20" i="4"/>
  <c r="AA7" i="42" s="1"/>
  <c r="AB20" i="4"/>
  <c r="AB7" i="42" s="1"/>
  <c r="AC20" i="4"/>
  <c r="AC7" i="42" s="1"/>
  <c r="AD20" i="4"/>
  <c r="AD7" i="42" s="1"/>
  <c r="AE20" i="4"/>
  <c r="AE7" i="42" s="1"/>
  <c r="AF20" i="4"/>
  <c r="AF7" i="42" s="1"/>
  <c r="AG20" i="4"/>
  <c r="AG7" i="42" s="1"/>
  <c r="AH20" i="4"/>
  <c r="AH7" i="42" s="1"/>
  <c r="AI20" i="4"/>
  <c r="AI7" i="42" s="1"/>
  <c r="AK20" i="4"/>
  <c r="AL20" i="4"/>
  <c r="AL7" i="42" s="1"/>
  <c r="AN8" i="3"/>
  <c r="AN9" i="3"/>
  <c r="AN10" i="3"/>
  <c r="AN11" i="3"/>
  <c r="AN12" i="3"/>
  <c r="AN13" i="3"/>
  <c r="AN14" i="3"/>
  <c r="AM14" i="3" s="1"/>
  <c r="AN15" i="3"/>
  <c r="AN16" i="3"/>
  <c r="AN17" i="3"/>
  <c r="AN18" i="3"/>
  <c r="AM18" i="3" s="1"/>
  <c r="AN19" i="3"/>
  <c r="AM19" i="3" s="1"/>
  <c r="D20" i="3"/>
  <c r="D6" i="42" s="1"/>
  <c r="E20" i="3"/>
  <c r="E6" i="42" s="1"/>
  <c r="F20" i="3"/>
  <c r="G20" i="3"/>
  <c r="H20" i="3"/>
  <c r="I20" i="3"/>
  <c r="I6" i="42" s="1"/>
  <c r="J20" i="3"/>
  <c r="J6" i="42" s="1"/>
  <c r="K20" i="3"/>
  <c r="K6" i="42" s="1"/>
  <c r="L20" i="3"/>
  <c r="M20" i="3"/>
  <c r="N20" i="3"/>
  <c r="N6" i="42" s="1"/>
  <c r="O20" i="3"/>
  <c r="P20" i="3"/>
  <c r="P6" i="42" s="1"/>
  <c r="Q20" i="3"/>
  <c r="Q6" i="42" s="1"/>
  <c r="S20" i="3"/>
  <c r="S6" i="42" s="1"/>
  <c r="T20" i="3"/>
  <c r="V20" i="3"/>
  <c r="V6" i="42" s="1"/>
  <c r="W20" i="3"/>
  <c r="W6" i="42" s="1"/>
  <c r="X20" i="3"/>
  <c r="X6" i="42" s="1"/>
  <c r="Y20" i="3"/>
  <c r="Y6" i="42" s="1"/>
  <c r="Z20" i="3"/>
  <c r="Z6" i="42" s="1"/>
  <c r="AA20" i="3"/>
  <c r="AA6" i="42" s="1"/>
  <c r="AB20" i="3"/>
  <c r="AB6" i="42" s="1"/>
  <c r="AC20" i="3"/>
  <c r="AC6" i="42" s="1"/>
  <c r="AD20" i="3"/>
  <c r="AD6" i="42" s="1"/>
  <c r="AE20" i="3"/>
  <c r="AE6" i="42" s="1"/>
  <c r="AF20" i="3"/>
  <c r="AF6" i="42" s="1"/>
  <c r="AG20" i="3"/>
  <c r="AG6" i="42" s="1"/>
  <c r="AH20" i="3"/>
  <c r="AH6" i="42" s="1"/>
  <c r="AI20" i="3"/>
  <c r="AI6" i="42" s="1"/>
  <c r="AK20" i="3"/>
  <c r="AN20" i="3" s="1"/>
  <c r="AL20" i="3"/>
  <c r="AL6" i="42" s="1"/>
  <c r="D5" i="42"/>
  <c r="E5" i="42"/>
  <c r="F5" i="42"/>
  <c r="I5" i="42"/>
  <c r="J5" i="42"/>
  <c r="K5" i="42"/>
  <c r="L5" i="42"/>
  <c r="M5" i="42"/>
  <c r="N5" i="42"/>
  <c r="O5" i="42"/>
  <c r="P5" i="42"/>
  <c r="Q5" i="42"/>
  <c r="S5" i="42"/>
  <c r="T5" i="42"/>
  <c r="AR5" i="42" s="1"/>
  <c r="V5" i="42"/>
  <c r="W5" i="42"/>
  <c r="X5" i="42"/>
  <c r="Y5" i="42"/>
  <c r="Z5" i="42"/>
  <c r="AA5" i="42"/>
  <c r="AB5" i="42"/>
  <c r="AC5" i="42"/>
  <c r="AD5" i="42"/>
  <c r="AE5" i="42"/>
  <c r="AF5" i="42"/>
  <c r="AG5" i="42"/>
  <c r="AH5" i="42"/>
  <c r="AK5" i="42"/>
  <c r="AL5" i="42"/>
  <c r="D4" i="42"/>
  <c r="I4" i="42"/>
  <c r="J4" i="42"/>
  <c r="K4" i="42"/>
  <c r="N4" i="42"/>
  <c r="P4" i="42"/>
  <c r="Q4" i="42"/>
  <c r="S4" i="42"/>
  <c r="V4" i="42"/>
  <c r="W4" i="42"/>
  <c r="X4" i="42"/>
  <c r="Y4" i="42"/>
  <c r="Z4" i="42"/>
  <c r="AA4" i="42"/>
  <c r="AB4" i="42"/>
  <c r="AC4" i="42"/>
  <c r="AD4" i="42"/>
  <c r="AE4" i="42"/>
  <c r="AF4" i="42"/>
  <c r="AG4" i="42"/>
  <c r="AH4" i="42"/>
  <c r="AI4" i="42"/>
  <c r="AL4" i="42"/>
  <c r="E4" i="43"/>
  <c r="F4" i="43"/>
  <c r="G4" i="43"/>
  <c r="H4" i="43"/>
  <c r="I4" i="43"/>
  <c r="J4" i="43"/>
  <c r="K4" i="43"/>
  <c r="L4" i="43"/>
  <c r="M4" i="43"/>
  <c r="O4" i="43"/>
  <c r="P4" i="43"/>
  <c r="Q4" i="43"/>
  <c r="R4" i="43"/>
  <c r="S4" i="43"/>
  <c r="T4" i="43"/>
  <c r="V4" i="43"/>
  <c r="X4" i="43"/>
  <c r="Y4" i="43"/>
  <c r="Z4" i="43"/>
  <c r="AA4" i="43"/>
  <c r="AB4" i="43"/>
  <c r="AC4" i="43"/>
  <c r="AD4" i="43"/>
  <c r="AF4" i="43"/>
  <c r="AM12" i="3"/>
  <c r="AK11" i="42"/>
  <c r="O21" i="42"/>
  <c r="AM10" i="4"/>
  <c r="AM9" i="4"/>
  <c r="AM11" i="3"/>
  <c r="U37" i="43" l="1"/>
  <c r="AK37" i="43" s="1"/>
  <c r="U20" i="43"/>
  <c r="AK20" i="43" s="1"/>
  <c r="U17" i="43"/>
  <c r="AK17" i="43" s="1"/>
  <c r="U18" i="43"/>
  <c r="AK18" i="43" s="1"/>
  <c r="U38" i="43"/>
  <c r="AK38" i="43" s="1"/>
  <c r="U21" i="43"/>
  <c r="AK21" i="43" s="1"/>
  <c r="U32" i="43"/>
  <c r="AK32" i="43" s="1"/>
  <c r="U30" i="43"/>
  <c r="AK30" i="43" s="1"/>
  <c r="U28" i="43"/>
  <c r="AK28" i="43" s="1"/>
  <c r="U15" i="43"/>
  <c r="AK15" i="43" s="1"/>
  <c r="U14" i="43"/>
  <c r="AK14" i="43" s="1"/>
  <c r="U33" i="43"/>
  <c r="AK33" i="43" s="1"/>
  <c r="U26" i="43"/>
  <c r="AK26" i="43" s="1"/>
  <c r="U23" i="43"/>
  <c r="AK23" i="43" s="1"/>
  <c r="U22" i="43"/>
  <c r="AK22" i="43" s="1"/>
  <c r="U19" i="43"/>
  <c r="AK19" i="43" s="1"/>
  <c r="U13" i="43"/>
  <c r="AK13" i="43" s="1"/>
  <c r="U11" i="43"/>
  <c r="AK11" i="43" s="1"/>
  <c r="U10" i="43"/>
  <c r="AK10" i="43" s="1"/>
  <c r="U34" i="43"/>
  <c r="AK34" i="43" s="1"/>
  <c r="U31" i="43"/>
  <c r="AK31" i="43" s="1"/>
  <c r="U29" i="43"/>
  <c r="AK29" i="43" s="1"/>
  <c r="U27" i="43"/>
  <c r="AK27" i="43" s="1"/>
  <c r="U25" i="43"/>
  <c r="AK25" i="43" s="1"/>
  <c r="U24" i="43"/>
  <c r="AK24" i="43" s="1"/>
  <c r="U12" i="43"/>
  <c r="U9" i="43"/>
  <c r="AK9" i="43" s="1"/>
  <c r="U8" i="43"/>
  <c r="AK8" i="43" s="1"/>
  <c r="AK8" i="42"/>
  <c r="U7" i="43"/>
  <c r="AK7" i="43" s="1"/>
  <c r="U16" i="43"/>
  <c r="AK16" i="43" s="1"/>
  <c r="U35" i="43"/>
  <c r="AK35" i="43" s="1"/>
  <c r="U5" i="43"/>
  <c r="AK5" i="43" s="1"/>
  <c r="U39" i="43"/>
  <c r="AK39" i="43" s="1"/>
  <c r="U40" i="43"/>
  <c r="AK40" i="43" s="1"/>
  <c r="U41" i="43"/>
  <c r="AK41" i="43" s="1"/>
  <c r="AH45" i="42"/>
  <c r="AD45" i="42"/>
  <c r="AB45" i="42"/>
  <c r="Z45" i="42"/>
  <c r="V45" i="42"/>
  <c r="P45" i="42"/>
  <c r="AG45" i="42"/>
  <c r="AE45" i="42"/>
  <c r="AC45" i="42"/>
  <c r="AA45" i="42"/>
  <c r="Y45" i="42"/>
  <c r="K45" i="42"/>
  <c r="Q42" i="43"/>
  <c r="O42" i="43"/>
  <c r="J42" i="43"/>
  <c r="H42" i="43"/>
  <c r="F42" i="43"/>
  <c r="E42" i="43"/>
  <c r="AK33" i="42"/>
  <c r="AK18" i="42"/>
  <c r="AK37" i="42"/>
  <c r="AK35" i="42"/>
  <c r="AK29" i="42"/>
  <c r="AK27" i="42"/>
  <c r="AK21" i="42"/>
  <c r="AK19" i="42"/>
  <c r="AK16" i="42"/>
  <c r="AK15" i="42"/>
  <c r="AK14" i="42"/>
  <c r="AK13" i="42"/>
  <c r="AK12" i="42"/>
  <c r="AK7" i="42"/>
  <c r="AF45" i="42"/>
  <c r="S45" i="42"/>
  <c r="D12" i="42"/>
  <c r="D42" i="42" s="1"/>
  <c r="AI45" i="42"/>
  <c r="J45" i="42"/>
  <c r="AM8" i="16"/>
  <c r="AM9" i="18"/>
  <c r="AM17" i="18"/>
  <c r="AM9" i="19"/>
  <c r="AM11" i="20"/>
  <c r="AM12" i="27"/>
  <c r="AM16" i="27"/>
  <c r="Q45" i="42"/>
  <c r="N45" i="42"/>
  <c r="I45" i="42"/>
  <c r="W45" i="42"/>
  <c r="AN20" i="5"/>
  <c r="AN8" i="42" s="1"/>
  <c r="AM10" i="21"/>
  <c r="AM14" i="21"/>
  <c r="AM18" i="21"/>
  <c r="AM18" i="22"/>
  <c r="AM13" i="26"/>
  <c r="AM18" i="28"/>
  <c r="X45" i="42"/>
  <c r="F27" i="42"/>
  <c r="AL12" i="43"/>
  <c r="AM16" i="6"/>
  <c r="AN20" i="35"/>
  <c r="AN38" i="42" s="1"/>
  <c r="AE4" i="43"/>
  <c r="AE42" i="43" s="1"/>
  <c r="AM9" i="30"/>
  <c r="AM12" i="4"/>
  <c r="L42" i="43"/>
  <c r="AN5" i="42"/>
  <c r="AF42" i="42"/>
  <c r="AC42" i="43"/>
  <c r="AA42" i="43"/>
  <c r="Y42" i="43"/>
  <c r="T42" i="43"/>
  <c r="P42" i="43"/>
  <c r="M42" i="43"/>
  <c r="K42" i="43"/>
  <c r="I42" i="43"/>
  <c r="G42" i="43"/>
  <c r="AF42" i="43"/>
  <c r="AD42" i="43"/>
  <c r="AB42" i="43"/>
  <c r="Z42" i="43"/>
  <c r="X42" i="43"/>
  <c r="AM8" i="7"/>
  <c r="AM13" i="7"/>
  <c r="AM17" i="7"/>
  <c r="AM15" i="19"/>
  <c r="AM15" i="22"/>
  <c r="AM19" i="22"/>
  <c r="AM16" i="23"/>
  <c r="AM12" i="24"/>
  <c r="AN20" i="27"/>
  <c r="AN30" i="42" s="1"/>
  <c r="AM19" i="30"/>
  <c r="AM11" i="31"/>
  <c r="AM17" i="34"/>
  <c r="AM9" i="35"/>
  <c r="AM11" i="6"/>
  <c r="AM19" i="6"/>
  <c r="AM12" i="7"/>
  <c r="AM8" i="8"/>
  <c r="AN20" i="28"/>
  <c r="AN31" i="42" s="1"/>
  <c r="AM19" i="33"/>
  <c r="AM16" i="34"/>
  <c r="AK6" i="43"/>
  <c r="V42" i="43"/>
  <c r="AL4" i="43"/>
  <c r="AM8" i="28"/>
  <c r="AM12" i="28"/>
  <c r="AM17" i="28"/>
  <c r="AM16" i="37"/>
  <c r="AM19" i="8"/>
  <c r="AM17" i="12"/>
  <c r="AM13" i="13"/>
  <c r="AM17" i="13"/>
  <c r="AN20" i="14"/>
  <c r="AN17" i="42" s="1"/>
  <c r="AN20" i="15"/>
  <c r="AN18" i="42" s="1"/>
  <c r="AM14" i="20"/>
  <c r="AM13" i="24"/>
  <c r="AM17" i="24"/>
  <c r="AM12" i="26"/>
  <c r="AM15" i="27"/>
  <c r="AM19" i="27"/>
  <c r="AM11" i="28"/>
  <c r="AM16" i="29"/>
  <c r="AM12" i="31"/>
  <c r="AM15" i="37"/>
  <c r="S42" i="43"/>
  <c r="W42" i="43"/>
  <c r="R20" i="4"/>
  <c r="R7" i="42" s="1"/>
  <c r="AM16" i="31"/>
  <c r="AM11" i="23"/>
  <c r="AM15" i="3"/>
  <c r="AM9" i="3"/>
  <c r="U20" i="3"/>
  <c r="U6" i="42" s="1"/>
  <c r="AM8" i="3"/>
  <c r="R20" i="3"/>
  <c r="R6" i="42" s="1"/>
  <c r="AN20" i="33"/>
  <c r="AN36" i="42" s="1"/>
  <c r="AK36" i="42"/>
  <c r="R4" i="42"/>
  <c r="R5" i="42"/>
  <c r="AM8" i="10"/>
  <c r="AM12" i="6"/>
  <c r="AM10" i="12"/>
  <c r="AM11" i="14"/>
  <c r="AM17" i="15"/>
  <c r="U5" i="42"/>
  <c r="AM17" i="3"/>
  <c r="AM16" i="3"/>
  <c r="AM13" i="3"/>
  <c r="U20" i="11"/>
  <c r="U14" i="42" s="1"/>
  <c r="AM19" i="23"/>
  <c r="AM16" i="26"/>
  <c r="AM9" i="27"/>
  <c r="AM16" i="28"/>
  <c r="U20" i="4"/>
  <c r="U7" i="42" s="1"/>
  <c r="AM13" i="4"/>
  <c r="AM8" i="4"/>
  <c r="AM11" i="7"/>
  <c r="AM15" i="7"/>
  <c r="AM19" i="7"/>
  <c r="AM16" i="8"/>
  <c r="AM11" i="12"/>
  <c r="AM16" i="12"/>
  <c r="R20" i="13"/>
  <c r="R16" i="42" s="1"/>
  <c r="AM12" i="14"/>
  <c r="AM17" i="14"/>
  <c r="AM18" i="15"/>
  <c r="AM11" i="16"/>
  <c r="AM19" i="16"/>
  <c r="AM11" i="17"/>
  <c r="AM11" i="18"/>
  <c r="AM13" i="20"/>
  <c r="AM18" i="20"/>
  <c r="AM19" i="20"/>
  <c r="AM14" i="23"/>
  <c r="AM18" i="23"/>
  <c r="AM12" i="25"/>
  <c r="AM19" i="25"/>
  <c r="AM11" i="26"/>
  <c r="AM18" i="29"/>
  <c r="AM19" i="31"/>
  <c r="AM10" i="33"/>
  <c r="AM19" i="34"/>
  <c r="AM13" i="36"/>
  <c r="AM12" i="17"/>
  <c r="AM18" i="17"/>
  <c r="AM19" i="18"/>
  <c r="AM11" i="19"/>
  <c r="AM16" i="19"/>
  <c r="AM16" i="20"/>
  <c r="AM15" i="21"/>
  <c r="AM19" i="21"/>
  <c r="AM11" i="22"/>
  <c r="AM16" i="22"/>
  <c r="AN20" i="23"/>
  <c r="AN26" i="42" s="1"/>
  <c r="AM19" i="24"/>
  <c r="AM19" i="26"/>
  <c r="AM15" i="30"/>
  <c r="AM18" i="31"/>
  <c r="AM16" i="32"/>
  <c r="U20" i="34"/>
  <c r="U37" i="42" s="1"/>
  <c r="R20" i="36"/>
  <c r="R39" i="42" s="1"/>
  <c r="AM17" i="37"/>
  <c r="AM15" i="38"/>
  <c r="R20" i="38"/>
  <c r="R41" i="42" s="1"/>
  <c r="AM15" i="20"/>
  <c r="AM14" i="22"/>
  <c r="AN20" i="24"/>
  <c r="AN27" i="42" s="1"/>
  <c r="AM8" i="25"/>
  <c r="AM11" i="25"/>
  <c r="AM16" i="25"/>
  <c r="U20" i="29"/>
  <c r="U32" i="42" s="1"/>
  <c r="AM18" i="35"/>
  <c r="AM12" i="37"/>
  <c r="AM11" i="38"/>
  <c r="U20" i="8"/>
  <c r="U11" i="42" s="1"/>
  <c r="AM16" i="14"/>
  <c r="AM15" i="15"/>
  <c r="AM16" i="15"/>
  <c r="AM15" i="16"/>
  <c r="AM16" i="16"/>
  <c r="AM15" i="17"/>
  <c r="AM17" i="31"/>
  <c r="AN20" i="34"/>
  <c r="AN37" i="42" s="1"/>
  <c r="AM11" i="35"/>
  <c r="U20" i="35"/>
  <c r="U38" i="42" s="1"/>
  <c r="AM16" i="35"/>
  <c r="U20" i="6"/>
  <c r="U9" i="42" s="1"/>
  <c r="AM17" i="6"/>
  <c r="AM12" i="10"/>
  <c r="AM16" i="11"/>
  <c r="AM19" i="12"/>
  <c r="AM16" i="13"/>
  <c r="AM15" i="14"/>
  <c r="AM14" i="15"/>
  <c r="AM13" i="16"/>
  <c r="AM14" i="17"/>
  <c r="AM14" i="19"/>
  <c r="AN20" i="26"/>
  <c r="AN29" i="42" s="1"/>
  <c r="AN20" i="29"/>
  <c r="AN32" i="42" s="1"/>
  <c r="AM16" i="30"/>
  <c r="AM15" i="31"/>
  <c r="R20" i="32"/>
  <c r="R35" i="42" s="1"/>
  <c r="AM11" i="4"/>
  <c r="AM18" i="7"/>
  <c r="AM13" i="8"/>
  <c r="AM16" i="10"/>
  <c r="AM9" i="11"/>
  <c r="AM15" i="11"/>
  <c r="AM12" i="12"/>
  <c r="AN20" i="12"/>
  <c r="AN15" i="42" s="1"/>
  <c r="AM15" i="13"/>
  <c r="U20" i="17"/>
  <c r="U20" i="42" s="1"/>
  <c r="U20" i="23"/>
  <c r="U26" i="42" s="1"/>
  <c r="U20" i="25"/>
  <c r="U28" i="42" s="1"/>
  <c r="AM13" i="32"/>
  <c r="AM15" i="34"/>
  <c r="AM19" i="37"/>
  <c r="AM14" i="38"/>
  <c r="R6" i="43"/>
  <c r="U20" i="10"/>
  <c r="U13" i="42" s="1"/>
  <c r="AH42" i="42"/>
  <c r="AH43" i="42"/>
  <c r="AD42" i="42"/>
  <c r="AD43" i="42"/>
  <c r="V42" i="42"/>
  <c r="V43" i="42"/>
  <c r="AM14" i="10"/>
  <c r="R20" i="10"/>
  <c r="R13" i="42" s="1"/>
  <c r="R20" i="23"/>
  <c r="R26" i="42" s="1"/>
  <c r="AL42" i="42"/>
  <c r="AG42" i="42"/>
  <c r="AG43" i="42"/>
  <c r="AC42" i="42"/>
  <c r="AC43" i="42"/>
  <c r="Y42" i="42"/>
  <c r="Y43" i="42"/>
  <c r="G42" i="42"/>
  <c r="P43" i="42"/>
  <c r="AE43" i="42"/>
  <c r="AM8" i="36"/>
  <c r="R20" i="7"/>
  <c r="R10" i="42" s="1"/>
  <c r="AM15" i="8"/>
  <c r="R20" i="8"/>
  <c r="R11" i="42" s="1"/>
  <c r="AM12" i="13"/>
  <c r="R20" i="15"/>
  <c r="R18" i="42" s="1"/>
  <c r="AM8" i="15"/>
  <c r="R20" i="20"/>
  <c r="R23" i="42" s="1"/>
  <c r="AM16" i="21"/>
  <c r="R20" i="21"/>
  <c r="R24" i="42" s="1"/>
  <c r="R20" i="22"/>
  <c r="R25" i="42" s="1"/>
  <c r="AM8" i="22"/>
  <c r="AM9" i="29"/>
  <c r="R20" i="29"/>
  <c r="R32" i="42" s="1"/>
  <c r="AM14" i="30"/>
  <c r="R20" i="30"/>
  <c r="R33" i="42" s="1"/>
  <c r="R20" i="35"/>
  <c r="R38" i="42" s="1"/>
  <c r="R20" i="5"/>
  <c r="R8" i="42" s="1"/>
  <c r="AM14" i="24"/>
  <c r="R20" i="24"/>
  <c r="R27" i="42" s="1"/>
  <c r="AF43" i="42"/>
  <c r="AB42" i="42"/>
  <c r="AB43" i="42"/>
  <c r="S43" i="42"/>
  <c r="J42" i="42"/>
  <c r="Q43" i="42"/>
  <c r="R20" i="17"/>
  <c r="R20" i="42" s="1"/>
  <c r="AM9" i="17"/>
  <c r="AM19" i="19"/>
  <c r="U20" i="20"/>
  <c r="U23" i="42" s="1"/>
  <c r="R20" i="27"/>
  <c r="R30" i="42" s="1"/>
  <c r="U20" i="36"/>
  <c r="U39" i="42" s="1"/>
  <c r="AN20" i="37"/>
  <c r="AN40" i="42" s="1"/>
  <c r="AK40" i="42"/>
  <c r="Z42" i="42"/>
  <c r="Z43" i="42"/>
  <c r="P42" i="42"/>
  <c r="R20" i="28"/>
  <c r="R31" i="42" s="1"/>
  <c r="AN20" i="4"/>
  <c r="AN7" i="42" s="1"/>
  <c r="AE42" i="42"/>
  <c r="AA42" i="42"/>
  <c r="AA43" i="42"/>
  <c r="W43" i="42"/>
  <c r="I42" i="42"/>
  <c r="U4" i="42"/>
  <c r="R20" i="6"/>
  <c r="R9" i="42" s="1"/>
  <c r="AM8" i="6"/>
  <c r="R20" i="9"/>
  <c r="R12" i="42" s="1"/>
  <c r="AM14" i="11"/>
  <c r="R20" i="11"/>
  <c r="R14" i="42" s="1"/>
  <c r="AM19" i="17"/>
  <c r="R20" i="25"/>
  <c r="R28" i="42" s="1"/>
  <c r="AM11" i="30"/>
  <c r="R20" i="34"/>
  <c r="R37" i="42" s="1"/>
  <c r="U20" i="38"/>
  <c r="U41" i="42" s="1"/>
  <c r="AI43" i="42"/>
  <c r="AM15" i="6"/>
  <c r="AM10" i="7"/>
  <c r="AM12" i="8"/>
  <c r="AM11" i="10"/>
  <c r="AM11" i="11"/>
  <c r="AM12" i="11"/>
  <c r="AM19" i="11"/>
  <c r="R20" i="12"/>
  <c r="R15" i="42" s="1"/>
  <c r="AM15" i="12"/>
  <c r="AM14" i="13"/>
  <c r="R20" i="14"/>
  <c r="R17" i="42" s="1"/>
  <c r="R20" i="18"/>
  <c r="R21" i="42" s="1"/>
  <c r="AM16" i="18"/>
  <c r="AN20" i="18"/>
  <c r="AN21" i="42" s="1"/>
  <c r="AM12" i="19"/>
  <c r="AM12" i="20"/>
  <c r="AN20" i="21"/>
  <c r="AN24" i="42" s="1"/>
  <c r="U20" i="22"/>
  <c r="U25" i="42" s="1"/>
  <c r="AM15" i="28"/>
  <c r="AM14" i="29"/>
  <c r="AM12" i="30"/>
  <c r="R20" i="31"/>
  <c r="R34" i="42" s="1"/>
  <c r="AM12" i="32"/>
  <c r="R20" i="33"/>
  <c r="R36" i="42" s="1"/>
  <c r="AM12" i="34"/>
  <c r="AM15" i="35"/>
  <c r="AM16" i="36"/>
  <c r="AM17" i="36"/>
  <c r="AM18" i="36"/>
  <c r="AM19" i="36"/>
  <c r="R20" i="37"/>
  <c r="R40" i="42" s="1"/>
  <c r="AM10" i="38"/>
  <c r="AM19" i="38"/>
  <c r="AM10" i="3"/>
  <c r="AM13" i="6"/>
  <c r="AM11" i="8"/>
  <c r="AM18" i="9"/>
  <c r="AM18" i="10"/>
  <c r="AM18" i="11"/>
  <c r="AM13" i="12"/>
  <c r="AM19" i="13"/>
  <c r="AM13" i="14"/>
  <c r="AM14" i="14"/>
  <c r="AM12" i="15"/>
  <c r="R20" i="16"/>
  <c r="R19" i="42" s="1"/>
  <c r="AM17" i="16"/>
  <c r="AM16" i="17"/>
  <c r="AM15" i="18"/>
  <c r="AM18" i="19"/>
  <c r="AM12" i="22"/>
  <c r="AM12" i="23"/>
  <c r="AM18" i="24"/>
  <c r="AM15" i="25"/>
  <c r="AM17" i="26"/>
  <c r="AM17" i="27"/>
  <c r="U20" i="28"/>
  <c r="U31" i="42" s="1"/>
  <c r="AM13" i="28"/>
  <c r="AM12" i="29"/>
  <c r="AM18" i="30"/>
  <c r="U20" i="31"/>
  <c r="U34" i="42" s="1"/>
  <c r="AM13" i="31"/>
  <c r="AM11" i="32"/>
  <c r="AM19" i="32"/>
  <c r="AM13" i="33"/>
  <c r="AM11" i="34"/>
  <c r="AM14" i="35"/>
  <c r="AM14" i="36"/>
  <c r="U20" i="37"/>
  <c r="U40" i="42" s="1"/>
  <c r="AM13" i="37"/>
  <c r="AM18" i="38"/>
  <c r="AM17" i="8"/>
  <c r="AN20" i="9"/>
  <c r="AN12" i="42" s="1"/>
  <c r="AN20" i="10"/>
  <c r="AN13" i="42" s="1"/>
  <c r="AN20" i="11"/>
  <c r="AN14" i="42" s="1"/>
  <c r="AN20" i="13"/>
  <c r="AN16" i="42" s="1"/>
  <c r="U20" i="16"/>
  <c r="U19" i="42" s="1"/>
  <c r="AN20" i="17"/>
  <c r="AN20" i="42" s="1"/>
  <c r="AM13" i="18"/>
  <c r="R20" i="19"/>
  <c r="R22" i="42" s="1"/>
  <c r="AN20" i="19"/>
  <c r="AN22" i="42" s="1"/>
  <c r="AM16" i="24"/>
  <c r="AM13" i="25"/>
  <c r="R20" i="26"/>
  <c r="R29" i="42" s="1"/>
  <c r="AM15" i="26"/>
  <c r="AM13" i="27"/>
  <c r="AN20" i="30"/>
  <c r="AN33" i="42" s="1"/>
  <c r="AM17" i="32"/>
  <c r="AM11" i="33"/>
  <c r="AM17" i="33"/>
  <c r="AM12" i="35"/>
  <c r="AM12" i="36"/>
  <c r="AN20" i="36"/>
  <c r="AN39" i="42" s="1"/>
  <c r="AM11" i="37"/>
  <c r="AM18" i="37"/>
  <c r="AM16" i="38"/>
  <c r="U20" i="30"/>
  <c r="U33" i="42" s="1"/>
  <c r="U20" i="21"/>
  <c r="U24" i="42" s="1"/>
  <c r="U20" i="15"/>
  <c r="U18" i="42" s="1"/>
  <c r="U20" i="14"/>
  <c r="U17" i="42" s="1"/>
  <c r="U20" i="12"/>
  <c r="U15" i="42" s="1"/>
  <c r="U20" i="5"/>
  <c r="U8" i="42" s="1"/>
  <c r="Q42" i="42"/>
  <c r="J43" i="42"/>
  <c r="U20" i="13"/>
  <c r="U16" i="42" s="1"/>
  <c r="AJ20" i="4"/>
  <c r="AJ7" i="42" s="1"/>
  <c r="AM19" i="9"/>
  <c r="AM18" i="34"/>
  <c r="AM18" i="32"/>
  <c r="AM18" i="27"/>
  <c r="AM18" i="26"/>
  <c r="AM18" i="25"/>
  <c r="AM18" i="18"/>
  <c r="AM18" i="16"/>
  <c r="AM18" i="14"/>
  <c r="AM18" i="13"/>
  <c r="AM18" i="12"/>
  <c r="AM18" i="8"/>
  <c r="AM18" i="6"/>
  <c r="AM17" i="20"/>
  <c r="AM17" i="38"/>
  <c r="AM17" i="25"/>
  <c r="AM17" i="22"/>
  <c r="AM17" i="29"/>
  <c r="AM17" i="9"/>
  <c r="AM17" i="35"/>
  <c r="AM17" i="30"/>
  <c r="U20" i="27"/>
  <c r="U30" i="42" s="1"/>
  <c r="AM17" i="23"/>
  <c r="AM17" i="21"/>
  <c r="AM17" i="19"/>
  <c r="AM17" i="17"/>
  <c r="AM17" i="11"/>
  <c r="AM17" i="10"/>
  <c r="I43" i="42"/>
  <c r="AM16" i="7"/>
  <c r="AM16" i="33"/>
  <c r="AJ5" i="42"/>
  <c r="U20" i="9"/>
  <c r="U12" i="42" s="1"/>
  <c r="AM15" i="36"/>
  <c r="AM15" i="33"/>
  <c r="U20" i="33"/>
  <c r="U36" i="42" s="1"/>
  <c r="AM15" i="24"/>
  <c r="U20" i="24"/>
  <c r="U27" i="42" s="1"/>
  <c r="U20" i="19"/>
  <c r="U22" i="42" s="1"/>
  <c r="AM14" i="32"/>
  <c r="AM14" i="31"/>
  <c r="AM14" i="25"/>
  <c r="AM14" i="16"/>
  <c r="AM14" i="8"/>
  <c r="AM14" i="7"/>
  <c r="AM14" i="6"/>
  <c r="G43" i="42"/>
  <c r="U20" i="32"/>
  <c r="U35" i="42" s="1"/>
  <c r="X42" i="42"/>
  <c r="U20" i="7"/>
  <c r="U10" i="42" s="1"/>
  <c r="X43" i="42"/>
  <c r="AM14" i="37"/>
  <c r="AM14" i="34"/>
  <c r="AM14" i="28"/>
  <c r="AM14" i="27"/>
  <c r="AM14" i="26"/>
  <c r="AM14" i="18"/>
  <c r="AM14" i="12"/>
  <c r="AM13" i="19"/>
  <c r="AM13" i="29"/>
  <c r="AN20" i="22"/>
  <c r="AM13" i="22"/>
  <c r="AM13" i="10"/>
  <c r="AM13" i="38"/>
  <c r="AN20" i="38"/>
  <c r="AN20" i="32"/>
  <c r="AN20" i="31"/>
  <c r="AN20" i="25"/>
  <c r="AN20" i="20"/>
  <c r="AN20" i="16"/>
  <c r="AN20" i="8"/>
  <c r="L11" i="42"/>
  <c r="AN20" i="7"/>
  <c r="AN20" i="6"/>
  <c r="AN4" i="42"/>
  <c r="AK4" i="42"/>
  <c r="AN6" i="42"/>
  <c r="AK6" i="42"/>
  <c r="M6" i="42"/>
  <c r="T6" i="42"/>
  <c r="AR6" i="42" s="1"/>
  <c r="L6" i="42"/>
  <c r="O6" i="42"/>
  <c r="F6" i="42"/>
  <c r="E4" i="42"/>
  <c r="E45" i="42" s="1"/>
  <c r="M4" i="42"/>
  <c r="M45" i="42" s="1"/>
  <c r="T4" i="42"/>
  <c r="AR4" i="42" s="1"/>
  <c r="L4" i="42"/>
  <c r="F4" i="42"/>
  <c r="O4" i="42"/>
  <c r="AM13" i="35"/>
  <c r="AM13" i="34"/>
  <c r="AM13" i="30"/>
  <c r="AM13" i="23"/>
  <c r="AM13" i="21"/>
  <c r="AM13" i="17"/>
  <c r="AM13" i="15"/>
  <c r="AM13" i="11"/>
  <c r="AM12" i="38"/>
  <c r="AM12" i="33"/>
  <c r="AM12" i="21"/>
  <c r="U20" i="18"/>
  <c r="U21" i="42" s="1"/>
  <c r="S42" i="42"/>
  <c r="AM11" i="36"/>
  <c r="U20" i="26"/>
  <c r="U29" i="42" s="1"/>
  <c r="AM11" i="24"/>
  <c r="AM11" i="13"/>
  <c r="W42" i="42"/>
  <c r="AI42" i="42"/>
  <c r="K42" i="42"/>
  <c r="AM10" i="9"/>
  <c r="AJ20" i="3"/>
  <c r="AM10" i="32"/>
  <c r="AM10" i="31"/>
  <c r="AM10" i="25"/>
  <c r="AM10" i="16"/>
  <c r="AM10" i="8"/>
  <c r="AM10" i="6"/>
  <c r="AM10" i="37"/>
  <c r="AM10" i="34"/>
  <c r="AM10" i="28"/>
  <c r="AM10" i="27"/>
  <c r="AM10" i="26"/>
  <c r="AM10" i="14"/>
  <c r="AM9" i="22"/>
  <c r="AM9" i="20"/>
  <c r="AM9" i="36"/>
  <c r="AK31" i="42"/>
  <c r="AM9" i="24"/>
  <c r="AM9" i="23"/>
  <c r="AM9" i="21"/>
  <c r="AM9" i="15"/>
  <c r="AM9" i="13"/>
  <c r="AM9" i="10"/>
  <c r="E42" i="42"/>
  <c r="N42" i="42"/>
  <c r="AM9" i="7"/>
  <c r="AJ20" i="7"/>
  <c r="AM9" i="9"/>
  <c r="AJ20" i="9"/>
  <c r="AM10" i="10"/>
  <c r="AJ20" i="10"/>
  <c r="AM9" i="12"/>
  <c r="AJ20" i="12"/>
  <c r="AJ20" i="13"/>
  <c r="AM10" i="13"/>
  <c r="AM9" i="14"/>
  <c r="AJ20" i="14"/>
  <c r="AJ20" i="15"/>
  <c r="AM10" i="15"/>
  <c r="AM10" i="17"/>
  <c r="AM10" i="18"/>
  <c r="AJ20" i="18"/>
  <c r="AJ20" i="19"/>
  <c r="AM10" i="19"/>
  <c r="AM11" i="21"/>
  <c r="AJ20" i="21"/>
  <c r="AM10" i="22"/>
  <c r="AJ20" i="22"/>
  <c r="AM10" i="24"/>
  <c r="AJ20" i="24"/>
  <c r="AM9" i="25"/>
  <c r="AJ20" i="25"/>
  <c r="AM9" i="26"/>
  <c r="AJ20" i="26"/>
  <c r="AM10" i="30"/>
  <c r="AJ20" i="30"/>
  <c r="AM9" i="32"/>
  <c r="AJ20" i="32"/>
  <c r="AM9" i="33"/>
  <c r="AJ20" i="33"/>
  <c r="AM10" i="36"/>
  <c r="AJ20" i="36"/>
  <c r="AM9" i="37"/>
  <c r="AJ20" i="37"/>
  <c r="AM9" i="38"/>
  <c r="AJ20" i="38"/>
  <c r="AM9" i="6"/>
  <c r="AJ20" i="6"/>
  <c r="AM9" i="8"/>
  <c r="AJ20" i="8"/>
  <c r="AJ20" i="11"/>
  <c r="AM10" i="11"/>
  <c r="AM9" i="16"/>
  <c r="AJ20" i="16"/>
  <c r="AM10" i="20"/>
  <c r="AJ20" i="20"/>
  <c r="AJ20" i="23"/>
  <c r="AM10" i="23"/>
  <c r="AM11" i="27"/>
  <c r="AJ20" i="27"/>
  <c r="AM9" i="28"/>
  <c r="AJ20" i="28"/>
  <c r="AJ20" i="29"/>
  <c r="AM10" i="29"/>
  <c r="AM9" i="31"/>
  <c r="AJ20" i="31"/>
  <c r="AM9" i="34"/>
  <c r="AJ20" i="34"/>
  <c r="AM10" i="35"/>
  <c r="H43" i="42" l="1"/>
  <c r="U4" i="43"/>
  <c r="R42" i="42"/>
  <c r="D45" i="42"/>
  <c r="E46" i="42"/>
  <c r="E47" i="42" s="1"/>
  <c r="AM20" i="4"/>
  <c r="AM7" i="42" s="1"/>
  <c r="O45" i="42"/>
  <c r="AK43" i="42"/>
  <c r="M42" i="42"/>
  <c r="L45" i="42"/>
  <c r="L42" i="42"/>
  <c r="R45" i="42"/>
  <c r="AK45" i="42"/>
  <c r="U45" i="42"/>
  <c r="AM4" i="42"/>
  <c r="G20" i="24"/>
  <c r="AK12" i="43"/>
  <c r="U42" i="42"/>
  <c r="AK42" i="42"/>
  <c r="T43" i="42"/>
  <c r="O43" i="42"/>
  <c r="R42" i="43"/>
  <c r="AL42" i="43"/>
  <c r="AM5" i="42"/>
  <c r="O42" i="42"/>
  <c r="R43" i="42"/>
  <c r="U43" i="42"/>
  <c r="AN25" i="42"/>
  <c r="AN41" i="42"/>
  <c r="AN35" i="42"/>
  <c r="AN34" i="42"/>
  <c r="AN28" i="42"/>
  <c r="AN23" i="42"/>
  <c r="AN19" i="42"/>
  <c r="AN11" i="42"/>
  <c r="AN10" i="42"/>
  <c r="AN9" i="42"/>
  <c r="AM20" i="3"/>
  <c r="AJ6" i="42"/>
  <c r="AJ32" i="42"/>
  <c r="AM20" i="29"/>
  <c r="AM32" i="42" s="1"/>
  <c r="AM20" i="23"/>
  <c r="AM26" i="42" s="1"/>
  <c r="AJ26" i="42"/>
  <c r="AM20" i="11"/>
  <c r="AM14" i="42" s="1"/>
  <c r="AJ14" i="42"/>
  <c r="AJ22" i="42"/>
  <c r="AM20" i="19"/>
  <c r="AM22" i="42" s="1"/>
  <c r="AM20" i="15"/>
  <c r="AM18" i="42" s="1"/>
  <c r="AJ18" i="42"/>
  <c r="AM20" i="13"/>
  <c r="AM16" i="42" s="1"/>
  <c r="AJ16" i="42"/>
  <c r="AM20" i="34"/>
  <c r="AM37" i="42" s="1"/>
  <c r="AJ37" i="42"/>
  <c r="AM20" i="31"/>
  <c r="AJ34" i="42"/>
  <c r="AM20" i="28"/>
  <c r="AM31" i="42" s="1"/>
  <c r="AJ31" i="42"/>
  <c r="AJ30" i="42"/>
  <c r="AM20" i="27"/>
  <c r="AM30" i="42" s="1"/>
  <c r="AM20" i="20"/>
  <c r="AJ23" i="42"/>
  <c r="AM20" i="16"/>
  <c r="AJ19" i="42"/>
  <c r="AM20" i="8"/>
  <c r="AJ11" i="42"/>
  <c r="AM20" i="6"/>
  <c r="AJ9" i="42"/>
  <c r="AM20" i="38"/>
  <c r="AJ41" i="42"/>
  <c r="AJ40" i="42"/>
  <c r="AM20" i="37"/>
  <c r="AM40" i="42" s="1"/>
  <c r="AM20" i="36"/>
  <c r="AM39" i="42" s="1"/>
  <c r="AJ39" i="42"/>
  <c r="AM20" i="33"/>
  <c r="AM36" i="42" s="1"/>
  <c r="AJ36" i="42"/>
  <c r="AM20" i="32"/>
  <c r="AJ35" i="42"/>
  <c r="AM20" i="30"/>
  <c r="AM33" i="42" s="1"/>
  <c r="AJ33" i="42"/>
  <c r="AM20" i="26"/>
  <c r="AM29" i="42" s="1"/>
  <c r="AJ29" i="42"/>
  <c r="AM20" i="25"/>
  <c r="AJ28" i="42"/>
  <c r="AM20" i="24"/>
  <c r="AM27" i="42" s="1"/>
  <c r="AJ27" i="42"/>
  <c r="AM20" i="22"/>
  <c r="AJ25" i="42"/>
  <c r="AM20" i="21"/>
  <c r="AM24" i="42" s="1"/>
  <c r="AJ24" i="42"/>
  <c r="AM20" i="18"/>
  <c r="AM21" i="42" s="1"/>
  <c r="AJ21" i="42"/>
  <c r="AM20" i="14"/>
  <c r="AM17" i="42" s="1"/>
  <c r="AJ17" i="42"/>
  <c r="AM20" i="12"/>
  <c r="AM15" i="42" s="1"/>
  <c r="AJ15" i="42"/>
  <c r="AM20" i="10"/>
  <c r="AM13" i="42" s="1"/>
  <c r="AJ13" i="42"/>
  <c r="AM20" i="9"/>
  <c r="AJ12" i="42"/>
  <c r="AJ10" i="42"/>
  <c r="AM20" i="7"/>
  <c r="AK4" i="43" l="1"/>
  <c r="AK42" i="43" s="1"/>
  <c r="U42" i="43"/>
  <c r="AM12" i="42"/>
  <c r="AM25" i="42"/>
  <c r="AM41" i="42"/>
  <c r="AM35" i="42"/>
  <c r="AM34" i="42"/>
  <c r="AM28" i="42"/>
  <c r="AN42" i="42"/>
  <c r="AM23" i="42"/>
  <c r="AM19" i="42"/>
  <c r="AM11" i="42"/>
  <c r="AM10" i="42"/>
  <c r="AJ43" i="42"/>
  <c r="AM9" i="42"/>
  <c r="AM6" i="42"/>
  <c r="N35" i="43" l="1"/>
  <c r="AJ35" i="43" s="1"/>
  <c r="N9" i="43" l="1"/>
  <c r="AJ9" i="43" s="1"/>
  <c r="N22" i="43"/>
  <c r="AJ22" i="43" s="1"/>
  <c r="N15" i="43"/>
  <c r="AJ15" i="43" s="1"/>
  <c r="N34" i="43"/>
  <c r="AJ34" i="43" s="1"/>
  <c r="N14" i="43"/>
  <c r="AJ14" i="43" s="1"/>
  <c r="N26" i="43"/>
  <c r="AJ26" i="43" s="1"/>
  <c r="N8" i="43"/>
  <c r="AJ8" i="43" s="1"/>
  <c r="N13" i="43"/>
  <c r="AJ13" i="43" s="1"/>
  <c r="N21" i="43"/>
  <c r="AJ21" i="43" s="1"/>
  <c r="N41" i="43"/>
  <c r="AJ41" i="43" s="1"/>
  <c r="N23" i="43"/>
  <c r="AJ23" i="43" s="1"/>
  <c r="N32" i="43"/>
  <c r="AJ32" i="43" s="1"/>
  <c r="N11" i="43"/>
  <c r="AJ11" i="43" s="1"/>
  <c r="N12" i="43"/>
  <c r="N24" i="43"/>
  <c r="AJ24" i="43" s="1"/>
  <c r="N10" i="43"/>
  <c r="AJ10" i="43" s="1"/>
  <c r="N17" i="43"/>
  <c r="AJ17" i="43" s="1"/>
  <c r="N18" i="43"/>
  <c r="AJ18" i="43" s="1"/>
  <c r="N39" i="43"/>
  <c r="AJ39" i="43" s="1"/>
  <c r="N7" i="43"/>
  <c r="AJ7" i="43" s="1"/>
  <c r="N19" i="43"/>
  <c r="AJ19" i="43" s="1"/>
  <c r="N31" i="43"/>
  <c r="AJ31" i="43" s="1"/>
  <c r="N27" i="43"/>
  <c r="AJ27" i="43" s="1"/>
  <c r="N33" i="43"/>
  <c r="AJ33" i="43" s="1"/>
  <c r="N16" i="43"/>
  <c r="AJ16" i="43" s="1"/>
  <c r="N36" i="43"/>
  <c r="AJ36" i="43" s="1"/>
  <c r="N5" i="43"/>
  <c r="AJ5" i="43" s="1"/>
  <c r="N38" i="43"/>
  <c r="AJ38" i="43" s="1"/>
  <c r="N29" i="43"/>
  <c r="AJ29" i="43" s="1"/>
  <c r="N28" i="43"/>
  <c r="AJ28" i="43" s="1"/>
  <c r="N6" i="43"/>
  <c r="AJ6" i="43" s="1"/>
  <c r="N25" i="43"/>
  <c r="AJ25" i="43" s="1"/>
  <c r="N30" i="43"/>
  <c r="AJ30" i="43" s="1"/>
  <c r="N37" i="43"/>
  <c r="AJ37" i="43" s="1"/>
  <c r="N40" i="43"/>
  <c r="AJ40" i="43" s="1"/>
  <c r="N20" i="43"/>
  <c r="AJ20" i="43" s="1"/>
  <c r="AJ12" i="43" l="1"/>
  <c r="N4" i="43"/>
  <c r="AG41" i="39" l="1"/>
  <c r="AD41" i="39"/>
  <c r="AD6" i="39"/>
  <c r="AG6" i="39"/>
  <c r="N42" i="43"/>
  <c r="AJ4" i="43"/>
  <c r="AD10" i="39"/>
  <c r="AG10" i="39"/>
  <c r="AG23" i="39"/>
  <c r="AD23" i="39"/>
  <c r="AD36" i="39"/>
  <c r="AG36" i="39"/>
  <c r="AG35" i="39"/>
  <c r="AD35" i="39"/>
  <c r="AG17" i="39"/>
  <c r="AD17" i="39"/>
  <c r="AG15" i="39"/>
  <c r="AD15" i="39"/>
  <c r="AD27" i="39"/>
  <c r="AG27" i="39"/>
  <c r="AG30" i="39"/>
  <c r="AD30" i="39"/>
  <c r="AG22" i="39"/>
  <c r="AD22" i="39"/>
  <c r="AD42" i="39"/>
  <c r="AG42" i="39"/>
  <c r="AG24" i="39"/>
  <c r="AD24" i="39"/>
  <c r="AG33" i="39"/>
  <c r="AD33" i="39"/>
  <c r="AG13" i="39"/>
  <c r="AD13" i="39"/>
  <c r="AG31" i="39"/>
  <c r="AD31" i="39"/>
  <c r="AD25" i="39"/>
  <c r="AG25" i="39"/>
  <c r="AD11" i="39"/>
  <c r="AG11" i="39"/>
  <c r="AD19" i="39"/>
  <c r="AG19" i="39"/>
  <c r="AD40" i="39"/>
  <c r="AG40" i="39"/>
  <c r="AD20" i="39"/>
  <c r="AG20" i="39"/>
  <c r="AD32" i="39"/>
  <c r="AG32" i="39"/>
  <c r="AD37" i="39"/>
  <c r="AG37" i="39"/>
  <c r="AD28" i="39"/>
  <c r="AG28" i="39"/>
  <c r="AD34" i="39"/>
  <c r="AG34" i="39"/>
  <c r="AG16" i="39"/>
  <c r="AD16" i="39"/>
  <c r="AG14" i="39"/>
  <c r="AD14" i="39"/>
  <c r="AG29" i="39"/>
  <c r="AD29" i="39"/>
  <c r="AD7" i="39"/>
  <c r="AG7" i="39"/>
  <c r="AG26" i="39"/>
  <c r="AD26" i="39"/>
  <c r="AD12" i="39"/>
  <c r="AG12" i="39"/>
  <c r="AI12" i="39" s="1"/>
  <c r="AG38" i="39"/>
  <c r="AD38" i="39"/>
  <c r="AG18" i="39"/>
  <c r="AD18" i="39"/>
  <c r="AD8" i="39"/>
  <c r="AG8" i="39"/>
  <c r="AF41" i="39" l="1"/>
  <c r="AE41" i="39" s="1"/>
  <c r="AI41" i="39"/>
  <c r="AF8" i="39"/>
  <c r="AE8" i="39" s="1"/>
  <c r="AI8" i="39"/>
  <c r="AF12" i="39"/>
  <c r="AE12" i="39" s="1"/>
  <c r="AF7" i="39"/>
  <c r="AE7" i="39" s="1"/>
  <c r="AI7" i="39"/>
  <c r="AF34" i="39"/>
  <c r="AE34" i="39" s="1"/>
  <c r="AI34" i="39"/>
  <c r="AF28" i="39"/>
  <c r="AE28" i="39" s="1"/>
  <c r="AI28" i="39"/>
  <c r="AI31" i="39"/>
  <c r="AF31" i="39"/>
  <c r="AE31" i="39" s="1"/>
  <c r="AF13" i="39"/>
  <c r="AE13" i="39" s="1"/>
  <c r="AI13" i="39"/>
  <c r="AI33" i="39"/>
  <c r="AF33" i="39"/>
  <c r="AE33" i="39" s="1"/>
  <c r="AF24" i="39"/>
  <c r="AE24" i="39" s="1"/>
  <c r="AI24" i="39"/>
  <c r="AI22" i="39"/>
  <c r="AF22" i="39"/>
  <c r="AE22" i="39" s="1"/>
  <c r="AI30" i="39"/>
  <c r="AF30" i="39"/>
  <c r="AE30" i="39" s="1"/>
  <c r="AI15" i="39"/>
  <c r="AF15" i="39"/>
  <c r="AE15" i="39" s="1"/>
  <c r="AI17" i="39"/>
  <c r="AF17" i="39"/>
  <c r="AE17" i="39" s="1"/>
  <c r="AI35" i="39"/>
  <c r="AF35" i="39"/>
  <c r="AE35" i="39" s="1"/>
  <c r="AI23" i="39"/>
  <c r="AF23" i="39"/>
  <c r="AE23" i="39" s="1"/>
  <c r="AJ42" i="43"/>
  <c r="AI18" i="39"/>
  <c r="AF18" i="39"/>
  <c r="AE18" i="39" s="1"/>
  <c r="AI38" i="39"/>
  <c r="AF38" i="39"/>
  <c r="AE38" i="39" s="1"/>
  <c r="AI26" i="39"/>
  <c r="AF26" i="39"/>
  <c r="AE26" i="39" s="1"/>
  <c r="AI29" i="39"/>
  <c r="AF29" i="39"/>
  <c r="AE29" i="39" s="1"/>
  <c r="AI14" i="39"/>
  <c r="AF14" i="39"/>
  <c r="AE14" i="39" s="1"/>
  <c r="AI16" i="39"/>
  <c r="AF16" i="39"/>
  <c r="AE16" i="39" s="1"/>
  <c r="AF37" i="39"/>
  <c r="AE37" i="39" s="1"/>
  <c r="AI37" i="39"/>
  <c r="AF32" i="39"/>
  <c r="AE32" i="39" s="1"/>
  <c r="AI32" i="39"/>
  <c r="AF20" i="39"/>
  <c r="AE20" i="39" s="1"/>
  <c r="AI20" i="39"/>
  <c r="AI40" i="39"/>
  <c r="AF40" i="39"/>
  <c r="AE40" i="39" s="1"/>
  <c r="AF19" i="39"/>
  <c r="AE19" i="39" s="1"/>
  <c r="AI19" i="39"/>
  <c r="AF11" i="39"/>
  <c r="AE11" i="39" s="1"/>
  <c r="AI11" i="39"/>
  <c r="AF25" i="39"/>
  <c r="AE25" i="39" s="1"/>
  <c r="AI25" i="39"/>
  <c r="AF42" i="39"/>
  <c r="AE42" i="39" s="1"/>
  <c r="AI42" i="39"/>
  <c r="AF27" i="39"/>
  <c r="AE27" i="39" s="1"/>
  <c r="AI27" i="39"/>
  <c r="AF36" i="39"/>
  <c r="AE36" i="39" s="1"/>
  <c r="AI36" i="39"/>
  <c r="AF10" i="39"/>
  <c r="AE10" i="39" s="1"/>
  <c r="AI10" i="39"/>
  <c r="AF6" i="39"/>
  <c r="AE6" i="39" s="1"/>
  <c r="AI6" i="39"/>
  <c r="T20" i="5" l="1"/>
  <c r="T8" i="42" s="1"/>
  <c r="AM17" i="5"/>
  <c r="AM11" i="5"/>
  <c r="AM15" i="5"/>
  <c r="AM14" i="5"/>
  <c r="AM18" i="5"/>
  <c r="AM16" i="5"/>
  <c r="AM9" i="5"/>
  <c r="AM19" i="5"/>
  <c r="AM12" i="5"/>
  <c r="AM13" i="5"/>
  <c r="AM10" i="5"/>
  <c r="AM8" i="5"/>
  <c r="T42" i="42" l="1"/>
  <c r="AR8" i="42"/>
  <c r="AR42" i="42" s="1"/>
  <c r="T45" i="42"/>
  <c r="AJ20" i="5"/>
  <c r="AM20" i="5" l="1"/>
  <c r="AM8" i="42" s="1"/>
  <c r="AJ8" i="42"/>
  <c r="AG9" i="39" l="1"/>
  <c r="AD9" i="39"/>
  <c r="AI9" i="39" l="1"/>
  <c r="AF9" i="39"/>
  <c r="AE9" i="39" l="1"/>
  <c r="F20" i="35"/>
  <c r="F38" i="42" s="1"/>
  <c r="H20" i="35" l="1"/>
  <c r="AD39" i="39" l="1"/>
  <c r="AG39" i="39"/>
  <c r="AM8" i="35"/>
  <c r="AJ20" i="35"/>
  <c r="AI39" i="39" l="1"/>
  <c r="AF39" i="39"/>
  <c r="AE39" i="39" s="1"/>
  <c r="AJ38" i="42"/>
  <c r="AM20" i="35"/>
  <c r="AM38" i="42" s="1"/>
  <c r="F20" i="17"/>
  <c r="F20" i="42" s="1"/>
  <c r="H20" i="17"/>
  <c r="F45" i="42" l="1"/>
  <c r="F42" i="42"/>
  <c r="AM8" i="17" l="1"/>
  <c r="AJ20" i="17"/>
  <c r="H45" i="42"/>
  <c r="H42" i="42"/>
  <c r="AD21" i="39" l="1"/>
  <c r="AG21" i="39"/>
  <c r="AJ20" i="42"/>
  <c r="AM20" i="17"/>
  <c r="AM20" i="42" s="1"/>
  <c r="AM42" i="42" s="1"/>
  <c r="AI21" i="39" l="1"/>
  <c r="AF21" i="39"/>
  <c r="AJ42" i="42"/>
  <c r="AJ45" i="42"/>
  <c r="AE21" i="39" l="1"/>
  <c r="AJ40" i="49"/>
  <c r="AN107" i="1" l="1"/>
  <c r="AH108" i="1"/>
  <c r="AF108" i="1"/>
  <c r="AD108" i="1"/>
  <c r="AB108" i="1"/>
  <c r="Z108" i="1"/>
  <c r="X108" i="1"/>
  <c r="V108" i="1"/>
  <c r="S108" i="1"/>
  <c r="P108" i="1"/>
  <c r="N108" i="1"/>
  <c r="L108" i="1"/>
  <c r="J108" i="1"/>
  <c r="H108" i="1"/>
  <c r="F108" i="1"/>
  <c r="AC5" i="39"/>
  <c r="AC43" i="39" s="1"/>
  <c r="AL108" i="1"/>
  <c r="AI108" i="1"/>
  <c r="AE108" i="1"/>
  <c r="AC108" i="1"/>
  <c r="AA108" i="1"/>
  <c r="Y108" i="1"/>
  <c r="T108" i="1"/>
  <c r="Q108" i="1"/>
  <c r="O108" i="1"/>
  <c r="M108" i="1"/>
  <c r="K108" i="1"/>
  <c r="I108" i="1"/>
  <c r="G108" i="1"/>
  <c r="E108" i="1"/>
  <c r="D108" i="1"/>
  <c r="AG108" i="1"/>
  <c r="W108" i="1"/>
  <c r="AK108" i="1"/>
  <c r="AN108" i="1" s="1"/>
  <c r="W5" i="39"/>
  <c r="W43" i="39" s="1"/>
  <c r="V5" i="39"/>
  <c r="V43" i="39" s="1"/>
  <c r="Q5" i="39"/>
  <c r="Q43" i="39" s="1"/>
  <c r="R5" i="39"/>
  <c r="R43" i="39" s="1"/>
  <c r="M5" i="39"/>
  <c r="M43" i="39" s="1"/>
  <c r="T5" i="39"/>
  <c r="T43" i="39" s="1"/>
  <c r="L5" i="39"/>
  <c r="L43" i="39" s="1"/>
  <c r="AJ107" i="1"/>
  <c r="U107" i="1"/>
  <c r="U108" i="1" s="1"/>
  <c r="O5" i="39"/>
  <c r="O43" i="39" s="1"/>
  <c r="K5" i="39"/>
  <c r="K43" i="39" s="1"/>
  <c r="AB5" i="39"/>
  <c r="AB43" i="39" s="1"/>
  <c r="S5" i="39"/>
  <c r="S43" i="39" s="1"/>
  <c r="AA5" i="39"/>
  <c r="AA43" i="39" s="1"/>
  <c r="X5" i="39"/>
  <c r="X43" i="39" s="1"/>
  <c r="AN85" i="1"/>
  <c r="J5" i="39"/>
  <c r="J43" i="39" s="1"/>
  <c r="AJ85" i="1"/>
  <c r="R107" i="1"/>
  <c r="R108" i="1"/>
  <c r="N5" i="39"/>
  <c r="N43" i="39" s="1"/>
  <c r="P5" i="39"/>
  <c r="P43" i="39" s="1"/>
  <c r="U5" i="39"/>
  <c r="U43" i="39" s="1"/>
  <c r="Y5" i="39"/>
  <c r="Y43" i="39" s="1"/>
  <c r="Z5" i="39"/>
  <c r="Z43" i="39" s="1"/>
  <c r="AM107" i="1" l="1"/>
  <c r="AG5" i="39"/>
  <c r="AM85" i="1"/>
  <c r="AD5" i="39"/>
  <c r="AD43" i="39" s="1"/>
  <c r="AJ108" i="1"/>
  <c r="AM108" i="1" s="1"/>
  <c r="AG43" i="39" l="1"/>
  <c r="AI43" i="39" s="1"/>
  <c r="AF5" i="39"/>
  <c r="AF43" i="39" s="1"/>
  <c r="AI5" i="39"/>
  <c r="AE43" i="39" l="1"/>
  <c r="AE5" i="39"/>
</calcChain>
</file>

<file path=xl/comments1.xml><?xml version="1.0" encoding="utf-8"?>
<comments xmlns="http://schemas.openxmlformats.org/spreadsheetml/2006/main">
  <authors>
    <author>nigro</author>
  </authors>
  <commentList>
    <comment ref="S6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1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94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>
  <authors>
    <author>nigro</author>
    <author>abaima</author>
  </authors>
  <commentList>
    <comment ref="S6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K6" authorId="1" shapeId="0">
      <text>
        <r>
          <rPr>
            <b/>
            <sz val="8"/>
            <color indexed="81"/>
            <rFont val="Tahoma"/>
            <family val="2"/>
          </rPr>
          <t>abaima:
LO SPAZZAMENTO VA INSERITO IN QUESTA COLONNA E SOMMATO ALL'RSU POICHE' FINISCE IN DISCARICA TUTTO LO SPAZZAMENTO SEA</t>
        </r>
      </text>
    </comment>
    <comment ref="S71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94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3.xml><?xml version="1.0" encoding="utf-8"?>
<comments xmlns="http://schemas.openxmlformats.org/spreadsheetml/2006/main">
  <authors>
    <author>nigro</author>
  </authors>
  <commentList>
    <comment ref="S6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1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94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>
  <authors>
    <author>nigro</author>
  </authors>
  <commentList>
    <comment ref="S6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1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94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5.xml><?xml version="1.0" encoding="utf-8"?>
<comments xmlns="http://schemas.openxmlformats.org/spreadsheetml/2006/main">
  <authors>
    <author>nigro</author>
  </authors>
  <commentList>
    <comment ref="S6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1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94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6.xml><?xml version="1.0" encoding="utf-8"?>
<comments xmlns="http://schemas.openxmlformats.org/spreadsheetml/2006/main">
  <authors>
    <author>nigro</author>
  </authors>
  <commentList>
    <comment ref="S6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1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94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7.xml><?xml version="1.0" encoding="utf-8"?>
<comments xmlns="http://schemas.openxmlformats.org/spreadsheetml/2006/main">
  <authors>
    <author>nigro</author>
  </authors>
  <commentList>
    <comment ref="S6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1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94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8.xml><?xml version="1.0" encoding="utf-8"?>
<comments xmlns="http://schemas.openxmlformats.org/spreadsheetml/2006/main">
  <authors>
    <author>nigro</author>
  </authors>
  <commentList>
    <comment ref="S6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1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94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9.xml><?xml version="1.0" encoding="utf-8"?>
<comments xmlns="http://schemas.openxmlformats.org/spreadsheetml/2006/main">
  <authors>
    <author>nigro</author>
  </authors>
  <commentList>
    <comment ref="S6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1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94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10.xml><?xml version="1.0" encoding="utf-8"?>
<comments xmlns="http://schemas.openxmlformats.org/spreadsheetml/2006/main">
  <authors>
    <author>nigro</author>
  </authors>
  <commentList>
    <comment ref="S6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1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94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11.xml><?xml version="1.0" encoding="utf-8"?>
<comments xmlns="http://schemas.openxmlformats.org/spreadsheetml/2006/main">
  <authors>
    <author>nigro</author>
  </authors>
  <commentList>
    <comment ref="S6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1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94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12.xml><?xml version="1.0" encoding="utf-8"?>
<comments xmlns="http://schemas.openxmlformats.org/spreadsheetml/2006/main">
  <authors>
    <author>nigro</author>
  </authors>
  <commentList>
    <comment ref="S6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1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94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13.xml><?xml version="1.0" encoding="utf-8"?>
<comments xmlns="http://schemas.openxmlformats.org/spreadsheetml/2006/main">
  <authors>
    <author>nigro</author>
  </authors>
  <commentList>
    <comment ref="S6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1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94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14.xml><?xml version="1.0" encoding="utf-8"?>
<comments xmlns="http://schemas.openxmlformats.org/spreadsheetml/2006/main">
  <authors>
    <author>nigro</author>
  </authors>
  <commentList>
    <comment ref="S6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1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94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15.xml><?xml version="1.0" encoding="utf-8"?>
<comments xmlns="http://schemas.openxmlformats.org/spreadsheetml/2006/main">
  <authors>
    <author>nigro</author>
  </authors>
  <commentList>
    <comment ref="S6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1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94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16.xml><?xml version="1.0" encoding="utf-8"?>
<comments xmlns="http://schemas.openxmlformats.org/spreadsheetml/2006/main">
  <authors>
    <author>nigro</author>
  </authors>
  <commentList>
    <comment ref="S6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1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94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17.xml><?xml version="1.0" encoding="utf-8"?>
<comments xmlns="http://schemas.openxmlformats.org/spreadsheetml/2006/main">
  <authors>
    <author>nigro</author>
  </authors>
  <commentList>
    <comment ref="S6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1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94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18.xml><?xml version="1.0" encoding="utf-8"?>
<comments xmlns="http://schemas.openxmlformats.org/spreadsheetml/2006/main">
  <authors>
    <author>nigro</author>
  </authors>
  <commentList>
    <comment ref="S6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1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94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19.xml><?xml version="1.0" encoding="utf-8"?>
<comments xmlns="http://schemas.openxmlformats.org/spreadsheetml/2006/main">
  <authors>
    <author>nigro</author>
  </authors>
  <commentList>
    <comment ref="S6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1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94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20.xml><?xml version="1.0" encoding="utf-8"?>
<comments xmlns="http://schemas.openxmlformats.org/spreadsheetml/2006/main">
  <authors>
    <author>nigro</author>
  </authors>
  <commentList>
    <comment ref="S6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1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94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21.xml><?xml version="1.0" encoding="utf-8"?>
<comments xmlns="http://schemas.openxmlformats.org/spreadsheetml/2006/main">
  <authors>
    <author>nigro</author>
  </authors>
  <commentList>
    <comment ref="S6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1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94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22.xml><?xml version="1.0" encoding="utf-8"?>
<comments xmlns="http://schemas.openxmlformats.org/spreadsheetml/2006/main">
  <authors>
    <author>nigro</author>
  </authors>
  <commentList>
    <comment ref="S6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1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94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23.xml><?xml version="1.0" encoding="utf-8"?>
<comments xmlns="http://schemas.openxmlformats.org/spreadsheetml/2006/main">
  <authors>
    <author>nigro</author>
  </authors>
  <commentList>
    <comment ref="S6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1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94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24.xml><?xml version="1.0" encoding="utf-8"?>
<comments xmlns="http://schemas.openxmlformats.org/spreadsheetml/2006/main">
  <authors>
    <author>nigro</author>
  </authors>
  <commentList>
    <comment ref="S6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1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94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25.xml><?xml version="1.0" encoding="utf-8"?>
<comments xmlns="http://schemas.openxmlformats.org/spreadsheetml/2006/main">
  <authors>
    <author>nigro</author>
  </authors>
  <commentList>
    <comment ref="S6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1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94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26.xml><?xml version="1.0" encoding="utf-8"?>
<comments xmlns="http://schemas.openxmlformats.org/spreadsheetml/2006/main">
  <authors>
    <author>nigro</author>
  </authors>
  <commentList>
    <comment ref="S6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1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94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27.xml><?xml version="1.0" encoding="utf-8"?>
<comments xmlns="http://schemas.openxmlformats.org/spreadsheetml/2006/main">
  <authors>
    <author>nigro</author>
  </authors>
  <commentList>
    <comment ref="S6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1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94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28.xml><?xml version="1.0" encoding="utf-8"?>
<comments xmlns="http://schemas.openxmlformats.org/spreadsheetml/2006/main">
  <authors>
    <author>nigro</author>
  </authors>
  <commentList>
    <comment ref="S6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1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94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29.xml><?xml version="1.0" encoding="utf-8"?>
<comments xmlns="http://schemas.openxmlformats.org/spreadsheetml/2006/main">
  <authors>
    <author>nigro</author>
  </authors>
  <commentList>
    <comment ref="S6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1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94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30.xml><?xml version="1.0" encoding="utf-8"?>
<comments xmlns="http://schemas.openxmlformats.org/spreadsheetml/2006/main">
  <authors>
    <author>nigro</author>
  </authors>
  <commentList>
    <comment ref="S6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1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94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31.xml><?xml version="1.0" encoding="utf-8"?>
<comments xmlns="http://schemas.openxmlformats.org/spreadsheetml/2006/main">
  <authors>
    <author>nigro</author>
  </authors>
  <commentList>
    <comment ref="S6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1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94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32.xml><?xml version="1.0" encoding="utf-8"?>
<comments xmlns="http://schemas.openxmlformats.org/spreadsheetml/2006/main">
  <authors>
    <author>nigro</author>
  </authors>
  <commentList>
    <comment ref="S6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1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94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33.xml><?xml version="1.0" encoding="utf-8"?>
<comments xmlns="http://schemas.openxmlformats.org/spreadsheetml/2006/main">
  <authors>
    <author>nigro</author>
  </authors>
  <commentList>
    <comment ref="S6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1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94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34.xml><?xml version="1.0" encoding="utf-8"?>
<comments xmlns="http://schemas.openxmlformats.org/spreadsheetml/2006/main">
  <authors>
    <author>nigro</author>
  </authors>
  <commentList>
    <comment ref="S6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1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94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35.xml><?xml version="1.0" encoding="utf-8"?>
<comments xmlns="http://schemas.openxmlformats.org/spreadsheetml/2006/main">
  <authors>
    <author>nigro</author>
  </authors>
  <commentList>
    <comment ref="S6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1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94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36.xml><?xml version="1.0" encoding="utf-8"?>
<comments xmlns="http://schemas.openxmlformats.org/spreadsheetml/2006/main">
  <authors>
    <author>nigro</author>
  </authors>
  <commentList>
    <comment ref="S6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1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94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37.xml><?xml version="1.0" encoding="utf-8"?>
<comments xmlns="http://schemas.openxmlformats.org/spreadsheetml/2006/main">
  <authors>
    <author>nigro</author>
  </authors>
  <commentList>
    <comment ref="S6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1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94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38.xml><?xml version="1.0" encoding="utf-8"?>
<comments xmlns="http://schemas.openxmlformats.org/spreadsheetml/2006/main">
  <authors>
    <author>nigro</author>
  </authors>
  <commentList>
    <comment ref="S6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71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94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39.xml><?xml version="1.0" encoding="utf-8"?>
<comments xmlns="http://schemas.openxmlformats.org/spreadsheetml/2006/main">
  <authors>
    <author>nigro</author>
  </authors>
  <commentList>
    <comment ref="R2" authorId="0" shape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2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40.xml><?xml version="1.0" encoding="utf-8"?>
<comments xmlns="http://schemas.openxmlformats.org/spreadsheetml/2006/main">
  <authors>
    <author>Autore</author>
  </authors>
  <commentList>
    <comment ref="R2" authorId="0" shape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2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41.xml><?xml version="1.0" encoding="utf-8"?>
<comments xmlns="http://schemas.openxmlformats.org/spreadsheetml/2006/main">
  <authors>
    <author>Autore</author>
  </authors>
  <commentList>
    <comment ref="R1" authorId="0" shapeId="0">
      <text>
        <r>
          <rPr>
            <b/>
            <sz val="8"/>
            <color indexed="81"/>
            <rFont val="Tahoma"/>
            <family val="2"/>
          </rPr>
          <t>CISA: MERCATALI + SPAZZAMENTO + IMBALLAGGI MISTI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1" authorId="0" shapeId="0">
      <text>
        <r>
          <rPr>
            <b/>
            <sz val="8"/>
            <color indexed="81"/>
            <rFont val="Tahoma"/>
            <family val="2"/>
          </rPr>
          <t>CISA: BENI DUREVOLI + APPARECCHIATURE ELT/ELN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<sst xmlns="http://schemas.openxmlformats.org/spreadsheetml/2006/main" count="19403" uniqueCount="292">
  <si>
    <t>TAB. 1</t>
  </si>
  <si>
    <t xml:space="preserve">CONSORZIO INTERCOMUNALE DI SERVIZI PER L'AMBIENTE </t>
  </si>
  <si>
    <t>COMUNE</t>
  </si>
  <si>
    <t>ALA DI STURA</t>
  </si>
  <si>
    <t>ORGANICO</t>
  </si>
  <si>
    <t>VERDE</t>
  </si>
  <si>
    <t>CARTA E CARTONE</t>
  </si>
  <si>
    <t>CARTA E ASSIMILATI</t>
  </si>
  <si>
    <t>VETRO</t>
  </si>
  <si>
    <t>SOLO VETRO ASSIMILATI</t>
  </si>
  <si>
    <t>ALLUMINIO</t>
  </si>
  <si>
    <t>METALLO</t>
  </si>
  <si>
    <t>PLASTICA</t>
  </si>
  <si>
    <t>LEGNO</t>
  </si>
  <si>
    <t>TESSILI</t>
  </si>
  <si>
    <t>VETRO/METALLO</t>
  </si>
  <si>
    <t>PLASTICA/METALLO</t>
  </si>
  <si>
    <t>VET/PLAS/MET</t>
  </si>
  <si>
    <t>ALTRO MULTI MATERIALE</t>
  </si>
  <si>
    <t>RAEE</t>
  </si>
  <si>
    <t>INGOMBRANTI</t>
  </si>
  <si>
    <t>TOT RUP + ALTRE RACCOLTE</t>
  </si>
  <si>
    <t>TOT INERTI</t>
  </si>
  <si>
    <t>PILE</t>
  </si>
  <si>
    <t>FARMACI</t>
  </si>
  <si>
    <t>OLIO ESAUSTO</t>
  </si>
  <si>
    <t>TONER E CARTUCCE</t>
  </si>
  <si>
    <t>FANGHI E RESIDUI DI REAZIONE</t>
  </si>
  <si>
    <t>VERNICI DI SCARTO</t>
  </si>
  <si>
    <t>IMBALLAGGI SOSTANZE PERICOLOSE</t>
  </si>
  <si>
    <t>TUBI FLUORESCENTI</t>
  </si>
  <si>
    <t>ACC. AL PIOMBO</t>
  </si>
  <si>
    <t>PNUM</t>
  </si>
  <si>
    <t>IMBALLAGGI MISTI</t>
  </si>
  <si>
    <t>MERCATALI</t>
  </si>
  <si>
    <t>SPAZZ.</t>
  </si>
  <si>
    <t>TOTALE R.D.</t>
  </si>
  <si>
    <t>RSU +    RSA +    CIMIT +    SPAZ</t>
  </si>
  <si>
    <t>ING.</t>
  </si>
  <si>
    <t xml:space="preserve"> % R.D.</t>
  </si>
  <si>
    <t>TOT         RSU + ING</t>
  </si>
  <si>
    <t>KG.</t>
  </si>
  <si>
    <t>%</t>
  </si>
  <si>
    <t>GENNAIO</t>
  </si>
  <si>
    <t>FEBBRAIO</t>
  </si>
  <si>
    <t>MARZO</t>
  </si>
  <si>
    <t>APRILE</t>
  </si>
  <si>
    <t>MAGGIO</t>
  </si>
  <si>
    <t xml:space="preserve">GIUGNO </t>
  </si>
  <si>
    <t>LUGLIO</t>
  </si>
  <si>
    <t>AGOSTO</t>
  </si>
  <si>
    <t>SETTEMBRE</t>
  </si>
  <si>
    <t>OTTOBRE</t>
  </si>
  <si>
    <t>NOVEMBRE</t>
  </si>
  <si>
    <t>DICEMBRE</t>
  </si>
  <si>
    <t>TOTALE</t>
  </si>
  <si>
    <t>CODICI C.E.R.</t>
  </si>
  <si>
    <t>15.01.01 20.01.01</t>
  </si>
  <si>
    <t>17.04.07 20.01.40</t>
  </si>
  <si>
    <t>15.01.02 20.01.39</t>
  </si>
  <si>
    <t>15.01.07 20.01.02</t>
  </si>
  <si>
    <t>20.01.34 20.01.33</t>
  </si>
  <si>
    <t>20.03.04   07.01.08</t>
  </si>
  <si>
    <t>TAB. 2</t>
  </si>
  <si>
    <t>ECOSTAZIONI CONSORTILI</t>
  </si>
  <si>
    <t>TAB. 3</t>
  </si>
  <si>
    <t>TAB. 4</t>
  </si>
  <si>
    <t>TOTALE - "TABELLA NORMALIZZATA"</t>
  </si>
  <si>
    <t>VETRO/METALLO 97%</t>
  </si>
  <si>
    <t>VET/PLAS/MET 93%</t>
  </si>
  <si>
    <t>ALTRO MULTI MATERIALE 80%</t>
  </si>
  <si>
    <t>RAEE 60%</t>
  </si>
  <si>
    <t>INGOMBRANTI 60%</t>
  </si>
  <si>
    <t xml:space="preserve"> Serie 1 :  Andamento R.D.</t>
  </si>
  <si>
    <t xml:space="preserve"> Serie 2 :  Andamento R.S.U.</t>
  </si>
  <si>
    <t>BALANGERO</t>
  </si>
  <si>
    <t>CARTA ASSIMILATI</t>
  </si>
  <si>
    <t>BALME</t>
  </si>
  <si>
    <t>BARBANIA</t>
  </si>
  <si>
    <t>CAFASSE</t>
  </si>
  <si>
    <t>CANTOIRA</t>
  </si>
  <si>
    <t>CERES</t>
  </si>
  <si>
    <t>CHIALAMBERTO</t>
  </si>
  <si>
    <t>CIRIE'</t>
  </si>
  <si>
    <t>COASSOLO T.SE</t>
  </si>
  <si>
    <t>CORIO</t>
  </si>
  <si>
    <t>FIANO</t>
  </si>
  <si>
    <t>FRONT</t>
  </si>
  <si>
    <t>GERMAGNANO</t>
  </si>
  <si>
    <t>GIVOLETTO</t>
  </si>
  <si>
    <t>GROSCAVALLO</t>
  </si>
  <si>
    <t>GROSSO</t>
  </si>
  <si>
    <t>LA CASSA</t>
  </si>
  <si>
    <t>LANZO T.SE</t>
  </si>
  <si>
    <t>LEMIE</t>
  </si>
  <si>
    <t>MATHI</t>
  </si>
  <si>
    <t>MEZZENILE</t>
  </si>
  <si>
    <t>MONASTERO DI LANZO</t>
  </si>
  <si>
    <t>NOLE</t>
  </si>
  <si>
    <t>PESSINETTO</t>
  </si>
  <si>
    <t>ROBASSOMERO</t>
  </si>
  <si>
    <t>ROCCA</t>
  </si>
  <si>
    <t>SAN CARLO C.SE</t>
  </si>
  <si>
    <t>SAN MAURIZIO C.SE</t>
  </si>
  <si>
    <t>TRAVES</t>
  </si>
  <si>
    <t>USSEGLIO</t>
  </si>
  <si>
    <t>VAL DELLA TORRE</t>
  </si>
  <si>
    <t>VALLO T.SE</t>
  </si>
  <si>
    <t>VARISELLA</t>
  </si>
  <si>
    <t>VAUDA C.SE</t>
  </si>
  <si>
    <t>VILLANOVA</t>
  </si>
  <si>
    <t>VIU'</t>
  </si>
  <si>
    <t>TUTTI I QUANTITATIVI VENGONO RIPORTATI IN TONNELLATE</t>
  </si>
  <si>
    <t>Tutti i q.vi di raccolta si intendono in Tonnellate</t>
  </si>
  <si>
    <t>mese di riferimento</t>
  </si>
  <si>
    <t>q.vo di rifiuto avviato a impianto di pre-selezione stabilizzazione
(provincia e fuori provincia)</t>
  </si>
  <si>
    <t>q.vo di organico raccolto</t>
  </si>
  <si>
    <t>q.vo di verde raccolto</t>
  </si>
  <si>
    <t>q.vo di alluminio raccolto</t>
  </si>
  <si>
    <t>q.vo di metallo raccolto</t>
  </si>
  <si>
    <t>q.vo di plastica raccolta
(questa voce comprende plastica bottiglie e altra plastica)</t>
  </si>
  <si>
    <t>q.vo di legno raccolto</t>
  </si>
  <si>
    <t>q.vo di tessili raccolti</t>
  </si>
  <si>
    <t>q.vo di vetro/metalli raccolti congiuntamente</t>
  </si>
  <si>
    <t>q.vo di vetro/metallo/plastica raccolti congiuntamente</t>
  </si>
  <si>
    <t>q.vo altro multimateriale raccolto congiuntamente</t>
  </si>
  <si>
    <t>q.vo di ingombranti raccolti</t>
  </si>
  <si>
    <t>Rup ed altre raccolte non conteggiate per la %rd ma che influiscono sul monte rifiuti</t>
  </si>
  <si>
    <t>ISTAT
COMUNE</t>
  </si>
  <si>
    <t>COMUNI</t>
  </si>
  <si>
    <t>CONSORZIO</t>
  </si>
  <si>
    <t>SMALTIMENTO</t>
  </si>
  <si>
    <t>Normalizzati Metodo Regione Piemonte</t>
  </si>
  <si>
    <t>PRODUZIONEkg/ABITANTE/GIORNO</t>
  </si>
  <si>
    <t>TOT
RD</t>
  </si>
  <si>
    <t>% RD</t>
  </si>
  <si>
    <t>RU
(PER IL CALCOLO %RD)</t>
  </si>
  <si>
    <t>TOT
PRODUZIONE</t>
  </si>
  <si>
    <t>001003</t>
  </si>
  <si>
    <t>CISA</t>
  </si>
  <si>
    <t>001016</t>
  </si>
  <si>
    <t>001019</t>
  </si>
  <si>
    <t>001021</t>
  </si>
  <si>
    <t>001046</t>
  </si>
  <si>
    <t>001054</t>
  </si>
  <si>
    <t>001072</t>
  </si>
  <si>
    <t>001075</t>
  </si>
  <si>
    <t>001086</t>
  </si>
  <si>
    <t>001088</t>
  </si>
  <si>
    <t>001094</t>
  </si>
  <si>
    <t>001104</t>
  </si>
  <si>
    <t>001109</t>
  </si>
  <si>
    <t>001113</t>
  </si>
  <si>
    <t>001116</t>
  </si>
  <si>
    <t>001118</t>
  </si>
  <si>
    <t>001119</t>
  </si>
  <si>
    <t xml:space="preserve">GROSSO </t>
  </si>
  <si>
    <t>001126</t>
  </si>
  <si>
    <t>001128</t>
  </si>
  <si>
    <t>001131</t>
  </si>
  <si>
    <t>001146</t>
  </si>
  <si>
    <t>001152</t>
  </si>
  <si>
    <t>001155</t>
  </si>
  <si>
    <t>MONASTERO DI L.</t>
  </si>
  <si>
    <t>001166</t>
  </si>
  <si>
    <t xml:space="preserve">NOLE </t>
  </si>
  <si>
    <t>001188</t>
  </si>
  <si>
    <t>001220</t>
  </si>
  <si>
    <t>001221</t>
  </si>
  <si>
    <t>ROCCA C.SE</t>
  </si>
  <si>
    <t>001237</t>
  </si>
  <si>
    <t>001240</t>
  </si>
  <si>
    <t>SAN FRANC. AL C.</t>
  </si>
  <si>
    <t>001248</t>
  </si>
  <si>
    <t>001279</t>
  </si>
  <si>
    <t>001282</t>
  </si>
  <si>
    <t>001284</t>
  </si>
  <si>
    <t>001286</t>
  </si>
  <si>
    <t>001289</t>
  </si>
  <si>
    <t>001290</t>
  </si>
  <si>
    <t>001301</t>
  </si>
  <si>
    <t>VILLANOVA C.SE</t>
  </si>
  <si>
    <t>001313</t>
  </si>
  <si>
    <t>Totale</t>
  </si>
  <si>
    <t>N° ABIT.I 2009</t>
  </si>
  <si>
    <t>solo raccolta pap e stradale (escluse ecostazioni)</t>
  </si>
  <si>
    <t>SPAZZ. A RECUPERO</t>
  </si>
  <si>
    <t>COASSOLO</t>
  </si>
  <si>
    <t>LANZO</t>
  </si>
  <si>
    <t>SAN CARLO</t>
  </si>
  <si>
    <t>SAN FRANCESCO</t>
  </si>
  <si>
    <t>VALDELLATORRE</t>
  </si>
  <si>
    <t>VALLO</t>
  </si>
  <si>
    <t>VAUDA</t>
  </si>
  <si>
    <r>
      <t xml:space="preserve">q.vo di rifiuto indifferenziato avviato direttamente a discarica </t>
    </r>
    <r>
      <rPr>
        <sz val="10"/>
        <color indexed="62"/>
        <rFont val="Arial"/>
        <family val="2"/>
      </rPr>
      <t>al netto delle terre da spazzamento se avviate a recupero</t>
    </r>
    <r>
      <rPr>
        <sz val="10"/>
        <color indexed="10"/>
        <rFont val="Arial"/>
        <family val="2"/>
      </rPr>
      <t xml:space="preserve">
</t>
    </r>
  </si>
  <si>
    <t xml:space="preserve">q.vo di carta raccolta (senza assimilati conferiti a terzi di carta) </t>
  </si>
  <si>
    <t>new
carta 
assimilati conferiti a terzi</t>
  </si>
  <si>
    <t xml:space="preserve">q.vo di vetro raccolto (senza assimilati conferiti a terzi di solo vetro) </t>
  </si>
  <si>
    <t>new
solo vetro
assimilati conferiti a terzi</t>
  </si>
  <si>
    <t>new
q.vo di plastica/lattine raccolti congiuntamente</t>
  </si>
  <si>
    <t>q.vo R.A.E.E. raccolti</t>
  </si>
  <si>
    <t>q.vo di rifiuto da spazzamento stradale avviato a recupero</t>
  </si>
  <si>
    <t>Inerti 
D.G.R.12-1977 del 2006
Derivanti da lavori di piccola manutenzione effettuati in proprio dai cittadini nei locali adibiti a propria civile abitazione
raccolti in CdR o AEC 
classificati con codice rifiuto 20 03 01</t>
  </si>
  <si>
    <t>TOT RUP</t>
  </si>
  <si>
    <t>PRES_STAB</t>
  </si>
  <si>
    <t>TOT
ORGANICO</t>
  </si>
  <si>
    <t>TOT 
VERDE</t>
  </si>
  <si>
    <t>TOT
CARTA</t>
  </si>
  <si>
    <t>TOT
CARTA
ASSIMILATI</t>
  </si>
  <si>
    <t>TOT
VETRO</t>
  </si>
  <si>
    <t>TOT
SOLO VETRO
ASSIMILATI</t>
  </si>
  <si>
    <t>TOT
ALLUMINIO</t>
  </si>
  <si>
    <t>TOT
METALLO</t>
  </si>
  <si>
    <t>TOT
PLASTICA</t>
  </si>
  <si>
    <t>TOT
LEGNO</t>
  </si>
  <si>
    <t>TOT
TESSILI</t>
  </si>
  <si>
    <t>TOT
VETRO/
METALLO</t>
  </si>
  <si>
    <t>TOT
PLASTICA/
METALLO</t>
  </si>
  <si>
    <t>TOT
VET/PLAS/MET</t>
  </si>
  <si>
    <t>TOT
ALTRO_MM</t>
  </si>
  <si>
    <t>TOT
R.A.E.E.</t>
  </si>
  <si>
    <t>TOT
INGOMBRANTI</t>
  </si>
  <si>
    <t>RUP + ALTRE RACCOLTE NON CONTEGGIATE RD</t>
  </si>
  <si>
    <t>SPAZ_A_REC</t>
  </si>
  <si>
    <t>TOT
INERTI</t>
  </si>
  <si>
    <t>parz.cmvl</t>
  </si>
  <si>
    <t>SPAZZ. NON SMALTITO IN DISCARICA</t>
  </si>
  <si>
    <t xml:space="preserve">RUP </t>
  </si>
  <si>
    <t>INERTI</t>
  </si>
  <si>
    <t>INCENERIMENTO</t>
  </si>
  <si>
    <t>cmvl</t>
  </si>
  <si>
    <t>CARTA selettiva</t>
  </si>
  <si>
    <t>CARTA CONGIUNTA</t>
  </si>
  <si>
    <t xml:space="preserve">DITTE </t>
  </si>
  <si>
    <r>
      <t xml:space="preserve">TOTALE </t>
    </r>
    <r>
      <rPr>
        <b/>
        <sz val="16"/>
        <color indexed="12"/>
        <rFont val="Arial"/>
        <family val="2"/>
      </rPr>
      <t>COMUNE</t>
    </r>
    <r>
      <rPr>
        <b/>
        <sz val="16"/>
        <color indexed="20"/>
        <rFont val="Arial"/>
        <family val="2"/>
      </rPr>
      <t xml:space="preserve"> + </t>
    </r>
    <r>
      <rPr>
        <b/>
        <sz val="16"/>
        <color indexed="10"/>
        <rFont val="Arial"/>
        <family val="2"/>
      </rPr>
      <t>ECOSTAZIONI+</t>
    </r>
    <r>
      <rPr>
        <b/>
        <sz val="16"/>
        <color rgb="FF92D050"/>
        <rFont val="Arial"/>
        <family val="2"/>
      </rPr>
      <t>DITTE</t>
    </r>
  </si>
  <si>
    <t>RACCOLTA DIFFERENZIATA ANNO 2015 -FIANO.</t>
  </si>
  <si>
    <t>tot MENSILE</t>
  </si>
  <si>
    <t>r</t>
  </si>
  <si>
    <t>RAEE TOT.</t>
  </si>
  <si>
    <t>MENSILE</t>
  </si>
  <si>
    <t>RD</t>
  </si>
  <si>
    <t>RUP</t>
  </si>
  <si>
    <t>ACC. PIOMBO</t>
  </si>
  <si>
    <t>PNEUM</t>
  </si>
  <si>
    <t>TOT. MESE</t>
  </si>
  <si>
    <t>ANNUO</t>
  </si>
  <si>
    <t>20.01.26 20.01.25</t>
  </si>
  <si>
    <t>20.01.27</t>
  </si>
  <si>
    <t>15:01:10 15.01.11</t>
  </si>
  <si>
    <t>ECOSTAZIONI 2015</t>
  </si>
  <si>
    <t>rup</t>
  </si>
  <si>
    <t>RACCOLTA DIFFERENZIATA ANNO 2016- ALA DI STURA.</t>
  </si>
  <si>
    <t>RACCOLTA DIFFERENZIATA ANNO 2016- CHIALAMBERTO.</t>
  </si>
  <si>
    <t>RACCOLTA DIFFERENZIATA ANNO 2016 -COASSOLO T.SE.</t>
  </si>
  <si>
    <t>ANNO 2016</t>
  </si>
  <si>
    <t>RACCOLTA DIFFERENZIATA ANNO 2016 - BALANGERO.</t>
  </si>
  <si>
    <t>RACCOLTA DIFFERENZIATA ANNO 2016  - BALME.</t>
  </si>
  <si>
    <t>RACCOLTA DIFFERENZIATA ANNO 2016- BARBANIA.</t>
  </si>
  <si>
    <t>RACCOLTA DIFFERENZIATA ANNO 2016 - CAFASSE.</t>
  </si>
  <si>
    <t>RACCOLTA DIFFERENZIATA ANNO 2016 - CIRIE'.</t>
  </si>
  <si>
    <t>RACCOLTA DIFFERENZIATA ANNO 2016 -CANTOIRA.</t>
  </si>
  <si>
    <t>RACCOLTA DIFFERENZIATA ANNO 2016  - CERES.</t>
  </si>
  <si>
    <t>RACCOLTA DIFFERENZIATA ANNO 2016 - CORIO.</t>
  </si>
  <si>
    <t>RACCOLTA DIFFERENZIATA ANNO 2016 -FIANO.</t>
  </si>
  <si>
    <t>RACCOLTA DIFFERENZIATA ANNO 2016 - FRONT.</t>
  </si>
  <si>
    <t>RACCOLTA DIFFERENZIATA ANNO 2016- GERMAGNANO.</t>
  </si>
  <si>
    <t>RACCOLTA DIFFERENZIATA ANNO 2016 - GIVOLETTO.</t>
  </si>
  <si>
    <t>RACCOLTA DIFFERENZIATA ANNO 2016 - GROSCAVALLO.</t>
  </si>
  <si>
    <t>RACCOLTA DIFFERENZIATA ANNO 2016 - GROSSO.</t>
  </si>
  <si>
    <t>RACCOLTA DIFFERENZIATA ANNO 2016 -LA CASSA.</t>
  </si>
  <si>
    <t>RACCOLTA DIFFERENZIATA ANNO 2016 - LANZO T.SE.</t>
  </si>
  <si>
    <t>RACCOLTA DIFFERENZIATA ANNO 2016 -LEMIE.</t>
  </si>
  <si>
    <t>RACCOLTA DIFFERENZIATA ANNO 2016 -MATHI.</t>
  </si>
  <si>
    <t>RACCOLTA DIFFERENZIATA ANNO 2016 - MEZZENILE.</t>
  </si>
  <si>
    <t>RACCOLTA DIFFERENZIATA ANNO 2016-MONASTERO DI LANZO.</t>
  </si>
  <si>
    <t>RACCOLTA DIFFERENZIATA ANNO 2016 - NOLE.</t>
  </si>
  <si>
    <t>RACCOLTA DIFFERENZIATA ANNO 2016 - PESSINETTO.</t>
  </si>
  <si>
    <t>RACCOLTA DIFFERENZIATA ANNO 2016 - ROBASSOMERO.</t>
  </si>
  <si>
    <t>RACCOLTA DIFFERENZIATA ANNO 2016 - ROCCA.</t>
  </si>
  <si>
    <t>RACCOLTA DIFFERENZIATA ANNO 2016-SAN CARLO C.SE.</t>
  </si>
  <si>
    <t>RACCOLTA DIFFERENZIATA ANNO 2016 - SAN FRANCESCO AL CAMPO.</t>
  </si>
  <si>
    <t>RACCOLTA DIFFERENZIATA ANNO 2016 - SAN MAURIZIO C.SE.</t>
  </si>
  <si>
    <t>RACCOLTA DIFFERENZIATA ANNO 2016 -TRAVES.</t>
  </si>
  <si>
    <t>RACCOLTA DIFFERENZIATA ANNO 2016 -USSEGLIO.</t>
  </si>
  <si>
    <t>RACCOLTA DIFFERENZIATA ANNO 2016 - VAL DELLA TORRE.</t>
  </si>
  <si>
    <t>RACCOLTA DIFFERENZIATA ANNO 2016- VALLO T.SE.</t>
  </si>
  <si>
    <t>RACCOLTA DIFFERENZIATA ANNO 2016 - VARISELLA.</t>
  </si>
  <si>
    <t>RACCOLTA DIFFERENZIATA ANNO 2016 - VAUDA C.SE.</t>
  </si>
  <si>
    <t>RACCOLTA DIFFERENZIATA ANNO 2016 - VILLANOVA.</t>
  </si>
  <si>
    <t>RACCOLTA DIFFERENZIATA ANNO 2016-VIU'.</t>
  </si>
  <si>
    <t>RACCOLTA DIFFERENZIATA ANNO 2016 - ALA DI STURA.</t>
  </si>
  <si>
    <t>GENNAIO-DICEMBRE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</si>
</sst>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1" formatCode="_-* #,##0_-;\-* #,##0_-;_-* &quot;-&quot;_-;_-@_-"/>
    <numFmt numFmtId="43" formatCode="_-* #,##0.00_-;\-* #,##0.00_-;_-* &quot;-&quot;??_-;_-@_-"/>
    <numFmt numFmtId="164" formatCode="[$-F400]h:mm:ss\ AM/PM"/>
    <numFmt numFmtId="165" formatCode="#,##0.000"/>
    <numFmt numFmtId="166" formatCode="0.000"/>
    <numFmt numFmtId="167" formatCode="#,##0.0000"/>
    <numFmt numFmtId="168" formatCode="0.0000"/>
    <numFmt numFmtId="169" formatCode="#,##0.0"/>
    <numFmt numFmtId="170" formatCode="_-* #,##0_-;\-* #,##0_-;_-* &quot;-&quot;??_-;_-@_-"/>
    <numFmt numFmtId="171" formatCode="0.0%"/>
  </numFmts>
  <fonts count="77" x14ac:knownFonts="1">
    <font>
      <sz val="11"/>
      <color theme="1"/>
      <name val="Calibri"/>
      <family val="2"/>
      <scheme val="minor"/>
    </font>
    <font>
      <sz val="10"/>
      <name val="MS Sans Serif"/>
      <family val="2"/>
    </font>
    <font>
      <sz val="10"/>
      <name val="Arial"/>
      <family val="2"/>
    </font>
    <font>
      <b/>
      <sz val="12"/>
      <name val="Times New Roman"/>
      <family val="1"/>
    </font>
    <font>
      <b/>
      <sz val="12"/>
      <name val="MS Sans Serif"/>
      <family val="2"/>
    </font>
    <font>
      <b/>
      <sz val="16"/>
      <name val="Arial"/>
      <family val="2"/>
    </font>
    <font>
      <b/>
      <sz val="16"/>
      <color indexed="12"/>
      <name val="Arial"/>
      <family val="2"/>
    </font>
    <font>
      <b/>
      <sz val="10"/>
      <name val="Arial"/>
      <family val="2"/>
    </font>
    <font>
      <b/>
      <sz val="9"/>
      <name val="MS Sans Serif"/>
      <family val="2"/>
    </font>
    <font>
      <b/>
      <sz val="9"/>
      <color indexed="10"/>
      <name val="MS Sans Serif"/>
      <family val="2"/>
    </font>
    <font>
      <b/>
      <sz val="10"/>
      <name val="MS Sans Serif"/>
      <family val="2"/>
    </font>
    <font>
      <sz val="10"/>
      <name val="Arial"/>
      <family val="2"/>
    </font>
    <font>
      <b/>
      <sz val="10"/>
      <color indexed="10"/>
      <name val="Arial"/>
      <family val="2"/>
    </font>
    <font>
      <b/>
      <sz val="10"/>
      <color indexed="23"/>
      <name val="Arial"/>
      <family val="2"/>
    </font>
    <font>
      <b/>
      <sz val="10"/>
      <color indexed="18"/>
      <name val="Arial"/>
      <family val="2"/>
    </font>
    <font>
      <b/>
      <sz val="10"/>
      <color indexed="48"/>
      <name val="Arial"/>
      <family val="2"/>
    </font>
    <font>
      <b/>
      <sz val="10"/>
      <color indexed="21"/>
      <name val="Arial"/>
      <family val="2"/>
    </font>
    <font>
      <sz val="9"/>
      <name val="MS Sans Serif"/>
      <family val="2"/>
    </font>
    <font>
      <b/>
      <sz val="10"/>
      <color indexed="48"/>
      <name val="MS Sans Serif"/>
      <family val="2"/>
    </font>
    <font>
      <b/>
      <sz val="9"/>
      <color indexed="12"/>
      <name val="MS Sans Serif"/>
      <family val="2"/>
    </font>
    <font>
      <sz val="9"/>
      <color indexed="12"/>
      <name val="MS Sans Serif"/>
      <family val="2"/>
    </font>
    <font>
      <b/>
      <sz val="10"/>
      <color indexed="62"/>
      <name val="MS Sans Serif"/>
      <family val="2"/>
    </font>
    <font>
      <b/>
      <sz val="10"/>
      <color indexed="62"/>
      <name val="Arial"/>
      <family val="2"/>
    </font>
    <font>
      <b/>
      <sz val="16"/>
      <color indexed="10"/>
      <name val="Arial"/>
      <family val="2"/>
    </font>
    <font>
      <b/>
      <sz val="16"/>
      <color indexed="20"/>
      <name val="Arial"/>
      <family val="2"/>
    </font>
    <font>
      <b/>
      <sz val="16"/>
      <color indexed="57"/>
      <name val="Arial"/>
      <family val="2"/>
    </font>
    <font>
      <b/>
      <sz val="12.5"/>
      <color indexed="62"/>
      <name val="Arial"/>
      <family val="2"/>
    </font>
    <font>
      <b/>
      <sz val="12.5"/>
      <color indexed="14"/>
      <name val="Arial"/>
      <family val="2"/>
    </font>
    <font>
      <b/>
      <sz val="8"/>
      <color indexed="81"/>
      <name val="Tahoma"/>
      <family val="2"/>
    </font>
    <font>
      <sz val="8"/>
      <color indexed="81"/>
      <name val="Tahoma"/>
      <family val="2"/>
    </font>
    <font>
      <sz val="10"/>
      <color indexed="10"/>
      <name val="Arial"/>
      <family val="2"/>
    </font>
    <font>
      <b/>
      <i/>
      <sz val="10"/>
      <color indexed="10"/>
      <name val="Arial"/>
      <family val="2"/>
    </font>
    <font>
      <sz val="14"/>
      <name val="Arial"/>
      <family val="2"/>
    </font>
    <font>
      <sz val="11"/>
      <color indexed="8"/>
      <name val="Calibri"/>
      <family val="2"/>
    </font>
    <font>
      <b/>
      <sz val="10"/>
      <color indexed="8"/>
      <name val="Arial"/>
      <family val="2"/>
    </font>
    <font>
      <b/>
      <sz val="10"/>
      <color indexed="23"/>
      <name val="Arial"/>
      <family val="2"/>
    </font>
    <font>
      <sz val="10"/>
      <color indexed="8"/>
      <name val="Calibri"/>
      <family val="2"/>
    </font>
    <font>
      <sz val="10"/>
      <color indexed="8"/>
      <name val="Arial"/>
      <family val="2"/>
    </font>
    <font>
      <b/>
      <i/>
      <sz val="14"/>
      <color indexed="8"/>
      <name val="Calibri"/>
      <family val="2"/>
    </font>
    <font>
      <sz val="10"/>
      <color indexed="62"/>
      <name val="Arial"/>
      <family val="2"/>
    </font>
    <font>
      <sz val="8"/>
      <name val="Calibri"/>
      <family val="2"/>
    </font>
    <font>
      <b/>
      <sz val="10"/>
      <color theme="1"/>
      <name val="Arial"/>
      <family val="2"/>
    </font>
    <font>
      <b/>
      <sz val="16"/>
      <color theme="1"/>
      <name val="Calibri"/>
      <family val="2"/>
      <scheme val="minor"/>
    </font>
    <font>
      <sz val="11"/>
      <name val="Arial"/>
      <family val="2"/>
    </font>
    <font>
      <b/>
      <sz val="11"/>
      <color indexed="10"/>
      <name val="Arial"/>
      <family val="2"/>
    </font>
    <font>
      <sz val="11"/>
      <name val="MS Sans Serif"/>
      <family val="2"/>
    </font>
    <font>
      <b/>
      <sz val="11"/>
      <color indexed="10"/>
      <name val="MS Sans Serif"/>
      <family val="2"/>
    </font>
    <font>
      <b/>
      <sz val="11"/>
      <color indexed="12"/>
      <name val="MS Sans Serif"/>
      <family val="2"/>
    </font>
    <font>
      <sz val="11"/>
      <color indexed="12"/>
      <name val="MS Sans Serif"/>
      <family val="2"/>
    </font>
    <font>
      <b/>
      <sz val="11"/>
      <color indexed="62"/>
      <name val="Arial"/>
      <family val="2"/>
    </font>
    <font>
      <b/>
      <sz val="10"/>
      <name val="Calibri"/>
      <family val="2"/>
      <scheme val="minor"/>
    </font>
    <font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indexed="48"/>
      <name val="Calibri"/>
      <family val="2"/>
      <scheme val="minor"/>
    </font>
    <font>
      <b/>
      <sz val="10"/>
      <color indexed="12"/>
      <name val="Calibri"/>
      <family val="2"/>
      <scheme val="minor"/>
    </font>
    <font>
      <sz val="10"/>
      <color indexed="12"/>
      <name val="Calibri"/>
      <family val="2"/>
      <scheme val="minor"/>
    </font>
    <font>
      <b/>
      <sz val="10"/>
      <color indexed="62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b/>
      <sz val="14"/>
      <name val="Arial"/>
      <family val="2"/>
    </font>
    <font>
      <b/>
      <i/>
      <sz val="14"/>
      <color theme="1"/>
      <name val="Calibri"/>
      <family val="2"/>
      <scheme val="minor"/>
    </font>
    <font>
      <b/>
      <sz val="18"/>
      <color indexed="10"/>
      <name val="Arial"/>
      <family val="2"/>
    </font>
    <font>
      <b/>
      <sz val="16"/>
      <color rgb="FF92D050"/>
      <name val="Arial"/>
      <family val="2"/>
    </font>
    <font>
      <b/>
      <sz val="10"/>
      <color theme="0" tint="-0.499984740745262"/>
      <name val="Arial"/>
      <family val="2"/>
    </font>
    <font>
      <b/>
      <sz val="10"/>
      <color rgb="FFFF0000"/>
      <name val="Arial"/>
      <family val="2"/>
    </font>
    <font>
      <sz val="10"/>
      <name val="Arial"/>
      <family val="2"/>
    </font>
    <font>
      <sz val="10"/>
      <color rgb="FFFF0000"/>
      <name val="Calibri"/>
      <family val="2"/>
    </font>
    <font>
      <sz val="10"/>
      <color rgb="FFFF0000"/>
      <name val="Arial"/>
      <family val="2"/>
    </font>
    <font>
      <sz val="10"/>
      <name val="Arial"/>
    </font>
    <font>
      <sz val="10"/>
      <color rgb="FF0070C0"/>
      <name val="Calibri"/>
      <family val="2"/>
      <scheme val="minor"/>
    </font>
    <font>
      <sz val="8"/>
      <name val="Arial"/>
      <family val="2"/>
    </font>
    <font>
      <sz val="10"/>
      <name val="Calibri"/>
      <family val="2"/>
    </font>
    <font>
      <sz val="11"/>
      <color theme="0"/>
      <name val="Calibri"/>
      <family val="2"/>
      <scheme val="minor"/>
    </font>
    <font>
      <sz val="12"/>
      <name val="Arial"/>
      <family val="2"/>
    </font>
    <font>
      <sz val="22"/>
      <name val="Arial"/>
      <family val="2"/>
    </font>
    <font>
      <sz val="11"/>
      <name val="Calibri"/>
      <family val="2"/>
      <scheme val="minor"/>
    </font>
  </fonts>
  <fills count="22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CCFFFF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CCECFF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C99FF"/>
        <bgColor indexed="64"/>
      </patternFill>
    </fill>
    <fill>
      <patternFill patternType="solid">
        <fgColor theme="6" tint="0.79998168889431442"/>
        <bgColor indexed="64"/>
      </patternFill>
    </fill>
  </fills>
  <borders count="192">
    <border>
      <left/>
      <right/>
      <top/>
      <bottom/>
      <diagonal/>
    </border>
    <border>
      <left/>
      <right style="thin">
        <color indexed="64"/>
      </right>
      <top style="thick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ck">
        <color indexed="64"/>
      </top>
      <bottom style="thin">
        <color indexed="64"/>
      </bottom>
      <diagonal/>
    </border>
    <border>
      <left style="thin">
        <color indexed="64"/>
      </left>
      <right/>
      <top style="thick">
        <color indexed="64"/>
      </top>
      <bottom style="thin">
        <color indexed="64"/>
      </bottom>
      <diagonal/>
    </border>
    <border>
      <left style="double">
        <color indexed="64"/>
      </left>
      <right/>
      <top style="thick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ck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ck">
        <color indexed="64"/>
      </top>
      <bottom style="thin">
        <color indexed="64"/>
      </bottom>
      <diagonal/>
    </border>
    <border>
      <left/>
      <right/>
      <top style="thick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medium">
        <color indexed="64"/>
      </left>
      <right/>
      <top style="thick">
        <color indexed="64"/>
      </top>
      <bottom style="thin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double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ck">
        <color indexed="64"/>
      </right>
      <top style="thin">
        <color indexed="64"/>
      </top>
      <bottom style="medium">
        <color indexed="64"/>
      </bottom>
      <diagonal/>
    </border>
    <border>
      <left style="thick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ck">
        <color indexed="64"/>
      </right>
      <top/>
      <bottom style="thin">
        <color indexed="64"/>
      </bottom>
      <diagonal/>
    </border>
    <border>
      <left style="thick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ck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thick">
        <color indexed="64"/>
      </left>
      <right/>
      <top/>
      <bottom/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ashDot">
        <color indexed="64"/>
      </bottom>
      <diagonal/>
    </border>
    <border>
      <left style="thin">
        <color indexed="64"/>
      </left>
      <right/>
      <top style="thin">
        <color indexed="64"/>
      </top>
      <bottom style="dashDot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ashDot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dashDot">
        <color indexed="64"/>
      </bottom>
      <diagonal/>
    </border>
    <border>
      <left/>
      <right/>
      <top style="thin">
        <color indexed="64"/>
      </top>
      <bottom style="dashDot">
        <color indexed="64"/>
      </bottom>
      <diagonal/>
    </border>
    <border>
      <left style="medium">
        <color indexed="64"/>
      </left>
      <right/>
      <top style="thin">
        <color indexed="64"/>
      </top>
      <bottom style="dashDot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dashDot">
        <color indexed="64"/>
      </bottom>
      <diagonal/>
    </border>
    <border>
      <left style="medium">
        <color indexed="64"/>
      </left>
      <right style="thick">
        <color indexed="64"/>
      </right>
      <top style="thin">
        <color indexed="64"/>
      </top>
      <bottom style="dashDot">
        <color indexed="64"/>
      </bottom>
      <diagonal/>
    </border>
    <border>
      <left style="double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ck">
        <color indexed="64"/>
      </right>
      <top style="thin">
        <color indexed="64"/>
      </top>
      <bottom/>
      <diagonal/>
    </border>
    <border>
      <left style="thick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double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ck">
        <color indexed="64"/>
      </right>
      <top style="medium">
        <color indexed="64"/>
      </top>
      <bottom style="medium">
        <color indexed="64"/>
      </bottom>
      <diagonal/>
    </border>
    <border>
      <left style="thick">
        <color indexed="64"/>
      </left>
      <right style="medium">
        <color indexed="64"/>
      </right>
      <top style="medium">
        <color indexed="64"/>
      </top>
      <bottom style="thick">
        <color indexed="64"/>
      </bottom>
      <diagonal/>
    </border>
    <border>
      <left/>
      <right style="thin">
        <color indexed="64"/>
      </right>
      <top style="medium">
        <color indexed="64"/>
      </top>
      <bottom style="thick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ck">
        <color indexed="64"/>
      </bottom>
      <diagonal/>
    </border>
    <border>
      <left style="thin">
        <color indexed="64"/>
      </left>
      <right/>
      <top style="medium">
        <color indexed="64"/>
      </top>
      <bottom style="thick">
        <color indexed="64"/>
      </bottom>
      <diagonal/>
    </border>
    <border diagonalUp="1">
      <left style="double">
        <color indexed="64"/>
      </left>
      <right style="thin">
        <color indexed="64"/>
      </right>
      <top style="medium">
        <color indexed="64"/>
      </top>
      <bottom style="thick">
        <color indexed="64"/>
      </bottom>
      <diagonal style="dotted">
        <color indexed="64"/>
      </diagonal>
    </border>
    <border>
      <left style="thin">
        <color indexed="64"/>
      </left>
      <right style="double">
        <color indexed="64"/>
      </right>
      <top style="medium">
        <color indexed="64"/>
      </top>
      <bottom style="thick">
        <color indexed="64"/>
      </bottom>
      <diagonal/>
    </border>
    <border>
      <left style="double">
        <color indexed="64"/>
      </left>
      <right style="thin">
        <color indexed="64"/>
      </right>
      <top style="medium">
        <color indexed="64"/>
      </top>
      <bottom style="thick">
        <color indexed="64"/>
      </bottom>
      <diagonal/>
    </border>
    <border>
      <left/>
      <right/>
      <top style="medium">
        <color indexed="64"/>
      </top>
      <bottom style="thick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ck">
        <color indexed="64"/>
      </bottom>
      <diagonal/>
    </border>
    <border diagonalUp="1">
      <left style="medium">
        <color indexed="64"/>
      </left>
      <right style="medium">
        <color indexed="64"/>
      </right>
      <top style="medium">
        <color indexed="64"/>
      </top>
      <bottom style="thick">
        <color indexed="64"/>
      </bottom>
      <diagonal style="dotted">
        <color indexed="64"/>
      </diagonal>
    </border>
    <border>
      <left style="medium">
        <color indexed="64"/>
      </left>
      <right style="medium">
        <color indexed="64"/>
      </right>
      <top style="medium">
        <color indexed="64"/>
      </top>
      <bottom style="thick">
        <color indexed="64"/>
      </bottom>
      <diagonal/>
    </border>
    <border diagonalUp="1">
      <left style="medium">
        <color indexed="64"/>
      </left>
      <right/>
      <top style="medium">
        <color indexed="64"/>
      </top>
      <bottom style="thick">
        <color indexed="64"/>
      </bottom>
      <diagonal style="dotted">
        <color indexed="64"/>
      </diagonal>
    </border>
    <border diagonalUp="1">
      <left style="medium">
        <color indexed="64"/>
      </left>
      <right style="thick">
        <color indexed="64"/>
      </right>
      <top style="medium">
        <color indexed="64"/>
      </top>
      <bottom style="thick">
        <color indexed="64"/>
      </bottom>
      <diagonal style="dotted">
        <color indexed="64"/>
      </diagonal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dashDot">
        <color indexed="64"/>
      </bottom>
      <diagonal/>
    </border>
    <border>
      <left style="double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/>
      <top style="medium">
        <color indexed="64"/>
      </top>
      <bottom style="thick">
        <color indexed="64"/>
      </bottom>
      <diagonal/>
    </border>
    <border>
      <left style="thick">
        <color indexed="64"/>
      </left>
      <right/>
      <top style="thick">
        <color indexed="64"/>
      </top>
      <bottom/>
      <diagonal/>
    </border>
    <border>
      <left/>
      <right/>
      <top style="thick">
        <color indexed="64"/>
      </top>
      <bottom/>
      <diagonal/>
    </border>
    <border>
      <left/>
      <right style="thick">
        <color indexed="64"/>
      </right>
      <top style="thick">
        <color indexed="64"/>
      </top>
      <bottom/>
      <diagonal/>
    </border>
    <border>
      <left/>
      <right style="thick">
        <color indexed="64"/>
      </right>
      <top/>
      <bottom/>
      <diagonal/>
    </border>
    <border>
      <left style="double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ck">
        <color indexed="64"/>
      </bottom>
      <diagonal/>
    </border>
    <border>
      <left style="thin">
        <color indexed="64"/>
      </left>
      <right style="thin">
        <color indexed="64"/>
      </right>
      <top/>
      <bottom style="thick">
        <color indexed="64"/>
      </bottom>
      <diagonal/>
    </border>
    <border>
      <left style="thin">
        <color indexed="64"/>
      </left>
      <right/>
      <top/>
      <bottom style="thick">
        <color indexed="64"/>
      </bottom>
      <diagonal/>
    </border>
    <border diagonalUp="1">
      <left style="double">
        <color indexed="64"/>
      </left>
      <right style="thin">
        <color indexed="64"/>
      </right>
      <top/>
      <bottom style="thick">
        <color indexed="64"/>
      </bottom>
      <diagonal style="dotted">
        <color indexed="64"/>
      </diagonal>
    </border>
    <border>
      <left style="double">
        <color indexed="64"/>
      </left>
      <right style="thin">
        <color indexed="64"/>
      </right>
      <top/>
      <bottom style="thick">
        <color indexed="64"/>
      </bottom>
      <diagonal/>
    </border>
    <border>
      <left style="double">
        <color indexed="64"/>
      </left>
      <right/>
      <top/>
      <bottom style="thick">
        <color indexed="64"/>
      </bottom>
      <diagonal/>
    </border>
    <border>
      <left style="thin">
        <color indexed="64"/>
      </left>
      <right style="medium">
        <color indexed="64"/>
      </right>
      <top/>
      <bottom style="thick">
        <color indexed="64"/>
      </bottom>
      <diagonal/>
    </border>
    <border>
      <left style="thick">
        <color indexed="64"/>
      </left>
      <right/>
      <top/>
      <bottom style="thick">
        <color indexed="64"/>
      </bottom>
      <diagonal/>
    </border>
    <border>
      <left/>
      <right/>
      <top/>
      <bottom style="thick">
        <color indexed="64"/>
      </bottom>
      <diagonal/>
    </border>
    <border>
      <left/>
      <right style="thick">
        <color indexed="64"/>
      </right>
      <top/>
      <bottom style="thick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double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double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dashDot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ck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 diagonalUp="1">
      <left/>
      <right style="thin">
        <color indexed="64"/>
      </right>
      <top style="medium">
        <color indexed="64"/>
      </top>
      <bottom style="medium">
        <color indexed="64"/>
      </bottom>
      <diagonal style="dashDot">
        <color indexed="64"/>
      </diagonal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ck">
        <color indexed="64"/>
      </top>
      <bottom/>
      <diagonal/>
    </border>
    <border>
      <left style="thin">
        <color indexed="64"/>
      </left>
      <right/>
      <top style="thick">
        <color indexed="64"/>
      </top>
      <bottom/>
      <diagonal/>
    </border>
    <border>
      <left style="double">
        <color indexed="64"/>
      </left>
      <right style="thin">
        <color indexed="64"/>
      </right>
      <top style="thick">
        <color indexed="64"/>
      </top>
      <bottom/>
      <diagonal/>
    </border>
    <border>
      <left style="medium">
        <color indexed="64"/>
      </left>
      <right/>
      <top style="thick">
        <color indexed="64"/>
      </top>
      <bottom/>
      <diagonal/>
    </border>
    <border>
      <left style="medium">
        <color indexed="64"/>
      </left>
      <right style="thick">
        <color indexed="64"/>
      </right>
      <top style="thick">
        <color indexed="64"/>
      </top>
      <bottom/>
      <diagonal/>
    </border>
    <border>
      <left style="thin">
        <color indexed="64"/>
      </left>
      <right style="double">
        <color indexed="64"/>
      </right>
      <top style="thick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ck">
        <color indexed="64"/>
      </left>
      <right style="medium">
        <color indexed="64"/>
      </right>
      <top style="thick">
        <color indexed="64"/>
      </top>
      <bottom/>
      <diagonal/>
    </border>
    <border>
      <left style="thick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double">
        <color indexed="64"/>
      </left>
      <right/>
      <top style="thick">
        <color indexed="64"/>
      </top>
      <bottom/>
      <diagonal/>
    </border>
    <border>
      <left style="thin">
        <color indexed="64"/>
      </left>
      <right style="medium">
        <color indexed="64"/>
      </right>
      <top style="thick">
        <color indexed="64"/>
      </top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 diagonalUp="1">
      <left style="double">
        <color indexed="64"/>
      </left>
      <right style="thin">
        <color indexed="64"/>
      </right>
      <top/>
      <bottom style="medium">
        <color indexed="64"/>
      </bottom>
      <diagonal style="dotted">
        <color indexed="64"/>
      </diagonal>
    </border>
    <border>
      <left/>
      <right style="medium">
        <color indexed="64"/>
      </right>
      <top/>
      <bottom/>
      <diagonal/>
    </border>
    <border>
      <left/>
      <right style="double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ck">
        <color indexed="64"/>
      </right>
      <top style="medium">
        <color indexed="64"/>
      </top>
      <bottom/>
      <diagonal/>
    </border>
    <border diagonalUp="1"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 style="dotted">
        <color indexed="64"/>
      </diagonal>
    </border>
    <border diagonalUp="1">
      <left style="medium">
        <color indexed="64"/>
      </left>
      <right/>
      <top style="medium">
        <color indexed="64"/>
      </top>
      <bottom style="medium">
        <color indexed="64"/>
      </bottom>
      <diagonal style="dotted">
        <color indexed="64"/>
      </diagonal>
    </border>
    <border diagonalUp="1">
      <left style="medium">
        <color indexed="64"/>
      </left>
      <right style="thick">
        <color indexed="64"/>
      </right>
      <top style="medium">
        <color indexed="64"/>
      </top>
      <bottom style="medium">
        <color indexed="64"/>
      </bottom>
      <diagonal style="dotted">
        <color indexed="64"/>
      </diagonal>
    </border>
    <border>
      <left style="thick">
        <color indexed="64"/>
      </left>
      <right style="medium">
        <color indexed="64"/>
      </right>
      <top/>
      <bottom style="thin">
        <color indexed="64"/>
      </bottom>
      <diagonal/>
    </border>
    <border diagonalUp="1">
      <left style="double">
        <color indexed="64"/>
      </left>
      <right/>
      <top/>
      <bottom style="medium">
        <color indexed="64"/>
      </bottom>
      <diagonal style="dotted">
        <color indexed="64"/>
      </diagonal>
    </border>
    <border>
      <left style="double">
        <color indexed="64"/>
      </left>
      <right style="double">
        <color indexed="64"/>
      </right>
      <top style="thick">
        <color indexed="64"/>
      </top>
      <bottom/>
      <diagonal/>
    </border>
    <border>
      <left style="double">
        <color indexed="64"/>
      </left>
      <right style="double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medium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/>
      <bottom style="medium">
        <color indexed="64"/>
      </bottom>
      <diagonal/>
    </border>
    <border>
      <left style="thin">
        <color indexed="64"/>
      </left>
      <right style="double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dashDot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 diagonalUp="1">
      <left/>
      <right style="thin">
        <color indexed="64"/>
      </right>
      <top style="medium">
        <color indexed="64"/>
      </top>
      <bottom style="thick">
        <color indexed="64"/>
      </bottom>
      <diagonal style="dotted">
        <color indexed="64"/>
      </diagonal>
    </border>
    <border>
      <left style="thick">
        <color indexed="64"/>
      </left>
      <right style="medium">
        <color indexed="64"/>
      </right>
      <top style="thin">
        <color indexed="64"/>
      </top>
      <bottom/>
      <diagonal/>
    </border>
    <border diagonalUp="1"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 style="dashDot">
        <color indexed="64"/>
      </diagonal>
    </border>
    <border>
      <left style="thick">
        <color indexed="64"/>
      </left>
      <right/>
      <top style="thin">
        <color indexed="64"/>
      </top>
      <bottom style="medium">
        <color indexed="64"/>
      </bottom>
      <diagonal/>
    </border>
  </borders>
  <cellStyleXfs count="8">
    <xf numFmtId="0" fontId="0" fillId="0" borderId="0"/>
    <xf numFmtId="43" fontId="33" fillId="0" borderId="0" applyFont="0" applyFill="0" applyBorder="0" applyAlignment="0" applyProtection="0"/>
    <xf numFmtId="0" fontId="1" fillId="0" borderId="0"/>
    <xf numFmtId="0" fontId="2" fillId="0" borderId="0"/>
    <xf numFmtId="41" fontId="2" fillId="0" borderId="0" applyFont="0" applyFill="0" applyBorder="0" applyAlignment="0" applyProtection="0"/>
    <xf numFmtId="0" fontId="66" fillId="0" borderId="0"/>
    <xf numFmtId="41" fontId="2" fillId="0" borderId="0" applyFont="0" applyFill="0" applyBorder="0" applyAlignment="0" applyProtection="0"/>
    <xf numFmtId="41" fontId="69" fillId="0" borderId="0" applyFont="0" applyFill="0" applyBorder="0" applyAlignment="0" applyProtection="0"/>
  </cellStyleXfs>
  <cellXfs count="1115">
    <xf numFmtId="0" fontId="0" fillId="0" borderId="0" xfId="0"/>
    <xf numFmtId="3" fontId="2" fillId="0" borderId="0" xfId="2" applyNumberFormat="1" applyFont="1" applyFill="1" applyBorder="1" applyAlignment="1" applyProtection="1"/>
    <xf numFmtId="3" fontId="3" fillId="0" borderId="0" xfId="2" applyNumberFormat="1" applyFont="1" applyBorder="1" applyAlignment="1">
      <alignment horizontal="left"/>
    </xf>
    <xf numFmtId="3" fontId="4" fillId="0" borderId="0" xfId="2" applyNumberFormat="1" applyFont="1" applyBorder="1" applyAlignment="1">
      <alignment horizontal="left"/>
    </xf>
    <xf numFmtId="3" fontId="7" fillId="0" borderId="0" xfId="2" applyNumberFormat="1" applyFont="1" applyFill="1" applyBorder="1" applyAlignment="1" applyProtection="1">
      <alignment horizontal="center" vertical="center"/>
    </xf>
    <xf numFmtId="3" fontId="8" fillId="0" borderId="0" xfId="2" applyNumberFormat="1" applyFont="1" applyBorder="1" applyAlignment="1">
      <alignment horizontal="center" vertical="center"/>
    </xf>
    <xf numFmtId="3" fontId="9" fillId="0" borderId="0" xfId="2" applyNumberFormat="1" applyFont="1" applyBorder="1" applyAlignment="1">
      <alignment horizontal="center" vertical="center"/>
    </xf>
    <xf numFmtId="3" fontId="10" fillId="0" borderId="1" xfId="2" applyNumberFormat="1" applyFont="1" applyBorder="1" applyAlignment="1">
      <alignment horizontal="center" vertical="center" wrapText="1"/>
    </xf>
    <xf numFmtId="3" fontId="10" fillId="0" borderId="2" xfId="2" applyNumberFormat="1" applyFont="1" applyBorder="1" applyAlignment="1">
      <alignment horizontal="center" vertical="center"/>
    </xf>
    <xf numFmtId="3" fontId="10" fillId="0" borderId="2" xfId="2" applyNumberFormat="1" applyFont="1" applyBorder="1" applyAlignment="1">
      <alignment horizontal="center" vertical="center" wrapText="1"/>
    </xf>
    <xf numFmtId="3" fontId="10" fillId="2" borderId="2" xfId="2" applyNumberFormat="1" applyFont="1" applyFill="1" applyBorder="1" applyAlignment="1">
      <alignment horizontal="center" vertical="center"/>
    </xf>
    <xf numFmtId="3" fontId="10" fillId="2" borderId="2" xfId="2" applyNumberFormat="1" applyFont="1" applyFill="1" applyBorder="1" applyAlignment="1">
      <alignment horizontal="center" vertical="center" wrapText="1"/>
    </xf>
    <xf numFmtId="3" fontId="7" fillId="2" borderId="2" xfId="2" applyNumberFormat="1" applyFont="1" applyFill="1" applyBorder="1" applyAlignment="1" applyProtection="1">
      <alignment horizontal="center" vertical="center"/>
    </xf>
    <xf numFmtId="3" fontId="7" fillId="0" borderId="2" xfId="2" applyNumberFormat="1" applyFont="1" applyFill="1" applyBorder="1" applyAlignment="1" applyProtection="1">
      <alignment horizontal="center" vertical="center" wrapText="1"/>
    </xf>
    <xf numFmtId="3" fontId="7" fillId="2" borderId="2" xfId="2" applyNumberFormat="1" applyFont="1" applyFill="1" applyBorder="1" applyAlignment="1" applyProtection="1">
      <alignment horizontal="center" vertical="center" wrapText="1"/>
    </xf>
    <xf numFmtId="3" fontId="7" fillId="3" borderId="2" xfId="2" applyNumberFormat="1" applyFont="1" applyFill="1" applyBorder="1" applyAlignment="1" applyProtection="1">
      <alignment horizontal="center" vertical="center" wrapText="1"/>
    </xf>
    <xf numFmtId="3" fontId="7" fillId="0" borderId="3" xfId="2" applyNumberFormat="1" applyFont="1" applyFill="1" applyBorder="1" applyAlignment="1" applyProtection="1">
      <alignment horizontal="center" vertical="center" wrapText="1"/>
    </xf>
    <xf numFmtId="3" fontId="7" fillId="4" borderId="4" xfId="2" applyNumberFormat="1" applyFont="1" applyFill="1" applyBorder="1" applyAlignment="1" applyProtection="1">
      <alignment horizontal="center" vertical="center" wrapText="1"/>
    </xf>
    <xf numFmtId="3" fontId="7" fillId="0" borderId="5" xfId="2" applyNumberFormat="1" applyFont="1" applyFill="1" applyBorder="1" applyAlignment="1" applyProtection="1">
      <alignment horizontal="center" vertical="center" wrapText="1"/>
    </xf>
    <xf numFmtId="3" fontId="11" fillId="4" borderId="4" xfId="2" applyNumberFormat="1" applyFont="1" applyFill="1" applyBorder="1" applyAlignment="1" applyProtection="1">
      <alignment horizontal="center" vertical="center" wrapText="1"/>
    </xf>
    <xf numFmtId="3" fontId="11" fillId="4" borderId="3" xfId="2" applyNumberFormat="1" applyFont="1" applyFill="1" applyBorder="1" applyAlignment="1" applyProtection="1">
      <alignment horizontal="center" vertical="center" wrapText="1"/>
    </xf>
    <xf numFmtId="3" fontId="11" fillId="3" borderId="6" xfId="2" applyNumberFormat="1" applyFont="1" applyFill="1" applyBorder="1" applyAlignment="1" applyProtection="1">
      <alignment horizontal="center" vertical="center" wrapText="1"/>
    </xf>
    <xf numFmtId="3" fontId="11" fillId="3" borderId="7" xfId="2" applyNumberFormat="1" applyFont="1" applyFill="1" applyBorder="1" applyAlignment="1" applyProtection="1">
      <alignment horizontal="center" vertical="center" wrapText="1"/>
    </xf>
    <xf numFmtId="3" fontId="12" fillId="0" borderId="9" xfId="2" applyNumberFormat="1" applyFont="1" applyFill="1" applyBorder="1" applyAlignment="1" applyProtection="1">
      <alignment horizontal="center" vertical="center" wrapText="1"/>
    </xf>
    <xf numFmtId="3" fontId="13" fillId="0" borderId="9" xfId="2" applyNumberFormat="1" applyFont="1" applyFill="1" applyBorder="1" applyAlignment="1" applyProtection="1">
      <alignment horizontal="center" vertical="center" wrapText="1" shrinkToFit="1"/>
    </xf>
    <xf numFmtId="3" fontId="14" fillId="0" borderId="9" xfId="2" applyNumberFormat="1" applyFont="1" applyFill="1" applyBorder="1" applyAlignment="1" applyProtection="1">
      <alignment horizontal="center" vertical="center"/>
    </xf>
    <xf numFmtId="3" fontId="15" fillId="5" borderId="9" xfId="2" applyNumberFormat="1" applyFont="1" applyFill="1" applyBorder="1" applyAlignment="1" applyProtection="1">
      <alignment horizontal="center" vertical="center" wrapText="1"/>
    </xf>
    <xf numFmtId="3" fontId="16" fillId="0" borderId="10" xfId="2" applyNumberFormat="1" applyFont="1" applyFill="1" applyBorder="1" applyAlignment="1" applyProtection="1">
      <alignment horizontal="center" vertical="center" wrapText="1"/>
    </xf>
    <xf numFmtId="3" fontId="8" fillId="0" borderId="11" xfId="2" applyNumberFormat="1" applyFont="1" applyBorder="1" applyAlignment="1">
      <alignment horizontal="center" vertical="center"/>
    </xf>
    <xf numFmtId="3" fontId="8" fillId="0" borderId="12" xfId="2" applyNumberFormat="1" applyFont="1" applyBorder="1" applyAlignment="1">
      <alignment horizontal="center" vertical="center"/>
    </xf>
    <xf numFmtId="3" fontId="8" fillId="2" borderId="12" xfId="2" applyNumberFormat="1" applyFont="1" applyFill="1" applyBorder="1" applyAlignment="1">
      <alignment horizontal="center" vertical="center"/>
    </xf>
    <xf numFmtId="3" fontId="8" fillId="0" borderId="13" xfId="2" applyNumberFormat="1" applyFont="1" applyBorder="1" applyAlignment="1">
      <alignment horizontal="center" vertical="center"/>
    </xf>
    <xf numFmtId="3" fontId="8" fillId="0" borderId="14" xfId="2" applyNumberFormat="1" applyFont="1" applyBorder="1" applyAlignment="1">
      <alignment horizontal="center" vertical="center"/>
    </xf>
    <xf numFmtId="3" fontId="8" fillId="0" borderId="15" xfId="2" applyNumberFormat="1" applyFont="1" applyBorder="1" applyAlignment="1">
      <alignment horizontal="center" vertical="center"/>
    </xf>
    <xf numFmtId="3" fontId="8" fillId="0" borderId="16" xfId="2" applyNumberFormat="1" applyFont="1" applyBorder="1" applyAlignment="1">
      <alignment horizontal="center" vertical="center"/>
    </xf>
    <xf numFmtId="3" fontId="17" fillId="0" borderId="15" xfId="2" applyNumberFormat="1" applyFont="1" applyBorder="1" applyAlignment="1">
      <alignment horizontal="center" vertical="center"/>
    </xf>
    <xf numFmtId="3" fontId="17" fillId="0" borderId="14" xfId="2" applyNumberFormat="1" applyFont="1" applyBorder="1" applyAlignment="1">
      <alignment horizontal="center" vertical="center"/>
    </xf>
    <xf numFmtId="3" fontId="17" fillId="0" borderId="17" xfId="2" applyNumberFormat="1" applyFont="1" applyBorder="1" applyAlignment="1">
      <alignment horizontal="center" vertical="center"/>
    </xf>
    <xf numFmtId="3" fontId="17" fillId="0" borderId="18" xfId="2" applyNumberFormat="1" applyFont="1" applyBorder="1" applyAlignment="1">
      <alignment horizontal="center" vertical="center"/>
    </xf>
    <xf numFmtId="3" fontId="9" fillId="0" borderId="20" xfId="2" applyNumberFormat="1" applyFont="1" applyBorder="1" applyAlignment="1">
      <alignment horizontal="center" vertical="center"/>
    </xf>
    <xf numFmtId="3" fontId="13" fillId="0" borderId="21" xfId="2" applyNumberFormat="1" applyFont="1" applyFill="1" applyBorder="1" applyAlignment="1" applyProtection="1">
      <alignment horizontal="center" vertical="center"/>
    </xf>
    <xf numFmtId="3" fontId="14" fillId="0" borderId="21" xfId="2" applyNumberFormat="1" applyFont="1" applyFill="1" applyBorder="1" applyAlignment="1" applyProtection="1">
      <alignment horizontal="center" vertical="center"/>
    </xf>
    <xf numFmtId="3" fontId="15" fillId="5" borderId="20" xfId="2" applyNumberFormat="1" applyFont="1" applyFill="1" applyBorder="1" applyAlignment="1" applyProtection="1">
      <alignment horizontal="center" vertical="center"/>
    </xf>
    <xf numFmtId="3" fontId="16" fillId="0" borderId="22" xfId="2" applyNumberFormat="1" applyFont="1" applyFill="1" applyBorder="1" applyAlignment="1" applyProtection="1">
      <alignment horizontal="center" vertical="center"/>
    </xf>
    <xf numFmtId="3" fontId="10" fillId="0" borderId="23" xfId="2" applyNumberFormat="1" applyFont="1" applyBorder="1"/>
    <xf numFmtId="3" fontId="7" fillId="0" borderId="24" xfId="2" applyNumberFormat="1" applyFont="1" applyBorder="1" applyAlignment="1">
      <alignment horizontal="right"/>
    </xf>
    <xf numFmtId="3" fontId="7" fillId="0" borderId="25" xfId="2" applyNumberFormat="1" applyFont="1" applyBorder="1" applyAlignment="1">
      <alignment horizontal="right"/>
    </xf>
    <xf numFmtId="3" fontId="7" fillId="0" borderId="26" xfId="2" applyNumberFormat="1" applyFont="1" applyBorder="1" applyAlignment="1">
      <alignment horizontal="right"/>
    </xf>
    <xf numFmtId="3" fontId="7" fillId="0" borderId="27" xfId="2" applyNumberFormat="1" applyFont="1" applyBorder="1" applyAlignment="1">
      <alignment horizontal="right"/>
    </xf>
    <xf numFmtId="3" fontId="7" fillId="0" borderId="28" xfId="2" applyNumberFormat="1" applyFont="1" applyBorder="1" applyAlignment="1">
      <alignment horizontal="right"/>
    </xf>
    <xf numFmtId="3" fontId="12" fillId="0" borderId="31" xfId="2" applyNumberFormat="1" applyFont="1" applyFill="1" applyBorder="1" applyAlignment="1" applyProtection="1">
      <alignment horizontal="center"/>
    </xf>
    <xf numFmtId="3" fontId="13" fillId="0" borderId="32" xfId="2" applyNumberFormat="1" applyFont="1" applyFill="1" applyBorder="1" applyAlignment="1" applyProtection="1">
      <alignment horizontal="center"/>
    </xf>
    <xf numFmtId="3" fontId="14" fillId="0" borderId="33" xfId="2" applyNumberFormat="1" applyFont="1" applyFill="1" applyBorder="1" applyAlignment="1" applyProtection="1">
      <alignment horizontal="center"/>
    </xf>
    <xf numFmtId="3" fontId="15" fillId="5" borderId="34" xfId="2" applyNumberFormat="1" applyFont="1" applyFill="1" applyBorder="1" applyAlignment="1" applyProtection="1">
      <alignment horizontal="center"/>
    </xf>
    <xf numFmtId="3" fontId="16" fillId="0" borderId="35" xfId="2" applyNumberFormat="1" applyFont="1" applyFill="1" applyBorder="1" applyAlignment="1" applyProtection="1">
      <alignment horizontal="center"/>
    </xf>
    <xf numFmtId="3" fontId="10" fillId="0" borderId="36" xfId="2" applyNumberFormat="1" applyFont="1" applyFill="1" applyBorder="1"/>
    <xf numFmtId="3" fontId="7" fillId="0" borderId="37" xfId="2" applyNumberFormat="1" applyFont="1" applyBorder="1" applyAlignment="1">
      <alignment horizontal="right"/>
    </xf>
    <xf numFmtId="3" fontId="7" fillId="0" borderId="38" xfId="2" applyNumberFormat="1" applyFont="1" applyBorder="1" applyAlignment="1">
      <alignment horizontal="right"/>
    </xf>
    <xf numFmtId="3" fontId="7" fillId="2" borderId="38" xfId="2" applyNumberFormat="1" applyFont="1" applyFill="1" applyBorder="1" applyAlignment="1">
      <alignment horizontal="right"/>
    </xf>
    <xf numFmtId="3" fontId="7" fillId="0" borderId="39" xfId="2" applyNumberFormat="1" applyFont="1" applyBorder="1" applyAlignment="1">
      <alignment horizontal="right"/>
    </xf>
    <xf numFmtId="3" fontId="7" fillId="0" borderId="17" xfId="2" applyNumberFormat="1" applyFont="1" applyBorder="1" applyAlignment="1">
      <alignment horizontal="right"/>
    </xf>
    <xf numFmtId="3" fontId="7" fillId="0" borderId="40" xfId="2" applyNumberFormat="1" applyFont="1" applyBorder="1" applyAlignment="1">
      <alignment horizontal="right"/>
    </xf>
    <xf numFmtId="3" fontId="11" fillId="3" borderId="41" xfId="2" applyNumberFormat="1" applyFont="1" applyFill="1" applyBorder="1" applyAlignment="1">
      <alignment horizontal="right"/>
    </xf>
    <xf numFmtId="3" fontId="11" fillId="3" borderId="42" xfId="2" applyNumberFormat="1" applyFont="1" applyFill="1" applyBorder="1" applyAlignment="1">
      <alignment horizontal="right"/>
    </xf>
    <xf numFmtId="3" fontId="12" fillId="0" borderId="44" xfId="2" applyNumberFormat="1" applyFont="1" applyFill="1" applyBorder="1" applyAlignment="1" applyProtection="1">
      <alignment horizontal="center"/>
    </xf>
    <xf numFmtId="3" fontId="13" fillId="0" borderId="45" xfId="2" applyNumberFormat="1" applyFont="1" applyFill="1" applyBorder="1" applyAlignment="1" applyProtection="1">
      <alignment horizontal="center"/>
    </xf>
    <xf numFmtId="3" fontId="14" fillId="0" borderId="44" xfId="2" applyNumberFormat="1" applyFont="1" applyFill="1" applyBorder="1" applyAlignment="1" applyProtection="1">
      <alignment horizontal="center"/>
    </xf>
    <xf numFmtId="3" fontId="15" fillId="5" borderId="42" xfId="2" applyNumberFormat="1" applyFont="1" applyFill="1" applyBorder="1" applyAlignment="1" applyProtection="1">
      <alignment horizontal="center"/>
    </xf>
    <xf numFmtId="3" fontId="16" fillId="0" borderId="46" xfId="2" applyNumberFormat="1" applyFont="1" applyFill="1" applyBorder="1" applyAlignment="1" applyProtection="1">
      <alignment horizontal="center"/>
    </xf>
    <xf numFmtId="3" fontId="7" fillId="0" borderId="41" xfId="2" applyNumberFormat="1" applyFont="1" applyBorder="1" applyAlignment="1">
      <alignment horizontal="right"/>
    </xf>
    <xf numFmtId="3" fontId="7" fillId="0" borderId="47" xfId="2" applyNumberFormat="1" applyFont="1" applyBorder="1" applyAlignment="1">
      <alignment horizontal="right"/>
    </xf>
    <xf numFmtId="3" fontId="12" fillId="0" borderId="0" xfId="2" applyNumberFormat="1" applyFont="1" applyFill="1" applyBorder="1" applyAlignment="1" applyProtection="1">
      <alignment horizontal="center"/>
    </xf>
    <xf numFmtId="3" fontId="10" fillId="0" borderId="48" xfId="2" applyNumberFormat="1" applyFont="1" applyBorder="1"/>
    <xf numFmtId="3" fontId="10" fillId="0" borderId="49" xfId="2" applyNumberFormat="1" applyFont="1" applyFill="1" applyBorder="1"/>
    <xf numFmtId="3" fontId="7" fillId="0" borderId="50" xfId="2" applyNumberFormat="1" applyFont="1" applyBorder="1" applyAlignment="1">
      <alignment horizontal="right"/>
    </xf>
    <xf numFmtId="3" fontId="7" fillId="2" borderId="50" xfId="2" applyNumberFormat="1" applyFont="1" applyFill="1" applyBorder="1" applyAlignment="1">
      <alignment horizontal="right"/>
    </xf>
    <xf numFmtId="3" fontId="7" fillId="0" borderId="51" xfId="2" applyNumberFormat="1" applyFont="1" applyBorder="1" applyAlignment="1">
      <alignment horizontal="right"/>
    </xf>
    <xf numFmtId="3" fontId="7" fillId="0" borderId="52" xfId="2" applyNumberFormat="1" applyFont="1" applyBorder="1" applyAlignment="1">
      <alignment horizontal="right"/>
    </xf>
    <xf numFmtId="3" fontId="13" fillId="0" borderId="55" xfId="2" applyNumberFormat="1" applyFont="1" applyFill="1" applyBorder="1" applyAlignment="1" applyProtection="1">
      <alignment horizontal="center"/>
    </xf>
    <xf numFmtId="3" fontId="14" fillId="0" borderId="56" xfId="2" applyNumberFormat="1" applyFont="1" applyFill="1" applyBorder="1" applyAlignment="1" applyProtection="1">
      <alignment horizontal="center"/>
    </xf>
    <xf numFmtId="3" fontId="15" fillId="5" borderId="54" xfId="2" applyNumberFormat="1" applyFont="1" applyFill="1" applyBorder="1" applyAlignment="1" applyProtection="1">
      <alignment horizontal="center"/>
    </xf>
    <xf numFmtId="3" fontId="16" fillId="0" borderId="57" xfId="2" applyNumberFormat="1" applyFont="1" applyFill="1" applyBorder="1" applyAlignment="1" applyProtection="1">
      <alignment horizontal="center"/>
    </xf>
    <xf numFmtId="3" fontId="7" fillId="0" borderId="38" xfId="2" applyNumberFormat="1" applyFont="1" applyFill="1" applyBorder="1" applyAlignment="1">
      <alignment horizontal="right"/>
    </xf>
    <xf numFmtId="3" fontId="7" fillId="0" borderId="39" xfId="2" applyNumberFormat="1" applyFont="1" applyFill="1" applyBorder="1" applyAlignment="1" applyProtection="1">
      <alignment horizontal="right"/>
    </xf>
    <xf numFmtId="3" fontId="7" fillId="0" borderId="40" xfId="2" applyNumberFormat="1" applyFont="1" applyFill="1" applyBorder="1" applyAlignment="1" applyProtection="1">
      <alignment horizontal="right"/>
    </xf>
    <xf numFmtId="3" fontId="11" fillId="3" borderId="41" xfId="2" applyNumberFormat="1" applyFont="1" applyFill="1" applyBorder="1" applyAlignment="1" applyProtection="1">
      <alignment horizontal="right"/>
    </xf>
    <xf numFmtId="3" fontId="11" fillId="3" borderId="42" xfId="2" applyNumberFormat="1" applyFont="1" applyFill="1" applyBorder="1" applyAlignment="1" applyProtection="1">
      <alignment horizontal="right"/>
    </xf>
    <xf numFmtId="3" fontId="7" fillId="0" borderId="58" xfId="2" applyNumberFormat="1" applyFont="1" applyBorder="1" applyAlignment="1">
      <alignment horizontal="right"/>
    </xf>
    <xf numFmtId="3" fontId="7" fillId="0" borderId="62" xfId="2" applyNumberFormat="1" applyFont="1" applyBorder="1" applyAlignment="1">
      <alignment horizontal="right"/>
    </xf>
    <xf numFmtId="3" fontId="11" fillId="3" borderId="62" xfId="2" applyNumberFormat="1" applyFont="1" applyFill="1" applyBorder="1" applyAlignment="1" applyProtection="1">
      <alignment horizontal="right"/>
    </xf>
    <xf numFmtId="3" fontId="11" fillId="3" borderId="65" xfId="2" applyNumberFormat="1" applyFont="1" applyFill="1" applyBorder="1" applyAlignment="1" applyProtection="1">
      <alignment horizontal="right"/>
    </xf>
    <xf numFmtId="3" fontId="13" fillId="0" borderId="20" xfId="2" applyNumberFormat="1" applyFont="1" applyFill="1" applyBorder="1" applyAlignment="1" applyProtection="1">
      <alignment horizontal="center"/>
    </xf>
    <xf numFmtId="3" fontId="14" fillId="0" borderId="66" xfId="2" applyNumberFormat="1" applyFont="1" applyFill="1" applyBorder="1" applyAlignment="1" applyProtection="1">
      <alignment horizontal="center"/>
    </xf>
    <xf numFmtId="3" fontId="15" fillId="5" borderId="18" xfId="2" applyNumberFormat="1" applyFont="1" applyFill="1" applyBorder="1" applyAlignment="1" applyProtection="1">
      <alignment horizontal="center"/>
    </xf>
    <xf numFmtId="3" fontId="16" fillId="0" borderId="67" xfId="2" applyNumberFormat="1" applyFont="1" applyFill="1" applyBorder="1" applyAlignment="1" applyProtection="1">
      <alignment horizontal="center"/>
    </xf>
    <xf numFmtId="3" fontId="18" fillId="0" borderId="68" xfId="2" applyNumberFormat="1" applyFont="1" applyBorder="1"/>
    <xf numFmtId="3" fontId="19" fillId="0" borderId="69" xfId="2" applyNumberFormat="1" applyFont="1" applyBorder="1"/>
    <xf numFmtId="3" fontId="19" fillId="0" borderId="70" xfId="2" applyNumberFormat="1" applyFont="1" applyBorder="1"/>
    <xf numFmtId="3" fontId="19" fillId="2" borderId="70" xfId="2" applyNumberFormat="1" applyFont="1" applyFill="1" applyBorder="1"/>
    <xf numFmtId="3" fontId="19" fillId="0" borderId="71" xfId="2" applyNumberFormat="1" applyFont="1" applyBorder="1"/>
    <xf numFmtId="3" fontId="19" fillId="0" borderId="72" xfId="2" applyNumberFormat="1" applyFont="1" applyBorder="1"/>
    <xf numFmtId="3" fontId="19" fillId="0" borderId="73" xfId="2" applyNumberFormat="1" applyFont="1" applyBorder="1"/>
    <xf numFmtId="3" fontId="20" fillId="0" borderId="72" xfId="2" applyNumberFormat="1" applyFont="1" applyBorder="1"/>
    <xf numFmtId="3" fontId="20" fillId="0" borderId="71" xfId="2" applyNumberFormat="1" applyFont="1" applyBorder="1"/>
    <xf numFmtId="3" fontId="20" fillId="0" borderId="74" xfId="2" applyNumberFormat="1" applyFont="1" applyBorder="1"/>
    <xf numFmtId="3" fontId="20" fillId="0" borderId="75" xfId="2" applyNumberFormat="1" applyFont="1" applyBorder="1"/>
    <xf numFmtId="3" fontId="12" fillId="0" borderId="77" xfId="2" applyNumberFormat="1" applyFont="1" applyFill="1" applyBorder="1" applyAlignment="1" applyProtection="1">
      <alignment horizontal="center"/>
    </xf>
    <xf numFmtId="3" fontId="13" fillId="0" borderId="78" xfId="2" applyNumberFormat="1" applyFont="1" applyFill="1" applyBorder="1" applyAlignment="1" applyProtection="1">
      <alignment horizontal="center"/>
    </xf>
    <xf numFmtId="3" fontId="14" fillId="0" borderId="78" xfId="2" applyNumberFormat="1" applyFont="1" applyFill="1" applyBorder="1" applyAlignment="1" applyProtection="1">
      <alignment horizontal="center"/>
    </xf>
    <xf numFmtId="3" fontId="15" fillId="5" borderId="77" xfId="2" applyNumberFormat="1" applyFont="1" applyFill="1" applyBorder="1" applyAlignment="1" applyProtection="1">
      <alignment horizontal="center"/>
    </xf>
    <xf numFmtId="3" fontId="16" fillId="0" borderId="79" xfId="2" applyNumberFormat="1" applyFont="1" applyFill="1" applyBorder="1" applyAlignment="1" applyProtection="1">
      <alignment horizontal="center"/>
    </xf>
    <xf numFmtId="3" fontId="21" fillId="0" borderId="80" xfId="2" applyNumberFormat="1" applyFont="1" applyBorder="1" applyAlignment="1">
      <alignment vertical="center" wrapText="1"/>
    </xf>
    <xf numFmtId="164" fontId="21" fillId="0" borderId="81" xfId="2" applyNumberFormat="1" applyFont="1" applyBorder="1" applyAlignment="1">
      <alignment horizontal="center" vertical="center" wrapText="1"/>
    </xf>
    <xf numFmtId="164" fontId="21" fillId="0" borderId="82" xfId="2" applyNumberFormat="1" applyFont="1" applyBorder="1" applyAlignment="1">
      <alignment horizontal="center" vertical="center" wrapText="1"/>
    </xf>
    <xf numFmtId="164" fontId="21" fillId="2" borderId="82" xfId="2" applyNumberFormat="1" applyFont="1" applyFill="1" applyBorder="1" applyAlignment="1">
      <alignment horizontal="center" vertical="center" wrapText="1"/>
    </xf>
    <xf numFmtId="164" fontId="22" fillId="0" borderId="83" xfId="2" applyNumberFormat="1" applyFont="1" applyFill="1" applyBorder="1" applyAlignment="1" applyProtection="1">
      <alignment horizontal="center" vertical="center" wrapText="1"/>
    </xf>
    <xf numFmtId="164" fontId="22" fillId="0" borderId="84" xfId="2" applyNumberFormat="1" applyFont="1" applyFill="1" applyBorder="1" applyAlignment="1" applyProtection="1">
      <alignment horizontal="center" vertical="center" wrapText="1"/>
    </xf>
    <xf numFmtId="164" fontId="22" fillId="0" borderId="85" xfId="2" applyNumberFormat="1" applyFont="1" applyFill="1" applyBorder="1" applyAlignment="1" applyProtection="1">
      <alignment horizontal="center" vertical="center" wrapText="1"/>
    </xf>
    <xf numFmtId="164" fontId="22" fillId="0" borderId="86" xfId="2" applyNumberFormat="1" applyFont="1" applyFill="1" applyBorder="1" applyAlignment="1" applyProtection="1">
      <alignment horizontal="center" vertical="center" wrapText="1"/>
    </xf>
    <xf numFmtId="164" fontId="22" fillId="0" borderId="87" xfId="2" applyNumberFormat="1" applyFont="1" applyFill="1" applyBorder="1" applyAlignment="1" applyProtection="1">
      <alignment horizontal="center" vertical="center" wrapText="1"/>
    </xf>
    <xf numFmtId="164" fontId="22" fillId="0" borderId="88" xfId="2" applyNumberFormat="1" applyFont="1" applyFill="1" applyBorder="1" applyAlignment="1" applyProtection="1">
      <alignment horizontal="center" vertical="center" wrapText="1"/>
    </xf>
    <xf numFmtId="164" fontId="22" fillId="0" borderId="89" xfId="2" applyNumberFormat="1" applyFont="1" applyFill="1" applyBorder="1" applyAlignment="1" applyProtection="1">
      <alignment horizontal="center" vertical="center" wrapText="1"/>
    </xf>
    <xf numFmtId="164" fontId="22" fillId="0" borderId="90" xfId="2" applyNumberFormat="1" applyFont="1" applyFill="1" applyBorder="1" applyAlignment="1" applyProtection="1">
      <alignment horizontal="center" vertical="center" wrapText="1"/>
    </xf>
    <xf numFmtId="3" fontId="2" fillId="0" borderId="91" xfId="2" applyNumberFormat="1" applyFont="1" applyFill="1" applyBorder="1" applyAlignment="1" applyProtection="1"/>
    <xf numFmtId="3" fontId="2" fillId="0" borderId="92" xfId="2" applyNumberFormat="1" applyFont="1" applyFill="1" applyBorder="1" applyAlignment="1" applyProtection="1"/>
    <xf numFmtId="3" fontId="3" fillId="0" borderId="0" xfId="2" applyNumberFormat="1" applyFont="1" applyBorder="1" applyAlignment="1">
      <alignment horizontal="left" vertical="center" wrapText="1"/>
    </xf>
    <xf numFmtId="164" fontId="21" fillId="0" borderId="0" xfId="2" applyNumberFormat="1" applyFont="1" applyBorder="1" applyAlignment="1">
      <alignment horizontal="center" vertical="center" wrapText="1"/>
    </xf>
    <xf numFmtId="164" fontId="22" fillId="0" borderId="0" xfId="2" applyNumberFormat="1" applyFont="1" applyFill="1" applyBorder="1" applyAlignment="1" applyProtection="1">
      <alignment horizontal="center" vertical="center" wrapText="1"/>
    </xf>
    <xf numFmtId="3" fontId="7" fillId="4" borderId="6" xfId="2" applyNumberFormat="1" applyFont="1" applyFill="1" applyBorder="1" applyAlignment="1" applyProtection="1">
      <alignment horizontal="center" vertical="center" wrapText="1"/>
    </xf>
    <xf numFmtId="3" fontId="11" fillId="3" borderId="4" xfId="2" applyNumberFormat="1" applyFont="1" applyFill="1" applyBorder="1" applyAlignment="1" applyProtection="1">
      <alignment horizontal="center" vertical="center" wrapText="1"/>
    </xf>
    <xf numFmtId="3" fontId="11" fillId="3" borderId="2" xfId="2" applyNumberFormat="1" applyFont="1" applyFill="1" applyBorder="1" applyAlignment="1" applyProtection="1">
      <alignment horizontal="center" vertical="center" wrapText="1"/>
    </xf>
    <xf numFmtId="3" fontId="8" fillId="0" borderId="17" xfId="2" applyNumberFormat="1" applyFont="1" applyBorder="1" applyAlignment="1">
      <alignment horizontal="center" vertical="center"/>
    </xf>
    <xf numFmtId="4" fontId="12" fillId="0" borderId="44" xfId="2" applyNumberFormat="1" applyFont="1" applyFill="1" applyBorder="1" applyAlignment="1" applyProtection="1">
      <alignment horizontal="center"/>
    </xf>
    <xf numFmtId="4" fontId="13" fillId="2" borderId="45" xfId="2" applyNumberFormat="1" applyFont="1" applyFill="1" applyBorder="1" applyAlignment="1" applyProtection="1">
      <alignment horizontal="center"/>
    </xf>
    <xf numFmtId="4" fontId="14" fillId="2" borderId="44" xfId="2" applyNumberFormat="1" applyFont="1" applyFill="1" applyBorder="1" applyAlignment="1" applyProtection="1">
      <alignment horizontal="center"/>
    </xf>
    <xf numFmtId="3" fontId="15" fillId="2" borderId="42" xfId="2" applyNumberFormat="1" applyFont="1" applyFill="1" applyBorder="1" applyAlignment="1" applyProtection="1">
      <alignment horizontal="center"/>
    </xf>
    <xf numFmtId="4" fontId="16" fillId="2" borderId="46" xfId="2" applyNumberFormat="1" applyFont="1" applyFill="1" applyBorder="1" applyAlignment="1" applyProtection="1">
      <alignment horizontal="center"/>
    </xf>
    <xf numFmtId="4" fontId="12" fillId="0" borderId="0" xfId="2" applyNumberFormat="1" applyFont="1" applyFill="1" applyBorder="1" applyAlignment="1" applyProtection="1">
      <alignment horizontal="center"/>
    </xf>
    <xf numFmtId="4" fontId="13" fillId="2" borderId="55" xfId="2" applyNumberFormat="1" applyFont="1" applyFill="1" applyBorder="1" applyAlignment="1" applyProtection="1">
      <alignment horizontal="center"/>
    </xf>
    <xf numFmtId="4" fontId="14" fillId="2" borderId="56" xfId="2" applyNumberFormat="1" applyFont="1" applyFill="1" applyBorder="1" applyAlignment="1" applyProtection="1">
      <alignment horizontal="center"/>
    </xf>
    <xf numFmtId="3" fontId="15" fillId="2" borderId="54" xfId="2" applyNumberFormat="1" applyFont="1" applyFill="1" applyBorder="1" applyAlignment="1" applyProtection="1">
      <alignment horizontal="center"/>
    </xf>
    <xf numFmtId="4" fontId="16" fillId="2" borderId="57" xfId="2" applyNumberFormat="1" applyFont="1" applyFill="1" applyBorder="1" applyAlignment="1" applyProtection="1">
      <alignment horizontal="center"/>
    </xf>
    <xf numFmtId="3" fontId="15" fillId="2" borderId="18" xfId="2" applyNumberFormat="1" applyFont="1" applyFill="1" applyBorder="1" applyAlignment="1" applyProtection="1">
      <alignment horizontal="center"/>
    </xf>
    <xf numFmtId="4" fontId="16" fillId="2" borderId="67" xfId="2" applyNumberFormat="1" applyFont="1" applyFill="1" applyBorder="1" applyAlignment="1" applyProtection="1">
      <alignment horizontal="center"/>
    </xf>
    <xf numFmtId="4" fontId="12" fillId="0" borderId="77" xfId="2" applyNumberFormat="1" applyFont="1" applyFill="1" applyBorder="1" applyAlignment="1" applyProtection="1">
      <alignment horizontal="center"/>
    </xf>
    <xf numFmtId="3" fontId="15" fillId="2" borderId="77" xfId="2" applyNumberFormat="1" applyFont="1" applyFill="1" applyBorder="1" applyAlignment="1" applyProtection="1">
      <alignment horizontal="center"/>
    </xf>
    <xf numFmtId="164" fontId="21" fillId="2" borderId="81" xfId="2" applyNumberFormat="1" applyFont="1" applyFill="1" applyBorder="1" applyAlignment="1">
      <alignment horizontal="center" vertical="center" wrapText="1"/>
    </xf>
    <xf numFmtId="164" fontId="22" fillId="2" borderId="83" xfId="2" applyNumberFormat="1" applyFont="1" applyFill="1" applyBorder="1" applyAlignment="1" applyProtection="1">
      <alignment horizontal="center" vertical="center" wrapText="1"/>
    </xf>
    <xf numFmtId="164" fontId="22" fillId="0" borderId="98" xfId="2" applyNumberFormat="1" applyFont="1" applyFill="1" applyBorder="1" applyAlignment="1" applyProtection="1">
      <alignment horizontal="center" vertical="center" wrapText="1"/>
    </xf>
    <xf numFmtId="164" fontId="22" fillId="0" borderId="82" xfId="2" applyNumberFormat="1" applyFont="1" applyFill="1" applyBorder="1" applyAlignment="1" applyProtection="1">
      <alignment horizontal="center" vertical="center" wrapText="1"/>
    </xf>
    <xf numFmtId="164" fontId="22" fillId="2" borderId="90" xfId="2" applyNumberFormat="1" applyFont="1" applyFill="1" applyBorder="1" applyAlignment="1" applyProtection="1">
      <alignment horizontal="center" vertical="center" wrapText="1"/>
    </xf>
    <xf numFmtId="164" fontId="22" fillId="2" borderId="87" xfId="2" applyNumberFormat="1" applyFont="1" applyFill="1" applyBorder="1" applyAlignment="1" applyProtection="1">
      <alignment horizontal="center" vertical="center" wrapText="1"/>
    </xf>
    <xf numFmtId="3" fontId="2" fillId="2" borderId="91" xfId="2" applyNumberFormat="1" applyFont="1" applyFill="1" applyBorder="1" applyAlignment="1" applyProtection="1"/>
    <xf numFmtId="3" fontId="2" fillId="2" borderId="92" xfId="2" applyNumberFormat="1" applyFont="1" applyFill="1" applyBorder="1" applyAlignment="1" applyProtection="1"/>
    <xf numFmtId="3" fontId="2" fillId="4" borderId="99" xfId="2" applyNumberFormat="1" applyFont="1" applyFill="1" applyBorder="1" applyAlignment="1" applyProtection="1"/>
    <xf numFmtId="3" fontId="3" fillId="4" borderId="100" xfId="2" applyNumberFormat="1" applyFont="1" applyFill="1" applyBorder="1" applyAlignment="1">
      <alignment horizontal="left" vertical="center" wrapText="1"/>
    </xf>
    <xf numFmtId="3" fontId="2" fillId="4" borderId="100" xfId="2" applyNumberFormat="1" applyFont="1" applyFill="1" applyBorder="1" applyAlignment="1" applyProtection="1"/>
    <xf numFmtId="3" fontId="2" fillId="4" borderId="101" xfId="2" applyNumberFormat="1" applyFont="1" applyFill="1" applyBorder="1" applyAlignment="1" applyProtection="1"/>
    <xf numFmtId="3" fontId="2" fillId="4" borderId="48" xfId="2" applyNumberFormat="1" applyFont="1" applyFill="1" applyBorder="1" applyAlignment="1" applyProtection="1"/>
    <xf numFmtId="3" fontId="2" fillId="4" borderId="102" xfId="2" applyNumberFormat="1" applyFont="1" applyFill="1" applyBorder="1" applyAlignment="1" applyProtection="1"/>
    <xf numFmtId="3" fontId="10" fillId="0" borderId="2" xfId="2" applyNumberFormat="1" applyFont="1" applyFill="1" applyBorder="1" applyAlignment="1">
      <alignment horizontal="center" vertical="center"/>
    </xf>
    <xf numFmtId="3" fontId="10" fillId="0" borderId="2" xfId="2" applyNumberFormat="1" applyFont="1" applyFill="1" applyBorder="1" applyAlignment="1">
      <alignment horizontal="center" vertical="center" wrapText="1"/>
    </xf>
    <xf numFmtId="3" fontId="7" fillId="0" borderId="2" xfId="2" applyNumberFormat="1" applyFont="1" applyFill="1" applyBorder="1" applyAlignment="1" applyProtection="1">
      <alignment horizontal="center" vertical="center"/>
    </xf>
    <xf numFmtId="3" fontId="8" fillId="0" borderId="12" xfId="2" applyNumberFormat="1" applyFont="1" applyFill="1" applyBorder="1" applyAlignment="1">
      <alignment horizontal="center" vertical="center"/>
    </xf>
    <xf numFmtId="3" fontId="11" fillId="4" borderId="29" xfId="2" applyNumberFormat="1" applyFont="1" applyFill="1" applyBorder="1" applyAlignment="1">
      <alignment horizontal="right"/>
    </xf>
    <xf numFmtId="3" fontId="11" fillId="4" borderId="25" xfId="2" applyNumberFormat="1" applyFont="1" applyFill="1" applyBorder="1" applyAlignment="1">
      <alignment horizontal="right"/>
    </xf>
    <xf numFmtId="3" fontId="11" fillId="4" borderId="28" xfId="2" applyNumberFormat="1" applyFont="1" applyFill="1" applyBorder="1" applyAlignment="1">
      <alignment horizontal="right"/>
    </xf>
    <xf numFmtId="3" fontId="11" fillId="3" borderId="104" xfId="2" applyNumberFormat="1" applyFont="1" applyFill="1" applyBorder="1" applyAlignment="1">
      <alignment horizontal="right"/>
    </xf>
    <xf numFmtId="3" fontId="11" fillId="3" borderId="25" xfId="2" applyNumberFormat="1" applyFont="1" applyFill="1" applyBorder="1" applyAlignment="1">
      <alignment horizontal="right"/>
    </xf>
    <xf numFmtId="3" fontId="11" fillId="4" borderId="41" xfId="2" applyNumberFormat="1" applyFont="1" applyFill="1" applyBorder="1" applyAlignment="1">
      <alignment horizontal="right"/>
    </xf>
    <xf numFmtId="3" fontId="11" fillId="4" borderId="38" xfId="2" applyNumberFormat="1" applyFont="1" applyFill="1" applyBorder="1" applyAlignment="1">
      <alignment horizontal="right"/>
    </xf>
    <xf numFmtId="3" fontId="11" fillId="4" borderId="40" xfId="2" applyNumberFormat="1" applyFont="1" applyFill="1" applyBorder="1" applyAlignment="1">
      <alignment horizontal="right"/>
    </xf>
    <xf numFmtId="3" fontId="11" fillId="3" borderId="94" xfId="2" applyNumberFormat="1" applyFont="1" applyFill="1" applyBorder="1" applyAlignment="1">
      <alignment horizontal="right"/>
    </xf>
    <xf numFmtId="3" fontId="11" fillId="3" borderId="38" xfId="2" applyNumberFormat="1" applyFont="1" applyFill="1" applyBorder="1" applyAlignment="1">
      <alignment horizontal="right"/>
    </xf>
    <xf numFmtId="3" fontId="12" fillId="0" borderId="42" xfId="2" applyNumberFormat="1" applyFont="1" applyFill="1" applyBorder="1" applyAlignment="1" applyProtection="1">
      <alignment horizontal="center"/>
    </xf>
    <xf numFmtId="3" fontId="7" fillId="0" borderId="107" xfId="2" applyNumberFormat="1" applyFont="1" applyBorder="1" applyAlignment="1">
      <alignment horizontal="right"/>
    </xf>
    <xf numFmtId="3" fontId="7" fillId="0" borderId="93" xfId="2" applyNumberFormat="1" applyFont="1" applyBorder="1" applyAlignment="1">
      <alignment horizontal="right"/>
    </xf>
    <xf numFmtId="3" fontId="7" fillId="0" borderId="93" xfId="2" applyNumberFormat="1" applyFont="1" applyFill="1" applyBorder="1" applyAlignment="1">
      <alignment horizontal="right"/>
    </xf>
    <xf numFmtId="3" fontId="7" fillId="0" borderId="14" xfId="2" applyNumberFormat="1" applyFont="1" applyBorder="1" applyAlignment="1">
      <alignment horizontal="right"/>
    </xf>
    <xf numFmtId="3" fontId="11" fillId="4" borderId="93" xfId="2" applyNumberFormat="1" applyFont="1" applyFill="1" applyBorder="1" applyAlignment="1">
      <alignment horizontal="right"/>
    </xf>
    <xf numFmtId="3" fontId="11" fillId="3" borderId="93" xfId="2" applyNumberFormat="1" applyFont="1" applyFill="1" applyBorder="1" applyAlignment="1">
      <alignment horizontal="right"/>
    </xf>
    <xf numFmtId="3" fontId="19" fillId="0" borderId="110" xfId="2" applyNumberFormat="1" applyFont="1" applyBorder="1"/>
    <xf numFmtId="3" fontId="19" fillId="0" borderId="111" xfId="2" applyNumberFormat="1" applyFont="1" applyBorder="1"/>
    <xf numFmtId="3" fontId="19" fillId="0" borderId="111" xfId="2" applyNumberFormat="1" applyFont="1" applyFill="1" applyBorder="1"/>
    <xf numFmtId="3" fontId="19" fillId="0" borderId="112" xfId="2" applyNumberFormat="1" applyFont="1" applyBorder="1"/>
    <xf numFmtId="3" fontId="19" fillId="0" borderId="74" xfId="2" applyNumberFormat="1" applyFont="1" applyBorder="1"/>
    <xf numFmtId="3" fontId="20" fillId="0" borderId="74" xfId="2" applyNumberFormat="1" applyFont="1" applyFill="1" applyBorder="1"/>
    <xf numFmtId="3" fontId="20" fillId="0" borderId="111" xfId="2" applyNumberFormat="1" applyFont="1" applyFill="1" applyBorder="1"/>
    <xf numFmtId="3" fontId="20" fillId="0" borderId="113" xfId="2" applyNumberFormat="1" applyFont="1" applyFill="1" applyBorder="1"/>
    <xf numFmtId="3" fontId="20" fillId="0" borderId="114" xfId="2" applyNumberFormat="1" applyFont="1" applyBorder="1"/>
    <xf numFmtId="3" fontId="20" fillId="0" borderId="111" xfId="2" applyNumberFormat="1" applyFont="1" applyBorder="1"/>
    <xf numFmtId="3" fontId="20" fillId="0" borderId="115" xfId="2" applyNumberFormat="1" applyFont="1" applyBorder="1"/>
    <xf numFmtId="164" fontId="21" fillId="0" borderId="117" xfId="2" applyNumberFormat="1" applyFont="1" applyBorder="1" applyAlignment="1">
      <alignment horizontal="center" vertical="center" wrapText="1"/>
    </xf>
    <xf numFmtId="164" fontId="21" fillId="0" borderId="118" xfId="2" applyNumberFormat="1" applyFont="1" applyBorder="1" applyAlignment="1">
      <alignment horizontal="center" vertical="center" wrapText="1"/>
    </xf>
    <xf numFmtId="164" fontId="21" fillId="0" borderId="118" xfId="2" applyNumberFormat="1" applyFont="1" applyFill="1" applyBorder="1" applyAlignment="1">
      <alignment horizontal="center" vertical="center" wrapText="1"/>
    </xf>
    <xf numFmtId="164" fontId="22" fillId="0" borderId="119" xfId="2" applyNumberFormat="1" applyFont="1" applyFill="1" applyBorder="1" applyAlignment="1" applyProtection="1">
      <alignment horizontal="center" vertical="center" wrapText="1"/>
    </xf>
    <xf numFmtId="164" fontId="22" fillId="0" borderId="120" xfId="2" applyNumberFormat="1" applyFont="1" applyFill="1" applyBorder="1" applyAlignment="1" applyProtection="1">
      <alignment horizontal="center" vertical="center" wrapText="1"/>
    </xf>
    <xf numFmtId="164" fontId="22" fillId="0" borderId="121" xfId="2" applyNumberFormat="1" applyFont="1" applyFill="1" applyBorder="1" applyAlignment="1" applyProtection="1">
      <alignment horizontal="center" vertical="center" wrapText="1"/>
    </xf>
    <xf numFmtId="164" fontId="22" fillId="0" borderId="122" xfId="2" applyNumberFormat="1" applyFont="1" applyFill="1" applyBorder="1" applyAlignment="1" applyProtection="1">
      <alignment horizontal="center" vertical="center" wrapText="1"/>
    </xf>
    <xf numFmtId="164" fontId="22" fillId="0" borderId="118" xfId="2" applyNumberFormat="1" applyFont="1" applyFill="1" applyBorder="1" applyAlignment="1" applyProtection="1">
      <alignment horizontal="center" vertical="center" wrapText="1"/>
    </xf>
    <xf numFmtId="164" fontId="22" fillId="0" borderId="123" xfId="2" applyNumberFormat="1" applyFont="1" applyFill="1" applyBorder="1" applyAlignment="1" applyProtection="1">
      <alignment horizontal="center" vertical="center" wrapText="1"/>
    </xf>
    <xf numFmtId="3" fontId="2" fillId="4" borderId="124" xfId="2" applyNumberFormat="1" applyFont="1" applyFill="1" applyBorder="1" applyAlignment="1" applyProtection="1"/>
    <xf numFmtId="3" fontId="2" fillId="4" borderId="125" xfId="2" applyNumberFormat="1" applyFont="1" applyFill="1" applyBorder="1" applyAlignment="1" applyProtection="1"/>
    <xf numFmtId="3" fontId="2" fillId="4" borderId="126" xfId="2" applyNumberFormat="1" applyFont="1" applyFill="1" applyBorder="1" applyAlignment="1" applyProtection="1"/>
    <xf numFmtId="3" fontId="2" fillId="6" borderId="99" xfId="2" applyNumberFormat="1" applyFont="1" applyFill="1" applyBorder="1" applyAlignment="1" applyProtection="1"/>
    <xf numFmtId="3" fontId="3" fillId="6" borderId="100" xfId="2" applyNumberFormat="1" applyFont="1" applyFill="1" applyBorder="1" applyAlignment="1">
      <alignment horizontal="left" vertical="center" wrapText="1"/>
    </xf>
    <xf numFmtId="3" fontId="2" fillId="6" borderId="100" xfId="2" applyNumberFormat="1" applyFont="1" applyFill="1" applyBorder="1" applyAlignment="1" applyProtection="1"/>
    <xf numFmtId="3" fontId="2" fillId="6" borderId="101" xfId="2" applyNumberFormat="1" applyFont="1" applyFill="1" applyBorder="1" applyAlignment="1" applyProtection="1"/>
    <xf numFmtId="3" fontId="2" fillId="6" borderId="48" xfId="2" applyNumberFormat="1" applyFont="1" applyFill="1" applyBorder="1" applyAlignment="1" applyProtection="1"/>
    <xf numFmtId="3" fontId="2" fillId="6" borderId="102" xfId="2" applyNumberFormat="1" applyFont="1" applyFill="1" applyBorder="1" applyAlignment="1" applyProtection="1"/>
    <xf numFmtId="3" fontId="17" fillId="0" borderId="15" xfId="2" applyNumberFormat="1" applyFont="1" applyFill="1" applyBorder="1" applyAlignment="1">
      <alignment horizontal="center" vertical="center"/>
    </xf>
    <xf numFmtId="3" fontId="17" fillId="0" borderId="14" xfId="2" applyNumberFormat="1" applyFont="1" applyFill="1" applyBorder="1" applyAlignment="1">
      <alignment horizontal="center" vertical="center"/>
    </xf>
    <xf numFmtId="3" fontId="17" fillId="0" borderId="60" xfId="2" applyNumberFormat="1" applyFont="1" applyFill="1" applyBorder="1" applyAlignment="1">
      <alignment horizontal="center" vertical="center"/>
    </xf>
    <xf numFmtId="3" fontId="7" fillId="0" borderId="29" xfId="2" applyNumberFormat="1" applyFont="1" applyBorder="1" applyAlignment="1">
      <alignment horizontal="right"/>
    </xf>
    <xf numFmtId="3" fontId="7" fillId="0" borderId="61" xfId="2" applyNumberFormat="1" applyFont="1" applyBorder="1" applyAlignment="1">
      <alignment horizontal="right"/>
    </xf>
    <xf numFmtId="3" fontId="11" fillId="4" borderId="62" xfId="2" applyNumberFormat="1" applyFont="1" applyFill="1" applyBorder="1" applyAlignment="1">
      <alignment horizontal="right"/>
    </xf>
    <xf numFmtId="3" fontId="11" fillId="4" borderId="60" xfId="2" applyNumberFormat="1" applyFont="1" applyFill="1" applyBorder="1" applyAlignment="1">
      <alignment horizontal="right"/>
    </xf>
    <xf numFmtId="3" fontId="11" fillId="4" borderId="63" xfId="2" applyNumberFormat="1" applyFont="1" applyFill="1" applyBorder="1" applyAlignment="1">
      <alignment horizontal="right"/>
    </xf>
    <xf numFmtId="3" fontId="11" fillId="3" borderId="127" xfId="2" applyNumberFormat="1" applyFont="1" applyFill="1" applyBorder="1" applyAlignment="1">
      <alignment horizontal="right"/>
    </xf>
    <xf numFmtId="3" fontId="11" fillId="3" borderId="60" xfId="2" applyNumberFormat="1" applyFont="1" applyFill="1" applyBorder="1" applyAlignment="1">
      <alignment horizontal="right"/>
    </xf>
    <xf numFmtId="3" fontId="19" fillId="0" borderId="113" xfId="2" applyNumberFormat="1" applyFont="1" applyBorder="1"/>
    <xf numFmtId="3" fontId="19" fillId="0" borderId="96" xfId="2" applyNumberFormat="1" applyFont="1" applyBorder="1"/>
    <xf numFmtId="3" fontId="20" fillId="0" borderId="72" xfId="2" applyNumberFormat="1" applyFont="1" applyFill="1" applyBorder="1"/>
    <xf numFmtId="3" fontId="20" fillId="0" borderId="71" xfId="2" applyNumberFormat="1" applyFont="1" applyFill="1" applyBorder="1"/>
    <xf numFmtId="3" fontId="20" fillId="0" borderId="76" xfId="2" applyNumberFormat="1" applyFont="1" applyFill="1" applyBorder="1"/>
    <xf numFmtId="164" fontId="21" fillId="0" borderId="82" xfId="2" applyNumberFormat="1" applyFont="1" applyFill="1" applyBorder="1" applyAlignment="1">
      <alignment horizontal="center" vertical="center" wrapText="1"/>
    </xf>
    <xf numFmtId="3" fontId="2" fillId="6" borderId="124" xfId="2" applyNumberFormat="1" applyFont="1" applyFill="1" applyBorder="1" applyAlignment="1" applyProtection="1"/>
    <xf numFmtId="3" fontId="2" fillId="6" borderId="125" xfId="2" applyNumberFormat="1" applyFont="1" applyFill="1" applyBorder="1" applyAlignment="1" applyProtection="1"/>
    <xf numFmtId="3" fontId="2" fillId="6" borderId="126" xfId="2" applyNumberFormat="1" applyFont="1" applyFill="1" applyBorder="1" applyAlignment="1" applyProtection="1"/>
    <xf numFmtId="3" fontId="8" fillId="0" borderId="60" xfId="2" applyNumberFormat="1" applyFont="1" applyBorder="1" applyAlignment="1">
      <alignment horizontal="center" vertical="center"/>
    </xf>
    <xf numFmtId="3" fontId="17" fillId="0" borderId="62" xfId="2" applyNumberFormat="1" applyFont="1" applyBorder="1" applyAlignment="1">
      <alignment horizontal="center" vertical="center"/>
    </xf>
    <xf numFmtId="3" fontId="8" fillId="0" borderId="63" xfId="2" applyNumberFormat="1" applyFont="1" applyBorder="1" applyAlignment="1">
      <alignment horizontal="center" vertical="center"/>
    </xf>
    <xf numFmtId="3" fontId="11" fillId="3" borderId="38" xfId="2" applyNumberFormat="1" applyFont="1" applyFill="1" applyBorder="1" applyAlignment="1" applyProtection="1">
      <alignment horizontal="right"/>
    </xf>
    <xf numFmtId="3" fontId="20" fillId="0" borderId="131" xfId="2" applyNumberFormat="1" applyFont="1" applyBorder="1"/>
    <xf numFmtId="0" fontId="12" fillId="7" borderId="0" xfId="0" applyFont="1" applyFill="1" applyAlignment="1">
      <alignment vertical="top" wrapText="1"/>
    </xf>
    <xf numFmtId="0" fontId="30" fillId="7" borderId="0" xfId="0" applyFont="1" applyFill="1" applyAlignment="1">
      <alignment vertical="top" wrapText="1"/>
    </xf>
    <xf numFmtId="0" fontId="30" fillId="7" borderId="0" xfId="0" applyFont="1" applyFill="1" applyAlignment="1">
      <alignment horizontal="center" vertical="top" wrapText="1"/>
    </xf>
    <xf numFmtId="0" fontId="11" fillId="7" borderId="0" xfId="0" applyFont="1" applyFill="1"/>
    <xf numFmtId="0" fontId="11" fillId="0" borderId="0" xfId="0" applyFont="1"/>
    <xf numFmtId="0" fontId="7" fillId="7" borderId="0" xfId="0" applyFont="1" applyFill="1" applyAlignment="1">
      <alignment horizontal="center" vertical="center"/>
    </xf>
    <xf numFmtId="0" fontId="7" fillId="0" borderId="0" xfId="0" applyFont="1" applyAlignment="1">
      <alignment horizontal="center" vertical="center"/>
    </xf>
    <xf numFmtId="3" fontId="7" fillId="2" borderId="38" xfId="2" applyNumberFormat="1" applyFont="1" applyFill="1" applyBorder="1" applyAlignment="1">
      <alignment horizontal="right"/>
    </xf>
    <xf numFmtId="3" fontId="7" fillId="0" borderId="94" xfId="2" applyNumberFormat="1" applyFont="1" applyBorder="1" applyAlignment="1">
      <alignment horizontal="right"/>
    </xf>
    <xf numFmtId="3" fontId="7" fillId="0" borderId="132" xfId="2" applyNumberFormat="1" applyFont="1" applyBorder="1" applyAlignment="1">
      <alignment horizontal="right"/>
    </xf>
    <xf numFmtId="3" fontId="7" fillId="0" borderId="94" xfId="2" applyNumberFormat="1" applyFont="1" applyFill="1" applyBorder="1" applyAlignment="1">
      <alignment horizontal="right"/>
    </xf>
    <xf numFmtId="3" fontId="11" fillId="3" borderId="38" xfId="2" applyNumberFormat="1" applyFont="1" applyFill="1" applyBorder="1" applyAlignment="1">
      <alignment horizontal="right"/>
    </xf>
    <xf numFmtId="3" fontId="4" fillId="0" borderId="0" xfId="2" applyNumberFormat="1" applyFont="1" applyBorder="1" applyAlignment="1">
      <alignment horizontal="center"/>
    </xf>
    <xf numFmtId="3" fontId="2" fillId="0" borderId="0" xfId="2" applyNumberFormat="1" applyFont="1" applyFill="1" applyBorder="1" applyAlignment="1" applyProtection="1">
      <alignment horizontal="center"/>
    </xf>
    <xf numFmtId="3" fontId="7" fillId="0" borderId="128" xfId="2" applyNumberFormat="1" applyFont="1" applyBorder="1" applyAlignment="1">
      <alignment horizontal="right"/>
    </xf>
    <xf numFmtId="3" fontId="11" fillId="3" borderId="129" xfId="2" applyNumberFormat="1" applyFont="1" applyFill="1" applyBorder="1" applyAlignment="1" applyProtection="1">
      <alignment horizontal="right"/>
    </xf>
    <xf numFmtId="3" fontId="11" fillId="3" borderId="34" xfId="2" applyNumberFormat="1" applyFont="1" applyFill="1" applyBorder="1" applyAlignment="1" applyProtection="1">
      <alignment horizontal="right"/>
    </xf>
    <xf numFmtId="3" fontId="35" fillId="8" borderId="37" xfId="2" applyNumberFormat="1" applyFont="1" applyFill="1" applyBorder="1" applyAlignment="1">
      <alignment horizontal="center"/>
    </xf>
    <xf numFmtId="3" fontId="12" fillId="0" borderId="133" xfId="2" applyNumberFormat="1" applyFont="1" applyFill="1" applyBorder="1" applyAlignment="1" applyProtection="1">
      <alignment horizontal="center"/>
    </xf>
    <xf numFmtId="3" fontId="12" fillId="0" borderId="134" xfId="2" applyNumberFormat="1" applyFont="1" applyFill="1" applyBorder="1" applyAlignment="1" applyProtection="1">
      <alignment horizontal="center"/>
    </xf>
    <xf numFmtId="3" fontId="13" fillId="0" borderId="30" xfId="2" applyNumberFormat="1" applyFont="1" applyFill="1" applyBorder="1" applyAlignment="1" applyProtection="1">
      <alignment horizontal="center"/>
    </xf>
    <xf numFmtId="3" fontId="35" fillId="0" borderId="94" xfId="2" applyNumberFormat="1" applyFont="1" applyBorder="1" applyAlignment="1">
      <alignment horizontal="center"/>
    </xf>
    <xf numFmtId="3" fontId="13" fillId="0" borderId="42" xfId="2" applyNumberFormat="1" applyFont="1" applyFill="1" applyBorder="1" applyAlignment="1" applyProtection="1">
      <alignment horizontal="center"/>
    </xf>
    <xf numFmtId="3" fontId="13" fillId="0" borderId="54" xfId="2" applyNumberFormat="1" applyFont="1" applyFill="1" applyBorder="1" applyAlignment="1" applyProtection="1">
      <alignment horizontal="center"/>
    </xf>
    <xf numFmtId="3" fontId="9" fillId="0" borderId="21" xfId="2" applyNumberFormat="1" applyFont="1" applyBorder="1" applyAlignment="1">
      <alignment horizontal="center" vertical="center"/>
    </xf>
    <xf numFmtId="0" fontId="36" fillId="0" borderId="0" xfId="0" applyFont="1"/>
    <xf numFmtId="0" fontId="36" fillId="7" borderId="0" xfId="0" applyFont="1" applyFill="1" applyAlignment="1">
      <alignment vertical="top" wrapText="1"/>
    </xf>
    <xf numFmtId="0" fontId="36" fillId="0" borderId="0" xfId="0" applyFont="1" applyAlignment="1">
      <alignment vertical="top" wrapText="1"/>
    </xf>
    <xf numFmtId="0" fontId="36" fillId="7" borderId="0" xfId="0" applyFont="1" applyFill="1"/>
    <xf numFmtId="0" fontId="36" fillId="8" borderId="0" xfId="0" applyFont="1" applyFill="1"/>
    <xf numFmtId="0" fontId="36" fillId="0" borderId="0" xfId="0" applyFont="1" applyAlignment="1">
      <alignment horizontal="center"/>
    </xf>
    <xf numFmtId="4" fontId="36" fillId="0" borderId="0" xfId="0" applyNumberFormat="1" applyFont="1" applyAlignment="1">
      <alignment horizontal="center"/>
    </xf>
    <xf numFmtId="4" fontId="36" fillId="0" borderId="0" xfId="0" applyNumberFormat="1" applyFont="1"/>
    <xf numFmtId="10" fontId="36" fillId="0" borderId="0" xfId="0" applyNumberFormat="1" applyFont="1"/>
    <xf numFmtId="0" fontId="36" fillId="0" borderId="0" xfId="0" applyFont="1" applyFill="1"/>
    <xf numFmtId="0" fontId="37" fillId="0" borderId="49" xfId="0" quotePrefix="1" applyFont="1" applyBorder="1"/>
    <xf numFmtId="3" fontId="11" fillId="8" borderId="106" xfId="0" applyNumberFormat="1" applyFont="1" applyFill="1" applyBorder="1"/>
    <xf numFmtId="3" fontId="11" fillId="0" borderId="106" xfId="0" applyNumberFormat="1" applyFont="1" applyFill="1" applyBorder="1"/>
    <xf numFmtId="0" fontId="37" fillId="8" borderId="49" xfId="0" quotePrefix="1" applyFont="1" applyFill="1" applyBorder="1"/>
    <xf numFmtId="0" fontId="37" fillId="7" borderId="0" xfId="0" applyFont="1" applyFill="1"/>
    <xf numFmtId="0" fontId="37" fillId="7" borderId="0" xfId="0" applyFont="1" applyFill="1" applyAlignment="1">
      <alignment horizontal="center"/>
    </xf>
    <xf numFmtId="4" fontId="37" fillId="7" borderId="0" xfId="0" applyNumberFormat="1" applyFont="1" applyFill="1" applyAlignment="1">
      <alignment horizontal="center"/>
    </xf>
    <xf numFmtId="4" fontId="37" fillId="7" borderId="0" xfId="0" applyNumberFormat="1" applyFont="1" applyFill="1"/>
    <xf numFmtId="10" fontId="37" fillId="7" borderId="0" xfId="0" applyNumberFormat="1" applyFont="1" applyFill="1"/>
    <xf numFmtId="0" fontId="37" fillId="0" borderId="0" xfId="0" applyFont="1"/>
    <xf numFmtId="3" fontId="11" fillId="3" borderId="94" xfId="2" applyNumberFormat="1" applyFont="1" applyFill="1" applyBorder="1" applyAlignment="1">
      <alignment horizontal="right"/>
    </xf>
    <xf numFmtId="3" fontId="7" fillId="0" borderId="14" xfId="2" applyNumberFormat="1" applyFont="1" applyFill="1" applyBorder="1" applyAlignment="1" applyProtection="1">
      <alignment horizontal="right"/>
    </xf>
    <xf numFmtId="3" fontId="2" fillId="3" borderId="38" xfId="2" applyNumberFormat="1" applyFont="1" applyFill="1" applyBorder="1" applyAlignment="1">
      <alignment horizontal="right"/>
    </xf>
    <xf numFmtId="3" fontId="7" fillId="0" borderId="137" xfId="0" applyNumberFormat="1" applyFont="1" applyFill="1" applyBorder="1"/>
    <xf numFmtId="3" fontId="7" fillId="0" borderId="140" xfId="0" applyNumberFormat="1" applyFont="1" applyFill="1" applyBorder="1"/>
    <xf numFmtId="3" fontId="7" fillId="0" borderId="77" xfId="0" applyNumberFormat="1" applyFont="1" applyBorder="1"/>
    <xf numFmtId="0" fontId="37" fillId="0" borderId="141" xfId="0" applyFont="1" applyBorder="1"/>
    <xf numFmtId="4" fontId="13" fillId="2" borderId="21" xfId="2" applyNumberFormat="1" applyFont="1" applyFill="1" applyBorder="1" applyAlignment="1" applyProtection="1">
      <alignment horizontal="center"/>
    </xf>
    <xf numFmtId="4" fontId="14" fillId="2" borderId="142" xfId="2" applyNumberFormat="1" applyFont="1" applyFill="1" applyBorder="1" applyAlignment="1" applyProtection="1">
      <alignment horizontal="center"/>
    </xf>
    <xf numFmtId="4" fontId="19" fillId="2" borderId="110" xfId="2" applyNumberFormat="1" applyFont="1" applyFill="1" applyBorder="1"/>
    <xf numFmtId="4" fontId="19" fillId="0" borderId="111" xfId="2" applyNumberFormat="1" applyFont="1" applyBorder="1"/>
    <xf numFmtId="4" fontId="19" fillId="2" borderId="112" xfId="2" applyNumberFormat="1" applyFont="1" applyFill="1" applyBorder="1"/>
    <xf numFmtId="4" fontId="19" fillId="0" borderId="74" xfId="2" applyNumberFormat="1" applyFont="1" applyBorder="1"/>
    <xf numFmtId="4" fontId="19" fillId="0" borderId="112" xfId="2" applyNumberFormat="1" applyFont="1" applyBorder="1"/>
    <xf numFmtId="4" fontId="20" fillId="0" borderId="112" xfId="2" applyNumberFormat="1" applyFont="1" applyBorder="1"/>
    <xf numFmtId="4" fontId="20" fillId="0" borderId="111" xfId="2" applyNumberFormat="1" applyFont="1" applyBorder="1"/>
    <xf numFmtId="4" fontId="20" fillId="0" borderId="115" xfId="2" applyNumberFormat="1" applyFont="1" applyBorder="1"/>
    <xf numFmtId="4" fontId="13" fillId="2" borderId="140" xfId="2" applyNumberFormat="1" applyFont="1" applyFill="1" applyBorder="1" applyAlignment="1" applyProtection="1">
      <alignment horizontal="center"/>
    </xf>
    <xf numFmtId="4" fontId="14" fillId="2" borderId="140" xfId="2" applyNumberFormat="1" applyFont="1" applyFill="1" applyBorder="1" applyAlignment="1" applyProtection="1">
      <alignment horizontal="center"/>
    </xf>
    <xf numFmtId="4" fontId="16" fillId="2" borderId="77" xfId="2" applyNumberFormat="1" applyFont="1" applyFill="1" applyBorder="1" applyAlignment="1" applyProtection="1">
      <alignment horizontal="center"/>
    </xf>
    <xf numFmtId="3" fontId="17" fillId="0" borderId="140" xfId="2" applyNumberFormat="1" applyFont="1" applyBorder="1" applyAlignment="1">
      <alignment horizontal="center" vertical="center"/>
    </xf>
    <xf numFmtId="3" fontId="17" fillId="0" borderId="112" xfId="2" applyNumberFormat="1" applyFont="1" applyBorder="1" applyAlignment="1">
      <alignment horizontal="center" vertical="center"/>
    </xf>
    <xf numFmtId="3" fontId="17" fillId="0" borderId="74" xfId="2" applyNumberFormat="1" applyFont="1" applyBorder="1" applyAlignment="1">
      <alignment horizontal="center" vertical="center"/>
    </xf>
    <xf numFmtId="3" fontId="17" fillId="0" borderId="137" xfId="2" applyNumberFormat="1" applyFont="1" applyBorder="1" applyAlignment="1">
      <alignment horizontal="center" vertical="center"/>
    </xf>
    <xf numFmtId="3" fontId="17" fillId="0" borderId="115" xfId="2" applyNumberFormat="1" applyFont="1" applyBorder="1" applyAlignment="1">
      <alignment horizontal="center" vertical="center"/>
    </xf>
    <xf numFmtId="3" fontId="9" fillId="0" borderId="140" xfId="2" applyNumberFormat="1" applyFont="1" applyBorder="1" applyAlignment="1">
      <alignment horizontal="center" vertical="center"/>
    </xf>
    <xf numFmtId="3" fontId="13" fillId="0" borderId="140" xfId="2" applyNumberFormat="1" applyFont="1" applyFill="1" applyBorder="1" applyAlignment="1" applyProtection="1">
      <alignment horizontal="center" vertical="center"/>
    </xf>
    <xf numFmtId="3" fontId="14" fillId="0" borderId="140" xfId="2" applyNumberFormat="1" applyFont="1" applyFill="1" applyBorder="1" applyAlignment="1" applyProtection="1">
      <alignment horizontal="center" vertical="center"/>
    </xf>
    <xf numFmtId="3" fontId="15" fillId="5" borderId="140" xfId="2" applyNumberFormat="1" applyFont="1" applyFill="1" applyBorder="1" applyAlignment="1" applyProtection="1">
      <alignment horizontal="center" vertical="center"/>
    </xf>
    <xf numFmtId="3" fontId="16" fillId="0" borderId="77" xfId="2" applyNumberFormat="1" applyFont="1" applyFill="1" applyBorder="1" applyAlignment="1" applyProtection="1">
      <alignment horizontal="center" vertical="center"/>
    </xf>
    <xf numFmtId="3" fontId="8" fillId="0" borderId="110" xfId="2" applyNumberFormat="1" applyFont="1" applyBorder="1" applyAlignment="1">
      <alignment horizontal="center" vertical="center"/>
    </xf>
    <xf numFmtId="3" fontId="8" fillId="0" borderId="111" xfId="2" applyNumberFormat="1" applyFont="1" applyBorder="1" applyAlignment="1">
      <alignment horizontal="center" vertical="center"/>
    </xf>
    <xf numFmtId="3" fontId="8" fillId="2" borderId="111" xfId="2" applyNumberFormat="1" applyFont="1" applyFill="1" applyBorder="1" applyAlignment="1">
      <alignment horizontal="center" vertical="center"/>
    </xf>
    <xf numFmtId="3" fontId="8" fillId="0" borderId="112" xfId="2" applyNumberFormat="1" applyFont="1" applyBorder="1" applyAlignment="1">
      <alignment horizontal="center" vertical="center"/>
    </xf>
    <xf numFmtId="3" fontId="8" fillId="0" borderId="131" xfId="2" applyNumberFormat="1" applyFont="1" applyBorder="1" applyAlignment="1">
      <alignment horizontal="center" vertical="center"/>
    </xf>
    <xf numFmtId="3" fontId="8" fillId="0" borderId="113" xfId="2" applyNumberFormat="1" applyFont="1" applyBorder="1" applyAlignment="1">
      <alignment horizontal="center" vertical="center"/>
    </xf>
    <xf numFmtId="3" fontId="17" fillId="0" borderId="131" xfId="2" applyNumberFormat="1" applyFont="1" applyBorder="1" applyAlignment="1">
      <alignment horizontal="center" vertical="center"/>
    </xf>
    <xf numFmtId="3" fontId="0" fillId="0" borderId="38" xfId="0" applyNumberFormat="1" applyBorder="1"/>
    <xf numFmtId="3" fontId="0" fillId="0" borderId="128" xfId="0" applyNumberFormat="1" applyBorder="1"/>
    <xf numFmtId="3" fontId="0" fillId="0" borderId="144" xfId="0" applyNumberFormat="1" applyBorder="1"/>
    <xf numFmtId="3" fontId="0" fillId="0" borderId="94" xfId="0" applyNumberFormat="1" applyBorder="1"/>
    <xf numFmtId="3" fontId="10" fillId="0" borderId="77" xfId="2" applyNumberFormat="1" applyFont="1" applyBorder="1" applyAlignment="1">
      <alignment horizontal="center" vertical="center" wrapText="1"/>
    </xf>
    <xf numFmtId="3" fontId="10" fillId="0" borderId="77" xfId="2" applyNumberFormat="1" applyFont="1" applyBorder="1" applyAlignment="1">
      <alignment horizontal="center" vertical="center"/>
    </xf>
    <xf numFmtId="3" fontId="7" fillId="0" borderId="77" xfId="2" applyNumberFormat="1" applyFont="1" applyFill="1" applyBorder="1" applyAlignment="1" applyProtection="1">
      <alignment horizontal="center" vertical="center" wrapText="1"/>
    </xf>
    <xf numFmtId="3" fontId="7" fillId="3" borderId="77" xfId="2" applyNumberFormat="1" applyFont="1" applyFill="1" applyBorder="1" applyAlignment="1" applyProtection="1">
      <alignment horizontal="center" vertical="center" wrapText="1"/>
    </xf>
    <xf numFmtId="3" fontId="7" fillId="4" borderId="77" xfId="2" applyNumberFormat="1" applyFont="1" applyFill="1" applyBorder="1" applyAlignment="1" applyProtection="1">
      <alignment horizontal="center" vertical="center" wrapText="1"/>
    </xf>
    <xf numFmtId="3" fontId="11" fillId="4" borderId="77" xfId="2" applyNumberFormat="1" applyFont="1" applyFill="1" applyBorder="1" applyAlignment="1" applyProtection="1">
      <alignment horizontal="center" vertical="center" wrapText="1"/>
    </xf>
    <xf numFmtId="3" fontId="11" fillId="3" borderId="77" xfId="2" applyNumberFormat="1" applyFont="1" applyFill="1" applyBorder="1" applyAlignment="1" applyProtection="1">
      <alignment horizontal="center" vertical="center" wrapText="1"/>
    </xf>
    <xf numFmtId="3" fontId="12" fillId="0" borderId="77" xfId="2" applyNumberFormat="1" applyFont="1" applyFill="1" applyBorder="1" applyAlignment="1" applyProtection="1">
      <alignment horizontal="center" vertical="center" wrapText="1"/>
    </xf>
    <xf numFmtId="3" fontId="13" fillId="0" borderId="77" xfId="2" applyNumberFormat="1" applyFont="1" applyFill="1" applyBorder="1" applyAlignment="1" applyProtection="1">
      <alignment horizontal="center" vertical="center" wrapText="1" shrinkToFit="1"/>
    </xf>
    <xf numFmtId="3" fontId="14" fillId="0" borderId="77" xfId="2" applyNumberFormat="1" applyFont="1" applyFill="1" applyBorder="1" applyAlignment="1" applyProtection="1">
      <alignment horizontal="center" vertical="center"/>
    </xf>
    <xf numFmtId="3" fontId="15" fillId="5" borderId="77" xfId="2" applyNumberFormat="1" applyFont="1" applyFill="1" applyBorder="1" applyAlignment="1" applyProtection="1">
      <alignment horizontal="center" vertical="center" wrapText="1"/>
    </xf>
    <xf numFmtId="3" fontId="7" fillId="2" borderId="145" xfId="2" applyNumberFormat="1" applyFont="1" applyFill="1" applyBorder="1" applyAlignment="1" applyProtection="1">
      <alignment horizontal="center" vertical="center" wrapText="1"/>
    </xf>
    <xf numFmtId="3" fontId="7" fillId="2" borderId="146" xfId="2" applyNumberFormat="1" applyFont="1" applyFill="1" applyBorder="1" applyAlignment="1" applyProtection="1">
      <alignment horizontal="center" vertical="center" wrapText="1"/>
    </xf>
    <xf numFmtId="3" fontId="16" fillId="0" borderId="133" xfId="2" applyNumberFormat="1" applyFont="1" applyFill="1" applyBorder="1" applyAlignment="1" applyProtection="1">
      <alignment horizontal="center" vertical="center" wrapText="1"/>
    </xf>
    <xf numFmtId="3" fontId="0" fillId="0" borderId="43" xfId="0" applyNumberFormat="1" applyBorder="1"/>
    <xf numFmtId="3" fontId="38" fillId="0" borderId="110" xfId="0" applyNumberFormat="1" applyFont="1" applyBorder="1"/>
    <xf numFmtId="3" fontId="38" fillId="0" borderId="77" xfId="0" applyNumberFormat="1" applyFont="1" applyBorder="1"/>
    <xf numFmtId="3" fontId="10" fillId="0" borderId="33" xfId="2" applyNumberFormat="1" applyFont="1" applyBorder="1"/>
    <xf numFmtId="3" fontId="10" fillId="0" borderId="44" xfId="2" applyNumberFormat="1" applyFont="1" applyFill="1" applyBorder="1"/>
    <xf numFmtId="3" fontId="10" fillId="0" borderId="135" xfId="2" applyNumberFormat="1" applyFont="1" applyBorder="1"/>
    <xf numFmtId="3" fontId="10" fillId="0" borderId="134" xfId="2" applyNumberFormat="1" applyFont="1" applyBorder="1"/>
    <xf numFmtId="3" fontId="10" fillId="0" borderId="149" xfId="2" applyNumberFormat="1" applyFont="1" applyBorder="1"/>
    <xf numFmtId="3" fontId="11" fillId="3" borderId="94" xfId="2" applyNumberFormat="1" applyFont="1" applyFill="1" applyBorder="1" applyAlignment="1" applyProtection="1">
      <alignment horizontal="right"/>
    </xf>
    <xf numFmtId="3" fontId="10" fillId="2" borderId="150" xfId="2" applyNumberFormat="1" applyFont="1" applyFill="1" applyBorder="1" applyAlignment="1">
      <alignment horizontal="center" vertical="center" wrapText="1"/>
    </xf>
    <xf numFmtId="3" fontId="10" fillId="0" borderId="139" xfId="2" applyNumberFormat="1" applyFont="1" applyBorder="1" applyAlignment="1">
      <alignment horizontal="center" vertical="center"/>
    </xf>
    <xf numFmtId="3" fontId="10" fillId="2" borderId="139" xfId="2" applyNumberFormat="1" applyFont="1" applyFill="1" applyBorder="1" applyAlignment="1">
      <alignment horizontal="center" vertical="center" wrapText="1"/>
    </xf>
    <xf numFmtId="3" fontId="10" fillId="0" borderId="139" xfId="2" applyNumberFormat="1" applyFont="1" applyBorder="1" applyAlignment="1">
      <alignment horizontal="center" vertical="center" wrapText="1"/>
    </xf>
    <xf numFmtId="3" fontId="10" fillId="2" borderId="139" xfId="2" applyNumberFormat="1" applyFont="1" applyFill="1" applyBorder="1" applyAlignment="1">
      <alignment horizontal="center" vertical="center"/>
    </xf>
    <xf numFmtId="3" fontId="7" fillId="2" borderId="139" xfId="2" applyNumberFormat="1" applyFont="1" applyFill="1" applyBorder="1" applyAlignment="1" applyProtection="1">
      <alignment horizontal="center" vertical="center"/>
    </xf>
    <xf numFmtId="3" fontId="7" fillId="0" borderId="139" xfId="2" applyNumberFormat="1" applyFont="1" applyFill="1" applyBorder="1" applyAlignment="1" applyProtection="1">
      <alignment horizontal="center" vertical="center" wrapText="1"/>
    </xf>
    <xf numFmtId="3" fontId="7" fillId="3" borderId="139" xfId="2" applyNumberFormat="1" applyFont="1" applyFill="1" applyBorder="1" applyAlignment="1" applyProtection="1">
      <alignment horizontal="center" vertical="center" wrapText="1"/>
    </xf>
    <xf numFmtId="3" fontId="7" fillId="0" borderId="151" xfId="2" applyNumberFormat="1" applyFont="1" applyFill="1" applyBorder="1" applyAlignment="1" applyProtection="1">
      <alignment horizontal="center" vertical="center" wrapText="1"/>
    </xf>
    <xf numFmtId="3" fontId="7" fillId="2" borderId="151" xfId="2" applyNumberFormat="1" applyFont="1" applyFill="1" applyBorder="1" applyAlignment="1" applyProtection="1">
      <alignment horizontal="center" vertical="center" wrapText="1"/>
    </xf>
    <xf numFmtId="3" fontId="7" fillId="4" borderId="152" xfId="2" applyNumberFormat="1" applyFont="1" applyFill="1" applyBorder="1" applyAlignment="1" applyProtection="1">
      <alignment horizontal="center" vertical="center" wrapText="1"/>
    </xf>
    <xf numFmtId="3" fontId="11" fillId="4" borderId="151" xfId="2" applyNumberFormat="1" applyFont="1" applyFill="1" applyBorder="1" applyAlignment="1" applyProtection="1">
      <alignment horizontal="center" vertical="center" wrapText="1"/>
    </xf>
    <xf numFmtId="3" fontId="12" fillId="0" borderId="153" xfId="2" applyNumberFormat="1" applyFont="1" applyFill="1" applyBorder="1" applyAlignment="1" applyProtection="1">
      <alignment horizontal="center" vertical="center" wrapText="1"/>
    </xf>
    <xf numFmtId="3" fontId="13" fillId="2" borderId="153" xfId="2" applyNumberFormat="1" applyFont="1" applyFill="1" applyBorder="1" applyAlignment="1" applyProtection="1">
      <alignment horizontal="center" vertical="center" wrapText="1" shrinkToFit="1"/>
    </xf>
    <xf numFmtId="3" fontId="14" fillId="2" borderId="153" xfId="2" applyNumberFormat="1" applyFont="1" applyFill="1" applyBorder="1" applyAlignment="1" applyProtection="1">
      <alignment horizontal="center" vertical="center"/>
    </xf>
    <xf numFmtId="3" fontId="15" fillId="2" borderId="153" xfId="2" applyNumberFormat="1" applyFont="1" applyFill="1" applyBorder="1" applyAlignment="1" applyProtection="1">
      <alignment horizontal="center" vertical="center" wrapText="1"/>
    </xf>
    <xf numFmtId="3" fontId="16" fillId="2" borderId="154" xfId="2" applyNumberFormat="1" applyFont="1" applyFill="1" applyBorder="1" applyAlignment="1" applyProtection="1">
      <alignment horizontal="center" vertical="center" wrapText="1"/>
    </xf>
    <xf numFmtId="3" fontId="8" fillId="2" borderId="110" xfId="2" applyNumberFormat="1" applyFont="1" applyFill="1" applyBorder="1" applyAlignment="1">
      <alignment horizontal="center" vertical="center"/>
    </xf>
    <xf numFmtId="3" fontId="8" fillId="2" borderId="112" xfId="2" applyNumberFormat="1" applyFont="1" applyFill="1" applyBorder="1" applyAlignment="1">
      <alignment horizontal="center" vertical="center"/>
    </xf>
    <xf numFmtId="3" fontId="8" fillId="0" borderId="74" xfId="2" applyNumberFormat="1" applyFont="1" applyBorder="1" applyAlignment="1">
      <alignment horizontal="center" vertical="center"/>
    </xf>
    <xf numFmtId="3" fontId="17" fillId="0" borderId="111" xfId="2" applyNumberFormat="1" applyFont="1" applyBorder="1" applyAlignment="1">
      <alignment horizontal="center" vertical="center"/>
    </xf>
    <xf numFmtId="3" fontId="13" fillId="2" borderId="140" xfId="2" applyNumberFormat="1" applyFont="1" applyFill="1" applyBorder="1" applyAlignment="1" applyProtection="1">
      <alignment horizontal="center" vertical="center"/>
    </xf>
    <xf numFmtId="3" fontId="14" fillId="2" borderId="140" xfId="2" applyNumberFormat="1" applyFont="1" applyFill="1" applyBorder="1" applyAlignment="1" applyProtection="1">
      <alignment horizontal="center" vertical="center"/>
    </xf>
    <xf numFmtId="3" fontId="15" fillId="2" borderId="140" xfId="2" applyNumberFormat="1" applyFont="1" applyFill="1" applyBorder="1" applyAlignment="1" applyProtection="1">
      <alignment horizontal="center" vertical="center"/>
    </xf>
    <xf numFmtId="3" fontId="16" fillId="2" borderId="77" xfId="2" applyNumberFormat="1" applyFont="1" applyFill="1" applyBorder="1" applyAlignment="1" applyProtection="1">
      <alignment horizontal="center" vertical="center"/>
    </xf>
    <xf numFmtId="3" fontId="18" fillId="0" borderId="140" xfId="2" applyNumberFormat="1" applyFont="1" applyBorder="1"/>
    <xf numFmtId="4" fontId="19" fillId="0" borderId="111" xfId="2" applyNumberFormat="1" applyFont="1" applyFill="1" applyBorder="1"/>
    <xf numFmtId="3" fontId="2" fillId="4" borderId="39" xfId="2" applyNumberFormat="1" applyFont="1" applyFill="1" applyBorder="1" applyAlignment="1">
      <alignment horizontal="right"/>
    </xf>
    <xf numFmtId="3" fontId="2" fillId="3" borderId="41" xfId="2" applyNumberFormat="1" applyFont="1" applyFill="1" applyBorder="1" applyAlignment="1">
      <alignment horizontal="right"/>
    </xf>
    <xf numFmtId="3" fontId="2" fillId="3" borderId="42" xfId="2" applyNumberFormat="1" applyFont="1" applyFill="1" applyBorder="1" applyAlignment="1">
      <alignment horizontal="right"/>
    </xf>
    <xf numFmtId="3" fontId="2" fillId="3" borderId="94" xfId="2" applyNumberFormat="1" applyFont="1" applyFill="1" applyBorder="1" applyAlignment="1">
      <alignment horizontal="right"/>
    </xf>
    <xf numFmtId="3" fontId="36" fillId="0" borderId="0" xfId="0" applyNumberFormat="1" applyFont="1" applyAlignment="1">
      <alignment horizontal="center"/>
    </xf>
    <xf numFmtId="2" fontId="0" fillId="0" borderId="128" xfId="0" applyNumberFormat="1" applyBorder="1"/>
    <xf numFmtId="3" fontId="11" fillId="3" borderId="100" xfId="2" applyNumberFormat="1" applyFont="1" applyFill="1" applyBorder="1" applyAlignment="1" applyProtection="1">
      <alignment horizontal="center" vertical="center" wrapText="1"/>
    </xf>
    <xf numFmtId="4" fontId="20" fillId="0" borderId="137" xfId="2" applyNumberFormat="1" applyFont="1" applyBorder="1"/>
    <xf numFmtId="4" fontId="20" fillId="0" borderId="113" xfId="2" applyNumberFormat="1" applyFont="1" applyBorder="1"/>
    <xf numFmtId="3" fontId="11" fillId="4" borderId="152" xfId="2" applyNumberFormat="1" applyFont="1" applyFill="1" applyBorder="1" applyAlignment="1" applyProtection="1">
      <alignment horizontal="center" vertical="center" wrapText="1"/>
    </xf>
    <xf numFmtId="4" fontId="20" fillId="0" borderId="74" xfId="2" applyNumberFormat="1" applyFont="1" applyBorder="1"/>
    <xf numFmtId="3" fontId="11" fillId="10" borderId="8" xfId="2" applyNumberFormat="1" applyFont="1" applyFill="1" applyBorder="1" applyAlignment="1" applyProtection="1">
      <alignment horizontal="center" vertical="center" wrapText="1"/>
    </xf>
    <xf numFmtId="3" fontId="17" fillId="10" borderId="19" xfId="2" applyNumberFormat="1" applyFont="1" applyFill="1" applyBorder="1" applyAlignment="1">
      <alignment horizontal="center" vertical="center"/>
    </xf>
    <xf numFmtId="3" fontId="11" fillId="10" borderId="156" xfId="2" applyNumberFormat="1" applyFont="1" applyFill="1" applyBorder="1" applyAlignment="1">
      <alignment horizontal="right"/>
    </xf>
    <xf numFmtId="3" fontId="11" fillId="10" borderId="43" xfId="2" applyNumberFormat="1" applyFont="1" applyFill="1" applyBorder="1" applyAlignment="1">
      <alignment horizontal="right"/>
    </xf>
    <xf numFmtId="3" fontId="11" fillId="10" borderId="19" xfId="2" applyNumberFormat="1" applyFont="1" applyFill="1" applyBorder="1" applyAlignment="1">
      <alignment horizontal="right"/>
    </xf>
    <xf numFmtId="3" fontId="11" fillId="10" borderId="97" xfId="2" applyNumberFormat="1" applyFont="1" applyFill="1" applyBorder="1" applyAlignment="1">
      <alignment horizontal="right"/>
    </xf>
    <xf numFmtId="3" fontId="2" fillId="10" borderId="43" xfId="2" applyNumberFormat="1" applyFont="1" applyFill="1" applyBorder="1" applyAlignment="1">
      <alignment horizontal="right"/>
    </xf>
    <xf numFmtId="3" fontId="2" fillId="3" borderId="41" xfId="2" applyNumberFormat="1" applyFont="1" applyFill="1" applyBorder="1" applyAlignment="1">
      <alignment horizontal="right"/>
    </xf>
    <xf numFmtId="3" fontId="11" fillId="10" borderId="39" xfId="2" applyNumberFormat="1" applyFont="1" applyFill="1" applyBorder="1" applyAlignment="1">
      <alignment horizontal="right"/>
    </xf>
    <xf numFmtId="3" fontId="2" fillId="10" borderId="39" xfId="2" applyNumberFormat="1" applyFont="1" applyFill="1" applyBorder="1" applyAlignment="1">
      <alignment horizontal="right"/>
    </xf>
    <xf numFmtId="3" fontId="20" fillId="10" borderId="76" xfId="2" applyNumberFormat="1" applyFont="1" applyFill="1" applyBorder="1"/>
    <xf numFmtId="3" fontId="7" fillId="2" borderId="139" xfId="2" applyNumberFormat="1" applyFont="1" applyFill="1" applyBorder="1" applyAlignment="1" applyProtection="1">
      <alignment horizontal="center" vertical="center" wrapText="1"/>
    </xf>
    <xf numFmtId="3" fontId="8" fillId="2" borderId="111" xfId="2" applyNumberFormat="1" applyFont="1" applyFill="1" applyBorder="1" applyAlignment="1">
      <alignment horizontal="center" vertical="center"/>
    </xf>
    <xf numFmtId="4" fontId="19" fillId="2" borderId="111" xfId="2" applyNumberFormat="1" applyFont="1" applyFill="1" applyBorder="1"/>
    <xf numFmtId="3" fontId="7" fillId="2" borderId="93" xfId="2" applyNumberFormat="1" applyFont="1" applyFill="1" applyBorder="1" applyAlignment="1">
      <alignment horizontal="right"/>
    </xf>
    <xf numFmtId="3" fontId="7" fillId="0" borderId="16" xfId="2" applyNumberFormat="1" applyFont="1" applyFill="1" applyBorder="1" applyAlignment="1" applyProtection="1">
      <alignment horizontal="right"/>
    </xf>
    <xf numFmtId="3" fontId="11" fillId="3" borderId="17" xfId="2" applyNumberFormat="1" applyFont="1" applyFill="1" applyBorder="1" applyAlignment="1" applyProtection="1">
      <alignment horizontal="right"/>
    </xf>
    <xf numFmtId="3" fontId="11" fillId="3" borderId="18" xfId="2" applyNumberFormat="1" applyFont="1" applyFill="1" applyBorder="1" applyAlignment="1" applyProtection="1">
      <alignment horizontal="right"/>
    </xf>
    <xf numFmtId="3" fontId="13" fillId="0" borderId="21" xfId="2" applyNumberFormat="1" applyFont="1" applyFill="1" applyBorder="1" applyAlignment="1" applyProtection="1">
      <alignment horizontal="center"/>
    </xf>
    <xf numFmtId="3" fontId="14" fillId="0" borderId="142" xfId="2" applyNumberFormat="1" applyFont="1" applyFill="1" applyBorder="1" applyAlignment="1" applyProtection="1">
      <alignment horizontal="center"/>
    </xf>
    <xf numFmtId="3" fontId="19" fillId="2" borderId="111" xfId="2" applyNumberFormat="1" applyFont="1" applyFill="1" applyBorder="1"/>
    <xf numFmtId="3" fontId="19" fillId="0" borderId="131" xfId="2" applyNumberFormat="1" applyFont="1" applyBorder="1"/>
    <xf numFmtId="3" fontId="20" fillId="0" borderId="112" xfId="2" applyNumberFormat="1" applyFont="1" applyBorder="1"/>
    <xf numFmtId="3" fontId="20" fillId="0" borderId="137" xfId="2" applyNumberFormat="1" applyFont="1" applyBorder="1"/>
    <xf numFmtId="3" fontId="13" fillId="0" borderId="140" xfId="2" applyNumberFormat="1" applyFont="1" applyFill="1" applyBorder="1" applyAlignment="1" applyProtection="1">
      <alignment horizontal="center"/>
    </xf>
    <xf numFmtId="3" fontId="14" fillId="0" borderId="140" xfId="2" applyNumberFormat="1" applyFont="1" applyFill="1" applyBorder="1" applyAlignment="1" applyProtection="1">
      <alignment horizontal="center"/>
    </xf>
    <xf numFmtId="3" fontId="16" fillId="0" borderId="77" xfId="2" applyNumberFormat="1" applyFont="1" applyFill="1" applyBorder="1" applyAlignment="1" applyProtection="1">
      <alignment horizontal="center"/>
    </xf>
    <xf numFmtId="3" fontId="11" fillId="3" borderId="151" xfId="2" applyNumberFormat="1" applyFont="1" applyFill="1" applyBorder="1" applyAlignment="1" applyProtection="1">
      <alignment horizontal="center" vertical="center" wrapText="1"/>
    </xf>
    <xf numFmtId="3" fontId="2" fillId="10" borderId="133" xfId="2" applyNumberFormat="1" applyFont="1" applyFill="1" applyBorder="1" applyAlignment="1" applyProtection="1">
      <alignment horizontal="center" vertical="center" wrapText="1"/>
    </xf>
    <xf numFmtId="3" fontId="17" fillId="10" borderId="77" xfId="2" applyNumberFormat="1" applyFont="1" applyFill="1" applyBorder="1" applyAlignment="1">
      <alignment horizontal="center" vertical="center"/>
    </xf>
    <xf numFmtId="164" fontId="21" fillId="2" borderId="82" xfId="2" applyNumberFormat="1" applyFont="1" applyFill="1" applyBorder="1" applyAlignment="1">
      <alignment horizontal="center" vertical="center" wrapText="1"/>
    </xf>
    <xf numFmtId="4" fontId="30" fillId="0" borderId="0" xfId="0" applyNumberFormat="1" applyFont="1" applyAlignment="1">
      <alignment horizontal="center" vertical="top" wrapText="1"/>
    </xf>
    <xf numFmtId="4" fontId="12" fillId="3" borderId="0" xfId="0" applyNumberFormat="1" applyFont="1" applyFill="1" applyAlignment="1">
      <alignment horizontal="center" vertical="top" wrapText="1"/>
    </xf>
    <xf numFmtId="4" fontId="30" fillId="3" borderId="0" xfId="0" applyNumberFormat="1" applyFont="1" applyFill="1" applyAlignment="1">
      <alignment horizontal="center" vertical="top" wrapText="1"/>
    </xf>
    <xf numFmtId="4" fontId="0" fillId="0" borderId="0" xfId="0" applyNumberFormat="1" applyAlignment="1">
      <alignment horizontal="center" vertical="top" wrapText="1"/>
    </xf>
    <xf numFmtId="10" fontId="0" fillId="0" borderId="0" xfId="0" applyNumberFormat="1" applyAlignment="1">
      <alignment horizontal="center" vertical="top" wrapText="1"/>
    </xf>
    <xf numFmtId="0" fontId="31" fillId="6" borderId="0" xfId="0" applyFont="1" applyFill="1" applyAlignment="1">
      <alignment vertical="center" wrapText="1"/>
    </xf>
    <xf numFmtId="4" fontId="2" fillId="3" borderId="31" xfId="0" applyNumberFormat="1" applyFont="1" applyFill="1" applyBorder="1" applyAlignment="1">
      <alignment horizontal="center"/>
    </xf>
    <xf numFmtId="4" fontId="7" fillId="3" borderId="75" xfId="0" applyNumberFormat="1" applyFont="1" applyFill="1" applyBorder="1" applyAlignment="1">
      <alignment horizontal="center" vertical="center" wrapText="1"/>
    </xf>
    <xf numFmtId="4" fontId="7" fillId="3" borderId="77" xfId="0" applyNumberFormat="1" applyFont="1" applyFill="1" applyBorder="1" applyAlignment="1">
      <alignment horizontal="center" vertical="center" wrapText="1"/>
    </xf>
    <xf numFmtId="4" fontId="7" fillId="3" borderId="77" xfId="0" applyNumberFormat="1" applyFont="1" applyFill="1" applyBorder="1" applyAlignment="1">
      <alignment horizontal="center" vertical="center"/>
    </xf>
    <xf numFmtId="4" fontId="7" fillId="5" borderId="77" xfId="0" applyNumberFormat="1" applyFont="1" applyFill="1" applyBorder="1" applyAlignment="1">
      <alignment horizontal="center" vertical="center" wrapText="1"/>
    </xf>
    <xf numFmtId="10" fontId="7" fillId="5" borderId="77" xfId="0" applyNumberFormat="1" applyFont="1" applyFill="1" applyBorder="1" applyAlignment="1">
      <alignment horizontal="center" vertical="center"/>
    </xf>
    <xf numFmtId="10" fontId="7" fillId="5" borderId="77" xfId="0" applyNumberFormat="1" applyFont="1" applyFill="1" applyBorder="1" applyAlignment="1">
      <alignment horizontal="center" vertical="center" wrapText="1"/>
    </xf>
    <xf numFmtId="3" fontId="11" fillId="10" borderId="130" xfId="2" applyNumberFormat="1" applyFont="1" applyFill="1" applyBorder="1" applyAlignment="1">
      <alignment horizontal="right"/>
    </xf>
    <xf numFmtId="3" fontId="2" fillId="10" borderId="8" xfId="2" applyNumberFormat="1" applyFont="1" applyFill="1" applyBorder="1" applyAlignment="1" applyProtection="1">
      <alignment horizontal="center" vertical="center" wrapText="1"/>
    </xf>
    <xf numFmtId="3" fontId="8" fillId="0" borderId="61" xfId="2" applyNumberFormat="1" applyFont="1" applyBorder="1" applyAlignment="1">
      <alignment horizontal="center" vertical="center"/>
    </xf>
    <xf numFmtId="3" fontId="8" fillId="0" borderId="64" xfId="2" applyNumberFormat="1" applyFont="1" applyBorder="1" applyAlignment="1">
      <alignment horizontal="center" vertical="center"/>
    </xf>
    <xf numFmtId="3" fontId="17" fillId="0" borderId="64" xfId="2" applyNumberFormat="1" applyFont="1" applyBorder="1" applyAlignment="1">
      <alignment horizontal="center" vertical="center"/>
    </xf>
    <xf numFmtId="3" fontId="17" fillId="0" borderId="61" xfId="2" applyNumberFormat="1" applyFont="1" applyBorder="1" applyAlignment="1">
      <alignment horizontal="center" vertical="center"/>
    </xf>
    <xf numFmtId="3" fontId="17" fillId="0" borderId="65" xfId="2" applyNumberFormat="1" applyFont="1" applyBorder="1" applyAlignment="1">
      <alignment horizontal="center" vertical="center"/>
    </xf>
    <xf numFmtId="3" fontId="17" fillId="10" borderId="97" xfId="2" applyNumberFormat="1" applyFont="1" applyFill="1" applyBorder="1" applyAlignment="1">
      <alignment horizontal="center" vertical="center"/>
    </xf>
    <xf numFmtId="3" fontId="8" fillId="0" borderId="59" xfId="2" applyNumberFormat="1" applyFont="1" applyBorder="1" applyAlignment="1">
      <alignment horizontal="center" vertical="center"/>
    </xf>
    <xf numFmtId="3" fontId="8" fillId="2" borderId="60" xfId="2" applyNumberFormat="1" applyFont="1" applyFill="1" applyBorder="1" applyAlignment="1">
      <alignment horizontal="center" vertical="center"/>
    </xf>
    <xf numFmtId="165" fontId="36" fillId="0" borderId="0" xfId="0" applyNumberFormat="1" applyFont="1" applyAlignment="1">
      <alignment horizontal="center"/>
    </xf>
    <xf numFmtId="3" fontId="0" fillId="0" borderId="0" xfId="0" applyNumberFormat="1"/>
    <xf numFmtId="3" fontId="2" fillId="8" borderId="134" xfId="0" applyNumberFormat="1" applyFont="1" applyFill="1" applyBorder="1"/>
    <xf numFmtId="3" fontId="2" fillId="11" borderId="147" xfId="2" applyNumberFormat="1" applyFont="1" applyFill="1" applyBorder="1" applyAlignment="1" applyProtection="1">
      <alignment horizontal="center" vertical="center" wrapText="1"/>
    </xf>
    <xf numFmtId="4" fontId="15" fillId="5" borderId="34" xfId="2" applyNumberFormat="1" applyFont="1" applyFill="1" applyBorder="1" applyAlignment="1" applyProtection="1">
      <alignment horizontal="center"/>
    </xf>
    <xf numFmtId="3" fontId="2" fillId="4" borderId="39" xfId="2" applyNumberFormat="1" applyFont="1" applyFill="1" applyBorder="1" applyAlignment="1" applyProtection="1">
      <alignment horizontal="right"/>
    </xf>
    <xf numFmtId="3" fontId="2" fillId="4" borderId="51" xfId="2" applyNumberFormat="1" applyFont="1" applyFill="1" applyBorder="1" applyAlignment="1">
      <alignment horizontal="right"/>
    </xf>
    <xf numFmtId="169" fontId="13" fillId="0" borderId="78" xfId="2" applyNumberFormat="1" applyFont="1" applyFill="1" applyBorder="1" applyAlignment="1" applyProtection="1">
      <alignment horizontal="center"/>
    </xf>
    <xf numFmtId="3" fontId="13" fillId="0" borderId="153" xfId="2" applyNumberFormat="1" applyFont="1" applyFill="1" applyBorder="1" applyAlignment="1" applyProtection="1">
      <alignment horizontal="center" vertical="center" wrapText="1" shrinkToFit="1"/>
    </xf>
    <xf numFmtId="3" fontId="14" fillId="0" borderId="153" xfId="2" applyNumberFormat="1" applyFont="1" applyFill="1" applyBorder="1" applyAlignment="1" applyProtection="1">
      <alignment horizontal="center" vertical="center"/>
    </xf>
    <xf numFmtId="3" fontId="15" fillId="5" borderId="153" xfId="2" applyNumberFormat="1" applyFont="1" applyFill="1" applyBorder="1" applyAlignment="1" applyProtection="1">
      <alignment horizontal="center" vertical="center" wrapText="1"/>
    </xf>
    <xf numFmtId="3" fontId="16" fillId="0" borderId="154" xfId="2" applyNumberFormat="1" applyFont="1" applyFill="1" applyBorder="1" applyAlignment="1" applyProtection="1">
      <alignment horizontal="center" vertical="center" wrapText="1"/>
    </xf>
    <xf numFmtId="4" fontId="41" fillId="14" borderId="44" xfId="2" applyNumberFormat="1" applyFont="1" applyFill="1" applyBorder="1" applyAlignment="1" applyProtection="1">
      <alignment horizontal="center"/>
    </xf>
    <xf numFmtId="4" fontId="14" fillId="0" borderId="106" xfId="2" applyNumberFormat="1" applyFont="1" applyFill="1" applyBorder="1" applyAlignment="1" applyProtection="1">
      <alignment horizontal="center"/>
    </xf>
    <xf numFmtId="165" fontId="7" fillId="0" borderId="128" xfId="2" applyNumberFormat="1" applyFont="1" applyBorder="1" applyAlignment="1">
      <alignment horizontal="right"/>
    </xf>
    <xf numFmtId="165" fontId="10" fillId="0" borderId="23" xfId="2" applyNumberFormat="1" applyFont="1" applyBorder="1"/>
    <xf numFmtId="165" fontId="7" fillId="2" borderId="157" xfId="2" applyNumberFormat="1" applyFont="1" applyFill="1" applyBorder="1" applyAlignment="1">
      <alignment horizontal="right"/>
    </xf>
    <xf numFmtId="165" fontId="7" fillId="2" borderId="128" xfId="2" applyNumberFormat="1" applyFont="1" applyFill="1" applyBorder="1" applyAlignment="1">
      <alignment horizontal="right"/>
    </xf>
    <xf numFmtId="165" fontId="7" fillId="0" borderId="128" xfId="2" applyNumberFormat="1" applyFont="1" applyFill="1" applyBorder="1" applyAlignment="1">
      <alignment horizontal="right"/>
    </xf>
    <xf numFmtId="165" fontId="0" fillId="0" borderId="128" xfId="0" applyNumberFormat="1" applyBorder="1"/>
    <xf numFmtId="165" fontId="7" fillId="2" borderId="130" xfId="2" applyNumberFormat="1" applyFont="1" applyFill="1" applyBorder="1" applyAlignment="1">
      <alignment horizontal="right"/>
    </xf>
    <xf numFmtId="165" fontId="7" fillId="0" borderId="130" xfId="2" applyNumberFormat="1" applyFont="1" applyBorder="1" applyAlignment="1">
      <alignment horizontal="right"/>
    </xf>
    <xf numFmtId="165" fontId="12" fillId="0" borderId="135" xfId="2" applyNumberFormat="1" applyFont="1" applyFill="1" applyBorder="1" applyAlignment="1" applyProtection="1">
      <alignment horizontal="center"/>
    </xf>
    <xf numFmtId="165" fontId="13" fillId="2" borderId="136" xfId="2" applyNumberFormat="1" applyFont="1" applyFill="1" applyBorder="1" applyAlignment="1" applyProtection="1">
      <alignment horizontal="center"/>
    </xf>
    <xf numFmtId="165" fontId="14" fillId="2" borderId="135" xfId="2" applyNumberFormat="1" applyFont="1" applyFill="1" applyBorder="1" applyAlignment="1" applyProtection="1">
      <alignment horizontal="center"/>
    </xf>
    <xf numFmtId="165" fontId="15" fillId="2" borderId="34" xfId="2" applyNumberFormat="1" applyFont="1" applyFill="1" applyBorder="1" applyAlignment="1" applyProtection="1">
      <alignment horizontal="center"/>
    </xf>
    <xf numFmtId="165" fontId="16" fillId="2" borderId="35" xfId="2" applyNumberFormat="1" applyFont="1" applyFill="1" applyBorder="1" applyAlignment="1" applyProtection="1">
      <alignment horizontal="center"/>
    </xf>
    <xf numFmtId="165" fontId="2" fillId="0" borderId="0" xfId="2" applyNumberFormat="1" applyFont="1" applyFill="1" applyBorder="1" applyAlignment="1" applyProtection="1"/>
    <xf numFmtId="165" fontId="0" fillId="0" borderId="0" xfId="0" applyNumberFormat="1"/>
    <xf numFmtId="3" fontId="0" fillId="13" borderId="128" xfId="0" applyNumberFormat="1" applyFill="1" applyBorder="1"/>
    <xf numFmtId="3" fontId="0" fillId="13" borderId="38" xfId="0" applyNumberFormat="1" applyFill="1" applyBorder="1"/>
    <xf numFmtId="3" fontId="43" fillId="3" borderId="163" xfId="2" applyNumberFormat="1" applyFont="1" applyFill="1" applyBorder="1" applyAlignment="1" applyProtection="1">
      <alignment horizontal="center" vertical="center" wrapText="1"/>
    </xf>
    <xf numFmtId="3" fontId="43" fillId="3" borderId="139" xfId="2" applyNumberFormat="1" applyFont="1" applyFill="1" applyBorder="1" applyAlignment="1" applyProtection="1">
      <alignment horizontal="center" vertical="center" wrapText="1"/>
    </xf>
    <xf numFmtId="3" fontId="43" fillId="3" borderId="164" xfId="2" applyNumberFormat="1" applyFont="1" applyFill="1" applyBorder="1" applyAlignment="1" applyProtection="1">
      <alignment horizontal="center" vertical="center" wrapText="1"/>
    </xf>
    <xf numFmtId="165" fontId="44" fillId="0" borderId="153" xfId="2" applyNumberFormat="1" applyFont="1" applyFill="1" applyBorder="1" applyAlignment="1" applyProtection="1">
      <alignment horizontal="center" vertical="center" wrapText="1"/>
    </xf>
    <xf numFmtId="3" fontId="45" fillId="0" borderId="131" xfId="2" applyNumberFormat="1" applyFont="1" applyBorder="1" applyAlignment="1">
      <alignment horizontal="center" vertical="center"/>
    </xf>
    <xf numFmtId="3" fontId="45" fillId="0" borderId="111" xfId="2" applyNumberFormat="1" applyFont="1" applyBorder="1" applyAlignment="1">
      <alignment horizontal="center" vertical="center"/>
    </xf>
    <xf numFmtId="3" fontId="45" fillId="0" borderId="115" xfId="2" applyNumberFormat="1" applyFont="1" applyBorder="1" applyAlignment="1">
      <alignment horizontal="center" vertical="center"/>
    </xf>
    <xf numFmtId="165" fontId="46" fillId="0" borderId="140" xfId="2" applyNumberFormat="1" applyFont="1" applyBorder="1" applyAlignment="1">
      <alignment horizontal="center" vertical="center"/>
    </xf>
    <xf numFmtId="4" fontId="43" fillId="3" borderId="29" xfId="2" applyNumberFormat="1" applyFont="1" applyFill="1" applyBorder="1" applyAlignment="1">
      <alignment horizontal="right"/>
    </xf>
    <xf numFmtId="4" fontId="43" fillId="3" borderId="25" xfId="2" applyNumberFormat="1" applyFont="1" applyFill="1" applyBorder="1" applyAlignment="1">
      <alignment horizontal="right"/>
    </xf>
    <xf numFmtId="3" fontId="43" fillId="3" borderId="156" xfId="2" applyNumberFormat="1" applyFont="1" applyFill="1" applyBorder="1" applyAlignment="1">
      <alignment horizontal="right"/>
    </xf>
    <xf numFmtId="165" fontId="44" fillId="0" borderId="42" xfId="2" applyNumberFormat="1" applyFont="1" applyFill="1" applyBorder="1" applyAlignment="1" applyProtection="1">
      <alignment horizontal="right"/>
    </xf>
    <xf numFmtId="4" fontId="43" fillId="3" borderId="41" xfId="2" applyNumberFormat="1" applyFont="1" applyFill="1" applyBorder="1" applyAlignment="1">
      <alignment horizontal="right"/>
    </xf>
    <xf numFmtId="4" fontId="43" fillId="3" borderId="38" xfId="2" applyNumberFormat="1" applyFont="1" applyFill="1" applyBorder="1" applyAlignment="1">
      <alignment horizontal="right"/>
    </xf>
    <xf numFmtId="3" fontId="43" fillId="3" borderId="43" xfId="2" applyNumberFormat="1" applyFont="1" applyFill="1" applyBorder="1" applyAlignment="1">
      <alignment horizontal="right"/>
    </xf>
    <xf numFmtId="4" fontId="43" fillId="3" borderId="47" xfId="2" applyNumberFormat="1" applyFont="1" applyFill="1" applyBorder="1" applyAlignment="1">
      <alignment horizontal="right"/>
    </xf>
    <xf numFmtId="4" fontId="43" fillId="3" borderId="12" xfId="2" applyNumberFormat="1" applyFont="1" applyFill="1" applyBorder="1" applyAlignment="1">
      <alignment horizontal="right"/>
    </xf>
    <xf numFmtId="3" fontId="43" fillId="3" borderId="162" xfId="2" applyNumberFormat="1" applyFont="1" applyFill="1" applyBorder="1" applyAlignment="1">
      <alignment horizontal="right"/>
    </xf>
    <xf numFmtId="3" fontId="48" fillId="0" borderId="38" xfId="2" applyNumberFormat="1" applyFont="1" applyBorder="1"/>
    <xf numFmtId="164" fontId="49" fillId="0" borderId="118" xfId="2" applyNumberFormat="1" applyFont="1" applyFill="1" applyBorder="1" applyAlignment="1" applyProtection="1">
      <alignment horizontal="center" vertical="center" wrapText="1"/>
    </xf>
    <xf numFmtId="164" fontId="49" fillId="0" borderId="123" xfId="2" applyNumberFormat="1" applyFont="1" applyFill="1" applyBorder="1" applyAlignment="1" applyProtection="1">
      <alignment horizontal="center" vertical="center" wrapText="1"/>
    </xf>
    <xf numFmtId="165" fontId="49" fillId="0" borderId="89" xfId="2" applyNumberFormat="1" applyFont="1" applyFill="1" applyBorder="1" applyAlignment="1" applyProtection="1">
      <alignment horizontal="center" vertical="center" wrapText="1"/>
    </xf>
    <xf numFmtId="3" fontId="50" fillId="0" borderId="150" xfId="2" applyNumberFormat="1" applyFont="1" applyBorder="1" applyAlignment="1">
      <alignment horizontal="center" vertical="center" wrapText="1"/>
    </xf>
    <xf numFmtId="3" fontId="50" fillId="0" borderId="139" xfId="2" applyNumberFormat="1" applyFont="1" applyBorder="1" applyAlignment="1">
      <alignment horizontal="center" vertical="center"/>
    </xf>
    <xf numFmtId="3" fontId="50" fillId="0" borderId="139" xfId="2" applyNumberFormat="1" applyFont="1" applyBorder="1" applyAlignment="1">
      <alignment horizontal="center" vertical="center" wrapText="1"/>
    </xf>
    <xf numFmtId="3" fontId="50" fillId="0" borderId="139" xfId="2" applyNumberFormat="1" applyFont="1" applyFill="1" applyBorder="1" applyAlignment="1">
      <alignment horizontal="center" vertical="center"/>
    </xf>
    <xf numFmtId="3" fontId="50" fillId="0" borderId="139" xfId="2" applyNumberFormat="1" applyFont="1" applyFill="1" applyBorder="1" applyAlignment="1">
      <alignment horizontal="center" vertical="center" wrapText="1"/>
    </xf>
    <xf numFmtId="3" fontId="50" fillId="0" borderId="139" xfId="2" applyNumberFormat="1" applyFont="1" applyFill="1" applyBorder="1" applyAlignment="1" applyProtection="1">
      <alignment horizontal="center" vertical="center"/>
    </xf>
    <xf numFmtId="3" fontId="50" fillId="0" borderId="139" xfId="2" applyNumberFormat="1" applyFont="1" applyFill="1" applyBorder="1" applyAlignment="1" applyProtection="1">
      <alignment horizontal="center" vertical="center" wrapText="1"/>
    </xf>
    <xf numFmtId="3" fontId="50" fillId="3" borderId="139" xfId="2" applyNumberFormat="1" applyFont="1" applyFill="1" applyBorder="1" applyAlignment="1" applyProtection="1">
      <alignment horizontal="center" vertical="center" wrapText="1"/>
    </xf>
    <xf numFmtId="3" fontId="50" fillId="0" borderId="151" xfId="2" applyNumberFormat="1" applyFont="1" applyFill="1" applyBorder="1" applyAlignment="1" applyProtection="1">
      <alignment horizontal="center" vertical="center" wrapText="1"/>
    </xf>
    <xf numFmtId="3" fontId="50" fillId="0" borderId="110" xfId="2" applyNumberFormat="1" applyFont="1" applyBorder="1" applyAlignment="1">
      <alignment horizontal="center" vertical="center"/>
    </xf>
    <xf numFmtId="3" fontId="50" fillId="0" borderId="111" xfId="2" applyNumberFormat="1" applyFont="1" applyBorder="1" applyAlignment="1">
      <alignment horizontal="center" vertical="center"/>
    </xf>
    <xf numFmtId="3" fontId="50" fillId="0" borderId="111" xfId="2" applyNumberFormat="1" applyFont="1" applyFill="1" applyBorder="1" applyAlignment="1">
      <alignment horizontal="center" vertical="center"/>
    </xf>
    <xf numFmtId="3" fontId="50" fillId="0" borderId="112" xfId="2" applyNumberFormat="1" applyFont="1" applyBorder="1" applyAlignment="1">
      <alignment horizontal="center" vertical="center"/>
    </xf>
    <xf numFmtId="3" fontId="50" fillId="0" borderId="23" xfId="2" applyNumberFormat="1" applyFont="1" applyBorder="1"/>
    <xf numFmtId="3" fontId="50" fillId="0" borderId="157" xfId="2" applyNumberFormat="1" applyFont="1" applyBorder="1" applyAlignment="1">
      <alignment horizontal="right"/>
    </xf>
    <xf numFmtId="3" fontId="50" fillId="0" borderId="36" xfId="2" applyNumberFormat="1" applyFont="1" applyFill="1" applyBorder="1"/>
    <xf numFmtId="3" fontId="50" fillId="0" borderId="37" xfId="2" applyNumberFormat="1" applyFont="1" applyBorder="1" applyAlignment="1">
      <alignment horizontal="right"/>
    </xf>
    <xf numFmtId="3" fontId="50" fillId="0" borderId="23" xfId="2" applyNumberFormat="1" applyFont="1" applyFill="1" applyBorder="1"/>
    <xf numFmtId="3" fontId="50" fillId="0" borderId="48" xfId="2" applyNumberFormat="1" applyFont="1" applyBorder="1"/>
    <xf numFmtId="3" fontId="50" fillId="0" borderId="143" xfId="2" applyNumberFormat="1" applyFont="1" applyBorder="1" applyAlignment="1">
      <alignment horizontal="right"/>
    </xf>
    <xf numFmtId="3" fontId="47" fillId="0" borderId="94" xfId="2" applyNumberFormat="1" applyFont="1" applyBorder="1"/>
    <xf numFmtId="164" fontId="49" fillId="0" borderId="125" xfId="2" applyNumberFormat="1" applyFont="1" applyFill="1" applyBorder="1" applyAlignment="1" applyProtection="1">
      <alignment horizontal="center" vertical="center" wrapText="1"/>
    </xf>
    <xf numFmtId="3" fontId="53" fillId="0" borderId="24" xfId="2" applyNumberFormat="1" applyFont="1" applyBorder="1"/>
    <xf numFmtId="3" fontId="54" fillId="0" borderId="25" xfId="2" applyNumberFormat="1" applyFont="1" applyBorder="1"/>
    <xf numFmtId="3" fontId="55" fillId="0" borderId="25" xfId="2" applyNumberFormat="1" applyFont="1" applyBorder="1"/>
    <xf numFmtId="3" fontId="56" fillId="0" borderId="149" xfId="2" applyNumberFormat="1" applyFont="1" applyBorder="1" applyAlignment="1">
      <alignment vertical="center" wrapText="1"/>
    </xf>
    <xf numFmtId="164" fontId="56" fillId="0" borderId="165" xfId="2" applyNumberFormat="1" applyFont="1" applyBorder="1" applyAlignment="1">
      <alignment horizontal="center" vertical="center" wrapText="1"/>
    </xf>
    <xf numFmtId="164" fontId="56" fillId="13" borderId="70" xfId="2" applyNumberFormat="1" applyFont="1" applyFill="1" applyBorder="1" applyAlignment="1">
      <alignment horizontal="center" vertical="center" wrapText="1"/>
    </xf>
    <xf numFmtId="164" fontId="56" fillId="0" borderId="70" xfId="2" applyNumberFormat="1" applyFont="1" applyBorder="1" applyAlignment="1">
      <alignment horizontal="center" vertical="center" wrapText="1"/>
    </xf>
    <xf numFmtId="164" fontId="56" fillId="0" borderId="70" xfId="2" applyNumberFormat="1" applyFont="1" applyFill="1" applyBorder="1" applyAlignment="1">
      <alignment horizontal="center" vertical="center" wrapText="1"/>
    </xf>
    <xf numFmtId="164" fontId="56" fillId="0" borderId="71" xfId="2" applyNumberFormat="1" applyFont="1" applyFill="1" applyBorder="1" applyAlignment="1" applyProtection="1">
      <alignment horizontal="center" vertical="center" wrapText="1"/>
    </xf>
    <xf numFmtId="164" fontId="56" fillId="0" borderId="166" xfId="2" applyNumberFormat="1" applyFont="1" applyFill="1" applyBorder="1" applyAlignment="1" applyProtection="1">
      <alignment horizontal="center" vertical="center" wrapText="1"/>
    </xf>
    <xf numFmtId="164" fontId="56" fillId="0" borderId="76" xfId="2" applyNumberFormat="1" applyFont="1" applyFill="1" applyBorder="1" applyAlignment="1" applyProtection="1">
      <alignment horizontal="center" vertical="center" wrapText="1"/>
    </xf>
    <xf numFmtId="3" fontId="11" fillId="3" borderId="152" xfId="2" applyNumberFormat="1" applyFont="1" applyFill="1" applyBorder="1" applyAlignment="1" applyProtection="1">
      <alignment horizontal="center" vertical="center" wrapText="1"/>
    </xf>
    <xf numFmtId="4" fontId="7" fillId="13" borderId="111" xfId="0" applyNumberFormat="1" applyFont="1" applyFill="1" applyBorder="1" applyAlignment="1">
      <alignment horizontal="center"/>
    </xf>
    <xf numFmtId="43" fontId="7" fillId="13" borderId="111" xfId="1" applyFont="1" applyFill="1" applyBorder="1"/>
    <xf numFmtId="3" fontId="0" fillId="0" borderId="38" xfId="0" applyNumberFormat="1" applyFill="1" applyBorder="1"/>
    <xf numFmtId="3" fontId="20" fillId="10" borderId="115" xfId="2" applyNumberFormat="1" applyFont="1" applyFill="1" applyBorder="1"/>
    <xf numFmtId="165" fontId="2" fillId="4" borderId="38" xfId="2" applyNumberFormat="1" applyFont="1" applyFill="1" applyBorder="1" applyAlignment="1">
      <alignment horizontal="right"/>
    </xf>
    <xf numFmtId="3" fontId="55" fillId="0" borderId="25" xfId="2" applyNumberFormat="1" applyFont="1" applyFill="1" applyBorder="1"/>
    <xf numFmtId="4" fontId="57" fillId="0" borderId="0" xfId="0" applyNumberFormat="1" applyFont="1"/>
    <xf numFmtId="3" fontId="50" fillId="0" borderId="152" xfId="2" applyNumberFormat="1" applyFont="1" applyFill="1" applyBorder="1" applyAlignment="1" applyProtection="1">
      <alignment horizontal="center" vertical="center" wrapText="1"/>
    </xf>
    <xf numFmtId="3" fontId="50" fillId="0" borderId="74" xfId="2" applyNumberFormat="1" applyFont="1" applyFill="1" applyBorder="1" applyAlignment="1">
      <alignment horizontal="center" vertical="center"/>
    </xf>
    <xf numFmtId="3" fontId="0" fillId="0" borderId="94" xfId="0" applyNumberFormat="1" applyFill="1" applyBorder="1"/>
    <xf numFmtId="171" fontId="34" fillId="13" borderId="111" xfId="0" applyNumberFormat="1" applyFont="1" applyFill="1" applyBorder="1"/>
    <xf numFmtId="164" fontId="56" fillId="0" borderId="70" xfId="2" applyNumberFormat="1" applyFont="1" applyFill="1" applyBorder="1" applyAlignment="1" applyProtection="1">
      <alignment horizontal="center" vertical="center" wrapText="1"/>
    </xf>
    <xf numFmtId="43" fontId="58" fillId="0" borderId="0" xfId="1" applyFont="1"/>
    <xf numFmtId="3" fontId="7" fillId="0" borderId="108" xfId="2" applyNumberFormat="1" applyFont="1" applyFill="1" applyBorder="1" applyAlignment="1">
      <alignment horizontal="right"/>
    </xf>
    <xf numFmtId="165" fontId="7" fillId="2" borderId="144" xfId="2" applyNumberFormat="1" applyFont="1" applyFill="1" applyBorder="1" applyAlignment="1">
      <alignment horizontal="right"/>
    </xf>
    <xf numFmtId="165" fontId="7" fillId="2" borderId="136" xfId="2" applyNumberFormat="1" applyFont="1" applyFill="1" applyBorder="1" applyAlignment="1">
      <alignment horizontal="right"/>
    </xf>
    <xf numFmtId="165" fontId="7" fillId="2" borderId="34" xfId="2" applyNumberFormat="1" applyFont="1" applyFill="1" applyBorder="1" applyAlignment="1">
      <alignment horizontal="right"/>
    </xf>
    <xf numFmtId="3" fontId="19" fillId="0" borderId="165" xfId="2" applyNumberFormat="1" applyFont="1" applyBorder="1"/>
    <xf numFmtId="3" fontId="18" fillId="0" borderId="77" xfId="2" applyNumberFormat="1" applyFont="1" applyBorder="1"/>
    <xf numFmtId="3" fontId="14" fillId="0" borderId="77" xfId="2" applyNumberFormat="1" applyFont="1" applyFill="1" applyBorder="1" applyAlignment="1" applyProtection="1">
      <alignment horizontal="center"/>
    </xf>
    <xf numFmtId="165" fontId="2" fillId="3" borderId="38" xfId="2" applyNumberFormat="1" applyFont="1" applyFill="1" applyBorder="1" applyAlignment="1">
      <alignment horizontal="right"/>
    </xf>
    <xf numFmtId="165" fontId="11" fillId="3" borderId="38" xfId="2" applyNumberFormat="1" applyFont="1" applyFill="1" applyBorder="1" applyAlignment="1">
      <alignment horizontal="right"/>
    </xf>
    <xf numFmtId="165" fontId="7" fillId="11" borderId="144" xfId="2" applyNumberFormat="1" applyFont="1" applyFill="1" applyBorder="1" applyAlignment="1">
      <alignment horizontal="right"/>
    </xf>
    <xf numFmtId="165" fontId="11" fillId="11" borderId="160" xfId="2" applyNumberFormat="1" applyFont="1" applyFill="1" applyBorder="1" applyAlignment="1">
      <alignment horizontal="right"/>
    </xf>
    <xf numFmtId="3" fontId="2" fillId="3" borderId="53" xfId="2" applyNumberFormat="1" applyFont="1" applyFill="1" applyBorder="1" applyAlignment="1">
      <alignment horizontal="right"/>
    </xf>
    <xf numFmtId="3" fontId="2" fillId="3" borderId="54" xfId="2" applyNumberFormat="1" applyFont="1" applyFill="1" applyBorder="1" applyAlignment="1">
      <alignment horizontal="right"/>
    </xf>
    <xf numFmtId="3" fontId="2" fillId="10" borderId="95" xfId="2" applyNumberFormat="1" applyFont="1" applyFill="1" applyBorder="1" applyAlignment="1">
      <alignment horizontal="right"/>
    </xf>
    <xf numFmtId="165" fontId="7" fillId="13" borderId="111" xfId="0" applyNumberFormat="1" applyFont="1" applyFill="1" applyBorder="1" applyAlignment="1">
      <alignment horizontal="center"/>
    </xf>
    <xf numFmtId="3" fontId="11" fillId="8" borderId="105" xfId="0" applyNumberFormat="1" applyFont="1" applyFill="1" applyBorder="1"/>
    <xf numFmtId="3" fontId="11" fillId="8" borderId="109" xfId="0" applyNumberFormat="1" applyFont="1" applyFill="1" applyBorder="1"/>
    <xf numFmtId="0" fontId="0" fillId="0" borderId="38" xfId="0" applyBorder="1"/>
    <xf numFmtId="3" fontId="0" fillId="0" borderId="59" xfId="0" applyNumberFormat="1" applyBorder="1"/>
    <xf numFmtId="3" fontId="0" fillId="0" borderId="60" xfId="0" applyNumberFormat="1" applyBorder="1"/>
    <xf numFmtId="3" fontId="0" fillId="0" borderId="97" xfId="0" applyNumberFormat="1" applyBorder="1"/>
    <xf numFmtId="43" fontId="52" fillId="0" borderId="128" xfId="1" applyFont="1" applyBorder="1"/>
    <xf numFmtId="43" fontId="51" fillId="0" borderId="38" xfId="1" applyFont="1" applyBorder="1" applyAlignment="1">
      <alignment horizontal="right"/>
    </xf>
    <xf numFmtId="43" fontId="51" fillId="0" borderId="12" xfId="1" applyFont="1" applyBorder="1" applyAlignment="1">
      <alignment horizontal="right"/>
    </xf>
    <xf numFmtId="169" fontId="15" fillId="5" borderId="34" xfId="2" applyNumberFormat="1" applyFont="1" applyFill="1" applyBorder="1" applyAlignment="1" applyProtection="1">
      <alignment horizontal="center"/>
    </xf>
    <xf numFmtId="169" fontId="15" fillId="5" borderId="42" xfId="2" applyNumberFormat="1" applyFont="1" applyFill="1" applyBorder="1" applyAlignment="1" applyProtection="1">
      <alignment horizontal="center"/>
    </xf>
    <xf numFmtId="169" fontId="15" fillId="5" borderId="54" xfId="2" applyNumberFormat="1" applyFont="1" applyFill="1" applyBorder="1" applyAlignment="1" applyProtection="1">
      <alignment horizontal="center"/>
    </xf>
    <xf numFmtId="169" fontId="15" fillId="5" borderId="18" xfId="2" applyNumberFormat="1" applyFont="1" applyFill="1" applyBorder="1" applyAlignment="1" applyProtection="1">
      <alignment horizontal="center"/>
    </xf>
    <xf numFmtId="169" fontId="15" fillId="5" borderId="77" xfId="2" applyNumberFormat="1" applyFont="1" applyFill="1" applyBorder="1" applyAlignment="1" applyProtection="1">
      <alignment horizontal="center"/>
    </xf>
    <xf numFmtId="3" fontId="7" fillId="16" borderId="38" xfId="2" applyNumberFormat="1" applyFont="1" applyFill="1" applyBorder="1" applyAlignment="1">
      <alignment horizontal="right"/>
    </xf>
    <xf numFmtId="3" fontId="2" fillId="4" borderId="14" xfId="2" applyNumberFormat="1" applyFont="1" applyFill="1" applyBorder="1" applyAlignment="1" applyProtection="1">
      <alignment horizontal="right"/>
    </xf>
    <xf numFmtId="0" fontId="59" fillId="0" borderId="0" xfId="0" applyFont="1"/>
    <xf numFmtId="3" fontId="10" fillId="0" borderId="150" xfId="2" applyNumberFormat="1" applyFont="1" applyBorder="1" applyAlignment="1">
      <alignment horizontal="center" vertical="center" wrapText="1"/>
    </xf>
    <xf numFmtId="3" fontId="7" fillId="4" borderId="163" xfId="2" applyNumberFormat="1" applyFont="1" applyFill="1" applyBorder="1" applyAlignment="1" applyProtection="1">
      <alignment horizontal="center" vertical="center" wrapText="1"/>
    </xf>
    <xf numFmtId="3" fontId="7" fillId="0" borderId="155" xfId="2" applyNumberFormat="1" applyFont="1" applyFill="1" applyBorder="1" applyAlignment="1" applyProtection="1">
      <alignment horizontal="center" vertical="center" wrapText="1"/>
    </xf>
    <xf numFmtId="3" fontId="11" fillId="4" borderId="163" xfId="2" applyNumberFormat="1" applyFont="1" applyFill="1" applyBorder="1" applyAlignment="1" applyProtection="1">
      <alignment horizontal="center" vertical="center" wrapText="1"/>
    </xf>
    <xf numFmtId="3" fontId="11" fillId="10" borderId="164" xfId="2" applyNumberFormat="1" applyFont="1" applyFill="1" applyBorder="1" applyAlignment="1" applyProtection="1">
      <alignment horizontal="center" vertical="center" wrapText="1"/>
    </xf>
    <xf numFmtId="3" fontId="17" fillId="10" borderId="115" xfId="2" applyNumberFormat="1" applyFont="1" applyFill="1" applyBorder="1" applyAlignment="1">
      <alignment horizontal="center" vertical="center"/>
    </xf>
    <xf numFmtId="3" fontId="14" fillId="0" borderId="135" xfId="2" applyNumberFormat="1" applyFont="1" applyFill="1" applyBorder="1" applyAlignment="1" applyProtection="1">
      <alignment horizontal="center"/>
    </xf>
    <xf numFmtId="3" fontId="13" fillId="0" borderId="20" xfId="2" applyNumberFormat="1" applyFont="1" applyFill="1" applyBorder="1" applyAlignment="1" applyProtection="1">
      <alignment horizontal="center" vertical="center"/>
    </xf>
    <xf numFmtId="3" fontId="14" fillId="0" borderId="20" xfId="2" applyNumberFormat="1" applyFont="1" applyFill="1" applyBorder="1" applyAlignment="1" applyProtection="1">
      <alignment horizontal="center" vertical="center"/>
    </xf>
    <xf numFmtId="3" fontId="10" fillId="0" borderId="110" xfId="2" applyNumberFormat="1" applyFont="1" applyBorder="1" applyAlignment="1">
      <alignment horizontal="center" vertical="center" wrapText="1"/>
    </xf>
    <xf numFmtId="3" fontId="10" fillId="2" borderId="111" xfId="2" applyNumberFormat="1" applyFont="1" applyFill="1" applyBorder="1" applyAlignment="1">
      <alignment horizontal="center" vertical="center"/>
    </xf>
    <xf numFmtId="3" fontId="10" fillId="2" borderId="111" xfId="2" applyNumberFormat="1" applyFont="1" applyFill="1" applyBorder="1" applyAlignment="1">
      <alignment horizontal="center" vertical="center" wrapText="1"/>
    </xf>
    <xf numFmtId="3" fontId="7" fillId="2" borderId="115" xfId="2" applyNumberFormat="1" applyFont="1" applyFill="1" applyBorder="1" applyAlignment="1" applyProtection="1">
      <alignment horizontal="center" vertical="center"/>
    </xf>
    <xf numFmtId="3" fontId="7" fillId="0" borderId="137" xfId="2" applyNumberFormat="1" applyFont="1" applyFill="1" applyBorder="1" applyAlignment="1" applyProtection="1">
      <alignment horizontal="center" vertical="center" wrapText="1"/>
    </xf>
    <xf numFmtId="3" fontId="7" fillId="0" borderId="168" xfId="2" applyNumberFormat="1" applyFont="1" applyFill="1" applyBorder="1" applyAlignment="1" applyProtection="1">
      <alignment horizontal="center" vertical="center" wrapText="1"/>
    </xf>
    <xf numFmtId="3" fontId="11" fillId="4" borderId="131" xfId="2" applyNumberFormat="1" applyFont="1" applyFill="1" applyBorder="1" applyAlignment="1" applyProtection="1">
      <alignment horizontal="center" vertical="center" wrapText="1"/>
    </xf>
    <xf numFmtId="3" fontId="11" fillId="4" borderId="112" xfId="2" applyNumberFormat="1" applyFont="1" applyFill="1" applyBorder="1" applyAlignment="1" applyProtection="1">
      <alignment horizontal="center" vertical="center" wrapText="1"/>
    </xf>
    <xf numFmtId="3" fontId="11" fillId="4" borderId="137" xfId="2" applyNumberFormat="1" applyFont="1" applyFill="1" applyBorder="1" applyAlignment="1" applyProtection="1">
      <alignment horizontal="center" vertical="center" wrapText="1"/>
    </xf>
    <xf numFmtId="3" fontId="21" fillId="0" borderId="0" xfId="2" applyNumberFormat="1" applyFont="1" applyBorder="1" applyAlignment="1">
      <alignment vertical="center" wrapText="1"/>
    </xf>
    <xf numFmtId="164" fontId="22" fillId="2" borderId="0" xfId="2" applyNumberFormat="1" applyFont="1" applyFill="1" applyBorder="1" applyAlignment="1" applyProtection="1">
      <alignment horizontal="center" vertical="center" wrapText="1"/>
    </xf>
    <xf numFmtId="3" fontId="2" fillId="2" borderId="0" xfId="2" applyNumberFormat="1" applyFont="1" applyFill="1" applyBorder="1" applyAlignment="1" applyProtection="1"/>
    <xf numFmtId="164" fontId="21" fillId="0" borderId="0" xfId="2" applyNumberFormat="1" applyFont="1" applyFill="1" applyBorder="1" applyAlignment="1">
      <alignment horizontal="center" vertical="center" wrapText="1"/>
    </xf>
    <xf numFmtId="3" fontId="21" fillId="0" borderId="0" xfId="2" applyNumberFormat="1" applyFont="1" applyFill="1" applyBorder="1" applyAlignment="1">
      <alignment vertical="center" wrapText="1"/>
    </xf>
    <xf numFmtId="3" fontId="2" fillId="0" borderId="0" xfId="2" applyNumberFormat="1" applyFont="1" applyFill="1" applyBorder="1" applyAlignment="1" applyProtection="1">
      <alignment vertical="center"/>
    </xf>
    <xf numFmtId="165" fontId="2" fillId="4" borderId="128" xfId="2" applyNumberFormat="1" applyFont="1" applyFill="1" applyBorder="1" applyAlignment="1">
      <alignment horizontal="right"/>
    </xf>
    <xf numFmtId="3" fontId="10" fillId="0" borderId="139" xfId="2" applyNumberFormat="1" applyFont="1" applyFill="1" applyBorder="1" applyAlignment="1">
      <alignment horizontal="center" vertical="center"/>
    </xf>
    <xf numFmtId="3" fontId="11" fillId="3" borderId="163" xfId="2" applyNumberFormat="1" applyFont="1" applyFill="1" applyBorder="1" applyAlignment="1" applyProtection="1">
      <alignment horizontal="center" vertical="center" wrapText="1"/>
    </xf>
    <xf numFmtId="3" fontId="11" fillId="3" borderId="139" xfId="2" applyNumberFormat="1" applyFont="1" applyFill="1" applyBorder="1" applyAlignment="1" applyProtection="1">
      <alignment horizontal="center" vertical="center" wrapText="1"/>
    </xf>
    <xf numFmtId="3" fontId="2" fillId="10" borderId="164" xfId="2" applyNumberFormat="1" applyFont="1" applyFill="1" applyBorder="1" applyAlignment="1" applyProtection="1">
      <alignment horizontal="center" vertical="center" wrapText="1"/>
    </xf>
    <xf numFmtId="3" fontId="7" fillId="0" borderId="144" xfId="2" applyNumberFormat="1" applyFont="1" applyBorder="1" applyAlignment="1">
      <alignment horizontal="right"/>
    </xf>
    <xf numFmtId="3" fontId="11" fillId="4" borderId="128" xfId="2" applyNumberFormat="1" applyFont="1" applyFill="1" applyBorder="1" applyAlignment="1">
      <alignment horizontal="right"/>
    </xf>
    <xf numFmtId="3" fontId="11" fillId="3" borderId="128" xfId="2" applyNumberFormat="1" applyFont="1" applyFill="1" applyBorder="1" applyAlignment="1">
      <alignment horizontal="right"/>
    </xf>
    <xf numFmtId="3" fontId="8" fillId="0" borderId="111" xfId="2" applyNumberFormat="1" applyFont="1" applyFill="1" applyBorder="1" applyAlignment="1">
      <alignment horizontal="center" vertical="center"/>
    </xf>
    <xf numFmtId="3" fontId="7" fillId="0" borderId="130" xfId="2" applyNumberFormat="1" applyFont="1" applyBorder="1" applyAlignment="1">
      <alignment horizontal="right"/>
    </xf>
    <xf numFmtId="3" fontId="11" fillId="4" borderId="144" xfId="2" applyNumberFormat="1" applyFont="1" applyFill="1" applyBorder="1" applyAlignment="1">
      <alignment horizontal="right"/>
    </xf>
    <xf numFmtId="3" fontId="11" fillId="4" borderId="94" xfId="2" applyNumberFormat="1" applyFont="1" applyFill="1" applyBorder="1" applyAlignment="1">
      <alignment horizontal="right"/>
    </xf>
    <xf numFmtId="3" fontId="12" fillId="0" borderId="33" xfId="2" applyNumberFormat="1" applyFont="1" applyFill="1" applyBorder="1" applyAlignment="1" applyProtection="1">
      <alignment horizontal="center"/>
    </xf>
    <xf numFmtId="3" fontId="13" fillId="0" borderId="34" xfId="2" applyNumberFormat="1" applyFont="1" applyFill="1" applyBorder="1" applyAlignment="1" applyProtection="1">
      <alignment horizontal="center"/>
    </xf>
    <xf numFmtId="3" fontId="15" fillId="5" borderId="33" xfId="2" applyNumberFormat="1" applyFont="1" applyFill="1" applyBorder="1" applyAlignment="1" applyProtection="1">
      <alignment horizontal="center"/>
    </xf>
    <xf numFmtId="3" fontId="15" fillId="5" borderId="44" xfId="2" applyNumberFormat="1" applyFont="1" applyFill="1" applyBorder="1" applyAlignment="1" applyProtection="1">
      <alignment horizontal="center"/>
    </xf>
    <xf numFmtId="3" fontId="16" fillId="0" borderId="33" xfId="2" applyNumberFormat="1" applyFont="1" applyFill="1" applyBorder="1" applyAlignment="1" applyProtection="1">
      <alignment horizontal="center"/>
    </xf>
    <xf numFmtId="3" fontId="16" fillId="0" borderId="44" xfId="2" applyNumberFormat="1" applyFont="1" applyFill="1" applyBorder="1" applyAlignment="1" applyProtection="1">
      <alignment horizontal="center"/>
    </xf>
    <xf numFmtId="165" fontId="7" fillId="13" borderId="128" xfId="2" applyNumberFormat="1" applyFont="1" applyFill="1" applyBorder="1" applyAlignment="1">
      <alignment horizontal="right"/>
    </xf>
    <xf numFmtId="165" fontId="2" fillId="4" borderId="130" xfId="2" applyNumberFormat="1" applyFont="1" applyFill="1" applyBorder="1" applyAlignment="1">
      <alignment horizontal="right"/>
    </xf>
    <xf numFmtId="3" fontId="7" fillId="2" borderId="128" xfId="2" applyNumberFormat="1" applyFont="1" applyFill="1" applyBorder="1" applyAlignment="1">
      <alignment horizontal="right"/>
    </xf>
    <xf numFmtId="3" fontId="7" fillId="0" borderId="12" xfId="2" applyNumberFormat="1" applyFont="1" applyBorder="1" applyAlignment="1">
      <alignment horizontal="right"/>
    </xf>
    <xf numFmtId="3" fontId="7" fillId="0" borderId="169" xfId="2" applyNumberFormat="1" applyFont="1" applyBorder="1" applyAlignment="1">
      <alignment horizontal="right"/>
    </xf>
    <xf numFmtId="3" fontId="2" fillId="4" borderId="130" xfId="2" applyNumberFormat="1" applyFont="1" applyFill="1" applyBorder="1" applyAlignment="1">
      <alignment horizontal="right"/>
    </xf>
    <xf numFmtId="3" fontId="11" fillId="3" borderId="129" xfId="2" applyNumberFormat="1" applyFont="1" applyFill="1" applyBorder="1" applyAlignment="1">
      <alignment horizontal="right"/>
    </xf>
    <xf numFmtId="3" fontId="11" fillId="3" borderId="34" xfId="2" applyNumberFormat="1" applyFont="1" applyFill="1" applyBorder="1" applyAlignment="1">
      <alignment horizontal="right"/>
    </xf>
    <xf numFmtId="3" fontId="11" fillId="10" borderId="148" xfId="2" applyNumberFormat="1" applyFont="1" applyFill="1" applyBorder="1" applyAlignment="1">
      <alignment horizontal="right"/>
    </xf>
    <xf numFmtId="3" fontId="13" fillId="0" borderId="136" xfId="2" applyNumberFormat="1" applyFont="1" applyFill="1" applyBorder="1" applyAlignment="1" applyProtection="1">
      <alignment horizontal="center"/>
    </xf>
    <xf numFmtId="165" fontId="7" fillId="13" borderId="27" xfId="2" applyNumberFormat="1" applyFont="1" applyFill="1" applyBorder="1" applyAlignment="1">
      <alignment horizontal="right"/>
    </xf>
    <xf numFmtId="165" fontId="7" fillId="2" borderId="27" xfId="2" applyNumberFormat="1" applyFont="1" applyFill="1" applyBorder="1" applyAlignment="1">
      <alignment horizontal="right"/>
    </xf>
    <xf numFmtId="165" fontId="7" fillId="2" borderId="143" xfId="2" applyNumberFormat="1" applyFont="1" applyFill="1" applyBorder="1" applyAlignment="1">
      <alignment horizontal="right"/>
    </xf>
    <xf numFmtId="165" fontId="7" fillId="0" borderId="12" xfId="2" applyNumberFormat="1" applyFont="1" applyBorder="1" applyAlignment="1">
      <alignment horizontal="right"/>
    </xf>
    <xf numFmtId="165" fontId="7" fillId="2" borderId="12" xfId="2" applyNumberFormat="1" applyFont="1" applyFill="1" applyBorder="1" applyAlignment="1">
      <alignment horizontal="right"/>
    </xf>
    <xf numFmtId="165" fontId="7" fillId="0" borderId="12" xfId="2" applyNumberFormat="1" applyFont="1" applyFill="1" applyBorder="1" applyAlignment="1">
      <alignment horizontal="right"/>
    </xf>
    <xf numFmtId="165" fontId="0" fillId="0" borderId="12" xfId="0" applyNumberFormat="1" applyBorder="1"/>
    <xf numFmtId="165" fontId="7" fillId="2" borderId="13" xfId="2" applyNumberFormat="1" applyFont="1" applyFill="1" applyBorder="1" applyAlignment="1">
      <alignment horizontal="right"/>
    </xf>
    <xf numFmtId="165" fontId="2" fillId="4" borderId="93" xfId="2" applyNumberFormat="1" applyFont="1" applyFill="1" applyBorder="1" applyAlignment="1">
      <alignment horizontal="right"/>
    </xf>
    <xf numFmtId="165" fontId="2" fillId="3" borderId="93" xfId="2" applyNumberFormat="1" applyFont="1" applyFill="1" applyBorder="1" applyAlignment="1">
      <alignment horizontal="right"/>
    </xf>
    <xf numFmtId="165" fontId="11" fillId="3" borderId="93" xfId="2" applyNumberFormat="1" applyFont="1" applyFill="1" applyBorder="1" applyAlignment="1">
      <alignment horizontal="right"/>
    </xf>
    <xf numFmtId="165" fontId="11" fillId="11" borderId="167" xfId="2" applyNumberFormat="1" applyFont="1" applyFill="1" applyBorder="1" applyAlignment="1">
      <alignment horizontal="right"/>
    </xf>
    <xf numFmtId="165" fontId="7" fillId="13" borderId="103" xfId="2" applyNumberFormat="1" applyFont="1" applyFill="1" applyBorder="1" applyAlignment="1">
      <alignment horizontal="right"/>
    </xf>
    <xf numFmtId="165" fontId="7" fillId="0" borderId="41" xfId="2" applyNumberFormat="1" applyFont="1" applyBorder="1" applyAlignment="1">
      <alignment horizontal="right"/>
    </xf>
    <xf numFmtId="165" fontId="7" fillId="0" borderId="96" xfId="2" applyNumberFormat="1" applyFont="1" applyBorder="1" applyAlignment="1">
      <alignment horizontal="right"/>
    </xf>
    <xf numFmtId="165" fontId="2" fillId="4" borderId="144" xfId="2" applyNumberFormat="1" applyFont="1" applyFill="1" applyBorder="1" applyAlignment="1">
      <alignment horizontal="right"/>
    </xf>
    <xf numFmtId="165" fontId="2" fillId="4" borderId="94" xfId="2" applyNumberFormat="1" applyFont="1" applyFill="1" applyBorder="1" applyAlignment="1">
      <alignment horizontal="right"/>
    </xf>
    <xf numFmtId="165" fontId="2" fillId="4" borderId="108" xfId="2" applyNumberFormat="1" applyFont="1" applyFill="1" applyBorder="1" applyAlignment="1">
      <alignment horizontal="right"/>
    </xf>
    <xf numFmtId="165" fontId="7" fillId="13" borderId="28" xfId="2" applyNumberFormat="1" applyFont="1" applyFill="1" applyBorder="1" applyAlignment="1">
      <alignment horizontal="right"/>
    </xf>
    <xf numFmtId="165" fontId="7" fillId="0" borderId="169" xfId="2" applyNumberFormat="1" applyFont="1" applyBorder="1" applyAlignment="1">
      <alignment horizontal="right"/>
    </xf>
    <xf numFmtId="165" fontId="7" fillId="0" borderId="73" xfId="2" applyNumberFormat="1" applyFont="1" applyBorder="1" applyAlignment="1">
      <alignment horizontal="right"/>
    </xf>
    <xf numFmtId="3" fontId="7" fillId="0" borderId="108" xfId="2" applyNumberFormat="1" applyFont="1" applyBorder="1" applyAlignment="1">
      <alignment horizontal="right"/>
    </xf>
    <xf numFmtId="3" fontId="7" fillId="0" borderId="16" xfId="2" applyNumberFormat="1" applyFont="1" applyBorder="1" applyAlignment="1">
      <alignment horizontal="right"/>
    </xf>
    <xf numFmtId="3" fontId="11" fillId="4" borderId="108" xfId="2" applyNumberFormat="1" applyFont="1" applyFill="1" applyBorder="1" applyAlignment="1">
      <alignment horizontal="right"/>
    </xf>
    <xf numFmtId="3" fontId="11" fillId="10" borderId="14" xfId="2" applyNumberFormat="1" applyFont="1" applyFill="1" applyBorder="1" applyAlignment="1">
      <alignment horizontal="right"/>
    </xf>
    <xf numFmtId="3" fontId="12" fillId="0" borderId="142" xfId="2" applyNumberFormat="1" applyFont="1" applyFill="1" applyBorder="1" applyAlignment="1" applyProtection="1">
      <alignment horizontal="center"/>
    </xf>
    <xf numFmtId="3" fontId="13" fillId="0" borderId="18" xfId="2" applyNumberFormat="1" applyFont="1" applyFill="1" applyBorder="1" applyAlignment="1" applyProtection="1">
      <alignment horizontal="center"/>
    </xf>
    <xf numFmtId="3" fontId="15" fillId="5" borderId="142" xfId="2" applyNumberFormat="1" applyFont="1" applyFill="1" applyBorder="1" applyAlignment="1" applyProtection="1">
      <alignment horizontal="center"/>
    </xf>
    <xf numFmtId="3" fontId="16" fillId="0" borderId="142" xfId="2" applyNumberFormat="1" applyFont="1" applyFill="1" applyBorder="1" applyAlignment="1" applyProtection="1">
      <alignment horizontal="center"/>
    </xf>
    <xf numFmtId="3" fontId="20" fillId="0" borderId="114" xfId="2" applyNumberFormat="1" applyFont="1" applyFill="1" applyBorder="1"/>
    <xf numFmtId="3" fontId="13" fillId="0" borderId="137" xfId="2" applyNumberFormat="1" applyFont="1" applyFill="1" applyBorder="1" applyAlignment="1" applyProtection="1">
      <alignment horizontal="center"/>
    </xf>
    <xf numFmtId="3" fontId="10" fillId="16" borderId="139" xfId="2" applyNumberFormat="1" applyFont="1" applyFill="1" applyBorder="1" applyAlignment="1">
      <alignment horizontal="center" vertical="center"/>
    </xf>
    <xf numFmtId="3" fontId="10" fillId="16" borderId="139" xfId="2" applyNumberFormat="1" applyFont="1" applyFill="1" applyBorder="1" applyAlignment="1">
      <alignment horizontal="center" vertical="center" wrapText="1"/>
    </xf>
    <xf numFmtId="3" fontId="7" fillId="16" borderId="139" xfId="2" applyNumberFormat="1" applyFont="1" applyFill="1" applyBorder="1" applyAlignment="1" applyProtection="1">
      <alignment horizontal="center" vertical="center"/>
    </xf>
    <xf numFmtId="3" fontId="8" fillId="16" borderId="111" xfId="2" applyNumberFormat="1" applyFont="1" applyFill="1" applyBorder="1" applyAlignment="1">
      <alignment horizontal="center" vertical="center"/>
    </xf>
    <xf numFmtId="3" fontId="7" fillId="16" borderId="128" xfId="2" applyNumberFormat="1" applyFont="1" applyFill="1" applyBorder="1" applyAlignment="1">
      <alignment horizontal="right"/>
    </xf>
    <xf numFmtId="3" fontId="7" fillId="16" borderId="93" xfId="2" applyNumberFormat="1" applyFont="1" applyFill="1" applyBorder="1" applyAlignment="1">
      <alignment horizontal="right"/>
    </xf>
    <xf numFmtId="3" fontId="19" fillId="16" borderId="111" xfId="2" applyNumberFormat="1" applyFont="1" applyFill="1" applyBorder="1"/>
    <xf numFmtId="164" fontId="21" fillId="16" borderId="118" xfId="2" applyNumberFormat="1" applyFont="1" applyFill="1" applyBorder="1" applyAlignment="1">
      <alignment horizontal="center" vertical="center" wrapText="1"/>
    </xf>
    <xf numFmtId="165" fontId="7" fillId="16" borderId="128" xfId="2" applyNumberFormat="1" applyFont="1" applyFill="1" applyBorder="1" applyAlignment="1">
      <alignment horizontal="right"/>
    </xf>
    <xf numFmtId="165" fontId="7" fillId="16" borderId="12" xfId="2" applyNumberFormat="1" applyFont="1" applyFill="1" applyBorder="1" applyAlignment="1">
      <alignment horizontal="right"/>
    </xf>
    <xf numFmtId="2" fontId="0" fillId="0" borderId="12" xfId="0" applyNumberFormat="1" applyBorder="1"/>
    <xf numFmtId="2" fontId="7" fillId="0" borderId="38" xfId="2" applyNumberFormat="1" applyFont="1" applyBorder="1" applyAlignment="1">
      <alignment horizontal="right"/>
    </xf>
    <xf numFmtId="3" fontId="7" fillId="16" borderId="144" xfId="2" applyNumberFormat="1" applyFont="1" applyFill="1" applyBorder="1" applyAlignment="1">
      <alignment horizontal="right"/>
    </xf>
    <xf numFmtId="3" fontId="7" fillId="16" borderId="94" xfId="2" applyNumberFormat="1" applyFont="1" applyFill="1" applyBorder="1" applyAlignment="1">
      <alignment horizontal="right"/>
    </xf>
    <xf numFmtId="3" fontId="7" fillId="16" borderId="132" xfId="2" applyNumberFormat="1" applyFont="1" applyFill="1" applyBorder="1" applyAlignment="1">
      <alignment horizontal="right"/>
    </xf>
    <xf numFmtId="3" fontId="7" fillId="16" borderId="108" xfId="2" applyNumberFormat="1" applyFont="1" applyFill="1" applyBorder="1" applyAlignment="1">
      <alignment horizontal="right"/>
    </xf>
    <xf numFmtId="3" fontId="12" fillId="0" borderId="135" xfId="2" applyNumberFormat="1" applyFont="1" applyFill="1" applyBorder="1" applyAlignment="1" applyProtection="1">
      <alignment horizontal="center"/>
    </xf>
    <xf numFmtId="3" fontId="11" fillId="4" borderId="16" xfId="2" applyNumberFormat="1" applyFont="1" applyFill="1" applyBorder="1" applyAlignment="1">
      <alignment horizontal="right"/>
    </xf>
    <xf numFmtId="3" fontId="7" fillId="0" borderId="0" xfId="2" applyNumberFormat="1" applyFont="1" applyFill="1" applyBorder="1" applyAlignment="1" applyProtection="1"/>
    <xf numFmtId="3" fontId="14" fillId="0" borderId="106" xfId="2" applyNumberFormat="1" applyFont="1" applyFill="1" applyBorder="1" applyAlignment="1" applyProtection="1">
      <alignment horizontal="center"/>
    </xf>
    <xf numFmtId="3" fontId="7" fillId="0" borderId="129" xfId="2" applyNumberFormat="1" applyFont="1" applyBorder="1" applyAlignment="1">
      <alignment horizontal="right"/>
    </xf>
    <xf numFmtId="3" fontId="11" fillId="4" borderId="169" xfId="2" applyNumberFormat="1" applyFont="1" applyFill="1" applyBorder="1" applyAlignment="1">
      <alignment horizontal="right"/>
    </xf>
    <xf numFmtId="3" fontId="2" fillId="10" borderId="130" xfId="2" applyNumberFormat="1" applyFont="1" applyFill="1" applyBorder="1" applyAlignment="1">
      <alignment horizontal="right"/>
    </xf>
    <xf numFmtId="3" fontId="7" fillId="0" borderId="38" xfId="2" applyNumberFormat="1" applyFont="1" applyFill="1" applyBorder="1" applyAlignment="1" applyProtection="1"/>
    <xf numFmtId="3" fontId="2" fillId="17" borderId="38" xfId="2" applyNumberFormat="1" applyFont="1" applyFill="1" applyBorder="1" applyAlignment="1" applyProtection="1"/>
    <xf numFmtId="3" fontId="7" fillId="4" borderId="38" xfId="2" applyNumberFormat="1" applyFont="1" applyFill="1" applyBorder="1" applyAlignment="1">
      <alignment horizontal="right"/>
    </xf>
    <xf numFmtId="3" fontId="7" fillId="4" borderId="40" xfId="2" applyNumberFormat="1" applyFont="1" applyFill="1" applyBorder="1" applyAlignment="1">
      <alignment horizontal="right"/>
    </xf>
    <xf numFmtId="3" fontId="7" fillId="3" borderId="94" xfId="2" applyNumberFormat="1" applyFont="1" applyFill="1" applyBorder="1" applyAlignment="1">
      <alignment horizontal="right"/>
    </xf>
    <xf numFmtId="3" fontId="7" fillId="3" borderId="38" xfId="2" applyNumberFormat="1" applyFont="1" applyFill="1" applyBorder="1" applyAlignment="1">
      <alignment horizontal="right"/>
    </xf>
    <xf numFmtId="3" fontId="11" fillId="17" borderId="39" xfId="2" applyNumberFormat="1" applyFont="1" applyFill="1" applyBorder="1" applyAlignment="1">
      <alignment horizontal="right"/>
    </xf>
    <xf numFmtId="3" fontId="2" fillId="17" borderId="94" xfId="2" applyNumberFormat="1" applyFont="1" applyFill="1" applyBorder="1" applyAlignment="1">
      <alignment horizontal="right"/>
    </xf>
    <xf numFmtId="0" fontId="36" fillId="18" borderId="0" xfId="0" applyFont="1" applyFill="1"/>
    <xf numFmtId="3" fontId="2" fillId="0" borderId="38" xfId="2" applyNumberFormat="1" applyFont="1" applyFill="1" applyBorder="1" applyAlignment="1" applyProtection="1"/>
    <xf numFmtId="3" fontId="7" fillId="0" borderId="94" xfId="2" applyNumberFormat="1" applyFont="1" applyFill="1" applyBorder="1" applyAlignment="1" applyProtection="1"/>
    <xf numFmtId="3" fontId="11" fillId="10" borderId="61" xfId="2" applyNumberFormat="1" applyFont="1" applyFill="1" applyBorder="1" applyAlignment="1">
      <alignment horizontal="right"/>
    </xf>
    <xf numFmtId="3" fontId="13" fillId="0" borderId="65" xfId="2" applyNumberFormat="1" applyFont="1" applyFill="1" applyBorder="1" applyAlignment="1" applyProtection="1">
      <alignment horizontal="center"/>
    </xf>
    <xf numFmtId="3" fontId="12" fillId="0" borderId="149" xfId="2" applyNumberFormat="1" applyFont="1" applyFill="1" applyBorder="1" applyAlignment="1" applyProtection="1">
      <alignment horizontal="center"/>
    </xf>
    <xf numFmtId="4" fontId="7" fillId="0" borderId="112" xfId="0" applyNumberFormat="1" applyFont="1" applyBorder="1"/>
    <xf numFmtId="2" fontId="7" fillId="0" borderId="116" xfId="0" applyNumberFormat="1" applyFont="1" applyBorder="1" applyAlignment="1">
      <alignment vertical="center" wrapText="1"/>
    </xf>
    <xf numFmtId="3" fontId="7" fillId="0" borderId="77" xfId="0" applyNumberFormat="1" applyFont="1" applyFill="1" applyBorder="1"/>
    <xf numFmtId="3" fontId="7" fillId="0" borderId="144" xfId="2" applyNumberFormat="1" applyFont="1" applyFill="1" applyBorder="1" applyAlignment="1">
      <alignment horizontal="right"/>
    </xf>
    <xf numFmtId="0" fontId="0" fillId="0" borderId="0" xfId="0" applyFill="1"/>
    <xf numFmtId="170" fontId="61" fillId="19" borderId="111" xfId="1" applyNumberFormat="1" applyFont="1" applyFill="1" applyBorder="1"/>
    <xf numFmtId="170" fontId="61" fillId="19" borderId="110" xfId="1" applyNumberFormat="1" applyFont="1" applyFill="1" applyBorder="1"/>
    <xf numFmtId="3" fontId="60" fillId="19" borderId="167" xfId="0" applyNumberFormat="1" applyFont="1" applyFill="1" applyBorder="1"/>
    <xf numFmtId="170" fontId="61" fillId="19" borderId="115" xfId="1" applyNumberFormat="1" applyFont="1" applyFill="1" applyBorder="1"/>
    <xf numFmtId="4" fontId="7" fillId="13" borderId="112" xfId="0" applyNumberFormat="1" applyFont="1" applyFill="1" applyBorder="1" applyAlignment="1">
      <alignment horizontal="center"/>
    </xf>
    <xf numFmtId="4" fontId="7" fillId="13" borderId="114" xfId="0" applyNumberFormat="1" applyFont="1" applyFill="1" applyBorder="1"/>
    <xf numFmtId="4" fontId="7" fillId="13" borderId="77" xfId="0" applyNumberFormat="1" applyFont="1" applyFill="1" applyBorder="1" applyAlignment="1">
      <alignment horizontal="center"/>
    </xf>
    <xf numFmtId="4" fontId="7" fillId="0" borderId="38" xfId="2" applyNumberFormat="1" applyFont="1" applyFill="1" applyBorder="1" applyAlignment="1">
      <alignment horizontal="right"/>
    </xf>
    <xf numFmtId="4" fontId="7" fillId="0" borderId="38" xfId="2" applyNumberFormat="1" applyFont="1" applyBorder="1" applyAlignment="1">
      <alignment horizontal="right"/>
    </xf>
    <xf numFmtId="4" fontId="2" fillId="4" borderId="38" xfId="2" applyNumberFormat="1" applyFont="1" applyFill="1" applyBorder="1" applyAlignment="1">
      <alignment horizontal="right"/>
    </xf>
    <xf numFmtId="3" fontId="11" fillId="3" borderId="150" xfId="2" applyNumberFormat="1" applyFont="1" applyFill="1" applyBorder="1" applyAlignment="1" applyProtection="1">
      <alignment horizontal="center" vertical="center" wrapText="1"/>
    </xf>
    <xf numFmtId="3" fontId="17" fillId="0" borderId="114" xfId="2" applyNumberFormat="1" applyFont="1" applyBorder="1" applyAlignment="1">
      <alignment horizontal="center" vertical="center"/>
    </xf>
    <xf numFmtId="165" fontId="7" fillId="16" borderId="144" xfId="2" applyNumberFormat="1" applyFont="1" applyFill="1" applyBorder="1" applyAlignment="1">
      <alignment horizontal="right"/>
    </xf>
    <xf numFmtId="3" fontId="11" fillId="4" borderId="155" xfId="2" applyNumberFormat="1" applyFont="1" applyFill="1" applyBorder="1" applyAlignment="1" applyProtection="1">
      <alignment horizontal="center" vertical="center" wrapText="1"/>
    </xf>
    <xf numFmtId="3" fontId="17" fillId="0" borderId="113" xfId="2" applyNumberFormat="1" applyFont="1" applyBorder="1" applyAlignment="1">
      <alignment horizontal="center" vertical="center"/>
    </xf>
    <xf numFmtId="3" fontId="65" fillId="0" borderId="38" xfId="2" applyNumberFormat="1" applyFont="1" applyBorder="1" applyAlignment="1">
      <alignment horizontal="right"/>
    </xf>
    <xf numFmtId="3" fontId="0" fillId="21" borderId="128" xfId="0" applyNumberFormat="1" applyFill="1" applyBorder="1"/>
    <xf numFmtId="3" fontId="0" fillId="21" borderId="148" xfId="0" applyNumberFormat="1" applyFill="1" applyBorder="1"/>
    <xf numFmtId="3" fontId="0" fillId="21" borderId="38" xfId="0" applyNumberFormat="1" applyFill="1" applyBorder="1"/>
    <xf numFmtId="3" fontId="0" fillId="21" borderId="43" xfId="0" applyNumberFormat="1" applyFill="1" applyBorder="1"/>
    <xf numFmtId="0" fontId="0" fillId="0" borderId="0" xfId="0" applyBorder="1" applyAlignment="1">
      <alignment horizontal="center"/>
    </xf>
    <xf numFmtId="0" fontId="0" fillId="0" borderId="34" xfId="0" applyBorder="1"/>
    <xf numFmtId="0" fontId="0" fillId="0" borderId="42" xfId="0" applyBorder="1"/>
    <xf numFmtId="0" fontId="0" fillId="0" borderId="18" xfId="0" applyBorder="1"/>
    <xf numFmtId="0" fontId="0" fillId="0" borderId="0" xfId="0" applyBorder="1"/>
    <xf numFmtId="4" fontId="0" fillId="0" borderId="0" xfId="0" applyNumberFormat="1"/>
    <xf numFmtId="3" fontId="10" fillId="0" borderId="139" xfId="2" applyNumberFormat="1" applyFont="1" applyFill="1" applyBorder="1" applyAlignment="1">
      <alignment horizontal="center" vertical="center" wrapText="1"/>
    </xf>
    <xf numFmtId="3" fontId="7" fillId="0" borderId="139" xfId="2" applyNumberFormat="1" applyFont="1" applyFill="1" applyBorder="1" applyAlignment="1" applyProtection="1">
      <alignment horizontal="center" vertical="center"/>
    </xf>
    <xf numFmtId="3" fontId="2" fillId="4" borderId="151" xfId="2" applyNumberFormat="1" applyFont="1" applyFill="1" applyBorder="1" applyAlignment="1" applyProtection="1">
      <alignment horizontal="center" vertical="center" wrapText="1"/>
    </xf>
    <xf numFmtId="3" fontId="2" fillId="3" borderId="163" xfId="2" applyNumberFormat="1" applyFont="1" applyFill="1" applyBorder="1" applyAlignment="1" applyProtection="1">
      <alignment horizontal="center" vertical="center" wrapText="1"/>
    </xf>
    <xf numFmtId="3" fontId="2" fillId="3" borderId="139" xfId="2" applyNumberFormat="1" applyFont="1" applyFill="1" applyBorder="1" applyAlignment="1" applyProtection="1">
      <alignment horizontal="center" vertical="center" wrapText="1"/>
    </xf>
    <xf numFmtId="3" fontId="2" fillId="3" borderId="164" xfId="2" applyNumberFormat="1" applyFont="1" applyFill="1" applyBorder="1" applyAlignment="1" applyProtection="1">
      <alignment horizontal="center" vertical="center" wrapText="1"/>
    </xf>
    <xf numFmtId="4" fontId="7" fillId="0" borderId="128" xfId="2" applyNumberFormat="1" applyFont="1" applyBorder="1" applyAlignment="1">
      <alignment horizontal="right"/>
    </xf>
    <xf numFmtId="4" fontId="7" fillId="0" borderId="128" xfId="2" applyNumberFormat="1" applyFont="1" applyFill="1" applyBorder="1" applyAlignment="1">
      <alignment horizontal="right"/>
    </xf>
    <xf numFmtId="4" fontId="7" fillId="0" borderId="130" xfId="2" applyNumberFormat="1" applyFont="1" applyBorder="1" applyAlignment="1">
      <alignment horizontal="right"/>
    </xf>
    <xf numFmtId="4" fontId="2" fillId="3" borderId="25" xfId="2" applyNumberFormat="1" applyFont="1" applyFill="1" applyBorder="1" applyAlignment="1">
      <alignment horizontal="right"/>
    </xf>
    <xf numFmtId="3" fontId="2" fillId="3" borderId="156" xfId="2" applyNumberFormat="1" applyFont="1" applyFill="1" applyBorder="1" applyAlignment="1">
      <alignment horizontal="right"/>
    </xf>
    <xf numFmtId="4" fontId="12" fillId="0" borderId="42" xfId="2" applyNumberFormat="1" applyFont="1" applyFill="1" applyBorder="1" applyAlignment="1" applyProtection="1">
      <alignment horizontal="right"/>
    </xf>
    <xf numFmtId="4" fontId="2" fillId="3" borderId="38" xfId="2" applyNumberFormat="1" applyFont="1" applyFill="1" applyBorder="1" applyAlignment="1">
      <alignment horizontal="right"/>
    </xf>
    <xf numFmtId="3" fontId="2" fillId="3" borderId="43" xfId="2" applyNumberFormat="1" applyFont="1" applyFill="1" applyBorder="1" applyAlignment="1">
      <alignment horizontal="right"/>
    </xf>
    <xf numFmtId="3" fontId="10" fillId="0" borderId="135" xfId="2" applyNumberFormat="1" applyFont="1" applyFill="1" applyBorder="1"/>
    <xf numFmtId="3" fontId="7" fillId="0" borderId="11" xfId="2" applyNumberFormat="1" applyFont="1" applyBorder="1" applyAlignment="1">
      <alignment horizontal="right"/>
    </xf>
    <xf numFmtId="4" fontId="7" fillId="0" borderId="12" xfId="2" applyNumberFormat="1" applyFont="1" applyBorder="1" applyAlignment="1">
      <alignment horizontal="right"/>
    </xf>
    <xf numFmtId="4" fontId="7" fillId="0" borderId="12" xfId="2" applyNumberFormat="1" applyFont="1" applyFill="1" applyBorder="1" applyAlignment="1">
      <alignment horizontal="right"/>
    </xf>
    <xf numFmtId="4" fontId="2" fillId="3" borderId="12" xfId="2" applyNumberFormat="1" applyFont="1" applyFill="1" applyBorder="1" applyAlignment="1">
      <alignment horizontal="right"/>
    </xf>
    <xf numFmtId="3" fontId="2" fillId="3" borderId="162" xfId="2" applyNumberFormat="1" applyFont="1" applyFill="1" applyBorder="1" applyAlignment="1">
      <alignment horizontal="right"/>
    </xf>
    <xf numFmtId="4" fontId="12" fillId="0" borderId="18" xfId="2" applyNumberFormat="1" applyFont="1" applyFill="1" applyBorder="1" applyAlignment="1" applyProtection="1">
      <alignment horizontal="right"/>
    </xf>
    <xf numFmtId="4" fontId="41" fillId="14" borderId="142" xfId="2" applyNumberFormat="1" applyFont="1" applyFill="1" applyBorder="1" applyAlignment="1" applyProtection="1">
      <alignment horizontal="center"/>
    </xf>
    <xf numFmtId="4" fontId="14" fillId="0" borderId="138" xfId="2" applyNumberFormat="1" applyFont="1" applyFill="1" applyBorder="1" applyAlignment="1" applyProtection="1">
      <alignment horizontal="center"/>
    </xf>
    <xf numFmtId="3" fontId="18" fillId="0" borderId="33" xfId="2" applyNumberFormat="1" applyFont="1" applyBorder="1"/>
    <xf numFmtId="3" fontId="19" fillId="0" borderId="104" xfId="2" applyNumberFormat="1" applyFont="1" applyBorder="1"/>
    <xf numFmtId="3" fontId="19" fillId="0" borderId="25" xfId="2" applyNumberFormat="1" applyFont="1" applyBorder="1"/>
    <xf numFmtId="3" fontId="19" fillId="0" borderId="27" xfId="2" applyNumberFormat="1" applyFont="1" applyBorder="1"/>
    <xf numFmtId="3" fontId="19" fillId="0" borderId="29" xfId="2" applyNumberFormat="1" applyFont="1" applyBorder="1"/>
    <xf numFmtId="3" fontId="20" fillId="0" borderId="25" xfId="2" applyNumberFormat="1" applyFont="1" applyBorder="1"/>
    <xf numFmtId="4" fontId="12" fillId="0" borderId="30" xfId="2" applyNumberFormat="1" applyFont="1" applyFill="1" applyBorder="1" applyAlignment="1" applyProtection="1">
      <alignment horizontal="right"/>
    </xf>
    <xf numFmtId="4" fontId="41" fillId="14" borderId="33" xfId="2" applyNumberFormat="1" applyFont="1" applyFill="1" applyBorder="1" applyAlignment="1" applyProtection="1">
      <alignment horizontal="center"/>
    </xf>
    <xf numFmtId="4" fontId="14" fillId="0" borderId="105" xfId="2" applyNumberFormat="1" applyFont="1" applyFill="1" applyBorder="1" applyAlignment="1" applyProtection="1">
      <alignment horizontal="center"/>
    </xf>
    <xf numFmtId="3" fontId="2" fillId="4" borderId="147" xfId="2" applyNumberFormat="1" applyFont="1" applyFill="1" applyBorder="1" applyAlignment="1" applyProtection="1"/>
    <xf numFmtId="3" fontId="21" fillId="0" borderId="149" xfId="2" applyNumberFormat="1" applyFont="1" applyBorder="1" applyAlignment="1">
      <alignment vertical="center" wrapText="1"/>
    </xf>
    <xf numFmtId="164" fontId="21" fillId="0" borderId="165" xfId="2" applyNumberFormat="1" applyFont="1" applyBorder="1" applyAlignment="1">
      <alignment horizontal="center" vertical="center" wrapText="1"/>
    </xf>
    <xf numFmtId="164" fontId="21" fillId="0" borderId="70" xfId="2" applyNumberFormat="1" applyFont="1" applyBorder="1" applyAlignment="1">
      <alignment horizontal="center" vertical="center" wrapText="1"/>
    </xf>
    <xf numFmtId="164" fontId="21" fillId="0" borderId="70" xfId="2" applyNumberFormat="1" applyFont="1" applyFill="1" applyBorder="1" applyAlignment="1">
      <alignment horizontal="center" vertical="center" wrapText="1"/>
    </xf>
    <xf numFmtId="164" fontId="22" fillId="0" borderId="71" xfId="2" applyNumberFormat="1" applyFont="1" applyFill="1" applyBorder="1" applyAlignment="1" applyProtection="1">
      <alignment horizontal="center" vertical="center" wrapText="1"/>
    </xf>
    <xf numFmtId="164" fontId="22" fillId="0" borderId="72" xfId="2" applyNumberFormat="1" applyFont="1" applyFill="1" applyBorder="1" applyAlignment="1" applyProtection="1">
      <alignment horizontal="center" vertical="center" wrapText="1"/>
    </xf>
    <xf numFmtId="164" fontId="22" fillId="0" borderId="70" xfId="2" applyNumberFormat="1" applyFont="1" applyFill="1" applyBorder="1" applyAlignment="1" applyProtection="1">
      <alignment horizontal="center" vertical="center" wrapText="1"/>
    </xf>
    <xf numFmtId="164" fontId="22" fillId="0" borderId="76" xfId="2" applyNumberFormat="1" applyFont="1" applyFill="1" applyBorder="1" applyAlignment="1" applyProtection="1">
      <alignment horizontal="center" vertical="center" wrapText="1"/>
    </xf>
    <xf numFmtId="164" fontId="22" fillId="0" borderId="173" xfId="2" applyNumberFormat="1" applyFont="1" applyFill="1" applyBorder="1" applyAlignment="1" applyProtection="1">
      <alignment horizontal="center" vertical="center" wrapText="1"/>
    </xf>
    <xf numFmtId="164" fontId="22" fillId="0" borderId="77" xfId="2" applyNumberFormat="1" applyFont="1" applyFill="1" applyBorder="1" applyAlignment="1" applyProtection="1">
      <alignment horizontal="center" vertical="center" wrapText="1"/>
    </xf>
    <xf numFmtId="164" fontId="22" fillId="0" borderId="137" xfId="2" applyNumberFormat="1" applyFont="1" applyFill="1" applyBorder="1" applyAlignment="1" applyProtection="1">
      <alignment horizontal="center" vertical="center" wrapText="1"/>
    </xf>
    <xf numFmtId="3" fontId="2" fillId="0" borderId="174" xfId="2" applyNumberFormat="1" applyFont="1" applyFill="1" applyBorder="1" applyAlignment="1" applyProtection="1"/>
    <xf numFmtId="3" fontId="2" fillId="0" borderId="175" xfId="2" applyNumberFormat="1" applyFont="1" applyFill="1" applyBorder="1" applyAlignment="1" applyProtection="1"/>
    <xf numFmtId="3" fontId="2" fillId="4" borderId="171" xfId="2" applyNumberFormat="1" applyFont="1" applyFill="1" applyBorder="1" applyAlignment="1" applyProtection="1"/>
    <xf numFmtId="3" fontId="7" fillId="2" borderId="94" xfId="2" applyNumberFormat="1" applyFont="1" applyFill="1" applyBorder="1" applyAlignment="1">
      <alignment horizontal="right"/>
    </xf>
    <xf numFmtId="165" fontId="10" fillId="0" borderId="33" xfId="2" applyNumberFormat="1" applyFont="1" applyBorder="1"/>
    <xf numFmtId="3" fontId="18" fillId="13" borderId="44" xfId="2" applyNumberFormat="1" applyFont="1" applyFill="1" applyBorder="1"/>
    <xf numFmtId="3" fontId="19" fillId="13" borderId="94" xfId="2" applyNumberFormat="1" applyFont="1" applyFill="1" applyBorder="1"/>
    <xf numFmtId="3" fontId="19" fillId="13" borderId="38" xfId="2" applyNumberFormat="1" applyFont="1" applyFill="1" applyBorder="1"/>
    <xf numFmtId="3" fontId="19" fillId="13" borderId="39" xfId="2" applyNumberFormat="1" applyFont="1" applyFill="1" applyBorder="1"/>
    <xf numFmtId="3" fontId="19" fillId="13" borderId="41" xfId="2" applyNumberFormat="1" applyFont="1" applyFill="1" applyBorder="1"/>
    <xf numFmtId="3" fontId="14" fillId="13" borderId="106" xfId="2" applyNumberFormat="1" applyFont="1" applyFill="1" applyBorder="1" applyAlignment="1" applyProtection="1">
      <alignment horizontal="center"/>
    </xf>
    <xf numFmtId="3" fontId="15" fillId="13" borderId="170" xfId="2" applyNumberFormat="1" applyFont="1" applyFill="1" applyBorder="1" applyAlignment="1" applyProtection="1">
      <alignment horizontal="center"/>
    </xf>
    <xf numFmtId="3" fontId="16" fillId="13" borderId="172" xfId="2" applyNumberFormat="1" applyFont="1" applyFill="1" applyBorder="1" applyAlignment="1" applyProtection="1">
      <alignment horizontal="center"/>
    </xf>
    <xf numFmtId="3" fontId="2" fillId="13" borderId="167" xfId="2" applyNumberFormat="1" applyFont="1" applyFill="1" applyBorder="1" applyAlignment="1" applyProtection="1"/>
    <xf numFmtId="0" fontId="0" fillId="13" borderId="0" xfId="0" applyFill="1"/>
    <xf numFmtId="3" fontId="19" fillId="19" borderId="38" xfId="2" applyNumberFormat="1" applyFont="1" applyFill="1" applyBorder="1"/>
    <xf numFmtId="3" fontId="0" fillId="16" borderId="128" xfId="0" applyNumberFormat="1" applyFill="1" applyBorder="1"/>
    <xf numFmtId="3" fontId="0" fillId="16" borderId="38" xfId="0" applyNumberFormat="1" applyFill="1" applyBorder="1"/>
    <xf numFmtId="3" fontId="0" fillId="16" borderId="60" xfId="0" applyNumberFormat="1" applyFill="1" applyBorder="1"/>
    <xf numFmtId="3" fontId="38" fillId="16" borderId="110" xfId="0" applyNumberFormat="1" applyFont="1" applyFill="1" applyBorder="1"/>
    <xf numFmtId="3" fontId="17" fillId="0" borderId="146" xfId="2" applyNumberFormat="1" applyFont="1" applyBorder="1" applyAlignment="1">
      <alignment horizontal="center" vertical="center"/>
    </xf>
    <xf numFmtId="164" fontId="22" fillId="0" borderId="177" xfId="2" applyNumberFormat="1" applyFont="1" applyFill="1" applyBorder="1" applyAlignment="1" applyProtection="1">
      <alignment horizontal="center" vertical="center" wrapText="1"/>
    </xf>
    <xf numFmtId="3" fontId="2" fillId="4" borderId="100" xfId="2" applyNumberFormat="1" applyFont="1" applyFill="1" applyBorder="1" applyAlignment="1" applyProtection="1">
      <alignment horizontal="center" vertical="center" wrapText="1"/>
    </xf>
    <xf numFmtId="3" fontId="17" fillId="0" borderId="31" xfId="2" applyNumberFormat="1" applyFont="1" applyBorder="1" applyAlignment="1">
      <alignment horizontal="center" vertical="center"/>
    </xf>
    <xf numFmtId="4" fontId="2" fillId="4" borderId="94" xfId="2" applyNumberFormat="1" applyFont="1" applyFill="1" applyBorder="1" applyAlignment="1">
      <alignment horizontal="right"/>
    </xf>
    <xf numFmtId="164" fontId="22" fillId="0" borderId="165" xfId="2" applyNumberFormat="1" applyFont="1" applyFill="1" applyBorder="1" applyAlignment="1" applyProtection="1">
      <alignment horizontal="center" vertical="center" wrapText="1"/>
    </xf>
    <xf numFmtId="3" fontId="7" fillId="0" borderId="178" xfId="2" applyNumberFormat="1" applyFont="1" applyFill="1" applyBorder="1" applyAlignment="1" applyProtection="1">
      <alignment horizontal="center" vertical="center" wrapText="1"/>
    </xf>
    <xf numFmtId="3" fontId="8" fillId="0" borderId="179" xfId="2" applyNumberFormat="1" applyFont="1" applyBorder="1" applyAlignment="1">
      <alignment horizontal="center" vertical="center"/>
    </xf>
    <xf numFmtId="3" fontId="19" fillId="0" borderId="181" xfId="2" applyNumberFormat="1" applyFont="1" applyBorder="1"/>
    <xf numFmtId="3" fontId="19" fillId="13" borderId="180" xfId="2" applyNumberFormat="1" applyFont="1" applyFill="1" applyBorder="1"/>
    <xf numFmtId="164" fontId="22" fillId="0" borderId="182" xfId="2" applyNumberFormat="1" applyFont="1" applyFill="1" applyBorder="1" applyAlignment="1" applyProtection="1">
      <alignment horizontal="center" vertical="center" wrapText="1"/>
    </xf>
    <xf numFmtId="3" fontId="51" fillId="20" borderId="139" xfId="2" applyNumberFormat="1" applyFont="1" applyFill="1" applyBorder="1" applyAlignment="1" applyProtection="1">
      <alignment horizontal="center" vertical="center" wrapText="1"/>
    </xf>
    <xf numFmtId="3" fontId="51" fillId="20" borderId="151" xfId="2" applyNumberFormat="1" applyFont="1" applyFill="1" applyBorder="1" applyAlignment="1" applyProtection="1">
      <alignment horizontal="center" vertical="center" wrapText="1"/>
    </xf>
    <xf numFmtId="3" fontId="51" fillId="20" borderId="111" xfId="2" applyNumberFormat="1" applyFont="1" applyFill="1" applyBorder="1" applyAlignment="1">
      <alignment horizontal="center" vertical="center"/>
    </xf>
    <xf numFmtId="3" fontId="51" fillId="20" borderId="112" xfId="2" applyNumberFormat="1" applyFont="1" applyFill="1" applyBorder="1" applyAlignment="1">
      <alignment horizontal="center" vertical="center"/>
    </xf>
    <xf numFmtId="43" fontId="52" fillId="20" borderId="128" xfId="1" applyFont="1" applyFill="1" applyBorder="1"/>
    <xf numFmtId="43" fontId="51" fillId="20" borderId="38" xfId="1" applyFont="1" applyFill="1" applyBorder="1" applyAlignment="1">
      <alignment horizontal="right"/>
    </xf>
    <xf numFmtId="43" fontId="51" fillId="20" borderId="12" xfId="1" applyFont="1" applyFill="1" applyBorder="1" applyAlignment="1">
      <alignment horizontal="right"/>
    </xf>
    <xf numFmtId="43" fontId="51" fillId="20" borderId="70" xfId="1" applyFont="1" applyFill="1" applyBorder="1" applyAlignment="1">
      <alignment horizontal="right"/>
    </xf>
    <xf numFmtId="3" fontId="11" fillId="4" borderId="7" xfId="2" applyNumberFormat="1" applyFont="1" applyFill="1" applyBorder="1" applyAlignment="1" applyProtection="1">
      <alignment horizontal="center" vertical="center" wrapText="1"/>
    </xf>
    <xf numFmtId="3" fontId="7" fillId="4" borderId="94" xfId="2" applyNumberFormat="1" applyFont="1" applyFill="1" applyBorder="1" applyAlignment="1">
      <alignment horizontal="right"/>
    </xf>
    <xf numFmtId="3" fontId="7" fillId="0" borderId="103" xfId="2" applyNumberFormat="1" applyFont="1" applyBorder="1" applyAlignment="1">
      <alignment horizontal="right"/>
    </xf>
    <xf numFmtId="3" fontId="11" fillId="4" borderId="17" xfId="2" applyNumberFormat="1" applyFont="1" applyFill="1" applyBorder="1" applyAlignment="1">
      <alignment horizontal="right"/>
    </xf>
    <xf numFmtId="3" fontId="11" fillId="3" borderId="108" xfId="2" applyNumberFormat="1" applyFont="1" applyFill="1" applyBorder="1" applyAlignment="1">
      <alignment horizontal="right"/>
    </xf>
    <xf numFmtId="4" fontId="15" fillId="5" borderId="0" xfId="2" applyNumberFormat="1" applyFont="1" applyFill="1" applyBorder="1" applyAlignment="1" applyProtection="1">
      <alignment horizontal="center"/>
    </xf>
    <xf numFmtId="3" fontId="20" fillId="0" borderId="131" xfId="2" applyNumberFormat="1" applyFont="1" applyFill="1" applyBorder="1"/>
    <xf numFmtId="3" fontId="20" fillId="0" borderId="112" xfId="2" applyNumberFormat="1" applyFont="1" applyFill="1" applyBorder="1"/>
    <xf numFmtId="3" fontId="20" fillId="0" borderId="115" xfId="2" applyNumberFormat="1" applyFont="1" applyFill="1" applyBorder="1"/>
    <xf numFmtId="3" fontId="12" fillId="0" borderId="137" xfId="2" applyNumberFormat="1" applyFont="1" applyFill="1" applyBorder="1" applyAlignment="1" applyProtection="1">
      <alignment horizontal="center"/>
    </xf>
    <xf numFmtId="4" fontId="15" fillId="5" borderId="137" xfId="2" applyNumberFormat="1" applyFont="1" applyFill="1" applyBorder="1" applyAlignment="1" applyProtection="1">
      <alignment horizontal="center"/>
    </xf>
    <xf numFmtId="165" fontId="7" fillId="20" borderId="38" xfId="2" applyNumberFormat="1" applyFont="1" applyFill="1" applyBorder="1" applyAlignment="1">
      <alignment horizontal="right"/>
    </xf>
    <xf numFmtId="43" fontId="52" fillId="0" borderId="130" xfId="1" applyFont="1" applyBorder="1"/>
    <xf numFmtId="43" fontId="51" fillId="0" borderId="39" xfId="1" applyFont="1" applyBorder="1" applyAlignment="1">
      <alignment horizontal="right"/>
    </xf>
    <xf numFmtId="43" fontId="51" fillId="0" borderId="13" xfId="1" applyFont="1" applyBorder="1" applyAlignment="1">
      <alignment horizontal="right"/>
    </xf>
    <xf numFmtId="3" fontId="51" fillId="20" borderId="100" xfId="2" applyNumberFormat="1" applyFont="1" applyFill="1" applyBorder="1" applyAlignment="1" applyProtection="1">
      <alignment horizontal="center" vertical="center" wrapText="1"/>
    </xf>
    <xf numFmtId="3" fontId="51" fillId="20" borderId="137" xfId="2" applyNumberFormat="1" applyFont="1" applyFill="1" applyBorder="1" applyAlignment="1">
      <alignment horizontal="center" vertical="center"/>
    </xf>
    <xf numFmtId="43" fontId="52" fillId="20" borderId="144" xfId="1" applyFont="1" applyFill="1" applyBorder="1"/>
    <xf numFmtId="43" fontId="51" fillId="20" borderId="94" xfId="1" applyFont="1" applyFill="1" applyBorder="1" applyAlignment="1">
      <alignment horizontal="right"/>
    </xf>
    <xf numFmtId="43" fontId="51" fillId="20" borderId="11" xfId="1" applyFont="1" applyFill="1" applyBorder="1" applyAlignment="1">
      <alignment horizontal="right"/>
    </xf>
    <xf numFmtId="164" fontId="56" fillId="0" borderId="165" xfId="2" applyNumberFormat="1" applyFont="1" applyFill="1" applyBorder="1" applyAlignment="1" applyProtection="1">
      <alignment horizontal="center" vertical="center" wrapText="1"/>
    </xf>
    <xf numFmtId="3" fontId="50" fillId="0" borderId="155" xfId="2" applyNumberFormat="1" applyFont="1" applyFill="1" applyBorder="1" applyAlignment="1" applyProtection="1">
      <alignment horizontal="center" vertical="center" wrapText="1"/>
    </xf>
    <xf numFmtId="3" fontId="50" fillId="0" borderId="113" xfId="2" applyNumberFormat="1" applyFont="1" applyFill="1" applyBorder="1" applyAlignment="1">
      <alignment horizontal="center" vertical="center"/>
    </xf>
    <xf numFmtId="43" fontId="52" fillId="0" borderId="129" xfId="1" applyFont="1" applyFill="1" applyBorder="1"/>
    <xf numFmtId="43" fontId="52" fillId="0" borderId="169" xfId="1" applyFont="1" applyFill="1" applyBorder="1"/>
    <xf numFmtId="43" fontId="51" fillId="0" borderId="40" xfId="1" applyFont="1" applyFill="1" applyBorder="1" applyAlignment="1">
      <alignment horizontal="right"/>
    </xf>
    <xf numFmtId="43" fontId="51" fillId="0" borderId="183" xfId="1" applyFont="1" applyFill="1" applyBorder="1" applyAlignment="1">
      <alignment horizontal="right"/>
    </xf>
    <xf numFmtId="164" fontId="56" fillId="0" borderId="73" xfId="2" applyNumberFormat="1" applyFont="1" applyFill="1" applyBorder="1" applyAlignment="1" applyProtection="1">
      <alignment horizontal="center" vertical="center" wrapText="1"/>
    </xf>
    <xf numFmtId="4" fontId="2" fillId="0" borderId="38" xfId="2" applyNumberFormat="1" applyFont="1" applyFill="1" applyBorder="1" applyAlignment="1">
      <alignment horizontal="right"/>
    </xf>
    <xf numFmtId="3" fontId="2" fillId="0" borderId="43" xfId="2" applyNumberFormat="1" applyFont="1" applyFill="1" applyBorder="1" applyAlignment="1">
      <alignment horizontal="right"/>
    </xf>
    <xf numFmtId="4" fontId="41" fillId="0" borderId="44" xfId="2" applyNumberFormat="1" applyFont="1" applyFill="1" applyBorder="1" applyAlignment="1" applyProtection="1">
      <alignment horizontal="center"/>
    </xf>
    <xf numFmtId="3" fontId="15" fillId="0" borderId="42" xfId="2" applyNumberFormat="1" applyFont="1" applyFill="1" applyBorder="1" applyAlignment="1" applyProtection="1">
      <alignment horizontal="center"/>
    </xf>
    <xf numFmtId="3" fontId="2" fillId="0" borderId="102" xfId="2" applyNumberFormat="1" applyFont="1" applyFill="1" applyBorder="1" applyAlignment="1" applyProtection="1"/>
    <xf numFmtId="165" fontId="7" fillId="2" borderId="129" xfId="2" applyNumberFormat="1" applyFont="1" applyFill="1" applyBorder="1" applyAlignment="1">
      <alignment horizontal="right"/>
    </xf>
    <xf numFmtId="165" fontId="2" fillId="3" borderId="41" xfId="2" applyNumberFormat="1" applyFont="1" applyFill="1" applyBorder="1" applyAlignment="1">
      <alignment horizontal="right"/>
    </xf>
    <xf numFmtId="165" fontId="2" fillId="3" borderId="17" xfId="2" applyNumberFormat="1" applyFont="1" applyFill="1" applyBorder="1" applyAlignment="1">
      <alignment horizontal="right"/>
    </xf>
    <xf numFmtId="3" fontId="11" fillId="4" borderId="150" xfId="2" applyNumberFormat="1" applyFont="1" applyFill="1" applyBorder="1" applyAlignment="1" applyProtection="1">
      <alignment horizontal="center" vertical="center" wrapText="1"/>
    </xf>
    <xf numFmtId="4" fontId="20" fillId="0" borderId="114" xfId="2" applyNumberFormat="1" applyFont="1" applyBorder="1"/>
    <xf numFmtId="164" fontId="22" fillId="0" borderId="81" xfId="2" applyNumberFormat="1" applyFont="1" applyFill="1" applyBorder="1" applyAlignment="1" applyProtection="1">
      <alignment horizontal="center" vertical="center" wrapText="1"/>
    </xf>
    <xf numFmtId="3" fontId="8" fillId="0" borderId="38" xfId="2" applyNumberFormat="1" applyFont="1" applyBorder="1" applyAlignment="1">
      <alignment horizontal="center" vertical="center"/>
    </xf>
    <xf numFmtId="165" fontId="7" fillId="0" borderId="38" xfId="2" applyNumberFormat="1" applyFont="1" applyFill="1" applyBorder="1" applyAlignment="1">
      <alignment horizontal="right"/>
    </xf>
    <xf numFmtId="3" fontId="8" fillId="0" borderId="103" xfId="2" applyNumberFormat="1" applyFont="1" applyBorder="1" applyAlignment="1">
      <alignment horizontal="center" vertical="center"/>
    </xf>
    <xf numFmtId="4" fontId="19" fillId="0" borderId="96" xfId="2" applyNumberFormat="1" applyFont="1" applyBorder="1"/>
    <xf numFmtId="4" fontId="19" fillId="0" borderId="73" xfId="2" applyNumberFormat="1" applyFont="1" applyBorder="1"/>
    <xf numFmtId="3" fontId="14" fillId="0" borderId="105" xfId="2" applyNumberFormat="1" applyFont="1" applyFill="1" applyBorder="1" applyAlignment="1" applyProtection="1">
      <alignment horizontal="center"/>
    </xf>
    <xf numFmtId="3" fontId="14" fillId="0" borderId="184" xfId="2" applyNumberFormat="1" applyFont="1" applyFill="1" applyBorder="1" applyAlignment="1" applyProtection="1">
      <alignment horizontal="center"/>
    </xf>
    <xf numFmtId="3" fontId="14" fillId="0" borderId="138" xfId="2" applyNumberFormat="1" applyFont="1" applyFill="1" applyBorder="1" applyAlignment="1" applyProtection="1">
      <alignment horizontal="center"/>
    </xf>
    <xf numFmtId="3" fontId="64" fillId="0" borderId="33" xfId="2" applyNumberFormat="1" applyFont="1" applyFill="1" applyBorder="1" applyAlignment="1" applyProtection="1">
      <alignment horizontal="center"/>
    </xf>
    <xf numFmtId="3" fontId="64" fillId="0" borderId="44" xfId="2" applyNumberFormat="1" applyFont="1" applyBorder="1" applyAlignment="1">
      <alignment horizontal="center"/>
    </xf>
    <xf numFmtId="3" fontId="64" fillId="0" borderId="44" xfId="2" applyNumberFormat="1" applyFont="1" applyFill="1" applyBorder="1" applyAlignment="1" applyProtection="1">
      <alignment horizontal="center"/>
    </xf>
    <xf numFmtId="3" fontId="64" fillId="0" borderId="135" xfId="2" applyNumberFormat="1" applyFont="1" applyFill="1" applyBorder="1" applyAlignment="1" applyProtection="1">
      <alignment horizontal="center"/>
    </xf>
    <xf numFmtId="3" fontId="13" fillId="0" borderId="56" xfId="2" applyNumberFormat="1" applyFont="1" applyFill="1" applyBorder="1" applyAlignment="1" applyProtection="1">
      <alignment horizontal="center"/>
    </xf>
    <xf numFmtId="3" fontId="13" fillId="0" borderId="44" xfId="2" applyNumberFormat="1" applyFont="1" applyFill="1" applyBorder="1" applyAlignment="1" applyProtection="1">
      <alignment horizontal="center"/>
    </xf>
    <xf numFmtId="3" fontId="13" fillId="0" borderId="66" xfId="2" applyNumberFormat="1" applyFont="1" applyFill="1" applyBorder="1" applyAlignment="1" applyProtection="1">
      <alignment horizontal="center"/>
    </xf>
    <xf numFmtId="4" fontId="7" fillId="0" borderId="185" xfId="2" applyNumberFormat="1" applyFont="1" applyBorder="1" applyAlignment="1">
      <alignment horizontal="right"/>
    </xf>
    <xf numFmtId="3" fontId="8" fillId="0" borderId="186" xfId="2" applyNumberFormat="1" applyFont="1" applyBorder="1" applyAlignment="1">
      <alignment horizontal="center" vertical="center"/>
    </xf>
    <xf numFmtId="3" fontId="19" fillId="0" borderId="130" xfId="2" applyNumberFormat="1" applyFont="1" applyBorder="1"/>
    <xf numFmtId="3" fontId="19" fillId="0" borderId="112" xfId="2" applyNumberFormat="1" applyFont="1" applyFill="1" applyBorder="1"/>
    <xf numFmtId="3" fontId="19" fillId="0" borderId="131" xfId="2" applyNumberFormat="1" applyFont="1" applyFill="1" applyBorder="1"/>
    <xf numFmtId="3" fontId="19" fillId="0" borderId="113" xfId="2" applyNumberFormat="1" applyFont="1" applyFill="1" applyBorder="1"/>
    <xf numFmtId="165" fontId="7" fillId="2" borderId="38" xfId="2" applyNumberFormat="1" applyFont="1" applyFill="1" applyBorder="1" applyAlignment="1">
      <alignment horizontal="right"/>
    </xf>
    <xf numFmtId="3" fontId="8" fillId="2" borderId="114" xfId="2" applyNumberFormat="1" applyFont="1" applyFill="1" applyBorder="1" applyAlignment="1">
      <alignment horizontal="center" vertical="center"/>
    </xf>
    <xf numFmtId="165" fontId="7" fillId="2" borderId="94" xfId="2" applyNumberFormat="1" applyFont="1" applyFill="1" applyBorder="1" applyAlignment="1">
      <alignment horizontal="right"/>
    </xf>
    <xf numFmtId="4" fontId="19" fillId="2" borderId="114" xfId="2" applyNumberFormat="1" applyFont="1" applyFill="1" applyBorder="1"/>
    <xf numFmtId="165" fontId="10" fillId="0" borderId="135" xfId="2" applyNumberFormat="1" applyFont="1" applyBorder="1"/>
    <xf numFmtId="0" fontId="37" fillId="0" borderId="176" xfId="0" quotePrefix="1" applyFont="1" applyBorder="1"/>
    <xf numFmtId="165" fontId="7" fillId="0" borderId="39" xfId="2" applyNumberFormat="1" applyFont="1" applyFill="1" applyBorder="1" applyAlignment="1">
      <alignment horizontal="right"/>
    </xf>
    <xf numFmtId="3" fontId="7" fillId="4" borderId="150" xfId="2" applyNumberFormat="1" applyFont="1" applyFill="1" applyBorder="1" applyAlignment="1" applyProtection="1">
      <alignment horizontal="center" vertical="center" wrapText="1"/>
    </xf>
    <xf numFmtId="3" fontId="8" fillId="0" borderId="114" xfId="2" applyNumberFormat="1" applyFont="1" applyBorder="1" applyAlignment="1">
      <alignment horizontal="center" vertical="center"/>
    </xf>
    <xf numFmtId="4" fontId="19" fillId="0" borderId="114" xfId="2" applyNumberFormat="1" applyFont="1" applyBorder="1"/>
    <xf numFmtId="164" fontId="22" fillId="0" borderId="188" xfId="2" applyNumberFormat="1" applyFont="1" applyFill="1" applyBorder="1" applyAlignment="1" applyProtection="1">
      <alignment horizontal="center" vertical="center" wrapText="1"/>
    </xf>
    <xf numFmtId="3" fontId="7" fillId="2" borderId="155" xfId="2" applyNumberFormat="1" applyFont="1" applyFill="1" applyBorder="1" applyAlignment="1" applyProtection="1">
      <alignment horizontal="center" vertical="center" wrapText="1"/>
    </xf>
    <xf numFmtId="3" fontId="8" fillId="2" borderId="113" xfId="2" applyNumberFormat="1" applyFont="1" applyFill="1" applyBorder="1" applyAlignment="1">
      <alignment horizontal="center" vertical="center"/>
    </xf>
    <xf numFmtId="4" fontId="19" fillId="2" borderId="113" xfId="2" applyNumberFormat="1" applyFont="1" applyFill="1" applyBorder="1"/>
    <xf numFmtId="164" fontId="22" fillId="2" borderId="85" xfId="2" applyNumberFormat="1" applyFont="1" applyFill="1" applyBorder="1" applyAlignment="1" applyProtection="1">
      <alignment horizontal="center" vertical="center" wrapText="1"/>
    </xf>
    <xf numFmtId="3" fontId="8" fillId="2" borderId="26" xfId="2" applyNumberFormat="1" applyFont="1" applyFill="1" applyBorder="1" applyAlignment="1">
      <alignment horizontal="center" vertical="center"/>
    </xf>
    <xf numFmtId="4" fontId="19" fillId="2" borderId="70" xfId="2" applyNumberFormat="1" applyFont="1" applyFill="1" applyBorder="1"/>
    <xf numFmtId="0" fontId="37" fillId="0" borderId="189" xfId="0" quotePrefix="1" applyFont="1" applyBorder="1"/>
    <xf numFmtId="0" fontId="37" fillId="0" borderId="77" xfId="0" applyFont="1" applyBorder="1"/>
    <xf numFmtId="0" fontId="37" fillId="0" borderId="190" xfId="0" applyFont="1" applyBorder="1" applyAlignment="1">
      <alignment horizontal="center"/>
    </xf>
    <xf numFmtId="3" fontId="0" fillId="0" borderId="128" xfId="0" applyNumberFormat="1" applyFill="1" applyBorder="1"/>
    <xf numFmtId="3" fontId="0" fillId="0" borderId="60" xfId="0" applyNumberFormat="1" applyFill="1" applyBorder="1"/>
    <xf numFmtId="0" fontId="67" fillId="18" borderId="0" xfId="0" applyFont="1" applyFill="1"/>
    <xf numFmtId="0" fontId="68" fillId="0" borderId="49" xfId="0" quotePrefix="1" applyFont="1" applyBorder="1"/>
    <xf numFmtId="0" fontId="67" fillId="0" borderId="0" xfId="0" applyFont="1"/>
    <xf numFmtId="0" fontId="67" fillId="7" borderId="0" xfId="0" applyFont="1" applyFill="1"/>
    <xf numFmtId="3" fontId="19" fillId="16" borderId="70" xfId="2" applyNumberFormat="1" applyFont="1" applyFill="1" applyBorder="1"/>
    <xf numFmtId="165" fontId="10" fillId="0" borderId="139" xfId="2" applyNumberFormat="1" applyFont="1" applyBorder="1" applyAlignment="1">
      <alignment horizontal="center" vertical="center"/>
    </xf>
    <xf numFmtId="165" fontId="8" fillId="0" borderId="111" xfId="2" applyNumberFormat="1" applyFont="1" applyBorder="1" applyAlignment="1">
      <alignment horizontal="center" vertical="center"/>
    </xf>
    <xf numFmtId="165" fontId="19" fillId="0" borderId="25" xfId="2" applyNumberFormat="1" applyFont="1" applyBorder="1"/>
    <xf numFmtId="165" fontId="19" fillId="13" borderId="38" xfId="2" applyNumberFormat="1" applyFont="1" applyFill="1" applyBorder="1"/>
    <xf numFmtId="165" fontId="21" fillId="0" borderId="70" xfId="2" applyNumberFormat="1" applyFont="1" applyBorder="1" applyAlignment="1">
      <alignment horizontal="center" vertical="center" wrapText="1"/>
    </xf>
    <xf numFmtId="165" fontId="7" fillId="13" borderId="144" xfId="2" applyNumberFormat="1" applyFont="1" applyFill="1" applyBorder="1" applyAlignment="1">
      <alignment horizontal="right"/>
    </xf>
    <xf numFmtId="165" fontId="7" fillId="20" borderId="144" xfId="2" applyNumberFormat="1" applyFont="1" applyFill="1" applyBorder="1" applyAlignment="1">
      <alignment horizontal="right"/>
    </xf>
    <xf numFmtId="165" fontId="7" fillId="0" borderId="144" xfId="2" applyNumberFormat="1" applyFont="1" applyFill="1" applyBorder="1" applyAlignment="1">
      <alignment horizontal="right"/>
    </xf>
    <xf numFmtId="4" fontId="19" fillId="16" borderId="111" xfId="2" applyNumberFormat="1" applyFont="1" applyFill="1" applyBorder="1"/>
    <xf numFmtId="164" fontId="21" fillId="16" borderId="82" xfId="2" applyNumberFormat="1" applyFont="1" applyFill="1" applyBorder="1" applyAlignment="1">
      <alignment horizontal="center" vertical="center" wrapText="1"/>
    </xf>
    <xf numFmtId="3" fontId="7" fillId="16" borderId="139" xfId="2" applyNumberFormat="1" applyFont="1" applyFill="1" applyBorder="1" applyAlignment="1" applyProtection="1">
      <alignment horizontal="center" vertical="center" wrapText="1"/>
    </xf>
    <xf numFmtId="3" fontId="7" fillId="20" borderId="94" xfId="2" applyNumberFormat="1" applyFont="1" applyFill="1" applyBorder="1" applyAlignment="1">
      <alignment horizontal="right"/>
    </xf>
    <xf numFmtId="3" fontId="8" fillId="0" borderId="112" xfId="2" applyNumberFormat="1" applyFont="1" applyFill="1" applyBorder="1" applyAlignment="1">
      <alignment horizontal="center" vertical="center"/>
    </xf>
    <xf numFmtId="4" fontId="19" fillId="0" borderId="113" xfId="2" applyNumberFormat="1" applyFont="1" applyFill="1" applyBorder="1"/>
    <xf numFmtId="165" fontId="7" fillId="0" borderId="136" xfId="2" applyNumberFormat="1" applyFont="1" applyFill="1" applyBorder="1" applyAlignment="1">
      <alignment horizontal="right"/>
    </xf>
    <xf numFmtId="165" fontId="7" fillId="20" borderId="136" xfId="2" applyNumberFormat="1" applyFont="1" applyFill="1" applyBorder="1" applyAlignment="1">
      <alignment horizontal="right"/>
    </xf>
    <xf numFmtId="3" fontId="7" fillId="0" borderId="100" xfId="2" applyNumberFormat="1" applyFont="1" applyFill="1" applyBorder="1" applyAlignment="1" applyProtection="1">
      <alignment horizontal="center" vertical="center" wrapText="1"/>
    </xf>
    <xf numFmtId="3" fontId="8" fillId="0" borderId="137" xfId="2" applyNumberFormat="1" applyFont="1" applyBorder="1" applyAlignment="1">
      <alignment horizontal="center" vertical="center"/>
    </xf>
    <xf numFmtId="165" fontId="7" fillId="0" borderId="34" xfId="2" applyNumberFormat="1" applyFont="1" applyFill="1" applyBorder="1" applyAlignment="1">
      <alignment horizontal="right"/>
    </xf>
    <xf numFmtId="165" fontId="7" fillId="0" borderId="94" xfId="2" applyNumberFormat="1" applyFont="1" applyFill="1" applyBorder="1" applyAlignment="1">
      <alignment horizontal="right"/>
    </xf>
    <xf numFmtId="3" fontId="7" fillId="2" borderId="187" xfId="2" applyNumberFormat="1" applyFont="1" applyFill="1" applyBorder="1" applyAlignment="1" applyProtection="1">
      <alignment horizontal="center" vertical="center" wrapText="1"/>
    </xf>
    <xf numFmtId="3" fontId="7" fillId="2" borderId="26" xfId="2" applyNumberFormat="1" applyFont="1" applyFill="1" applyBorder="1" applyAlignment="1" applyProtection="1">
      <alignment horizontal="center" vertical="center" wrapText="1"/>
    </xf>
    <xf numFmtId="3" fontId="7" fillId="3" borderId="161" xfId="2" applyNumberFormat="1" applyFont="1" applyFill="1" applyBorder="1" applyAlignment="1" applyProtection="1">
      <alignment horizontal="center" vertical="center" wrapText="1"/>
    </xf>
    <xf numFmtId="3" fontId="8" fillId="0" borderId="115" xfId="2" applyNumberFormat="1" applyFont="1" applyBorder="1" applyAlignment="1">
      <alignment horizontal="center" vertical="center"/>
    </xf>
    <xf numFmtId="165" fontId="7" fillId="2" borderId="135" xfId="2" applyNumberFormat="1" applyFont="1" applyFill="1" applyBorder="1" applyAlignment="1">
      <alignment horizontal="right"/>
    </xf>
    <xf numFmtId="165" fontId="7" fillId="2" borderId="37" xfId="2" applyNumberFormat="1" applyFont="1" applyFill="1" applyBorder="1" applyAlignment="1">
      <alignment horizontal="right"/>
    </xf>
    <xf numFmtId="165" fontId="7" fillId="2" borderId="43" xfId="2" applyNumberFormat="1" applyFont="1" applyFill="1" applyBorder="1" applyAlignment="1">
      <alignment horizontal="right"/>
    </xf>
    <xf numFmtId="165" fontId="7" fillId="2" borderId="160" xfId="2" applyNumberFormat="1" applyFont="1" applyFill="1" applyBorder="1" applyAlignment="1">
      <alignment horizontal="right"/>
    </xf>
    <xf numFmtId="165" fontId="7" fillId="2" borderId="60" xfId="2" applyNumberFormat="1" applyFont="1" applyFill="1" applyBorder="1" applyAlignment="1">
      <alignment horizontal="right"/>
    </xf>
    <xf numFmtId="4" fontId="19" fillId="0" borderId="70" xfId="2" applyNumberFormat="1" applyFont="1" applyBorder="1"/>
    <xf numFmtId="4" fontId="19" fillId="2" borderId="69" xfId="2" applyNumberFormat="1" applyFont="1" applyFill="1" applyBorder="1"/>
    <xf numFmtId="4" fontId="19" fillId="0" borderId="71" xfId="2" applyNumberFormat="1" applyFont="1" applyFill="1" applyBorder="1"/>
    <xf numFmtId="165" fontId="7" fillId="0" borderId="60" xfId="2" applyNumberFormat="1" applyFont="1" applyFill="1" applyBorder="1" applyAlignment="1">
      <alignment horizontal="right"/>
    </xf>
    <xf numFmtId="165" fontId="7" fillId="0" borderId="109" xfId="2" applyNumberFormat="1" applyFont="1" applyFill="1" applyBorder="1" applyAlignment="1">
      <alignment horizontal="right"/>
    </xf>
    <xf numFmtId="4" fontId="19" fillId="16" borderId="115" xfId="2" applyNumberFormat="1" applyFont="1" applyFill="1" applyBorder="1"/>
    <xf numFmtId="165" fontId="7" fillId="2" borderId="127" xfId="2" applyNumberFormat="1" applyFont="1" applyFill="1" applyBorder="1" applyAlignment="1">
      <alignment horizontal="right"/>
    </xf>
    <xf numFmtId="3" fontId="18" fillId="0" borderId="78" xfId="2" applyNumberFormat="1" applyFont="1" applyBorder="1"/>
    <xf numFmtId="4" fontId="19" fillId="0" borderId="70" xfId="2" applyNumberFormat="1" applyFont="1" applyFill="1" applyBorder="1"/>
    <xf numFmtId="4" fontId="19" fillId="2" borderId="71" xfId="2" applyNumberFormat="1" applyFont="1" applyFill="1" applyBorder="1"/>
    <xf numFmtId="4" fontId="20" fillId="0" borderId="165" xfId="2" applyNumberFormat="1" applyFont="1" applyBorder="1"/>
    <xf numFmtId="4" fontId="20" fillId="0" borderId="71" xfId="2" applyNumberFormat="1" applyFont="1" applyBorder="1"/>
    <xf numFmtId="4" fontId="20" fillId="0" borderId="73" xfId="2" applyNumberFormat="1" applyFont="1" applyBorder="1"/>
    <xf numFmtId="4" fontId="20" fillId="0" borderId="75" xfId="2" applyNumberFormat="1" applyFont="1" applyBorder="1"/>
    <xf numFmtId="4" fontId="20" fillId="0" borderId="70" xfId="2" applyNumberFormat="1" applyFont="1" applyBorder="1"/>
    <xf numFmtId="4" fontId="20" fillId="0" borderId="76" xfId="2" applyNumberFormat="1" applyFont="1" applyBorder="1"/>
    <xf numFmtId="3" fontId="10" fillId="0" borderId="191" xfId="2" applyNumberFormat="1" applyFont="1" applyBorder="1"/>
    <xf numFmtId="165" fontId="7" fillId="2" borderId="20" xfId="2" applyNumberFormat="1" applyFont="1" applyFill="1" applyBorder="1" applyAlignment="1">
      <alignment horizontal="right"/>
    </xf>
    <xf numFmtId="165" fontId="7" fillId="0" borderId="20" xfId="2" applyNumberFormat="1" applyFont="1" applyFill="1" applyBorder="1" applyAlignment="1">
      <alignment horizontal="right"/>
    </xf>
    <xf numFmtId="165" fontId="7" fillId="20" borderId="20" xfId="2" applyNumberFormat="1" applyFont="1" applyFill="1" applyBorder="1" applyAlignment="1">
      <alignment horizontal="right"/>
    </xf>
    <xf numFmtId="165" fontId="2" fillId="3" borderId="60" xfId="2" applyNumberFormat="1" applyFont="1" applyFill="1" applyBorder="1" applyAlignment="1">
      <alignment horizontal="right"/>
    </xf>
    <xf numFmtId="165" fontId="11" fillId="3" borderId="60" xfId="2" applyNumberFormat="1" applyFont="1" applyFill="1" applyBorder="1" applyAlignment="1">
      <alignment horizontal="right"/>
    </xf>
    <xf numFmtId="165" fontId="11" fillId="11" borderId="109" xfId="2" applyNumberFormat="1" applyFont="1" applyFill="1" applyBorder="1" applyAlignment="1">
      <alignment horizontal="right"/>
    </xf>
    <xf numFmtId="3" fontId="8" fillId="2" borderId="187" xfId="2" applyNumberFormat="1" applyFont="1" applyFill="1" applyBorder="1" applyAlignment="1">
      <alignment horizontal="center" vertical="center"/>
    </xf>
    <xf numFmtId="3" fontId="8" fillId="0" borderId="26" xfId="2" applyNumberFormat="1" applyFont="1" applyBorder="1" applyAlignment="1">
      <alignment horizontal="center" vertical="center"/>
    </xf>
    <xf numFmtId="3" fontId="8" fillId="0" borderId="146" xfId="2" applyNumberFormat="1" applyFont="1" applyBorder="1" applyAlignment="1">
      <alignment horizontal="center" vertical="center"/>
    </xf>
    <xf numFmtId="3" fontId="8" fillId="2" borderId="146" xfId="2" applyNumberFormat="1" applyFont="1" applyFill="1" applyBorder="1" applyAlignment="1">
      <alignment horizontal="center" vertical="center"/>
    </xf>
    <xf numFmtId="3" fontId="17" fillId="0" borderId="103" xfId="2" applyNumberFormat="1" applyFont="1" applyBorder="1" applyAlignment="1">
      <alignment horizontal="center" vertical="center"/>
    </xf>
    <xf numFmtId="3" fontId="17" fillId="0" borderId="26" xfId="2" applyNumberFormat="1" applyFont="1" applyBorder="1" applyAlignment="1">
      <alignment horizontal="center" vertical="center"/>
    </xf>
    <xf numFmtId="165" fontId="7" fillId="0" borderId="93" xfId="2" applyNumberFormat="1" applyFont="1" applyFill="1" applyBorder="1" applyAlignment="1">
      <alignment horizontal="right"/>
    </xf>
    <xf numFmtId="165" fontId="7" fillId="16" borderId="38" xfId="2" applyNumberFormat="1" applyFont="1" applyFill="1" applyBorder="1" applyAlignment="1">
      <alignment horizontal="right"/>
    </xf>
    <xf numFmtId="165" fontId="7" fillId="16" borderId="93" xfId="2" applyNumberFormat="1" applyFont="1" applyFill="1" applyBorder="1" applyAlignment="1">
      <alignment horizontal="right"/>
    </xf>
    <xf numFmtId="165" fontId="7" fillId="20" borderId="93" xfId="2" applyNumberFormat="1" applyFont="1" applyFill="1" applyBorder="1" applyAlignment="1">
      <alignment horizontal="right"/>
    </xf>
    <xf numFmtId="165" fontId="2" fillId="3" borderId="94" xfId="2" applyNumberFormat="1" applyFont="1" applyFill="1" applyBorder="1" applyAlignment="1">
      <alignment horizontal="right"/>
    </xf>
    <xf numFmtId="165" fontId="2" fillId="3" borderId="108" xfId="2" applyNumberFormat="1" applyFont="1" applyFill="1" applyBorder="1" applyAlignment="1">
      <alignment horizontal="right"/>
    </xf>
    <xf numFmtId="165" fontId="7" fillId="20" borderId="129" xfId="2" applyNumberFormat="1" applyFont="1" applyFill="1" applyBorder="1" applyAlignment="1">
      <alignment horizontal="right"/>
    </xf>
    <xf numFmtId="165" fontId="7" fillId="20" borderId="185" xfId="2" applyNumberFormat="1" applyFont="1" applyFill="1" applyBorder="1" applyAlignment="1">
      <alignment horizontal="right"/>
    </xf>
    <xf numFmtId="165" fontId="0" fillId="0" borderId="128" xfId="0" applyNumberFormat="1" applyFill="1" applyBorder="1"/>
    <xf numFmtId="165" fontId="7" fillId="0" borderId="157" xfId="2" applyNumberFormat="1" applyFont="1" applyFill="1" applyBorder="1" applyAlignment="1">
      <alignment horizontal="right"/>
    </xf>
    <xf numFmtId="4" fontId="7" fillId="16" borderId="94" xfId="2" applyNumberFormat="1" applyFont="1" applyFill="1" applyBorder="1" applyAlignment="1">
      <alignment horizontal="right"/>
    </xf>
    <xf numFmtId="3" fontId="0" fillId="20" borderId="128" xfId="0" applyNumberFormat="1" applyFill="1" applyBorder="1"/>
    <xf numFmtId="3" fontId="0" fillId="20" borderId="38" xfId="0" applyNumberFormat="1" applyFill="1" applyBorder="1"/>
    <xf numFmtId="3" fontId="0" fillId="20" borderId="60" xfId="0" applyNumberFormat="1" applyFill="1" applyBorder="1"/>
    <xf numFmtId="3" fontId="70" fillId="21" borderId="104" xfId="2" applyNumberFormat="1" applyFont="1" applyFill="1" applyBorder="1"/>
    <xf numFmtId="3" fontId="55" fillId="21" borderId="25" xfId="2" applyNumberFormat="1" applyFont="1" applyFill="1" applyBorder="1"/>
    <xf numFmtId="165" fontId="55" fillId="21" borderId="25" xfId="2" applyNumberFormat="1" applyFont="1" applyFill="1" applyBorder="1"/>
    <xf numFmtId="3" fontId="55" fillId="21" borderId="156" xfId="2" applyNumberFormat="1" applyFont="1" applyFill="1" applyBorder="1"/>
    <xf numFmtId="3" fontId="55" fillId="21" borderId="27" xfId="2" applyNumberFormat="1" applyFont="1" applyFill="1" applyBorder="1"/>
    <xf numFmtId="3" fontId="55" fillId="21" borderId="29" xfId="2" applyNumberFormat="1" applyFont="1" applyFill="1" applyBorder="1"/>
    <xf numFmtId="3" fontId="55" fillId="21" borderId="28" xfId="2" applyNumberFormat="1" applyFont="1" applyFill="1" applyBorder="1"/>
    <xf numFmtId="3" fontId="2" fillId="9" borderId="160" xfId="0" applyNumberFormat="1" applyFont="1" applyFill="1" applyBorder="1"/>
    <xf numFmtId="0" fontId="2" fillId="9" borderId="128" xfId="0" applyFont="1" applyFill="1" applyBorder="1"/>
    <xf numFmtId="0" fontId="2" fillId="9" borderId="143" xfId="0" applyFont="1" applyFill="1" applyBorder="1" applyAlignment="1">
      <alignment horizontal="center"/>
    </xf>
    <xf numFmtId="17" fontId="71" fillId="9" borderId="128" xfId="0" applyNumberFormat="1" applyFont="1" applyFill="1" applyBorder="1" applyAlignment="1">
      <alignment horizontal="center"/>
    </xf>
    <xf numFmtId="166" fontId="2" fillId="15" borderId="128" xfId="0" applyNumberFormat="1" applyFont="1" applyFill="1" applyBorder="1" applyAlignment="1">
      <alignment horizontal="center"/>
    </xf>
    <xf numFmtId="4" fontId="2" fillId="15" borderId="128" xfId="0" applyNumberFormat="1" applyFont="1" applyFill="1" applyBorder="1" applyAlignment="1">
      <alignment horizontal="center"/>
    </xf>
    <xf numFmtId="4" fontId="72" fillId="15" borderId="0" xfId="0" applyNumberFormat="1" applyFont="1" applyFill="1" applyAlignment="1">
      <alignment horizontal="center"/>
    </xf>
    <xf numFmtId="4" fontId="2" fillId="15" borderId="135" xfId="0" applyNumberFormat="1" applyFont="1" applyFill="1" applyBorder="1" applyAlignment="1">
      <alignment horizontal="center"/>
    </xf>
    <xf numFmtId="4" fontId="51" fillId="15" borderId="144" xfId="0" applyNumberFormat="1" applyFont="1" applyFill="1" applyBorder="1"/>
    <xf numFmtId="10" fontId="51" fillId="15" borderId="128" xfId="0" applyNumberFormat="1" applyFont="1" applyFill="1" applyBorder="1"/>
    <xf numFmtId="2" fontId="51" fillId="15" borderId="128" xfId="0" applyNumberFormat="1" applyFont="1" applyFill="1" applyBorder="1"/>
    <xf numFmtId="2" fontId="2" fillId="0" borderId="128" xfId="0" applyNumberFormat="1" applyFont="1" applyBorder="1" applyAlignment="1">
      <alignment vertical="center" wrapText="1"/>
    </xf>
    <xf numFmtId="3" fontId="2" fillId="8" borderId="106" xfId="0" applyNumberFormat="1" applyFont="1" applyFill="1" applyBorder="1"/>
    <xf numFmtId="0" fontId="2" fillId="0" borderId="39" xfId="0" applyFont="1" applyBorder="1"/>
    <xf numFmtId="0" fontId="2" fillId="0" borderId="38" xfId="0" applyFont="1" applyBorder="1" applyAlignment="1">
      <alignment horizontal="center"/>
    </xf>
    <xf numFmtId="166" fontId="2" fillId="0" borderId="38" xfId="0" applyNumberFormat="1" applyFont="1" applyFill="1" applyBorder="1" applyAlignment="1">
      <alignment horizontal="center"/>
    </xf>
    <xf numFmtId="4" fontId="2" fillId="0" borderId="38" xfId="0" applyNumberFormat="1" applyFont="1" applyFill="1" applyBorder="1" applyAlignment="1">
      <alignment horizontal="center"/>
    </xf>
    <xf numFmtId="167" fontId="2" fillId="0" borderId="39" xfId="0" applyNumberFormat="1" applyFont="1" applyFill="1" applyBorder="1" applyAlignment="1">
      <alignment horizontal="center"/>
    </xf>
    <xf numFmtId="4" fontId="2" fillId="0" borderId="44" xfId="0" applyNumberFormat="1" applyFont="1" applyFill="1" applyBorder="1" applyAlignment="1">
      <alignment horizontal="center"/>
    </xf>
    <xf numFmtId="4" fontId="51" fillId="0" borderId="144" xfId="0" applyNumberFormat="1" applyFont="1" applyFill="1" applyBorder="1"/>
    <xf numFmtId="10" fontId="51" fillId="0" borderId="128" xfId="0" applyNumberFormat="1" applyFont="1" applyFill="1" applyBorder="1"/>
    <xf numFmtId="2" fontId="51" fillId="0" borderId="128" xfId="0" applyNumberFormat="1" applyFont="1" applyFill="1" applyBorder="1"/>
    <xf numFmtId="2" fontId="51" fillId="0" borderId="128" xfId="0" applyNumberFormat="1" applyFont="1" applyBorder="1"/>
    <xf numFmtId="3" fontId="2" fillId="0" borderId="106" xfId="0" applyNumberFormat="1" applyFont="1" applyFill="1" applyBorder="1"/>
    <xf numFmtId="2" fontId="2" fillId="0" borderId="38" xfId="0" applyNumberFormat="1" applyFont="1" applyBorder="1" applyAlignment="1">
      <alignment vertical="center" wrapText="1"/>
    </xf>
    <xf numFmtId="3" fontId="2" fillId="9" borderId="106" xfId="0" applyNumberFormat="1" applyFont="1" applyFill="1" applyBorder="1"/>
    <xf numFmtId="0" fontId="2" fillId="9" borderId="39" xfId="0" applyFont="1" applyFill="1" applyBorder="1"/>
    <xf numFmtId="0" fontId="2" fillId="9" borderId="38" xfId="0" applyFont="1" applyFill="1" applyBorder="1" applyAlignment="1">
      <alignment horizontal="center"/>
    </xf>
    <xf numFmtId="166" fontId="2" fillId="15" borderId="38" xfId="0" applyNumberFormat="1" applyFont="1" applyFill="1" applyBorder="1" applyAlignment="1">
      <alignment horizontal="center"/>
    </xf>
    <xf numFmtId="166" fontId="2" fillId="9" borderId="128" xfId="0" applyNumberFormat="1" applyFont="1" applyFill="1" applyBorder="1" applyAlignment="1">
      <alignment horizontal="center"/>
    </xf>
    <xf numFmtId="4" fontId="2" fillId="9" borderId="128" xfId="0" applyNumberFormat="1" applyFont="1" applyFill="1" applyBorder="1" applyAlignment="1">
      <alignment horizontal="center"/>
    </xf>
    <xf numFmtId="4" fontId="2" fillId="9" borderId="130" xfId="0" applyNumberFormat="1" applyFont="1" applyFill="1" applyBorder="1" applyAlignment="1">
      <alignment horizontal="center"/>
    </xf>
    <xf numFmtId="165" fontId="2" fillId="9" borderId="135" xfId="0" applyNumberFormat="1" applyFont="1" applyFill="1" applyBorder="1" applyAlignment="1">
      <alignment horizontal="center"/>
    </xf>
    <xf numFmtId="4" fontId="2" fillId="9" borderId="34" xfId="0" applyNumberFormat="1" applyFont="1" applyFill="1" applyBorder="1"/>
    <xf numFmtId="10" fontId="51" fillId="9" borderId="128" xfId="0" applyNumberFormat="1" applyFont="1" applyFill="1" applyBorder="1"/>
    <xf numFmtId="166" fontId="2" fillId="0" borderId="38" xfId="0" applyNumberFormat="1" applyFont="1" applyBorder="1" applyAlignment="1">
      <alignment horizontal="center"/>
    </xf>
    <xf numFmtId="4" fontId="2" fillId="0" borderId="38" xfId="0" applyNumberFormat="1" applyFont="1" applyBorder="1" applyAlignment="1">
      <alignment horizontal="center"/>
    </xf>
    <xf numFmtId="4" fontId="2" fillId="0" borderId="39" xfId="0" applyNumberFormat="1" applyFont="1" applyBorder="1" applyAlignment="1">
      <alignment horizontal="center"/>
    </xf>
    <xf numFmtId="4" fontId="2" fillId="0" borderId="44" xfId="0" applyNumberFormat="1" applyFont="1" applyBorder="1" applyAlignment="1">
      <alignment horizontal="center"/>
    </xf>
    <xf numFmtId="4" fontId="2" fillId="0" borderId="34" xfId="0" applyNumberFormat="1" applyFont="1" applyBorder="1"/>
    <xf numFmtId="10" fontId="51" fillId="0" borderId="38" xfId="0" applyNumberFormat="1" applyFont="1" applyBorder="1"/>
    <xf numFmtId="168" fontId="2" fillId="0" borderId="38" xfId="0" applyNumberFormat="1" applyFont="1" applyBorder="1" applyAlignment="1">
      <alignment horizontal="center"/>
    </xf>
    <xf numFmtId="166" fontId="2" fillId="9" borderId="38" xfId="0" applyNumberFormat="1" applyFont="1" applyFill="1" applyBorder="1" applyAlignment="1">
      <alignment horizontal="center"/>
    </xf>
    <xf numFmtId="4" fontId="2" fillId="9" borderId="38" xfId="0" applyNumberFormat="1" applyFont="1" applyFill="1" applyBorder="1" applyAlignment="1">
      <alignment horizontal="center"/>
    </xf>
    <xf numFmtId="4" fontId="2" fillId="9" borderId="39" xfId="0" applyNumberFormat="1" applyFont="1" applyFill="1" applyBorder="1" applyAlignment="1">
      <alignment horizontal="center"/>
    </xf>
    <xf numFmtId="4" fontId="2" fillId="9" borderId="44" xfId="0" applyNumberFormat="1" applyFont="1" applyFill="1" applyBorder="1" applyAlignment="1">
      <alignment horizontal="center"/>
    </xf>
    <xf numFmtId="10" fontId="51" fillId="9" borderId="38" xfId="0" applyNumberFormat="1" applyFont="1" applyFill="1" applyBorder="1"/>
    <xf numFmtId="0" fontId="2" fillId="9" borderId="130" xfId="0" applyFont="1" applyFill="1" applyBorder="1"/>
    <xf numFmtId="3" fontId="2" fillId="6" borderId="106" xfId="0" applyNumberFormat="1" applyFont="1" applyFill="1" applyBorder="1"/>
    <xf numFmtId="3" fontId="2" fillId="15" borderId="106" xfId="0" applyNumberFormat="1" applyFont="1" applyFill="1" applyBorder="1"/>
    <xf numFmtId="2" fontId="2" fillId="8" borderId="38" xfId="0" applyNumberFormat="1" applyFont="1" applyFill="1" applyBorder="1" applyAlignment="1">
      <alignment vertical="center" wrapText="1"/>
    </xf>
    <xf numFmtId="3" fontId="2" fillId="9" borderId="138" xfId="0" applyNumberFormat="1" applyFont="1" applyFill="1" applyBorder="1"/>
    <xf numFmtId="0" fontId="2" fillId="9" borderId="93" xfId="0" applyFont="1" applyFill="1" applyBorder="1"/>
    <xf numFmtId="166" fontId="2" fillId="15" borderId="93" xfId="0" applyNumberFormat="1" applyFont="1" applyFill="1" applyBorder="1" applyAlignment="1">
      <alignment horizontal="center"/>
    </xf>
    <xf numFmtId="166" fontId="2" fillId="9" borderId="12" xfId="0" applyNumberFormat="1" applyFont="1" applyFill="1" applyBorder="1" applyAlignment="1">
      <alignment horizontal="center"/>
    </xf>
    <xf numFmtId="4" fontId="2" fillId="9" borderId="12" xfId="0" applyNumberFormat="1" applyFont="1" applyFill="1" applyBorder="1" applyAlignment="1">
      <alignment horizontal="center"/>
    </xf>
    <xf numFmtId="4" fontId="2" fillId="9" borderId="93" xfId="0" applyNumberFormat="1" applyFont="1" applyFill="1" applyBorder="1" applyAlignment="1">
      <alignment horizontal="center"/>
    </xf>
    <xf numFmtId="4" fontId="2" fillId="9" borderId="14" xfId="0" applyNumberFormat="1" applyFont="1" applyFill="1" applyBorder="1" applyAlignment="1">
      <alignment horizontal="center"/>
    </xf>
    <xf numFmtId="4" fontId="2" fillId="9" borderId="142" xfId="0" applyNumberFormat="1" applyFont="1" applyFill="1" applyBorder="1" applyAlignment="1">
      <alignment horizontal="center"/>
    </xf>
    <xf numFmtId="4" fontId="2" fillId="9" borderId="0" xfId="0" applyNumberFormat="1" applyFont="1" applyFill="1" applyBorder="1"/>
    <xf numFmtId="10" fontId="51" fillId="9" borderId="12" xfId="0" applyNumberFormat="1" applyFont="1" applyFill="1" applyBorder="1"/>
    <xf numFmtId="2" fontId="51" fillId="15" borderId="12" xfId="0" applyNumberFormat="1" applyFont="1" applyFill="1" applyBorder="1"/>
    <xf numFmtId="2" fontId="2" fillId="0" borderId="93" xfId="0" applyNumberFormat="1" applyFont="1" applyBorder="1" applyAlignment="1">
      <alignment vertical="center" wrapText="1"/>
    </xf>
    <xf numFmtId="0" fontId="74" fillId="0" borderId="116" xfId="0" applyFont="1" applyFill="1" applyBorder="1" applyAlignment="1">
      <alignment horizontal="center" vertical="center"/>
    </xf>
    <xf numFmtId="0" fontId="74" fillId="0" borderId="133" xfId="0" applyFont="1" applyFill="1" applyBorder="1" applyAlignment="1">
      <alignment horizontal="center" vertical="center"/>
    </xf>
    <xf numFmtId="0" fontId="2" fillId="0" borderId="114" xfId="0" applyFont="1" applyFill="1" applyBorder="1" applyAlignment="1">
      <alignment horizontal="center"/>
    </xf>
    <xf numFmtId="0" fontId="2" fillId="0" borderId="137" xfId="0" applyFont="1" applyFill="1" applyBorder="1" applyAlignment="1">
      <alignment horizontal="center"/>
    </xf>
    <xf numFmtId="0" fontId="2" fillId="0" borderId="116" xfId="0" applyFont="1" applyFill="1" applyBorder="1" applyAlignment="1">
      <alignment horizontal="center"/>
    </xf>
    <xf numFmtId="0" fontId="2" fillId="0" borderId="167" xfId="0" applyFont="1" applyFill="1" applyBorder="1" applyAlignment="1">
      <alignment horizontal="center"/>
    </xf>
    <xf numFmtId="0" fontId="73" fillId="0" borderId="0" xfId="0" applyFont="1" applyFill="1"/>
    <xf numFmtId="43" fontId="73" fillId="0" borderId="0" xfId="1" applyFont="1" applyFill="1"/>
    <xf numFmtId="3" fontId="73" fillId="0" borderId="0" xfId="0" applyNumberFormat="1" applyFont="1" applyFill="1"/>
    <xf numFmtId="0" fontId="76" fillId="0" borderId="114" xfId="0" applyFont="1" applyFill="1" applyBorder="1" applyAlignment="1">
      <alignment horizontal="center"/>
    </xf>
    <xf numFmtId="0" fontId="76" fillId="0" borderId="116" xfId="0" applyFont="1" applyFill="1" applyBorder="1" applyAlignment="1">
      <alignment horizontal="center"/>
    </xf>
    <xf numFmtId="0" fontId="76" fillId="0" borderId="137" xfId="0" applyFont="1" applyFill="1" applyBorder="1" applyAlignment="1">
      <alignment horizontal="center"/>
    </xf>
    <xf numFmtId="4" fontId="76" fillId="0" borderId="77" xfId="0" applyNumberFormat="1" applyFont="1" applyFill="1" applyBorder="1" applyAlignment="1">
      <alignment horizontal="center"/>
    </xf>
    <xf numFmtId="4" fontId="76" fillId="0" borderId="110" xfId="0" applyNumberFormat="1" applyFont="1" applyFill="1" applyBorder="1" applyAlignment="1">
      <alignment horizontal="center"/>
    </xf>
    <xf numFmtId="4" fontId="76" fillId="0" borderId="116" xfId="0" applyNumberFormat="1" applyFont="1" applyFill="1" applyBorder="1" applyAlignment="1">
      <alignment horizontal="center"/>
    </xf>
    <xf numFmtId="0" fontId="76" fillId="0" borderId="38" xfId="0" applyFont="1" applyFill="1" applyBorder="1"/>
    <xf numFmtId="2" fontId="76" fillId="0" borderId="128" xfId="0" applyNumberFormat="1" applyFont="1" applyFill="1" applyBorder="1"/>
    <xf numFmtId="0" fontId="76" fillId="0" borderId="93" xfId="0" applyFont="1" applyFill="1" applyBorder="1"/>
    <xf numFmtId="2" fontId="76" fillId="0" borderId="12" xfId="0" applyNumberFormat="1" applyFont="1" applyFill="1" applyBorder="1"/>
    <xf numFmtId="0" fontId="76" fillId="0" borderId="140" xfId="0" applyFont="1" applyFill="1" applyBorder="1"/>
    <xf numFmtId="3" fontId="76" fillId="0" borderId="137" xfId="0" applyNumberFormat="1" applyFont="1" applyFill="1" applyBorder="1"/>
    <xf numFmtId="3" fontId="76" fillId="0" borderId="114" xfId="0" applyNumberFormat="1" applyFont="1" applyFill="1" applyBorder="1"/>
    <xf numFmtId="3" fontId="76" fillId="0" borderId="111" xfId="0" applyNumberFormat="1" applyFont="1" applyFill="1" applyBorder="1"/>
    <xf numFmtId="43" fontId="76" fillId="0" borderId="116" xfId="1" applyFont="1" applyFill="1" applyBorder="1"/>
    <xf numFmtId="3" fontId="23" fillId="0" borderId="0" xfId="2" applyNumberFormat="1" applyFont="1" applyFill="1" applyBorder="1" applyAlignment="1" applyProtection="1">
      <alignment horizontal="center"/>
    </xf>
    <xf numFmtId="3" fontId="7" fillId="7" borderId="158" xfId="2" applyNumberFormat="1" applyFont="1" applyFill="1" applyBorder="1" applyAlignment="1" applyProtection="1">
      <alignment horizontal="center" vertical="center"/>
    </xf>
    <xf numFmtId="3" fontId="7" fillId="7" borderId="159" xfId="2" applyNumberFormat="1" applyFont="1" applyFill="1" applyBorder="1" applyAlignment="1" applyProtection="1">
      <alignment horizontal="center" vertical="center"/>
    </xf>
    <xf numFmtId="3" fontId="5" fillId="0" borderId="0" xfId="2" applyNumberFormat="1" applyFont="1" applyFill="1" applyBorder="1" applyAlignment="1" applyProtection="1">
      <alignment horizontal="center"/>
    </xf>
    <xf numFmtId="3" fontId="62" fillId="0" borderId="0" xfId="2" applyNumberFormat="1" applyFont="1" applyFill="1" applyBorder="1" applyAlignment="1" applyProtection="1">
      <alignment horizontal="center"/>
    </xf>
    <xf numFmtId="3" fontId="5" fillId="0" borderId="0" xfId="2" applyNumberFormat="1" applyFont="1" applyFill="1" applyBorder="1" applyAlignment="1" applyProtection="1">
      <alignment horizontal="center" vertical="center"/>
    </xf>
    <xf numFmtId="3" fontId="6" fillId="0" borderId="0" xfId="2" applyNumberFormat="1" applyFont="1" applyFill="1" applyBorder="1" applyAlignment="1" applyProtection="1">
      <alignment horizontal="center"/>
    </xf>
    <xf numFmtId="3" fontId="27" fillId="0" borderId="0" xfId="2" applyNumberFormat="1" applyFont="1" applyFill="1" applyBorder="1" applyAlignment="1" applyProtection="1">
      <alignment horizontal="left"/>
    </xf>
    <xf numFmtId="3" fontId="24" fillId="0" borderId="0" xfId="2" applyNumberFormat="1" applyFont="1" applyFill="1" applyBorder="1" applyAlignment="1" applyProtection="1">
      <alignment horizontal="center"/>
    </xf>
    <xf numFmtId="3" fontId="25" fillId="0" borderId="0" xfId="2" applyNumberFormat="1" applyFont="1" applyFill="1" applyBorder="1" applyAlignment="1" applyProtection="1">
      <alignment horizontal="center"/>
    </xf>
    <xf numFmtId="3" fontId="26" fillId="0" borderId="0" xfId="2" applyNumberFormat="1" applyFont="1" applyFill="1" applyBorder="1" applyAlignment="1" applyProtection="1">
      <alignment horizontal="left"/>
    </xf>
    <xf numFmtId="3" fontId="7" fillId="7" borderId="133" xfId="2" applyNumberFormat="1" applyFont="1" applyFill="1" applyBorder="1" applyAlignment="1" applyProtection="1">
      <alignment horizontal="center" vertical="center"/>
    </xf>
    <xf numFmtId="3" fontId="7" fillId="7" borderId="149" xfId="2" applyNumberFormat="1" applyFont="1" applyFill="1" applyBorder="1" applyAlignment="1" applyProtection="1">
      <alignment horizontal="center" vertical="center"/>
    </xf>
    <xf numFmtId="3" fontId="7" fillId="7" borderId="158" xfId="2" applyNumberFormat="1" applyFont="1" applyFill="1" applyBorder="1" applyAlignment="1" applyProtection="1">
      <alignment horizontal="center" vertical="center" wrapText="1"/>
    </xf>
    <xf numFmtId="3" fontId="7" fillId="7" borderId="159" xfId="2" applyNumberFormat="1" applyFont="1" applyFill="1" applyBorder="1" applyAlignment="1" applyProtection="1">
      <alignment horizontal="center" vertical="center" wrapText="1"/>
    </xf>
    <xf numFmtId="4" fontId="7" fillId="0" borderId="133" xfId="0" applyNumberFormat="1" applyFont="1" applyBorder="1" applyAlignment="1">
      <alignment horizontal="center" vertical="center"/>
    </xf>
    <xf numFmtId="4" fontId="7" fillId="0" borderId="149" xfId="0" applyNumberFormat="1" applyFont="1" applyBorder="1" applyAlignment="1">
      <alignment horizontal="center" vertical="center"/>
    </xf>
    <xf numFmtId="4" fontId="7" fillId="6" borderId="133" xfId="0" applyNumberFormat="1" applyFont="1" applyFill="1" applyBorder="1" applyAlignment="1">
      <alignment horizontal="center" vertical="center" wrapText="1"/>
    </xf>
    <xf numFmtId="4" fontId="7" fillId="6" borderId="149" xfId="0" applyNumberFormat="1" applyFont="1" applyFill="1" applyBorder="1" applyAlignment="1">
      <alignment horizontal="center" vertical="center" wrapText="1"/>
    </xf>
    <xf numFmtId="4" fontId="7" fillId="6" borderId="31" xfId="0" applyNumberFormat="1" applyFont="1" applyFill="1" applyBorder="1" applyAlignment="1">
      <alignment horizontal="center" vertical="center" wrapText="1"/>
    </xf>
    <xf numFmtId="4" fontId="7" fillId="6" borderId="75" xfId="0" applyNumberFormat="1" applyFont="1" applyFill="1" applyBorder="1" applyAlignment="1">
      <alignment horizontal="center" vertical="center" wrapText="1"/>
    </xf>
    <xf numFmtId="0" fontId="7" fillId="0" borderId="187" xfId="0" applyFont="1" applyBorder="1" applyAlignment="1">
      <alignment horizontal="center" vertical="center" textRotation="90" wrapText="1"/>
    </xf>
    <xf numFmtId="0" fontId="7" fillId="0" borderId="69" xfId="0" applyFont="1" applyBorder="1" applyAlignment="1">
      <alignment horizontal="center" vertical="center" textRotation="90" wrapText="1"/>
    </xf>
    <xf numFmtId="0" fontId="7" fillId="0" borderId="26" xfId="0" applyFont="1" applyBorder="1" applyAlignment="1">
      <alignment horizontal="center" vertical="center"/>
    </xf>
    <xf numFmtId="0" fontId="7" fillId="0" borderId="70" xfId="0" applyFont="1" applyBorder="1" applyAlignment="1">
      <alignment horizontal="center" vertical="center"/>
    </xf>
    <xf numFmtId="3" fontId="7" fillId="0" borderId="26" xfId="0" applyNumberFormat="1" applyFont="1" applyBorder="1" applyAlignment="1">
      <alignment horizontal="center" vertical="center" wrapText="1"/>
    </xf>
    <xf numFmtId="3" fontId="7" fillId="0" borderId="70" xfId="0" applyNumberFormat="1" applyFont="1" applyBorder="1" applyAlignment="1">
      <alignment horizontal="center" vertical="center" wrapText="1"/>
    </xf>
    <xf numFmtId="0" fontId="7" fillId="0" borderId="26" xfId="0" applyFont="1" applyBorder="1" applyAlignment="1">
      <alignment horizontal="center" vertical="center" textRotation="90"/>
    </xf>
    <xf numFmtId="0" fontId="7" fillId="0" borderId="70" xfId="0" applyFont="1" applyBorder="1" applyAlignment="1">
      <alignment horizontal="center" vertical="center" textRotation="90"/>
    </xf>
    <xf numFmtId="0" fontId="32" fillId="0" borderId="161" xfId="0" applyFont="1" applyBorder="1" applyAlignment="1">
      <alignment horizontal="center" vertical="center" textRotation="90"/>
    </xf>
    <xf numFmtId="0" fontId="37" fillId="0" borderId="76" xfId="0" applyFont="1" applyBorder="1" applyAlignment="1">
      <alignment textRotation="90"/>
    </xf>
    <xf numFmtId="4" fontId="7" fillId="3" borderId="133" xfId="0" applyNumberFormat="1" applyFont="1" applyFill="1" applyBorder="1" applyAlignment="1">
      <alignment horizontal="center" vertical="center" wrapText="1"/>
    </xf>
    <xf numFmtId="4" fontId="7" fillId="3" borderId="149" xfId="0" applyNumberFormat="1" applyFont="1" applyFill="1" applyBorder="1" applyAlignment="1">
      <alignment horizontal="center" vertical="center" wrapText="1"/>
    </xf>
    <xf numFmtId="0" fontId="7" fillId="0" borderId="187" xfId="0" applyFont="1" applyBorder="1" applyAlignment="1">
      <alignment horizontal="center" vertical="center"/>
    </xf>
    <xf numFmtId="0" fontId="7" fillId="0" borderId="69" xfId="0" applyFont="1" applyBorder="1" applyAlignment="1">
      <alignment horizontal="center" vertical="center"/>
    </xf>
    <xf numFmtId="0" fontId="11" fillId="0" borderId="161" xfId="0" applyFont="1" applyBorder="1" applyAlignment="1">
      <alignment horizontal="center" vertical="center" textRotation="90" wrapText="1"/>
    </xf>
    <xf numFmtId="0" fontId="11" fillId="0" borderId="76" xfId="0" applyFont="1" applyBorder="1" applyAlignment="1">
      <alignment horizontal="center" vertical="center" textRotation="90" wrapText="1"/>
    </xf>
    <xf numFmtId="0" fontId="7" fillId="5" borderId="140" xfId="0" applyFont="1" applyFill="1" applyBorder="1" applyAlignment="1">
      <alignment horizontal="center"/>
    </xf>
    <xf numFmtId="0" fontId="7" fillId="5" borderId="137" xfId="0" applyFont="1" applyFill="1" applyBorder="1" applyAlignment="1">
      <alignment horizontal="center"/>
    </xf>
    <xf numFmtId="0" fontId="7" fillId="5" borderId="116" xfId="0" applyFont="1" applyFill="1" applyBorder="1" applyAlignment="1">
      <alignment horizontal="center"/>
    </xf>
    <xf numFmtId="4" fontId="7" fillId="3" borderId="140" xfId="0" applyNumberFormat="1" applyFont="1" applyFill="1" applyBorder="1" applyAlignment="1">
      <alignment horizontal="center"/>
    </xf>
    <xf numFmtId="4" fontId="7" fillId="3" borderId="116" xfId="0" applyNumberFormat="1" applyFont="1" applyFill="1" applyBorder="1" applyAlignment="1">
      <alignment horizontal="center"/>
    </xf>
    <xf numFmtId="4" fontId="7" fillId="0" borderId="133" xfId="0" applyNumberFormat="1" applyFont="1" applyFill="1" applyBorder="1" applyAlignment="1">
      <alignment horizontal="center" vertical="center" wrapText="1"/>
    </xf>
    <xf numFmtId="4" fontId="7" fillId="0" borderId="149" xfId="0" applyNumberFormat="1" applyFont="1" applyFill="1" applyBorder="1" applyAlignment="1">
      <alignment horizontal="center" vertical="center" wrapText="1"/>
    </xf>
    <xf numFmtId="0" fontId="7" fillId="0" borderId="31" xfId="0" applyFont="1" applyBorder="1" applyAlignment="1">
      <alignment horizontal="center" vertical="center"/>
    </xf>
    <xf numFmtId="0" fontId="7" fillId="0" borderId="75" xfId="0" applyFont="1" applyBorder="1" applyAlignment="1">
      <alignment horizontal="center" vertical="center"/>
    </xf>
    <xf numFmtId="0" fontId="42" fillId="0" borderId="75" xfId="0" applyFont="1" applyBorder="1" applyAlignment="1">
      <alignment horizontal="center" vertical="center"/>
    </xf>
    <xf numFmtId="0" fontId="0" fillId="0" borderId="75" xfId="0" applyBorder="1" applyAlignment="1">
      <alignment horizontal="center" vertical="center"/>
    </xf>
    <xf numFmtId="0" fontId="0" fillId="0" borderId="93" xfId="0" applyBorder="1" applyAlignment="1">
      <alignment horizontal="center"/>
    </xf>
    <xf numFmtId="0" fontId="0" fillId="0" borderId="128" xfId="0" applyBorder="1" applyAlignment="1">
      <alignment horizontal="center"/>
    </xf>
    <xf numFmtId="3" fontId="50" fillId="7" borderId="158" xfId="2" applyNumberFormat="1" applyFont="1" applyFill="1" applyBorder="1" applyAlignment="1" applyProtection="1">
      <alignment horizontal="center" vertical="center"/>
    </xf>
    <xf numFmtId="3" fontId="50" fillId="7" borderId="159" xfId="2" applyNumberFormat="1" applyFont="1" applyFill="1" applyBorder="1" applyAlignment="1" applyProtection="1">
      <alignment horizontal="center" vertical="center"/>
    </xf>
    <xf numFmtId="0" fontId="0" fillId="12" borderId="125" xfId="0" applyFill="1" applyBorder="1" applyAlignment="1">
      <alignment horizontal="center"/>
    </xf>
    <xf numFmtId="0" fontId="0" fillId="12" borderId="125" xfId="0" applyFont="1" applyFill="1" applyBorder="1" applyAlignment="1">
      <alignment horizontal="center"/>
    </xf>
    <xf numFmtId="0" fontId="2" fillId="0" borderId="33" xfId="0" applyFont="1" applyFill="1" applyBorder="1" applyAlignment="1">
      <alignment horizontal="center" vertical="center"/>
    </xf>
    <xf numFmtId="0" fontId="2" fillId="0" borderId="142" xfId="0" applyFont="1" applyFill="1" applyBorder="1" applyAlignment="1">
      <alignment horizontal="center" vertical="center"/>
    </xf>
    <xf numFmtId="0" fontId="74" fillId="0" borderId="31" xfId="0" applyFont="1" applyFill="1" applyBorder="1" applyAlignment="1">
      <alignment horizontal="center" vertical="center"/>
    </xf>
    <xf numFmtId="0" fontId="74" fillId="0" borderId="0" xfId="0" applyFont="1" applyFill="1" applyBorder="1" applyAlignment="1">
      <alignment horizontal="center" vertical="center"/>
    </xf>
    <xf numFmtId="0" fontId="74" fillId="0" borderId="34" xfId="0" applyFont="1" applyFill="1" applyBorder="1" applyAlignment="1">
      <alignment horizontal="center" vertical="center"/>
    </xf>
    <xf numFmtId="0" fontId="75" fillId="0" borderId="111" xfId="0" applyFont="1" applyFill="1" applyBorder="1" applyAlignment="1">
      <alignment horizontal="center" vertical="center"/>
    </xf>
    <xf numFmtId="0" fontId="75" fillId="0" borderId="112" xfId="0" applyFont="1" applyFill="1" applyBorder="1" applyAlignment="1">
      <alignment horizontal="center" vertical="center"/>
    </xf>
  </cellXfs>
  <cellStyles count="8">
    <cellStyle name="Migliaia" xfId="1" builtinId="3"/>
    <cellStyle name="Migliaia [0] 2" xfId="4"/>
    <cellStyle name="Migliaia [0] 3" xfId="6"/>
    <cellStyle name="Migliaia [0] 4" xfId="7"/>
    <cellStyle name="Normale" xfId="0" builtinId="0"/>
    <cellStyle name="Normale 2" xfId="3"/>
    <cellStyle name="Normale 3" xfId="5"/>
    <cellStyle name="Normale_Ciriè 2005" xfId="2"/>
  </cellStyles>
  <dxfs count="0"/>
  <tableStyles count="0" defaultTableStyle="TableStyleMedium9" defaultPivotStyle="PivotStyleLight16"/>
  <colors>
    <mruColors>
      <color rgb="FFCC99FF"/>
      <color rgb="FFFFFF99"/>
      <color rgb="FFCCFFFF"/>
      <color rgb="FFCCECFF"/>
      <color rgb="FF9966FF"/>
      <color rgb="FF9933FF"/>
      <color rgb="FFFFCC99"/>
      <color rgb="FF66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calcChain" Target="calcChain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ALA DI STURA 2016
</a:t>
            </a:r>
          </a:p>
        </c:rich>
      </c:tx>
      <c:layout>
        <c:manualLayout>
          <c:xMode val="edge"/>
          <c:yMode val="edge"/>
          <c:x val="0.33367622906788619"/>
          <c:y val="2.719033232628405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0951174624230451E-2"/>
          <c:y val="0.17371601208459544"/>
          <c:w val="0.8210798976442456"/>
          <c:h val="0.6238670694864048"/>
        </c:manualLayout>
      </c:layout>
      <c:lineChart>
        <c:grouping val="standard"/>
        <c:varyColors val="0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'Ala di Stura'!$AJ$96:$AJ$107</c:f>
              <c:numCache>
                <c:formatCode>#,##0</c:formatCode>
                <c:ptCount val="12"/>
                <c:pt idx="0">
                  <c:v>4933.9168924452715</c:v>
                </c:pt>
                <c:pt idx="1">
                  <c:v>4225.2060732141044</c:v>
                </c:pt>
                <c:pt idx="2">
                  <c:v>7422.2560732141046</c:v>
                </c:pt>
                <c:pt idx="3">
                  <c:v>9187.8060732141039</c:v>
                </c:pt>
                <c:pt idx="4">
                  <c:v>7782.7060732141053</c:v>
                </c:pt>
                <c:pt idx="5">
                  <c:v>6116.106073214105</c:v>
                </c:pt>
                <c:pt idx="6">
                  <c:v>15995.706073214102</c:v>
                </c:pt>
                <c:pt idx="7">
                  <c:v>18276.506073214106</c:v>
                </c:pt>
                <c:pt idx="8">
                  <c:v>10618.306073214102</c:v>
                </c:pt>
                <c:pt idx="9">
                  <c:v>5901.4060732141043</c:v>
                </c:pt>
                <c:pt idx="10">
                  <c:v>15144.206073214102</c:v>
                </c:pt>
                <c:pt idx="11">
                  <c:v>5901.106073214105</c:v>
                </c:pt>
              </c:numCache>
            </c:numRef>
          </c:val>
          <c:smooth val="1"/>
        </c:ser>
        <c:ser>
          <c:idx val="1"/>
          <c:order val="1"/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'Ala di Stura'!$AN$96:$AN$107</c:f>
              <c:numCache>
                <c:formatCode>#,##0</c:formatCode>
                <c:ptCount val="12"/>
                <c:pt idx="0">
                  <c:v>9850</c:v>
                </c:pt>
                <c:pt idx="1">
                  <c:v>9520</c:v>
                </c:pt>
                <c:pt idx="2">
                  <c:v>14240</c:v>
                </c:pt>
                <c:pt idx="3">
                  <c:v>15170</c:v>
                </c:pt>
                <c:pt idx="4">
                  <c:v>9380</c:v>
                </c:pt>
                <c:pt idx="5">
                  <c:v>17200</c:v>
                </c:pt>
                <c:pt idx="6">
                  <c:v>21700</c:v>
                </c:pt>
                <c:pt idx="7">
                  <c:v>32900</c:v>
                </c:pt>
                <c:pt idx="8">
                  <c:v>14000</c:v>
                </c:pt>
                <c:pt idx="9">
                  <c:v>14550</c:v>
                </c:pt>
                <c:pt idx="10">
                  <c:v>11880</c:v>
                </c:pt>
                <c:pt idx="11">
                  <c:v>9430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smooth val="0"/>
        <c:axId val="179072184"/>
        <c:axId val="119138600"/>
      </c:lineChart>
      <c:catAx>
        <c:axId val="17907218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6940886044216584"/>
              <c:y val="0.9018126888217190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1913860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1913860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5.6554772758668327E-3"/>
              <c:y val="0.40483383685800606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79072184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20666965854087"/>
          <c:y val="0.56495468277945615"/>
          <c:w val="7.6023427992997133E-2"/>
          <c:h val="0.12386706948640502"/>
        </c:manualLayout>
      </c:layout>
      <c:overlay val="0"/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BALANGERO 2016</a:t>
            </a:r>
          </a:p>
        </c:rich>
      </c:tx>
      <c:layout>
        <c:manualLayout>
          <c:xMode val="edge"/>
          <c:yMode val="edge"/>
          <c:x val="0.33744870259799487"/>
          <c:y val="2.719033232628405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6.7975864241027154E-2"/>
          <c:y val="0.18882175226586104"/>
          <c:w val="0.82225619485624146"/>
          <c:h val="0.51057401812688863"/>
        </c:manualLayout>
      </c:layout>
      <c:lineChart>
        <c:grouping val="standard"/>
        <c:varyColors val="0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Balangero!$AJ$96:$AJ$107</c:f>
              <c:numCache>
                <c:formatCode>#,##0</c:formatCode>
                <c:ptCount val="12"/>
                <c:pt idx="0">
                  <c:v>53702.321548033826</c:v>
                </c:pt>
                <c:pt idx="1">
                  <c:v>43808.921548033832</c:v>
                </c:pt>
                <c:pt idx="2">
                  <c:v>50229.321548033826</c:v>
                </c:pt>
                <c:pt idx="3">
                  <c:v>62465.121548033829</c:v>
                </c:pt>
                <c:pt idx="4">
                  <c:v>51063.321548033826</c:v>
                </c:pt>
                <c:pt idx="5">
                  <c:v>62873.521548033823</c:v>
                </c:pt>
                <c:pt idx="6">
                  <c:v>50764.72154803382</c:v>
                </c:pt>
                <c:pt idx="7">
                  <c:v>58381.72154803382</c:v>
                </c:pt>
                <c:pt idx="8">
                  <c:v>63492.321548033826</c:v>
                </c:pt>
                <c:pt idx="9">
                  <c:v>50405.521548033837</c:v>
                </c:pt>
                <c:pt idx="10">
                  <c:v>54046.921548033817</c:v>
                </c:pt>
                <c:pt idx="11">
                  <c:v>61369.121548033829</c:v>
                </c:pt>
              </c:numCache>
            </c:numRef>
          </c:val>
          <c:smooth val="1"/>
        </c:ser>
        <c:ser>
          <c:idx val="1"/>
          <c:order val="1"/>
          <c:tx>
            <c:v>serie2</c:v>
          </c:tx>
          <c:val>
            <c:numRef>
              <c:f>Balangero!$AN$96:$AN$107</c:f>
              <c:numCache>
                <c:formatCode>#,##0</c:formatCode>
                <c:ptCount val="12"/>
                <c:pt idx="0">
                  <c:v>33100</c:v>
                </c:pt>
                <c:pt idx="1">
                  <c:v>28380</c:v>
                </c:pt>
                <c:pt idx="2">
                  <c:v>34700</c:v>
                </c:pt>
                <c:pt idx="3">
                  <c:v>36720</c:v>
                </c:pt>
                <c:pt idx="4">
                  <c:v>37640</c:v>
                </c:pt>
                <c:pt idx="5">
                  <c:v>34270</c:v>
                </c:pt>
                <c:pt idx="6">
                  <c:v>53260</c:v>
                </c:pt>
                <c:pt idx="7">
                  <c:v>28920</c:v>
                </c:pt>
                <c:pt idx="8">
                  <c:v>30920</c:v>
                </c:pt>
                <c:pt idx="9">
                  <c:v>26460</c:v>
                </c:pt>
                <c:pt idx="10">
                  <c:v>32110</c:v>
                </c:pt>
                <c:pt idx="11">
                  <c:v>41840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smooth val="0"/>
        <c:axId val="308001688"/>
        <c:axId val="120301656"/>
      </c:lineChart>
      <c:catAx>
        <c:axId val="30800168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170804555774937"/>
              <c:y val="0.9018126888217190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2030165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2030165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5.6584543246293714E-3"/>
              <c:y val="0.40483383685800606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308001688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267918529274458"/>
          <c:y val="0.802114803625402"/>
          <c:w val="5.2911632503427092E-2"/>
          <c:h val="8.8508056925901898E-2"/>
        </c:manualLayout>
      </c:layout>
      <c:overlay val="0"/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BALME 2016</a:t>
            </a:r>
          </a:p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rich>
      </c:tx>
      <c:layout>
        <c:manualLayout>
          <c:xMode val="edge"/>
          <c:yMode val="edge"/>
          <c:x val="0.35853924350826705"/>
          <c:y val="2.719033232628405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3045304183798801E-2"/>
          <c:y val="0.1978851963746224"/>
          <c:w val="0.81790164543833765"/>
          <c:h val="0.60422960725082386"/>
        </c:manualLayout>
      </c:layout>
      <c:lineChart>
        <c:grouping val="standard"/>
        <c:varyColors val="0"/>
        <c:ser>
          <c:idx val="0"/>
          <c:order val="0"/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Balme!$AJ$96:$AJ$107</c:f>
              <c:numCache>
                <c:formatCode>#,##0</c:formatCode>
                <c:ptCount val="12"/>
                <c:pt idx="0">
                  <c:v>2760</c:v>
                </c:pt>
                <c:pt idx="1">
                  <c:v>2045.6999999999998</c:v>
                </c:pt>
                <c:pt idx="2">
                  <c:v>3670.91</c:v>
                </c:pt>
                <c:pt idx="3">
                  <c:v>3423</c:v>
                </c:pt>
                <c:pt idx="4">
                  <c:v>2534.8000000000002</c:v>
                </c:pt>
                <c:pt idx="5">
                  <c:v>5421.9</c:v>
                </c:pt>
                <c:pt idx="6">
                  <c:v>6406.2999999999993</c:v>
                </c:pt>
                <c:pt idx="7">
                  <c:v>10953.4</c:v>
                </c:pt>
                <c:pt idx="8">
                  <c:v>5405.1</c:v>
                </c:pt>
                <c:pt idx="9">
                  <c:v>3205.4</c:v>
                </c:pt>
                <c:pt idx="10">
                  <c:v>2780.8</c:v>
                </c:pt>
                <c:pt idx="11">
                  <c:v>2407.5</c:v>
                </c:pt>
              </c:numCache>
            </c:numRef>
          </c:val>
          <c:smooth val="1"/>
        </c:ser>
        <c:ser>
          <c:idx val="1"/>
          <c:order val="1"/>
          <c:tx>
            <c:v>serie2</c:v>
          </c:tx>
          <c:val>
            <c:numRef>
              <c:f>Balme!$AN$96:$AN$107</c:f>
              <c:numCache>
                <c:formatCode>#,##0</c:formatCode>
                <c:ptCount val="12"/>
                <c:pt idx="0">
                  <c:v>1860</c:v>
                </c:pt>
                <c:pt idx="1">
                  <c:v>2210</c:v>
                </c:pt>
                <c:pt idx="2">
                  <c:v>3670</c:v>
                </c:pt>
                <c:pt idx="3">
                  <c:v>3450</c:v>
                </c:pt>
                <c:pt idx="4">
                  <c:v>6150</c:v>
                </c:pt>
                <c:pt idx="5">
                  <c:v>5750</c:v>
                </c:pt>
                <c:pt idx="6">
                  <c:v>14910</c:v>
                </c:pt>
                <c:pt idx="7">
                  <c:v>21070</c:v>
                </c:pt>
                <c:pt idx="8">
                  <c:v>5510</c:v>
                </c:pt>
                <c:pt idx="9">
                  <c:v>2480</c:v>
                </c:pt>
                <c:pt idx="10">
                  <c:v>3060</c:v>
                </c:pt>
                <c:pt idx="11">
                  <c:v>3620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smooth val="0"/>
        <c:axId val="307798488"/>
        <c:axId val="175749168"/>
      </c:lineChart>
      <c:catAx>
        <c:axId val="30779848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016480807919331"/>
              <c:y val="0.89728096676737157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757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7574916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7.716055797594169E-3"/>
              <c:y val="0.41993957703929113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307798488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965865206201985"/>
          <c:y val="0.48200249514326865"/>
          <c:w val="7.861467731954605E-2"/>
          <c:h val="8.6717015872123285E-2"/>
        </c:manualLayout>
      </c:layout>
      <c:overlay val="0"/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ANDAMENTO R.D. - R.S.U. BARBANIA 2016</a:t>
            </a:r>
          </a:p>
        </c:rich>
      </c:tx>
      <c:layout>
        <c:manualLayout>
          <c:xMode val="edge"/>
          <c:yMode val="edge"/>
          <c:x val="0.34670799980258282"/>
          <c:y val="3.1140974044911052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7.0310065214404527E-2"/>
          <c:y val="0.21670800038884044"/>
          <c:w val="0.81995925964072303"/>
          <c:h val="0.52719033232628465"/>
        </c:manualLayout>
      </c:layout>
      <c:lineChart>
        <c:grouping val="standard"/>
        <c:varyColors val="0"/>
        <c:ser>
          <c:idx val="0"/>
          <c:order val="0"/>
          <c:tx>
            <c:v>SERIE1</c:v>
          </c:tx>
          <c:cat>
            <c:numLit>
              <c:formatCode>General</c:formatCode>
              <c:ptCount val="12"/>
              <c:pt idx="0">
                <c:v>1</c:v>
              </c:pt>
              <c:pt idx="1">
                <c:v>2</c:v>
              </c:pt>
              <c:pt idx="2">
                <c:v>3</c:v>
              </c:pt>
              <c:pt idx="3">
                <c:v>4</c:v>
              </c:pt>
              <c:pt idx="4">
                <c:v>5</c:v>
              </c:pt>
              <c:pt idx="5">
                <c:v>6</c:v>
              </c:pt>
              <c:pt idx="6">
                <c:v>7</c:v>
              </c:pt>
              <c:pt idx="7">
                <c:v>8</c:v>
              </c:pt>
              <c:pt idx="8">
                <c:v>9</c:v>
              </c:pt>
              <c:pt idx="9">
                <c:v>10</c:v>
              </c:pt>
              <c:pt idx="10">
                <c:v>11</c:v>
              </c:pt>
              <c:pt idx="11">
                <c:v>12</c:v>
              </c:pt>
            </c:numLit>
          </c:cat>
          <c:val>
            <c:numRef>
              <c:f>Barbania!$AJ$96:$AJ$107</c:f>
              <c:numCache>
                <c:formatCode>#,##0</c:formatCode>
                <c:ptCount val="12"/>
                <c:pt idx="0">
                  <c:v>20462.042813360593</c:v>
                </c:pt>
                <c:pt idx="1">
                  <c:v>22591.242813360594</c:v>
                </c:pt>
                <c:pt idx="2">
                  <c:v>21406.042813360593</c:v>
                </c:pt>
                <c:pt idx="3">
                  <c:v>26445.442813360591</c:v>
                </c:pt>
                <c:pt idx="4">
                  <c:v>29284.842813360592</c:v>
                </c:pt>
                <c:pt idx="5">
                  <c:v>26545.542813360593</c:v>
                </c:pt>
                <c:pt idx="6">
                  <c:v>27508.042813360593</c:v>
                </c:pt>
                <c:pt idx="7">
                  <c:v>28187.642813360591</c:v>
                </c:pt>
                <c:pt idx="8">
                  <c:v>27664.842813360592</c:v>
                </c:pt>
                <c:pt idx="9">
                  <c:v>23181.442813360591</c:v>
                </c:pt>
                <c:pt idx="10">
                  <c:v>26367.642813360591</c:v>
                </c:pt>
                <c:pt idx="11">
                  <c:v>25003.842813360592</c:v>
                </c:pt>
              </c:numCache>
            </c:numRef>
          </c:val>
          <c:smooth val="1"/>
        </c:ser>
        <c:ser>
          <c:idx val="1"/>
          <c:order val="1"/>
          <c:tx>
            <c:v>SERIE2</c:v>
          </c:tx>
          <c:cat>
            <c:numLit>
              <c:formatCode>General</c:formatCode>
              <c:ptCount val="12"/>
              <c:pt idx="0">
                <c:v>1</c:v>
              </c:pt>
              <c:pt idx="1">
                <c:v>2</c:v>
              </c:pt>
              <c:pt idx="2">
                <c:v>3</c:v>
              </c:pt>
              <c:pt idx="3">
                <c:v>4</c:v>
              </c:pt>
              <c:pt idx="4">
                <c:v>5</c:v>
              </c:pt>
              <c:pt idx="5">
                <c:v>6</c:v>
              </c:pt>
              <c:pt idx="6">
                <c:v>7</c:v>
              </c:pt>
              <c:pt idx="7">
                <c:v>8</c:v>
              </c:pt>
              <c:pt idx="8">
                <c:v>9</c:v>
              </c:pt>
              <c:pt idx="9">
                <c:v>10</c:v>
              </c:pt>
              <c:pt idx="10">
                <c:v>11</c:v>
              </c:pt>
              <c:pt idx="11">
                <c:v>12</c:v>
              </c:pt>
            </c:numLit>
          </c:cat>
          <c:val>
            <c:numRef>
              <c:f>Barbania!$AN$96:$AN$107</c:f>
              <c:numCache>
                <c:formatCode>#,##0</c:formatCode>
                <c:ptCount val="12"/>
                <c:pt idx="0">
                  <c:v>15740</c:v>
                </c:pt>
                <c:pt idx="1">
                  <c:v>13500</c:v>
                </c:pt>
                <c:pt idx="2">
                  <c:v>9640</c:v>
                </c:pt>
                <c:pt idx="3">
                  <c:v>13430</c:v>
                </c:pt>
                <c:pt idx="4">
                  <c:v>19080</c:v>
                </c:pt>
                <c:pt idx="5">
                  <c:v>16560</c:v>
                </c:pt>
                <c:pt idx="6">
                  <c:v>13240</c:v>
                </c:pt>
                <c:pt idx="7">
                  <c:v>12420</c:v>
                </c:pt>
                <c:pt idx="8">
                  <c:v>12800</c:v>
                </c:pt>
                <c:pt idx="9">
                  <c:v>10990</c:v>
                </c:pt>
                <c:pt idx="10">
                  <c:v>17720</c:v>
                </c:pt>
                <c:pt idx="11">
                  <c:v>11800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hiLowLines/>
        <c:marker val="1"/>
        <c:smooth val="0"/>
        <c:axId val="178953712"/>
        <c:axId val="178285640"/>
      </c:lineChart>
      <c:catAx>
        <c:axId val="17895371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6965041404500635"/>
              <c:y val="0.90181268882171906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txPr>
          <a:bodyPr rot="-1980000" vert="horz"/>
          <a:lstStyle/>
          <a:p>
            <a:pPr>
              <a:defRPr/>
            </a:pPr>
            <a:endParaRPr lang="it-IT"/>
          </a:p>
        </c:txPr>
        <c:crossAx val="17828564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7828564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5.6584232427347014E-3"/>
              <c:y val="0.39577039274926962"/>
            </c:manualLayout>
          </c:layout>
          <c:overlay val="0"/>
        </c:title>
        <c:numFmt formatCode="#,##0" sourceLinked="1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it-IT"/>
          </a:p>
        </c:txPr>
        <c:crossAx val="17895371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8169301376851839"/>
          <c:y val="0.86706948640486248"/>
          <c:w val="0.10946222563472892"/>
          <c:h val="6.5091675601951962E-2"/>
        </c:manualLayout>
      </c:layout>
      <c:overlay val="0"/>
    </c:legend>
    <c:plotVisOnly val="1"/>
    <c:dispBlanksAs val="gap"/>
    <c:showDLblsOverMax val="0"/>
  </c:chart>
  <c:spPr>
    <a:gradFill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</c:sp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CAFASSE 2016</a:t>
            </a:r>
          </a:p>
        </c:rich>
      </c:tx>
      <c:layout>
        <c:manualLayout>
          <c:xMode val="edge"/>
          <c:yMode val="edge"/>
          <c:x val="0.35012864198022453"/>
          <c:y val="2.719033232628405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7634980929414524E-2"/>
          <c:y val="0.17371601208459544"/>
          <c:w val="0.81439609133899304"/>
          <c:h val="0.63746223564954685"/>
        </c:manualLayout>
      </c:layout>
      <c:lineChart>
        <c:grouping val="standard"/>
        <c:varyColors val="0"/>
        <c:ser>
          <c:idx val="0"/>
          <c:order val="0"/>
          <c:tx>
            <c:v>serie1</c:v>
          </c:tx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Cafasse!$AJ$96:$AJ$107</c:f>
              <c:numCache>
                <c:formatCode>#,##0</c:formatCode>
                <c:ptCount val="12"/>
                <c:pt idx="0">
                  <c:v>46392.735384742991</c:v>
                </c:pt>
                <c:pt idx="1">
                  <c:v>62009.935384742988</c:v>
                </c:pt>
                <c:pt idx="2">
                  <c:v>66249.735384742991</c:v>
                </c:pt>
                <c:pt idx="3">
                  <c:v>58367.935384742988</c:v>
                </c:pt>
                <c:pt idx="4">
                  <c:v>76515.735384743006</c:v>
                </c:pt>
                <c:pt idx="5">
                  <c:v>66861.335384742997</c:v>
                </c:pt>
                <c:pt idx="6">
                  <c:v>70329.335384742997</c:v>
                </c:pt>
                <c:pt idx="7">
                  <c:v>58986.935384742988</c:v>
                </c:pt>
                <c:pt idx="8">
                  <c:v>72083.335384742997</c:v>
                </c:pt>
                <c:pt idx="9">
                  <c:v>60547.33538474299</c:v>
                </c:pt>
                <c:pt idx="10">
                  <c:v>71237.335384742997</c:v>
                </c:pt>
                <c:pt idx="11">
                  <c:v>70460.735384743006</c:v>
                </c:pt>
              </c:numCache>
            </c:numRef>
          </c:val>
          <c:smooth val="1"/>
        </c:ser>
        <c:ser>
          <c:idx val="1"/>
          <c:order val="1"/>
          <c:tx>
            <c:v>serie2</c:v>
          </c:tx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Cafasse!$AN$96:$AN$107</c:f>
              <c:numCache>
                <c:formatCode>#,##0</c:formatCode>
                <c:ptCount val="12"/>
                <c:pt idx="0">
                  <c:v>31420</c:v>
                </c:pt>
                <c:pt idx="1">
                  <c:v>40490</c:v>
                </c:pt>
                <c:pt idx="2">
                  <c:v>56820</c:v>
                </c:pt>
                <c:pt idx="3">
                  <c:v>45640</c:v>
                </c:pt>
                <c:pt idx="4">
                  <c:v>41400</c:v>
                </c:pt>
                <c:pt idx="5">
                  <c:v>43390</c:v>
                </c:pt>
                <c:pt idx="6">
                  <c:v>41880</c:v>
                </c:pt>
                <c:pt idx="7">
                  <c:v>54320</c:v>
                </c:pt>
                <c:pt idx="8">
                  <c:v>39260</c:v>
                </c:pt>
                <c:pt idx="9">
                  <c:v>42300</c:v>
                </c:pt>
                <c:pt idx="10">
                  <c:v>40420</c:v>
                </c:pt>
                <c:pt idx="11">
                  <c:v>42080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smooth val="0"/>
        <c:axId val="311303408"/>
        <c:axId val="311303800"/>
      </c:lineChart>
      <c:catAx>
        <c:axId val="31130340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300782112563688"/>
              <c:y val="0.9018126888217190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31130380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1130380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5.6555399088967775E-3"/>
              <c:y val="0.41238670694866986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311303408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11083123425697"/>
          <c:y val="0.86706948640486248"/>
          <c:w val="7.6070528967254386E-2"/>
          <c:h val="0.12386706948640502"/>
        </c:manualLayout>
      </c:layout>
      <c:overlay val="0"/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CANTOIRA 2016</a:t>
            </a:r>
          </a:p>
        </c:rich>
      </c:tx>
      <c:layout>
        <c:manualLayout>
          <c:xMode val="edge"/>
          <c:yMode val="edge"/>
          <c:x val="0.34684453565932138"/>
          <c:y val="2.719033232628405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6449461262185742E-2"/>
          <c:y val="0.1978851963746224"/>
          <c:w val="0.81477680861985524"/>
          <c:h val="0.58157099697885151"/>
        </c:manualLayout>
      </c:layout>
      <c:lineChart>
        <c:grouping val="standard"/>
        <c:varyColors val="0"/>
        <c:ser>
          <c:idx val="0"/>
          <c:order val="0"/>
          <c:tx>
            <c:v>serie1</c:v>
          </c:tx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Cantoira!$AJ$96:$AJ$107</c:f>
              <c:numCache>
                <c:formatCode>#,##0</c:formatCode>
                <c:ptCount val="12"/>
                <c:pt idx="0">
                  <c:v>7891.3314438686502</c:v>
                </c:pt>
                <c:pt idx="1">
                  <c:v>6162.9314438686488</c:v>
                </c:pt>
                <c:pt idx="2">
                  <c:v>8624.3014438686496</c:v>
                </c:pt>
                <c:pt idx="3">
                  <c:v>8958.6314438686495</c:v>
                </c:pt>
                <c:pt idx="4">
                  <c:v>15281.031443868651</c:v>
                </c:pt>
                <c:pt idx="5">
                  <c:v>12782.531443868651</c:v>
                </c:pt>
                <c:pt idx="6">
                  <c:v>16080.031443868651</c:v>
                </c:pt>
                <c:pt idx="7">
                  <c:v>20939.831443868647</c:v>
                </c:pt>
                <c:pt idx="8">
                  <c:v>15036.731443868652</c:v>
                </c:pt>
                <c:pt idx="9">
                  <c:v>7841.7314438686481</c:v>
                </c:pt>
                <c:pt idx="10">
                  <c:v>8627.3314438686484</c:v>
                </c:pt>
                <c:pt idx="11">
                  <c:v>8456.9314438686506</c:v>
                </c:pt>
              </c:numCache>
            </c:numRef>
          </c:val>
          <c:smooth val="1"/>
        </c:ser>
        <c:ser>
          <c:idx val="1"/>
          <c:order val="1"/>
          <c:tx>
            <c:v>serie2</c:v>
          </c:tx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Cantoira!$AN$96:$AN$107</c:f>
              <c:numCache>
                <c:formatCode>#,##0</c:formatCode>
                <c:ptCount val="12"/>
                <c:pt idx="0">
                  <c:v>12490</c:v>
                </c:pt>
                <c:pt idx="1">
                  <c:v>8630</c:v>
                </c:pt>
                <c:pt idx="2">
                  <c:v>10930</c:v>
                </c:pt>
                <c:pt idx="3">
                  <c:v>8420</c:v>
                </c:pt>
                <c:pt idx="4">
                  <c:v>11610</c:v>
                </c:pt>
                <c:pt idx="5">
                  <c:v>18090</c:v>
                </c:pt>
                <c:pt idx="6">
                  <c:v>25540</c:v>
                </c:pt>
                <c:pt idx="7">
                  <c:v>37600</c:v>
                </c:pt>
                <c:pt idx="8">
                  <c:v>19280</c:v>
                </c:pt>
                <c:pt idx="9">
                  <c:v>12240</c:v>
                </c:pt>
                <c:pt idx="10">
                  <c:v>10820</c:v>
                </c:pt>
                <c:pt idx="11">
                  <c:v>9750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smooth val="0"/>
        <c:axId val="178285248"/>
        <c:axId val="311304976"/>
      </c:lineChart>
      <c:catAx>
        <c:axId val="17828524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20369420215495"/>
              <c:y val="0.89728096676737157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31130497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1130497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7.1831708568496693E-3"/>
              <c:y val="0.40785498489428507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78285248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455618265777258"/>
          <c:y val="0.80362537764355513"/>
          <c:w val="7.5936377629553714E-2"/>
          <c:h val="0.12386706948640502"/>
        </c:manualLayout>
      </c:layout>
      <c:overlay val="0"/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CERES 2016</a:t>
            </a:r>
          </a:p>
        </c:rich>
      </c:tx>
      <c:layout>
        <c:manualLayout>
          <c:xMode val="edge"/>
          <c:yMode val="edge"/>
          <c:x val="0.35938314137470523"/>
          <c:y val="2.719033232628405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9691536715621514E-2"/>
          <c:y val="0.1978851963746224"/>
          <c:w val="0.81131125765972523"/>
          <c:h val="0.60422960725082386"/>
        </c:manualLayout>
      </c:layout>
      <c:lineChart>
        <c:grouping val="standard"/>
        <c:varyColors val="0"/>
        <c:ser>
          <c:idx val="0"/>
          <c:order val="0"/>
          <c:tx>
            <c:v>serie1</c:v>
          </c:tx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Ceres!$AJ$96:$AJ$107</c:f>
              <c:numCache>
                <c:formatCode>#,##0</c:formatCode>
                <c:ptCount val="12"/>
                <c:pt idx="0">
                  <c:v>10363.165163634563</c:v>
                </c:pt>
                <c:pt idx="1">
                  <c:v>8214.8651636345639</c:v>
                </c:pt>
                <c:pt idx="2">
                  <c:v>12017.005163634563</c:v>
                </c:pt>
                <c:pt idx="3">
                  <c:v>12353.665163634563</c:v>
                </c:pt>
                <c:pt idx="4">
                  <c:v>15830.765163634562</c:v>
                </c:pt>
                <c:pt idx="5">
                  <c:v>11455.965163634564</c:v>
                </c:pt>
                <c:pt idx="6">
                  <c:v>20554.365163634564</c:v>
                </c:pt>
                <c:pt idx="7">
                  <c:v>21130.365163634564</c:v>
                </c:pt>
                <c:pt idx="8">
                  <c:v>14434.865163634564</c:v>
                </c:pt>
                <c:pt idx="9">
                  <c:v>13576.565163634563</c:v>
                </c:pt>
                <c:pt idx="10">
                  <c:v>12333.765163634564</c:v>
                </c:pt>
                <c:pt idx="11">
                  <c:v>14308.665163634563</c:v>
                </c:pt>
              </c:numCache>
            </c:numRef>
          </c:val>
          <c:smooth val="1"/>
        </c:ser>
        <c:ser>
          <c:idx val="1"/>
          <c:order val="1"/>
          <c:tx>
            <c:v>serie2</c:v>
          </c:tx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Ceres!$AN$96:$AN$107</c:f>
              <c:numCache>
                <c:formatCode>#,##0</c:formatCode>
                <c:ptCount val="12"/>
                <c:pt idx="0">
                  <c:v>18810</c:v>
                </c:pt>
                <c:pt idx="1">
                  <c:v>16880</c:v>
                </c:pt>
                <c:pt idx="2">
                  <c:v>18680</c:v>
                </c:pt>
                <c:pt idx="3">
                  <c:v>19850</c:v>
                </c:pt>
                <c:pt idx="4">
                  <c:v>22090</c:v>
                </c:pt>
                <c:pt idx="5">
                  <c:v>28540</c:v>
                </c:pt>
                <c:pt idx="6">
                  <c:v>28690</c:v>
                </c:pt>
                <c:pt idx="7">
                  <c:v>40580</c:v>
                </c:pt>
                <c:pt idx="8">
                  <c:v>22090</c:v>
                </c:pt>
                <c:pt idx="9">
                  <c:v>26130</c:v>
                </c:pt>
                <c:pt idx="10">
                  <c:v>20790</c:v>
                </c:pt>
                <c:pt idx="11">
                  <c:v>22860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smooth val="0"/>
        <c:axId val="311306152"/>
        <c:axId val="311306544"/>
      </c:lineChart>
      <c:catAx>
        <c:axId val="31130615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352195885540038"/>
              <c:y val="0.89728096676737157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31130654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1130654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7.7120822622107968E-3"/>
              <c:y val="0.41993957703929113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311306152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0654069172428797"/>
          <c:y val="0.51538299555934808"/>
          <c:w val="7.60925640897544E-2"/>
          <c:h val="0.12386706948640502"/>
        </c:manualLayout>
      </c:layout>
      <c:overlay val="0"/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CHIALAMBERTO 2016</a:t>
            </a:r>
          </a:p>
        </c:rich>
      </c:tx>
      <c:layout>
        <c:manualLayout>
          <c:xMode val="edge"/>
          <c:yMode val="edge"/>
          <c:x val="0.32510304267522117"/>
          <c:y val="2.719033232628405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3045304183798801E-2"/>
          <c:y val="0.1978851963746224"/>
          <c:w val="0.81790164543833765"/>
          <c:h val="0.58157099697885151"/>
        </c:manualLayout>
      </c:layout>
      <c:lineChart>
        <c:grouping val="standard"/>
        <c:varyColors val="0"/>
        <c:ser>
          <c:idx val="0"/>
          <c:order val="0"/>
          <c:tx>
            <c:v>serie1</c:v>
          </c:tx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Chialamberto!$AJ$96:$AJ$107</c:f>
              <c:numCache>
                <c:formatCode>#,##0</c:formatCode>
                <c:ptCount val="12"/>
                <c:pt idx="0">
                  <c:v>4840.093005356669</c:v>
                </c:pt>
                <c:pt idx="1">
                  <c:v>4263.9930053566695</c:v>
                </c:pt>
                <c:pt idx="2">
                  <c:v>5465.5630053566692</c:v>
                </c:pt>
                <c:pt idx="3">
                  <c:v>6544.8930053566692</c:v>
                </c:pt>
                <c:pt idx="4">
                  <c:v>6506.7930053566697</c:v>
                </c:pt>
                <c:pt idx="5">
                  <c:v>7917.1930053566693</c:v>
                </c:pt>
                <c:pt idx="6">
                  <c:v>13756.393005356671</c:v>
                </c:pt>
                <c:pt idx="7">
                  <c:v>18034.293005356671</c:v>
                </c:pt>
                <c:pt idx="8">
                  <c:v>11962.09300535667</c:v>
                </c:pt>
                <c:pt idx="9">
                  <c:v>7371.593005356669</c:v>
                </c:pt>
                <c:pt idx="10">
                  <c:v>9565.893005356671</c:v>
                </c:pt>
                <c:pt idx="11">
                  <c:v>5704.9930053566686</c:v>
                </c:pt>
              </c:numCache>
            </c:numRef>
          </c:val>
          <c:smooth val="1"/>
        </c:ser>
        <c:ser>
          <c:idx val="1"/>
          <c:order val="1"/>
          <c:tx>
            <c:v>serie2</c:v>
          </c:tx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Chialamberto!$AN$96:$AN$107</c:f>
              <c:numCache>
                <c:formatCode>#,##0</c:formatCode>
                <c:ptCount val="12"/>
                <c:pt idx="0">
                  <c:v>12460</c:v>
                </c:pt>
                <c:pt idx="1">
                  <c:v>9580</c:v>
                </c:pt>
                <c:pt idx="2">
                  <c:v>12260</c:v>
                </c:pt>
                <c:pt idx="3">
                  <c:v>13180</c:v>
                </c:pt>
                <c:pt idx="4">
                  <c:v>13780</c:v>
                </c:pt>
                <c:pt idx="5">
                  <c:v>16380</c:v>
                </c:pt>
                <c:pt idx="6">
                  <c:v>25990</c:v>
                </c:pt>
                <c:pt idx="7">
                  <c:v>33260</c:v>
                </c:pt>
                <c:pt idx="8">
                  <c:v>14560</c:v>
                </c:pt>
                <c:pt idx="9">
                  <c:v>15400</c:v>
                </c:pt>
                <c:pt idx="10">
                  <c:v>11990</c:v>
                </c:pt>
                <c:pt idx="11">
                  <c:v>10230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smooth val="0"/>
        <c:axId val="312040080"/>
        <c:axId val="312040472"/>
      </c:lineChart>
      <c:catAx>
        <c:axId val="31204008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016482507589386"/>
              <c:y val="0.89728096676737157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31204047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1204047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7.7160493827165139E-3"/>
              <c:y val="0.40785498489428507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312040080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6831319339614343"/>
          <c:y val="0.79909365558915191"/>
          <c:w val="7.6131725487339597E-2"/>
          <c:h val="0.12386706948640502"/>
        </c:manualLayout>
      </c:layout>
      <c:overlay val="0"/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CIRIE' 2016</a:t>
            </a:r>
          </a:p>
        </c:rich>
      </c:tx>
      <c:layout>
        <c:manualLayout>
          <c:xMode val="edge"/>
          <c:yMode val="edge"/>
          <c:x val="0.36834298860625747"/>
          <c:y val="2.54921669277891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8.0916070747888244E-2"/>
          <c:y val="0.17371601208459544"/>
          <c:w val="0.81221414411087789"/>
          <c:h val="0.63746223564954685"/>
        </c:manualLayout>
      </c:layout>
      <c:lineChart>
        <c:grouping val="standard"/>
        <c:varyColors val="0"/>
        <c:ser>
          <c:idx val="0"/>
          <c:order val="0"/>
          <c:tx>
            <c:v>serie1</c:v>
          </c:tx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Ciriè!$AJ$96:$AJ$107</c:f>
              <c:numCache>
                <c:formatCode>#,##0</c:formatCode>
                <c:ptCount val="12"/>
                <c:pt idx="0">
                  <c:v>382394.60917931277</c:v>
                </c:pt>
                <c:pt idx="1">
                  <c:v>356463.60917931277</c:v>
                </c:pt>
                <c:pt idx="2">
                  <c:v>417000.60917931265</c:v>
                </c:pt>
                <c:pt idx="3">
                  <c:v>403029.20917931275</c:v>
                </c:pt>
                <c:pt idx="4">
                  <c:v>397067.60917931277</c:v>
                </c:pt>
                <c:pt idx="5">
                  <c:v>401731.00917931274</c:v>
                </c:pt>
                <c:pt idx="6">
                  <c:v>383290.20917931275</c:v>
                </c:pt>
                <c:pt idx="7">
                  <c:v>378444.00917931274</c:v>
                </c:pt>
                <c:pt idx="8">
                  <c:v>412763.60917931271</c:v>
                </c:pt>
                <c:pt idx="9">
                  <c:v>379963.20917931275</c:v>
                </c:pt>
                <c:pt idx="10">
                  <c:v>373497.00917931274</c:v>
                </c:pt>
                <c:pt idx="11">
                  <c:v>399560.20917931275</c:v>
                </c:pt>
              </c:numCache>
            </c:numRef>
          </c:val>
          <c:smooth val="1"/>
        </c:ser>
        <c:ser>
          <c:idx val="1"/>
          <c:order val="1"/>
          <c:tx>
            <c:v>serie2</c:v>
          </c:tx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Ciriè!$AN$96:$AN$107</c:f>
              <c:numCache>
                <c:formatCode>#,##0</c:formatCode>
                <c:ptCount val="12"/>
                <c:pt idx="0">
                  <c:v>277840</c:v>
                </c:pt>
                <c:pt idx="1">
                  <c:v>280620</c:v>
                </c:pt>
                <c:pt idx="2">
                  <c:v>277720</c:v>
                </c:pt>
                <c:pt idx="3">
                  <c:v>293160</c:v>
                </c:pt>
                <c:pt idx="4">
                  <c:v>322300</c:v>
                </c:pt>
                <c:pt idx="5">
                  <c:v>299620</c:v>
                </c:pt>
                <c:pt idx="6">
                  <c:v>296120</c:v>
                </c:pt>
                <c:pt idx="7">
                  <c:v>267760</c:v>
                </c:pt>
                <c:pt idx="8">
                  <c:v>280960</c:v>
                </c:pt>
                <c:pt idx="9">
                  <c:v>296600</c:v>
                </c:pt>
                <c:pt idx="10">
                  <c:v>314050</c:v>
                </c:pt>
                <c:pt idx="11">
                  <c:v>310340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smooth val="0"/>
        <c:axId val="312041648"/>
        <c:axId val="312042040"/>
      </c:lineChart>
      <c:catAx>
        <c:axId val="31204164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531825475257738"/>
              <c:y val="0.9018126888217190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31204204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1204204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5.59798952256474E-3"/>
              <c:y val="0.41238670694866986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312041648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309716599189958"/>
          <c:y val="0.78398791540785451"/>
          <c:w val="7.4898785425102032E-2"/>
          <c:h val="0.12386706948640502"/>
        </c:manualLayout>
      </c:layout>
      <c:overlay val="0"/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COASSOLO T.SE 2016</a:t>
            </a:r>
          </a:p>
        </c:rich>
      </c:tx>
      <c:layout>
        <c:manualLayout>
          <c:xMode val="edge"/>
          <c:yMode val="edge"/>
          <c:x val="0.3238930020462169"/>
          <c:y val="2.719033232628405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3120512720584618E-2"/>
          <c:y val="0.18580060422960717"/>
          <c:w val="0.81977363557162564"/>
          <c:h val="0.62235649546827865"/>
        </c:manualLayout>
      </c:layout>
      <c:lineChart>
        <c:grouping val="standard"/>
        <c:varyColors val="0"/>
        <c:ser>
          <c:idx val="0"/>
          <c:order val="0"/>
          <c:tx>
            <c:v>serie1</c:v>
          </c:tx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'Coassolo T.se'!$AJ$96:$AJ$107</c:f>
              <c:numCache>
                <c:formatCode>#,##0</c:formatCode>
                <c:ptCount val="12"/>
                <c:pt idx="0">
                  <c:v>11862.219336255925</c:v>
                </c:pt>
                <c:pt idx="1">
                  <c:v>12908.119336255924</c:v>
                </c:pt>
                <c:pt idx="2">
                  <c:v>13322.319336255925</c:v>
                </c:pt>
                <c:pt idx="3">
                  <c:v>17038.91933625592</c:v>
                </c:pt>
                <c:pt idx="4">
                  <c:v>17095.319336255921</c:v>
                </c:pt>
                <c:pt idx="5">
                  <c:v>17021.519336255922</c:v>
                </c:pt>
                <c:pt idx="6">
                  <c:v>26602.419336255924</c:v>
                </c:pt>
                <c:pt idx="7">
                  <c:v>22075.619336255921</c:v>
                </c:pt>
                <c:pt idx="8">
                  <c:v>19833.319336255921</c:v>
                </c:pt>
                <c:pt idx="9">
                  <c:v>16898.819336255921</c:v>
                </c:pt>
                <c:pt idx="10">
                  <c:v>15235.119336255922</c:v>
                </c:pt>
                <c:pt idx="11">
                  <c:v>16473.519336255922</c:v>
                </c:pt>
              </c:numCache>
            </c:numRef>
          </c:val>
          <c:smooth val="1"/>
        </c:ser>
        <c:ser>
          <c:idx val="1"/>
          <c:order val="1"/>
          <c:tx>
            <c:v>serie2</c:v>
          </c:tx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'Coassolo T.se'!$AN$96:$AN$107</c:f>
              <c:numCache>
                <c:formatCode>#,##0</c:formatCode>
                <c:ptCount val="12"/>
                <c:pt idx="0">
                  <c:v>21800</c:v>
                </c:pt>
                <c:pt idx="1">
                  <c:v>19760</c:v>
                </c:pt>
                <c:pt idx="2">
                  <c:v>26100</c:v>
                </c:pt>
                <c:pt idx="3">
                  <c:v>24140</c:v>
                </c:pt>
                <c:pt idx="4">
                  <c:v>30760</c:v>
                </c:pt>
                <c:pt idx="5">
                  <c:v>27000</c:v>
                </c:pt>
                <c:pt idx="6">
                  <c:v>31230</c:v>
                </c:pt>
                <c:pt idx="7">
                  <c:v>35720</c:v>
                </c:pt>
                <c:pt idx="8">
                  <c:v>26020</c:v>
                </c:pt>
                <c:pt idx="9">
                  <c:v>22120</c:v>
                </c:pt>
                <c:pt idx="10">
                  <c:v>33890</c:v>
                </c:pt>
                <c:pt idx="11">
                  <c:v>22460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smooth val="0"/>
        <c:axId val="312043216"/>
        <c:axId val="312593832"/>
      </c:lineChart>
      <c:catAx>
        <c:axId val="31204321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219372295249917"/>
              <c:y val="0.9018126888217190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31259383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1259383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5.6642636457260734E-3"/>
              <c:y val="0.41238670694866986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312043216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825974959865128"/>
          <c:y val="0.86706948640486248"/>
          <c:w val="7.6210111849624104E-2"/>
          <c:h val="0.12386706948640502"/>
        </c:manualLayout>
      </c:layout>
      <c:overlay val="0"/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CORIO 2016</a:t>
            </a:r>
          </a:p>
        </c:rich>
      </c:tx>
      <c:layout>
        <c:manualLayout>
          <c:xMode val="edge"/>
          <c:yMode val="edge"/>
          <c:x val="0.36008246319036047"/>
          <c:y val="2.719033232628405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9732550341470934E-2"/>
          <c:y val="0.1978851963746224"/>
          <c:w val="0.81121439928062256"/>
          <c:h val="0.59063444108759999"/>
        </c:manualLayout>
      </c:layout>
      <c:lineChart>
        <c:grouping val="standard"/>
        <c:varyColors val="0"/>
        <c:ser>
          <c:idx val="0"/>
          <c:order val="0"/>
          <c:tx>
            <c:v>serie1</c:v>
          </c:tx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Corio!$AJ$96:$AJ$107</c:f>
              <c:numCache>
                <c:formatCode>#,##0</c:formatCode>
                <c:ptCount val="12"/>
                <c:pt idx="0">
                  <c:v>40693.748698953044</c:v>
                </c:pt>
                <c:pt idx="1">
                  <c:v>38842.248698953044</c:v>
                </c:pt>
                <c:pt idx="2">
                  <c:v>40809.248698953044</c:v>
                </c:pt>
                <c:pt idx="3">
                  <c:v>48103.84869895305</c:v>
                </c:pt>
                <c:pt idx="4">
                  <c:v>51801.648698953053</c:v>
                </c:pt>
                <c:pt idx="5">
                  <c:v>41098.448698953041</c:v>
                </c:pt>
                <c:pt idx="6">
                  <c:v>59246.648698953053</c:v>
                </c:pt>
                <c:pt idx="7">
                  <c:v>52015.048698953047</c:v>
                </c:pt>
                <c:pt idx="8">
                  <c:v>54562.248698953052</c:v>
                </c:pt>
                <c:pt idx="9">
                  <c:v>41161.648698953046</c:v>
                </c:pt>
                <c:pt idx="10">
                  <c:v>42874.448698953049</c:v>
                </c:pt>
                <c:pt idx="11">
                  <c:v>48891.84869895305</c:v>
                </c:pt>
              </c:numCache>
            </c:numRef>
          </c:val>
          <c:smooth val="1"/>
        </c:ser>
        <c:ser>
          <c:idx val="1"/>
          <c:order val="1"/>
          <c:tx>
            <c:v>serie2</c:v>
          </c:tx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Corio!$AN$96:$AN$107</c:f>
              <c:numCache>
                <c:formatCode>#,##0</c:formatCode>
                <c:ptCount val="12"/>
                <c:pt idx="0">
                  <c:v>42230</c:v>
                </c:pt>
                <c:pt idx="1">
                  <c:v>45960</c:v>
                </c:pt>
                <c:pt idx="2">
                  <c:v>57060</c:v>
                </c:pt>
                <c:pt idx="3">
                  <c:v>51900</c:v>
                </c:pt>
                <c:pt idx="4">
                  <c:v>56020</c:v>
                </c:pt>
                <c:pt idx="5">
                  <c:v>61520</c:v>
                </c:pt>
                <c:pt idx="6">
                  <c:v>59240</c:v>
                </c:pt>
                <c:pt idx="7">
                  <c:v>83000</c:v>
                </c:pt>
                <c:pt idx="8">
                  <c:v>53200</c:v>
                </c:pt>
                <c:pt idx="9">
                  <c:v>49700</c:v>
                </c:pt>
                <c:pt idx="10">
                  <c:v>53400</c:v>
                </c:pt>
                <c:pt idx="11">
                  <c:v>46440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smooth val="0"/>
        <c:axId val="312595008"/>
        <c:axId val="312595400"/>
      </c:lineChart>
      <c:catAx>
        <c:axId val="31259500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325126761982778"/>
              <c:y val="0.89728096676737157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31259540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1259540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7.7160319624357907E-3"/>
              <c:y val="0.41238670694866986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312595008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5310470295560004"/>
          <c:y val="0.70694864048342942"/>
          <c:w val="7.6224148015558685E-2"/>
          <c:h val="0.12386706948640502"/>
        </c:manualLayout>
      </c:layout>
      <c:overlay val="0"/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FIANO 2016</a:t>
            </a:r>
          </a:p>
        </c:rich>
      </c:tx>
      <c:layout>
        <c:manualLayout>
          <c:xMode val="edge"/>
          <c:yMode val="edge"/>
          <c:x val="0.36638587013852186"/>
          <c:y val="3.3447254118235549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7674936139109987E-2"/>
          <c:y val="0.17522658610271921"/>
          <c:w val="0.8132720134829996"/>
          <c:h val="0.52719033232628465"/>
        </c:manualLayout>
      </c:layout>
      <c:lineChart>
        <c:grouping val="standard"/>
        <c:varyColors val="0"/>
        <c:ser>
          <c:idx val="0"/>
          <c:order val="0"/>
          <c:tx>
            <c:v>serie1</c:v>
          </c:tx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Fiano!$AJ$96:$AJ$107</c:f>
              <c:numCache>
                <c:formatCode>#,##0</c:formatCode>
                <c:ptCount val="12"/>
                <c:pt idx="0">
                  <c:v>55183.593957504803</c:v>
                </c:pt>
                <c:pt idx="1">
                  <c:v>46820.093957504811</c:v>
                </c:pt>
                <c:pt idx="2">
                  <c:v>48552.093957504811</c:v>
                </c:pt>
                <c:pt idx="3">
                  <c:v>42829.593957504811</c:v>
                </c:pt>
                <c:pt idx="4">
                  <c:v>50213.193957504802</c:v>
                </c:pt>
                <c:pt idx="5">
                  <c:v>60607.093957504803</c:v>
                </c:pt>
                <c:pt idx="6">
                  <c:v>47943.393957504813</c:v>
                </c:pt>
                <c:pt idx="7">
                  <c:v>51730.593957504811</c:v>
                </c:pt>
                <c:pt idx="8">
                  <c:v>48195.193957504802</c:v>
                </c:pt>
                <c:pt idx="9">
                  <c:v>56450.793957504808</c:v>
                </c:pt>
                <c:pt idx="10">
                  <c:v>46668.593957504803</c:v>
                </c:pt>
                <c:pt idx="11">
                  <c:v>57945.193957504802</c:v>
                </c:pt>
              </c:numCache>
            </c:numRef>
          </c:val>
          <c:smooth val="1"/>
        </c:ser>
        <c:ser>
          <c:idx val="1"/>
          <c:order val="1"/>
          <c:tx>
            <c:v>serie2</c:v>
          </c:tx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Fiano!$AN$96:$AN$107</c:f>
              <c:numCache>
                <c:formatCode>#,##0</c:formatCode>
                <c:ptCount val="12"/>
                <c:pt idx="0">
                  <c:v>30600</c:v>
                </c:pt>
                <c:pt idx="1">
                  <c:v>28560</c:v>
                </c:pt>
                <c:pt idx="2">
                  <c:v>34180</c:v>
                </c:pt>
                <c:pt idx="3">
                  <c:v>34020</c:v>
                </c:pt>
                <c:pt idx="4">
                  <c:v>35140</c:v>
                </c:pt>
                <c:pt idx="5">
                  <c:v>46660</c:v>
                </c:pt>
                <c:pt idx="6">
                  <c:v>33640</c:v>
                </c:pt>
                <c:pt idx="7">
                  <c:v>38620</c:v>
                </c:pt>
                <c:pt idx="8">
                  <c:v>41100</c:v>
                </c:pt>
                <c:pt idx="9">
                  <c:v>36140</c:v>
                </c:pt>
                <c:pt idx="10">
                  <c:v>42610</c:v>
                </c:pt>
                <c:pt idx="11">
                  <c:v>34360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smooth val="0"/>
        <c:axId val="312596576"/>
        <c:axId val="312596968"/>
      </c:lineChart>
      <c:catAx>
        <c:axId val="31259657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273683164220642"/>
              <c:y val="0.9018126888217190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3125969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1259696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5.6584380381316324E-3"/>
              <c:y val="0.39274924471299094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312596576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894597443994461"/>
          <c:y val="0.86706948640486248"/>
          <c:w val="7.5742086480778334E-2"/>
          <c:h val="0.12386706948640502"/>
        </c:manualLayout>
      </c:layout>
      <c:overlay val="0"/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FRONT 2016</a:t>
            </a:r>
          </a:p>
        </c:rich>
      </c:tx>
      <c:layout>
        <c:manualLayout>
          <c:xMode val="edge"/>
          <c:yMode val="edge"/>
          <c:x val="0.35853924350826705"/>
          <c:y val="2.719033232628405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0987689981439034E-2"/>
          <c:y val="0.17522658610271921"/>
          <c:w val="0.81995925964072303"/>
          <c:h val="0.52719033232628465"/>
        </c:manualLayout>
      </c:layout>
      <c:lineChart>
        <c:grouping val="standard"/>
        <c:varyColors val="0"/>
        <c:ser>
          <c:idx val="0"/>
          <c:order val="0"/>
          <c:tx>
            <c:v>serie1</c:v>
          </c:tx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Front!$AJ$96:$AJ$107</c:f>
              <c:numCache>
                <c:formatCode>#,##0</c:formatCode>
                <c:ptCount val="12"/>
                <c:pt idx="0">
                  <c:v>21966.234966273914</c:v>
                </c:pt>
                <c:pt idx="1">
                  <c:v>26317.434966273911</c:v>
                </c:pt>
                <c:pt idx="2">
                  <c:v>21608.03496627391</c:v>
                </c:pt>
                <c:pt idx="3">
                  <c:v>22827.434966273911</c:v>
                </c:pt>
                <c:pt idx="4">
                  <c:v>27101.434966273911</c:v>
                </c:pt>
                <c:pt idx="5">
                  <c:v>22717.334966273909</c:v>
                </c:pt>
                <c:pt idx="6">
                  <c:v>30590.234966273911</c:v>
                </c:pt>
                <c:pt idx="7">
                  <c:v>23867.134966273909</c:v>
                </c:pt>
                <c:pt idx="8">
                  <c:v>26647.834966273909</c:v>
                </c:pt>
                <c:pt idx="9">
                  <c:v>20290.434966273911</c:v>
                </c:pt>
                <c:pt idx="10">
                  <c:v>21078.434966273911</c:v>
                </c:pt>
                <c:pt idx="11">
                  <c:v>24110.034966273914</c:v>
                </c:pt>
              </c:numCache>
            </c:numRef>
          </c:val>
          <c:smooth val="1"/>
        </c:ser>
        <c:ser>
          <c:idx val="1"/>
          <c:order val="1"/>
          <c:tx>
            <c:v>serie2</c:v>
          </c:tx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Front!$AN$96:$AN$107</c:f>
              <c:numCache>
                <c:formatCode>#,##0</c:formatCode>
                <c:ptCount val="12"/>
                <c:pt idx="0">
                  <c:v>19780</c:v>
                </c:pt>
                <c:pt idx="1">
                  <c:v>19140</c:v>
                </c:pt>
                <c:pt idx="2">
                  <c:v>39380</c:v>
                </c:pt>
                <c:pt idx="3">
                  <c:v>22100</c:v>
                </c:pt>
                <c:pt idx="4">
                  <c:v>31530</c:v>
                </c:pt>
                <c:pt idx="5">
                  <c:v>19620</c:v>
                </c:pt>
                <c:pt idx="6">
                  <c:v>19720</c:v>
                </c:pt>
                <c:pt idx="7">
                  <c:v>23280</c:v>
                </c:pt>
                <c:pt idx="8">
                  <c:v>19520</c:v>
                </c:pt>
                <c:pt idx="9">
                  <c:v>21370</c:v>
                </c:pt>
                <c:pt idx="10">
                  <c:v>29700</c:v>
                </c:pt>
                <c:pt idx="11">
                  <c:v>19260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smooth val="0"/>
        <c:axId val="312742112"/>
        <c:axId val="312742504"/>
      </c:lineChart>
      <c:catAx>
        <c:axId val="31274211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170800858014578"/>
              <c:y val="0.9018126888217190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31274250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1274250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5.6584196011031833E-3"/>
              <c:y val="0.41238670694866986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312742112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121827411167508"/>
          <c:y val="0.74320241691845568"/>
          <c:w val="7.5634517766497461E-2"/>
          <c:h val="0.12386706948640502"/>
        </c:manualLayout>
      </c:layout>
      <c:overlay val="0"/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GERMAGNANO 2016</a:t>
            </a:r>
            <a:r>
              <a:rPr lang="it-IT" sz="2175" b="1" i="0" u="none" strike="noStrike" baseline="0"/>
              <a:t> </a:t>
            </a:r>
            <a:endParaRPr lang="it-IT"/>
          </a:p>
        </c:rich>
      </c:tx>
      <c:layout>
        <c:manualLayout>
          <c:xMode val="edge"/>
          <c:yMode val="edge"/>
          <c:x val="0.32955726569196186"/>
          <c:y val="2.719033232628405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6210111849624104E-2"/>
          <c:y val="0.21148036253777525"/>
          <c:w val="0.81462430368992189"/>
          <c:h val="0.55589123867073875"/>
        </c:manualLayout>
      </c:layout>
      <c:lineChart>
        <c:grouping val="standard"/>
        <c:varyColors val="0"/>
        <c:ser>
          <c:idx val="0"/>
          <c:order val="0"/>
          <c:tx>
            <c:v>serie1</c:v>
          </c:tx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Germagnano!$AJ$96:$AJ$107</c:f>
              <c:numCache>
                <c:formatCode>#,##0</c:formatCode>
                <c:ptCount val="12"/>
                <c:pt idx="0">
                  <c:v>19296.702333548412</c:v>
                </c:pt>
                <c:pt idx="1">
                  <c:v>16131.702333548414</c:v>
                </c:pt>
                <c:pt idx="2">
                  <c:v>17411.402333548413</c:v>
                </c:pt>
                <c:pt idx="3">
                  <c:v>16719.502333548411</c:v>
                </c:pt>
                <c:pt idx="4">
                  <c:v>17421.10233354841</c:v>
                </c:pt>
                <c:pt idx="5">
                  <c:v>20551.402333548413</c:v>
                </c:pt>
                <c:pt idx="6">
                  <c:v>16583.102333548413</c:v>
                </c:pt>
                <c:pt idx="7">
                  <c:v>20009.802333548414</c:v>
                </c:pt>
                <c:pt idx="8">
                  <c:v>15969.002333548413</c:v>
                </c:pt>
                <c:pt idx="9">
                  <c:v>17725.702333548412</c:v>
                </c:pt>
                <c:pt idx="10">
                  <c:v>14547.102333548413</c:v>
                </c:pt>
                <c:pt idx="11">
                  <c:v>20673.902333548413</c:v>
                </c:pt>
              </c:numCache>
            </c:numRef>
          </c:val>
          <c:smooth val="1"/>
        </c:ser>
        <c:ser>
          <c:idx val="1"/>
          <c:order val="1"/>
          <c:tx>
            <c:v>serie2</c:v>
          </c:tx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Germagnano!$AN$96:$AN$107</c:f>
              <c:numCache>
                <c:formatCode>#,##0</c:formatCode>
                <c:ptCount val="12"/>
                <c:pt idx="0">
                  <c:v>10040</c:v>
                </c:pt>
                <c:pt idx="1">
                  <c:v>15980</c:v>
                </c:pt>
                <c:pt idx="2">
                  <c:v>12980</c:v>
                </c:pt>
                <c:pt idx="3">
                  <c:v>12760</c:v>
                </c:pt>
                <c:pt idx="4">
                  <c:v>12660</c:v>
                </c:pt>
                <c:pt idx="5">
                  <c:v>13380</c:v>
                </c:pt>
                <c:pt idx="6">
                  <c:v>12160</c:v>
                </c:pt>
                <c:pt idx="7">
                  <c:v>17100</c:v>
                </c:pt>
                <c:pt idx="8">
                  <c:v>14360</c:v>
                </c:pt>
                <c:pt idx="9">
                  <c:v>10000</c:v>
                </c:pt>
                <c:pt idx="10">
                  <c:v>12420</c:v>
                </c:pt>
                <c:pt idx="11">
                  <c:v>12400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smooth val="0"/>
        <c:axId val="312743680"/>
        <c:axId val="312744072"/>
      </c:lineChart>
      <c:catAx>
        <c:axId val="31274368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270865601120154"/>
              <c:y val="0.89728096676737157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31274407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1274407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7.7239958805355334E-3"/>
              <c:y val="0.40483383685800606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312743680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661176225072067"/>
          <c:y val="0.52265861027190363"/>
          <c:w val="7.6210111849624104E-2"/>
          <c:h val="0.12386706948640502"/>
        </c:manualLayout>
      </c:layout>
      <c:overlay val="0"/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GIVOLETTO</a:t>
            </a:r>
            <a:r>
              <a:rPr lang="it-IT" baseline="0"/>
              <a:t> 2016</a:t>
            </a:r>
            <a:endParaRPr lang="it-IT"/>
          </a:p>
        </c:rich>
      </c:tx>
      <c:layout>
        <c:manualLayout>
          <c:xMode val="edge"/>
          <c:yMode val="edge"/>
          <c:x val="0.34156396094659947"/>
          <c:y val="2.719033232628405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7674936139109987E-2"/>
          <c:y val="0.17522658610271921"/>
          <c:w val="0.8132720134829996"/>
          <c:h val="0.52719033232628465"/>
        </c:manualLayout>
      </c:layout>
      <c:lineChart>
        <c:grouping val="standard"/>
        <c:varyColors val="0"/>
        <c:ser>
          <c:idx val="0"/>
          <c:order val="0"/>
          <c:tx>
            <c:v>serie1</c:v>
          </c:tx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Givoletto!$AJ$96:$AJ$107</c:f>
              <c:numCache>
                <c:formatCode>#,##0</c:formatCode>
                <c:ptCount val="12"/>
                <c:pt idx="0">
                  <c:v>79300.386289000089</c:v>
                </c:pt>
                <c:pt idx="1">
                  <c:v>62690.986289000095</c:v>
                </c:pt>
                <c:pt idx="2">
                  <c:v>81805.786289000098</c:v>
                </c:pt>
                <c:pt idx="3">
                  <c:v>76708.086289000086</c:v>
                </c:pt>
                <c:pt idx="4">
                  <c:v>81442.486289000095</c:v>
                </c:pt>
                <c:pt idx="5">
                  <c:v>76436.486289000095</c:v>
                </c:pt>
                <c:pt idx="6">
                  <c:v>81676.686289000092</c:v>
                </c:pt>
                <c:pt idx="7">
                  <c:v>83561.086289000086</c:v>
                </c:pt>
                <c:pt idx="8">
                  <c:v>73961.386289000089</c:v>
                </c:pt>
                <c:pt idx="9">
                  <c:v>76177.786289000098</c:v>
                </c:pt>
                <c:pt idx="10">
                  <c:v>64735.686289000099</c:v>
                </c:pt>
                <c:pt idx="11">
                  <c:v>77407.886289000089</c:v>
                </c:pt>
              </c:numCache>
            </c:numRef>
          </c:val>
          <c:smooth val="1"/>
        </c:ser>
        <c:ser>
          <c:idx val="1"/>
          <c:order val="1"/>
          <c:tx>
            <c:v>serie2</c:v>
          </c:tx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Givoletto!$AN$96:$AN$107</c:f>
              <c:numCache>
                <c:formatCode>#,##0</c:formatCode>
                <c:ptCount val="12"/>
                <c:pt idx="0">
                  <c:v>41400</c:v>
                </c:pt>
                <c:pt idx="1">
                  <c:v>50840</c:v>
                </c:pt>
                <c:pt idx="2">
                  <c:v>44940</c:v>
                </c:pt>
                <c:pt idx="3">
                  <c:v>48800</c:v>
                </c:pt>
                <c:pt idx="4">
                  <c:v>59200</c:v>
                </c:pt>
                <c:pt idx="5">
                  <c:v>49760</c:v>
                </c:pt>
                <c:pt idx="6">
                  <c:v>47480</c:v>
                </c:pt>
                <c:pt idx="7">
                  <c:v>55420</c:v>
                </c:pt>
                <c:pt idx="8">
                  <c:v>45060</c:v>
                </c:pt>
                <c:pt idx="9">
                  <c:v>46930</c:v>
                </c:pt>
                <c:pt idx="10">
                  <c:v>57740</c:v>
                </c:pt>
                <c:pt idx="11">
                  <c:v>44280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smooth val="0"/>
        <c:axId val="314226968"/>
        <c:axId val="314227360"/>
      </c:lineChart>
      <c:catAx>
        <c:axId val="31422696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273685114514058"/>
              <c:y val="0.9018126888217190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31422736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1422736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5.6584491355759024E-3"/>
              <c:y val="0.42145015105741562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314226968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90597485799645"/>
          <c:y val="0.74773413897280971"/>
          <c:w val="7.5664659453614003E-2"/>
          <c:h val="0.12386706948640502"/>
        </c:manualLayout>
      </c:layout>
      <c:overlay val="0"/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GROSCAVALLO 2016</a:t>
            </a:r>
          </a:p>
        </c:rich>
      </c:tx>
      <c:layout>
        <c:manualLayout>
          <c:xMode val="edge"/>
          <c:yMode val="edge"/>
          <c:x val="0.32749753141500498"/>
          <c:y val="2.719033232628405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3120512720584618E-2"/>
          <c:y val="0.20090634441088853"/>
          <c:w val="0.81874376919527869"/>
          <c:h val="0.5694864048338365"/>
        </c:manualLayout>
      </c:layout>
      <c:lineChart>
        <c:grouping val="standard"/>
        <c:varyColors val="0"/>
        <c:ser>
          <c:idx val="0"/>
          <c:order val="0"/>
          <c:tx>
            <c:v>serie1</c:v>
          </c:tx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Groscavallo!$AJ$96:$AJ$107</c:f>
              <c:numCache>
                <c:formatCode>#,##0</c:formatCode>
                <c:ptCount val="12"/>
                <c:pt idx="0">
                  <c:v>3614.5947766349527</c:v>
                </c:pt>
                <c:pt idx="1">
                  <c:v>3080.3947766349524</c:v>
                </c:pt>
                <c:pt idx="2">
                  <c:v>3718.0047766349526</c:v>
                </c:pt>
                <c:pt idx="3">
                  <c:v>4595.9947766349524</c:v>
                </c:pt>
                <c:pt idx="4">
                  <c:v>3093.7947766349525</c:v>
                </c:pt>
                <c:pt idx="5">
                  <c:v>4594.1947766349531</c:v>
                </c:pt>
                <c:pt idx="6">
                  <c:v>10516.394776634952</c:v>
                </c:pt>
                <c:pt idx="7">
                  <c:v>13870.994776634951</c:v>
                </c:pt>
                <c:pt idx="8">
                  <c:v>6400.2947766349525</c:v>
                </c:pt>
                <c:pt idx="9">
                  <c:v>9102.5947766349527</c:v>
                </c:pt>
                <c:pt idx="10">
                  <c:v>3533.0947766349527</c:v>
                </c:pt>
                <c:pt idx="11">
                  <c:v>3900.0947766349527</c:v>
                </c:pt>
              </c:numCache>
            </c:numRef>
          </c:val>
          <c:smooth val="1"/>
        </c:ser>
        <c:ser>
          <c:idx val="1"/>
          <c:order val="1"/>
          <c:tx>
            <c:v>serie2</c:v>
          </c:tx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Groscavallo!$AN$96:$AN$107</c:f>
              <c:numCache>
                <c:formatCode>#,##0</c:formatCode>
                <c:ptCount val="12"/>
                <c:pt idx="0">
                  <c:v>4170</c:v>
                </c:pt>
                <c:pt idx="1">
                  <c:v>3250</c:v>
                </c:pt>
                <c:pt idx="2">
                  <c:v>5760</c:v>
                </c:pt>
                <c:pt idx="3">
                  <c:v>4530</c:v>
                </c:pt>
                <c:pt idx="4">
                  <c:v>7220</c:v>
                </c:pt>
                <c:pt idx="5">
                  <c:v>7900</c:v>
                </c:pt>
                <c:pt idx="6">
                  <c:v>16460</c:v>
                </c:pt>
                <c:pt idx="7">
                  <c:v>26520</c:v>
                </c:pt>
                <c:pt idx="8">
                  <c:v>9190</c:v>
                </c:pt>
                <c:pt idx="9">
                  <c:v>5650</c:v>
                </c:pt>
                <c:pt idx="10">
                  <c:v>4610</c:v>
                </c:pt>
                <c:pt idx="11">
                  <c:v>3500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smooth val="0"/>
        <c:axId val="314228536"/>
        <c:axId val="314228928"/>
      </c:lineChart>
      <c:catAx>
        <c:axId val="31422853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064893304875938"/>
              <c:y val="0.89728096676737157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31422892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1422892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7.7240115276555055E-3"/>
              <c:y val="0.40483383685800606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314228536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6727965643333482"/>
          <c:y val="0.55287009063446824"/>
          <c:w val="7.6059251800210864E-2"/>
          <c:h val="0.12386706948640502"/>
        </c:manualLayout>
      </c:layout>
      <c:overlay val="0"/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GROSSO 2016</a:t>
            </a:r>
          </a:p>
        </c:rich>
      </c:tx>
      <c:layout>
        <c:manualLayout>
          <c:xMode val="edge"/>
          <c:yMode val="edge"/>
          <c:x val="0.35154639842681534"/>
          <c:y val="2.719033232628405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1134020618556698E-2"/>
          <c:y val="0.17371601208459544"/>
          <c:w val="0.82164948453614783"/>
          <c:h val="0.6238670694864048"/>
        </c:manualLayout>
      </c:layout>
      <c:lineChart>
        <c:grouping val="standard"/>
        <c:varyColors val="0"/>
        <c:ser>
          <c:idx val="0"/>
          <c:order val="0"/>
          <c:tx>
            <c:v>serie1</c:v>
          </c:tx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Grosso!$AJ$96:$AJ$107</c:f>
              <c:numCache>
                <c:formatCode>#,##0</c:formatCode>
                <c:ptCount val="12"/>
                <c:pt idx="0">
                  <c:v>17303.407712894688</c:v>
                </c:pt>
                <c:pt idx="1">
                  <c:v>16896.607712894689</c:v>
                </c:pt>
                <c:pt idx="2">
                  <c:v>21419.80771289469</c:v>
                </c:pt>
                <c:pt idx="3">
                  <c:v>24924.80771289469</c:v>
                </c:pt>
                <c:pt idx="4">
                  <c:v>22359.00771289469</c:v>
                </c:pt>
                <c:pt idx="5">
                  <c:v>19108.207712894688</c:v>
                </c:pt>
                <c:pt idx="6">
                  <c:v>23209.607712894689</c:v>
                </c:pt>
                <c:pt idx="7">
                  <c:v>20629.407712894688</c:v>
                </c:pt>
                <c:pt idx="8">
                  <c:v>23238.407712894688</c:v>
                </c:pt>
                <c:pt idx="9">
                  <c:v>21110.80771289469</c:v>
                </c:pt>
                <c:pt idx="10">
                  <c:v>15853.857712894687</c:v>
                </c:pt>
                <c:pt idx="11">
                  <c:v>15242.007712894687</c:v>
                </c:pt>
              </c:numCache>
            </c:numRef>
          </c:val>
          <c:smooth val="1"/>
        </c:ser>
        <c:ser>
          <c:idx val="1"/>
          <c:order val="1"/>
          <c:tx>
            <c:v>serie2</c:v>
          </c:tx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Grosso!$AN$96:$AN$107</c:f>
              <c:numCache>
                <c:formatCode>#,##0</c:formatCode>
                <c:ptCount val="12"/>
                <c:pt idx="0">
                  <c:v>12680</c:v>
                </c:pt>
                <c:pt idx="1">
                  <c:v>12240</c:v>
                </c:pt>
                <c:pt idx="2">
                  <c:v>16280</c:v>
                </c:pt>
                <c:pt idx="3">
                  <c:v>14100</c:v>
                </c:pt>
                <c:pt idx="4">
                  <c:v>15600</c:v>
                </c:pt>
                <c:pt idx="5">
                  <c:v>14460</c:v>
                </c:pt>
                <c:pt idx="6">
                  <c:v>12320</c:v>
                </c:pt>
                <c:pt idx="7">
                  <c:v>14840</c:v>
                </c:pt>
                <c:pt idx="8">
                  <c:v>13020</c:v>
                </c:pt>
                <c:pt idx="9">
                  <c:v>14740</c:v>
                </c:pt>
                <c:pt idx="10">
                  <c:v>17530</c:v>
                </c:pt>
                <c:pt idx="11">
                  <c:v>12400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smooth val="0"/>
        <c:axId val="314867608"/>
        <c:axId val="314868000"/>
      </c:lineChart>
      <c:catAx>
        <c:axId val="31486760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010307164841808"/>
              <c:y val="0.9018126888217190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31486800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1486800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5.6701005899442514E-3"/>
              <c:y val="0.40483383685800606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314867608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1359986311306063"/>
          <c:y val="0.56591638252533949"/>
          <c:w val="7.6053442959917839E-2"/>
          <c:h val="0.12386706948640502"/>
        </c:manualLayout>
      </c:layout>
      <c:overlay val="0"/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LA CASSA 2016</a:t>
            </a:r>
          </a:p>
        </c:rich>
      </c:tx>
      <c:layout>
        <c:manualLayout>
          <c:xMode val="edge"/>
          <c:yMode val="edge"/>
          <c:x val="0.34773678753118825"/>
          <c:y val="2.719033232628405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0987689981439034E-2"/>
          <c:y val="0.17522658610271921"/>
          <c:w val="0.81995925964072303"/>
          <c:h val="0.52719033232628465"/>
        </c:manualLayout>
      </c:layout>
      <c:lineChart>
        <c:grouping val="standard"/>
        <c:varyColors val="0"/>
        <c:ser>
          <c:idx val="0"/>
          <c:order val="0"/>
          <c:tx>
            <c:v>serie1</c:v>
          </c:tx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'La Cassa'!$AJ$96:$AJ$107</c:f>
              <c:numCache>
                <c:formatCode>#,##0</c:formatCode>
                <c:ptCount val="12"/>
                <c:pt idx="0">
                  <c:v>30435.313209749162</c:v>
                </c:pt>
                <c:pt idx="1">
                  <c:v>25179.413209749167</c:v>
                </c:pt>
                <c:pt idx="2">
                  <c:v>26998.213209749163</c:v>
                </c:pt>
                <c:pt idx="3">
                  <c:v>28467.913209749167</c:v>
                </c:pt>
                <c:pt idx="4">
                  <c:v>30032.513209749166</c:v>
                </c:pt>
                <c:pt idx="5">
                  <c:v>30986.613209749161</c:v>
                </c:pt>
                <c:pt idx="6">
                  <c:v>27305.113209749165</c:v>
                </c:pt>
                <c:pt idx="7">
                  <c:v>29364.513209749162</c:v>
                </c:pt>
                <c:pt idx="8">
                  <c:v>28318.313209749165</c:v>
                </c:pt>
                <c:pt idx="9">
                  <c:v>31347.813209749162</c:v>
                </c:pt>
                <c:pt idx="10">
                  <c:v>25288.913209749164</c:v>
                </c:pt>
                <c:pt idx="11">
                  <c:v>33082.513209749166</c:v>
                </c:pt>
              </c:numCache>
            </c:numRef>
          </c:val>
          <c:smooth val="1"/>
        </c:ser>
        <c:ser>
          <c:idx val="1"/>
          <c:order val="1"/>
          <c:tx>
            <c:v>serie2</c:v>
          </c:tx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'La Cassa'!$AN$96:$AN$107</c:f>
              <c:numCache>
                <c:formatCode>#,##0</c:formatCode>
                <c:ptCount val="12"/>
                <c:pt idx="0">
                  <c:v>12540</c:v>
                </c:pt>
                <c:pt idx="1">
                  <c:v>13120</c:v>
                </c:pt>
                <c:pt idx="2">
                  <c:v>22440</c:v>
                </c:pt>
                <c:pt idx="3">
                  <c:v>17740</c:v>
                </c:pt>
                <c:pt idx="4">
                  <c:v>15580</c:v>
                </c:pt>
                <c:pt idx="5">
                  <c:v>20360</c:v>
                </c:pt>
                <c:pt idx="6">
                  <c:v>20980</c:v>
                </c:pt>
                <c:pt idx="7">
                  <c:v>20640</c:v>
                </c:pt>
                <c:pt idx="8">
                  <c:v>15080</c:v>
                </c:pt>
                <c:pt idx="9">
                  <c:v>15140</c:v>
                </c:pt>
                <c:pt idx="10">
                  <c:v>13260</c:v>
                </c:pt>
                <c:pt idx="11">
                  <c:v>13100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smooth val="0"/>
        <c:axId val="314869176"/>
        <c:axId val="314869568"/>
      </c:lineChart>
      <c:catAx>
        <c:axId val="31486917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170803495242108"/>
              <c:y val="0.9018126888217190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3148695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1486956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5.6584362139917698E-3"/>
              <c:y val="0.41238670694866986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314869176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220208926204291"/>
          <c:y val="0.86706948640486248"/>
          <c:w val="7.6131725487339597E-2"/>
          <c:h val="0.12386706948640502"/>
        </c:manualLayout>
      </c:layout>
      <c:overlay val="0"/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LANZO T.SE 2016</a:t>
            </a:r>
          </a:p>
        </c:rich>
      </c:tx>
      <c:layout>
        <c:manualLayout>
          <c:xMode val="edge"/>
          <c:yMode val="edge"/>
          <c:x val="0.34037084769228843"/>
          <c:y val="2.719033232628405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4910210364289409E-2"/>
          <c:y val="0.18580060422960717"/>
          <c:w val="0.81734222678294155"/>
          <c:h val="0.66616314199394056"/>
        </c:manualLayout>
      </c:layout>
      <c:lineChart>
        <c:grouping val="standard"/>
        <c:varyColors val="0"/>
        <c:ser>
          <c:idx val="0"/>
          <c:order val="0"/>
          <c:tx>
            <c:v>serie1</c:v>
          </c:tx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'Lanzo T.se'!$AJ$96:$AJ$107</c:f>
              <c:numCache>
                <c:formatCode>#,##0</c:formatCode>
                <c:ptCount val="12"/>
                <c:pt idx="0">
                  <c:v>82632.501792342126</c:v>
                </c:pt>
                <c:pt idx="1">
                  <c:v>94767.701792342123</c:v>
                </c:pt>
                <c:pt idx="2">
                  <c:v>98974.90179234212</c:v>
                </c:pt>
                <c:pt idx="3">
                  <c:v>102134.10179234213</c:v>
                </c:pt>
                <c:pt idx="4">
                  <c:v>115126.70179234214</c:v>
                </c:pt>
                <c:pt idx="5">
                  <c:v>104273.30179234214</c:v>
                </c:pt>
                <c:pt idx="6">
                  <c:v>106883.30179234211</c:v>
                </c:pt>
                <c:pt idx="7">
                  <c:v>96681.501792342126</c:v>
                </c:pt>
                <c:pt idx="8">
                  <c:v>108686.50179234214</c:v>
                </c:pt>
                <c:pt idx="9">
                  <c:v>94768.301792342114</c:v>
                </c:pt>
                <c:pt idx="10">
                  <c:v>94856.90179234212</c:v>
                </c:pt>
                <c:pt idx="11">
                  <c:v>118709.30179234214</c:v>
                </c:pt>
              </c:numCache>
            </c:numRef>
          </c:val>
          <c:smooth val="1"/>
        </c:ser>
        <c:ser>
          <c:idx val="1"/>
          <c:order val="1"/>
          <c:tx>
            <c:v>serie2</c:v>
          </c:tx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'Lanzo T.se'!$AN$96:$AN$107</c:f>
              <c:numCache>
                <c:formatCode>#,##0</c:formatCode>
                <c:ptCount val="12"/>
                <c:pt idx="0">
                  <c:v>58830</c:v>
                </c:pt>
                <c:pt idx="1">
                  <c:v>93370</c:v>
                </c:pt>
                <c:pt idx="2">
                  <c:v>69720</c:v>
                </c:pt>
                <c:pt idx="3">
                  <c:v>72070</c:v>
                </c:pt>
                <c:pt idx="4">
                  <c:v>82880</c:v>
                </c:pt>
                <c:pt idx="5">
                  <c:v>74890</c:v>
                </c:pt>
                <c:pt idx="6">
                  <c:v>76680</c:v>
                </c:pt>
                <c:pt idx="7">
                  <c:v>92520</c:v>
                </c:pt>
                <c:pt idx="8">
                  <c:v>70740</c:v>
                </c:pt>
                <c:pt idx="9">
                  <c:v>82520</c:v>
                </c:pt>
                <c:pt idx="10">
                  <c:v>76220</c:v>
                </c:pt>
                <c:pt idx="11">
                  <c:v>71500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smooth val="0"/>
        <c:axId val="314870744"/>
        <c:axId val="314871136"/>
      </c:lineChart>
      <c:catAx>
        <c:axId val="3148707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322357922296215"/>
              <c:y val="0.9018126888217190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31487113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1487113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5.6642817031144583E-3"/>
              <c:y val="0.43353474320243163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314870744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250384812721139"/>
          <c:y val="0.8308157099697886"/>
          <c:w val="7.5936377629553714E-2"/>
          <c:h val="0.12386706948640502"/>
        </c:manualLayout>
      </c:layout>
      <c:overlay val="0"/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LEMIE 2016</a:t>
            </a:r>
          </a:p>
        </c:rich>
      </c:tx>
      <c:layout>
        <c:manualLayout>
          <c:xMode val="edge"/>
          <c:yMode val="edge"/>
          <c:x val="0.36148309610599288"/>
          <c:y val="2.719033232628405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6.9466079750114124E-2"/>
          <c:y val="0.21148036253777525"/>
          <c:w val="0.82166967465621465"/>
          <c:h val="0.56495468277945615"/>
        </c:manualLayout>
      </c:layout>
      <c:lineChart>
        <c:grouping val="standard"/>
        <c:varyColors val="0"/>
        <c:ser>
          <c:idx val="0"/>
          <c:order val="0"/>
          <c:tx>
            <c:v>serie1</c:v>
          </c:tx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Lemie!$AJ$96:$AJ$107</c:f>
              <c:numCache>
                <c:formatCode>#,##0</c:formatCode>
                <c:ptCount val="12"/>
                <c:pt idx="0">
                  <c:v>2657.2615538415325</c:v>
                </c:pt>
                <c:pt idx="1">
                  <c:v>3039.8615538415324</c:v>
                </c:pt>
                <c:pt idx="2">
                  <c:v>2333.5615538415327</c:v>
                </c:pt>
                <c:pt idx="3">
                  <c:v>5688.3615538415324</c:v>
                </c:pt>
                <c:pt idx="4">
                  <c:v>4303.2615538415321</c:v>
                </c:pt>
                <c:pt idx="5">
                  <c:v>3360.9615538415328</c:v>
                </c:pt>
                <c:pt idx="6">
                  <c:v>7417.3615538415324</c:v>
                </c:pt>
                <c:pt idx="7">
                  <c:v>7485.6615538415326</c:v>
                </c:pt>
                <c:pt idx="8">
                  <c:v>5229.8615538415324</c:v>
                </c:pt>
                <c:pt idx="9">
                  <c:v>3343.0615538415327</c:v>
                </c:pt>
                <c:pt idx="10">
                  <c:v>2624.7615538415325</c:v>
                </c:pt>
                <c:pt idx="11">
                  <c:v>1745.1615538415329</c:v>
                </c:pt>
              </c:numCache>
            </c:numRef>
          </c:val>
          <c:smooth val="1"/>
        </c:ser>
        <c:ser>
          <c:idx val="1"/>
          <c:order val="1"/>
          <c:tx>
            <c:v>serie2</c:v>
          </c:tx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Lemie!$AN$96:$AN$107</c:f>
              <c:numCache>
                <c:formatCode>#,##0</c:formatCode>
                <c:ptCount val="12"/>
                <c:pt idx="0">
                  <c:v>8450</c:v>
                </c:pt>
                <c:pt idx="1">
                  <c:v>5950</c:v>
                </c:pt>
                <c:pt idx="2">
                  <c:v>9710</c:v>
                </c:pt>
                <c:pt idx="3">
                  <c:v>8490</c:v>
                </c:pt>
                <c:pt idx="4">
                  <c:v>6080</c:v>
                </c:pt>
                <c:pt idx="5">
                  <c:v>11160</c:v>
                </c:pt>
                <c:pt idx="6">
                  <c:v>12250</c:v>
                </c:pt>
                <c:pt idx="7">
                  <c:v>14080</c:v>
                </c:pt>
                <c:pt idx="8">
                  <c:v>5350</c:v>
                </c:pt>
                <c:pt idx="9">
                  <c:v>4650</c:v>
                </c:pt>
                <c:pt idx="10">
                  <c:v>6680</c:v>
                </c:pt>
                <c:pt idx="11">
                  <c:v>4550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smooth val="0"/>
        <c:axId val="308596424"/>
        <c:axId val="308596816"/>
      </c:lineChart>
      <c:catAx>
        <c:axId val="30859642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064892938149488"/>
              <c:y val="0.89728096676737157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30859681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085968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7.7240189455322784E-3"/>
              <c:y val="0.40936555891238668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308596424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6573397897529225"/>
          <c:y val="0.66918429003021163"/>
          <c:w val="7.6205326293034711E-2"/>
          <c:h val="0.12386706948640502"/>
        </c:manualLayout>
      </c:layout>
      <c:overlay val="0"/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MATHI 2016</a:t>
            </a:r>
          </a:p>
        </c:rich>
      </c:tx>
      <c:layout>
        <c:manualLayout>
          <c:xMode val="edge"/>
          <c:yMode val="edge"/>
          <c:x val="0.36111127918920466"/>
          <c:y val="2.719033232628405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7674936139109987E-2"/>
          <c:y val="0.17522658610271921"/>
          <c:w val="0.8132720134829996"/>
          <c:h val="0.52719033232628465"/>
        </c:manualLayout>
      </c:layout>
      <c:lineChart>
        <c:grouping val="standard"/>
        <c:varyColors val="0"/>
        <c:ser>
          <c:idx val="0"/>
          <c:order val="0"/>
          <c:tx>
            <c:v>serie1</c:v>
          </c:tx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Mathi!$AJ$96:$AJ$107</c:f>
              <c:numCache>
                <c:formatCode>#,##0</c:formatCode>
                <c:ptCount val="12"/>
                <c:pt idx="0">
                  <c:v>51636.673078843938</c:v>
                </c:pt>
                <c:pt idx="1">
                  <c:v>65868.473078843934</c:v>
                </c:pt>
                <c:pt idx="2">
                  <c:v>74801.473078843934</c:v>
                </c:pt>
                <c:pt idx="3">
                  <c:v>82659.473078843934</c:v>
                </c:pt>
                <c:pt idx="4">
                  <c:v>73427.473078843934</c:v>
                </c:pt>
                <c:pt idx="5">
                  <c:v>86773.273078843937</c:v>
                </c:pt>
                <c:pt idx="6">
                  <c:v>69637.273078843937</c:v>
                </c:pt>
                <c:pt idx="7">
                  <c:v>82390.673078843945</c:v>
                </c:pt>
                <c:pt idx="8">
                  <c:v>70431.273078843937</c:v>
                </c:pt>
                <c:pt idx="9">
                  <c:v>78591.873078843942</c:v>
                </c:pt>
                <c:pt idx="10">
                  <c:v>63094.623078843942</c:v>
                </c:pt>
                <c:pt idx="11">
                  <c:v>65216.473078843941</c:v>
                </c:pt>
              </c:numCache>
            </c:numRef>
          </c:val>
          <c:smooth val="1"/>
        </c:ser>
        <c:ser>
          <c:idx val="1"/>
          <c:order val="1"/>
          <c:tx>
            <c:v>serie2</c:v>
          </c:tx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Mathi!$AN$96:$AN$107</c:f>
              <c:numCache>
                <c:formatCode>#,##0</c:formatCode>
                <c:ptCount val="12"/>
                <c:pt idx="0">
                  <c:v>40940</c:v>
                </c:pt>
                <c:pt idx="1">
                  <c:v>47780</c:v>
                </c:pt>
                <c:pt idx="2">
                  <c:v>37280</c:v>
                </c:pt>
                <c:pt idx="3">
                  <c:v>60570</c:v>
                </c:pt>
                <c:pt idx="4">
                  <c:v>45700</c:v>
                </c:pt>
                <c:pt idx="5">
                  <c:v>46300</c:v>
                </c:pt>
                <c:pt idx="6">
                  <c:v>45400</c:v>
                </c:pt>
                <c:pt idx="7">
                  <c:v>42040</c:v>
                </c:pt>
                <c:pt idx="8">
                  <c:v>42700</c:v>
                </c:pt>
                <c:pt idx="9">
                  <c:v>70980</c:v>
                </c:pt>
                <c:pt idx="10">
                  <c:v>48410</c:v>
                </c:pt>
                <c:pt idx="11">
                  <c:v>45160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smooth val="0"/>
        <c:axId val="308597992"/>
        <c:axId val="308598384"/>
      </c:lineChart>
      <c:catAx>
        <c:axId val="30859799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27368507652418"/>
              <c:y val="0.9018126888217190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30859838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0859838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5.6584104944414834E-3"/>
              <c:y val="0.41238670694866986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308597992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827120006381177"/>
          <c:y val="0.73111782477341392"/>
          <c:w val="7.6339755953120092E-2"/>
          <c:h val="0.12386706948640502"/>
        </c:manualLayout>
      </c:layout>
      <c:overlay val="0"/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MEZZENILE 2016</a:t>
            </a:r>
          </a:p>
        </c:rich>
      </c:tx>
      <c:layout>
        <c:manualLayout>
          <c:xMode val="edge"/>
          <c:yMode val="edge"/>
          <c:x val="0.34207835131719688"/>
          <c:y val="2.719033232628405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9732550341470934E-2"/>
          <c:y val="0.20090634441088853"/>
          <c:w val="0.81121439928062256"/>
          <c:h val="0.60120845921455046"/>
        </c:manualLayout>
      </c:layout>
      <c:lineChart>
        <c:grouping val="standard"/>
        <c:varyColors val="0"/>
        <c:ser>
          <c:idx val="0"/>
          <c:order val="0"/>
          <c:tx>
            <c:v>serie1</c:v>
          </c:tx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Mezzenile!$AJ$96:$AJ$107</c:f>
              <c:numCache>
                <c:formatCode>#,##0</c:formatCode>
                <c:ptCount val="12"/>
                <c:pt idx="0">
                  <c:v>4830.7200457143344</c:v>
                </c:pt>
                <c:pt idx="1">
                  <c:v>5309.8200457143348</c:v>
                </c:pt>
                <c:pt idx="2">
                  <c:v>5639.5600457143346</c:v>
                </c:pt>
                <c:pt idx="3">
                  <c:v>8360.8200457143339</c:v>
                </c:pt>
                <c:pt idx="4">
                  <c:v>10482.020045714335</c:v>
                </c:pt>
                <c:pt idx="5">
                  <c:v>7421.9200457143343</c:v>
                </c:pt>
                <c:pt idx="6">
                  <c:v>13726.420045714334</c:v>
                </c:pt>
                <c:pt idx="7">
                  <c:v>13388.120045714335</c:v>
                </c:pt>
                <c:pt idx="8">
                  <c:v>7291.8200457143339</c:v>
                </c:pt>
                <c:pt idx="9">
                  <c:v>12205.520045714335</c:v>
                </c:pt>
                <c:pt idx="10">
                  <c:v>3791.8200457143348</c:v>
                </c:pt>
                <c:pt idx="11">
                  <c:v>5667.8200457143339</c:v>
                </c:pt>
              </c:numCache>
            </c:numRef>
          </c:val>
          <c:smooth val="1"/>
        </c:ser>
        <c:ser>
          <c:idx val="1"/>
          <c:order val="1"/>
          <c:tx>
            <c:v>serie2</c:v>
          </c:tx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Mezzenile!$AN$96:$AN$107</c:f>
              <c:numCache>
                <c:formatCode>#,##0</c:formatCode>
                <c:ptCount val="12"/>
                <c:pt idx="0">
                  <c:v>8670</c:v>
                </c:pt>
                <c:pt idx="1">
                  <c:v>8000</c:v>
                </c:pt>
                <c:pt idx="2">
                  <c:v>12100</c:v>
                </c:pt>
                <c:pt idx="3">
                  <c:v>10240</c:v>
                </c:pt>
                <c:pt idx="4">
                  <c:v>11580</c:v>
                </c:pt>
                <c:pt idx="5">
                  <c:v>16930</c:v>
                </c:pt>
                <c:pt idx="6">
                  <c:v>18450</c:v>
                </c:pt>
                <c:pt idx="7">
                  <c:v>22640</c:v>
                </c:pt>
                <c:pt idx="8">
                  <c:v>12590</c:v>
                </c:pt>
                <c:pt idx="9">
                  <c:v>10540</c:v>
                </c:pt>
                <c:pt idx="10">
                  <c:v>13880</c:v>
                </c:pt>
                <c:pt idx="11">
                  <c:v>11180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smooth val="0"/>
        <c:axId val="308599168"/>
        <c:axId val="308599560"/>
      </c:lineChart>
      <c:catAx>
        <c:axId val="30859916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325124482896425"/>
              <c:y val="0.89728096676737157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30859956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0859956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7.7160493827165139E-3"/>
              <c:y val="0.42145015105741562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308599168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6625557919381124"/>
          <c:y val="0.86706948640486248"/>
          <c:w val="7.6131725487339597E-2"/>
          <c:h val="0.12386706948640502"/>
        </c:manualLayout>
      </c:layout>
      <c:overlay val="0"/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MONASTERO DI LANZO 2016</a:t>
            </a:r>
          </a:p>
        </c:rich>
      </c:tx>
      <c:layout>
        <c:manualLayout>
          <c:xMode val="edge"/>
          <c:yMode val="edge"/>
          <c:x val="0.29989729311430813"/>
          <c:y val="2.719033232628405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6.5917236681732813E-2"/>
          <c:y val="0.19033232628398467"/>
          <c:w val="0.82524292434882363"/>
          <c:h val="0.52416918429002957"/>
        </c:manualLayout>
      </c:layout>
      <c:lineChart>
        <c:grouping val="standard"/>
        <c:varyColors val="0"/>
        <c:ser>
          <c:idx val="0"/>
          <c:order val="0"/>
          <c:tx>
            <c:v>serie1</c:v>
          </c:tx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'Monastero di Lanzo'!$AJ$96:$AJ$107</c:f>
              <c:numCache>
                <c:formatCode>#,##0</c:formatCode>
                <c:ptCount val="12"/>
                <c:pt idx="0">
                  <c:v>4529.6266049546794</c:v>
                </c:pt>
                <c:pt idx="1">
                  <c:v>2997.9266049546791</c:v>
                </c:pt>
                <c:pt idx="2">
                  <c:v>3215.9266049546795</c:v>
                </c:pt>
                <c:pt idx="3">
                  <c:v>6861.7266049546797</c:v>
                </c:pt>
                <c:pt idx="4">
                  <c:v>5565.3266049546792</c:v>
                </c:pt>
                <c:pt idx="5">
                  <c:v>3296.5266049546794</c:v>
                </c:pt>
                <c:pt idx="6">
                  <c:v>4044.8266049546792</c:v>
                </c:pt>
                <c:pt idx="7">
                  <c:v>6231.026604954679</c:v>
                </c:pt>
                <c:pt idx="8">
                  <c:v>4884.526604954679</c:v>
                </c:pt>
                <c:pt idx="9">
                  <c:v>4075.6266049546794</c:v>
                </c:pt>
                <c:pt idx="10">
                  <c:v>3495.526604954679</c:v>
                </c:pt>
                <c:pt idx="11">
                  <c:v>4192.9266049546795</c:v>
                </c:pt>
              </c:numCache>
            </c:numRef>
          </c:val>
          <c:smooth val="1"/>
        </c:ser>
        <c:ser>
          <c:idx val="1"/>
          <c:order val="1"/>
          <c:tx>
            <c:v>serie2</c:v>
          </c:tx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'Monastero di Lanzo'!$AN$96:$AN$107</c:f>
              <c:numCache>
                <c:formatCode>#,##0</c:formatCode>
                <c:ptCount val="12"/>
                <c:pt idx="0">
                  <c:v>6040</c:v>
                </c:pt>
                <c:pt idx="1">
                  <c:v>4620</c:v>
                </c:pt>
                <c:pt idx="2">
                  <c:v>8260</c:v>
                </c:pt>
                <c:pt idx="3">
                  <c:v>3340</c:v>
                </c:pt>
                <c:pt idx="4">
                  <c:v>8080</c:v>
                </c:pt>
                <c:pt idx="5">
                  <c:v>11100</c:v>
                </c:pt>
                <c:pt idx="6">
                  <c:v>13060</c:v>
                </c:pt>
                <c:pt idx="7">
                  <c:v>16600</c:v>
                </c:pt>
                <c:pt idx="8">
                  <c:v>10180</c:v>
                </c:pt>
                <c:pt idx="9">
                  <c:v>7730</c:v>
                </c:pt>
                <c:pt idx="10">
                  <c:v>6680</c:v>
                </c:pt>
                <c:pt idx="11">
                  <c:v>5280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smooth val="0"/>
        <c:axId val="337775152"/>
        <c:axId val="337775544"/>
      </c:lineChart>
      <c:catAx>
        <c:axId val="33777515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6707840620588598"/>
              <c:y val="0.9184290030211480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33777554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3777554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2.5719907137310492E-3"/>
              <c:y val="0.41540785498490773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337775152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042944808236656"/>
          <c:y val="0.82930513595165956"/>
          <c:w val="7.562597696818936E-2"/>
          <c:h val="0.12386706948640502"/>
        </c:manualLayout>
      </c:layout>
      <c:overlay val="0"/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NOLE 2016</a:t>
            </a:r>
          </a:p>
        </c:rich>
      </c:tx>
      <c:layout>
        <c:manualLayout>
          <c:xMode val="edge"/>
          <c:yMode val="edge"/>
          <c:x val="0.36368327619078838"/>
          <c:y val="2.719033232628405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4074111284979066E-2"/>
          <c:y val="0.17824773413898654"/>
          <c:w val="0.81687283833713065"/>
          <c:h val="0.5392749244712991"/>
        </c:manualLayout>
      </c:layout>
      <c:lineChart>
        <c:grouping val="standard"/>
        <c:varyColors val="0"/>
        <c:ser>
          <c:idx val="0"/>
          <c:order val="0"/>
          <c:tx>
            <c:v>serie1</c:v>
          </c:tx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Nole!$AJ$96:$AJ$107</c:f>
              <c:numCache>
                <c:formatCode>#,##0</c:formatCode>
                <c:ptCount val="12"/>
                <c:pt idx="0">
                  <c:v>140934.09713910753</c:v>
                </c:pt>
                <c:pt idx="1">
                  <c:v>108349.09713910754</c:v>
                </c:pt>
                <c:pt idx="2">
                  <c:v>111171.89713910753</c:v>
                </c:pt>
                <c:pt idx="3">
                  <c:v>147551.89713910752</c:v>
                </c:pt>
                <c:pt idx="4">
                  <c:v>131897.49713910755</c:v>
                </c:pt>
                <c:pt idx="5">
                  <c:v>135040.09713910753</c:v>
                </c:pt>
                <c:pt idx="6">
                  <c:v>120846.89713910753</c:v>
                </c:pt>
                <c:pt idx="7">
                  <c:v>126781.89713910753</c:v>
                </c:pt>
                <c:pt idx="8">
                  <c:v>122479.89713910753</c:v>
                </c:pt>
                <c:pt idx="9">
                  <c:v>134078.39713910752</c:v>
                </c:pt>
                <c:pt idx="10">
                  <c:v>120189.49713910754</c:v>
                </c:pt>
                <c:pt idx="11">
                  <c:v>124135.79713910753</c:v>
                </c:pt>
              </c:numCache>
            </c:numRef>
          </c:val>
          <c:smooth val="1"/>
        </c:ser>
        <c:ser>
          <c:idx val="1"/>
          <c:order val="1"/>
          <c:tx>
            <c:v>serie2</c:v>
          </c:tx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Nole!$AN$96:$AN$107</c:f>
              <c:numCache>
                <c:formatCode>#,##0</c:formatCode>
                <c:ptCount val="12"/>
                <c:pt idx="0">
                  <c:v>71900</c:v>
                </c:pt>
                <c:pt idx="1">
                  <c:v>72420</c:v>
                </c:pt>
                <c:pt idx="2">
                  <c:v>92830</c:v>
                </c:pt>
                <c:pt idx="3">
                  <c:v>80590</c:v>
                </c:pt>
                <c:pt idx="4">
                  <c:v>97080</c:v>
                </c:pt>
                <c:pt idx="5">
                  <c:v>80040</c:v>
                </c:pt>
                <c:pt idx="6">
                  <c:v>72800</c:v>
                </c:pt>
                <c:pt idx="7">
                  <c:v>93870</c:v>
                </c:pt>
                <c:pt idx="8">
                  <c:v>73240</c:v>
                </c:pt>
                <c:pt idx="9">
                  <c:v>94180</c:v>
                </c:pt>
                <c:pt idx="10">
                  <c:v>78880</c:v>
                </c:pt>
                <c:pt idx="11">
                  <c:v>68720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smooth val="0"/>
        <c:axId val="337776328"/>
        <c:axId val="337776720"/>
      </c:lineChart>
      <c:catAx>
        <c:axId val="33777632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067921257162915"/>
              <c:y val="0.9184290030211480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33777672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3777672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2.5719909054247236E-3"/>
              <c:y val="0.40332326283990311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337776328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7902034630852577"/>
          <c:y val="0.86706948640486248"/>
          <c:w val="7.6059251800210864E-2"/>
          <c:h val="0.12386706948640502"/>
        </c:manualLayout>
      </c:layout>
      <c:overlay val="0"/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PESSINETTO 2016</a:t>
            </a:r>
          </a:p>
        </c:rich>
      </c:tx>
      <c:layout>
        <c:manualLayout>
          <c:xMode val="edge"/>
          <c:yMode val="edge"/>
          <c:x val="0.33745508241145838"/>
          <c:y val="2.719033232628405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3158202701472066E-2"/>
          <c:y val="0.20090634441088853"/>
          <c:w val="0.81865059220171565"/>
          <c:h val="0.56344410876132756"/>
        </c:manualLayout>
      </c:layout>
      <c:lineChart>
        <c:grouping val="standard"/>
        <c:varyColors val="0"/>
        <c:ser>
          <c:idx val="0"/>
          <c:order val="0"/>
          <c:tx>
            <c:v>serie1</c:v>
          </c:tx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Pessinetto!$AJ$96:$AJ$107</c:f>
              <c:numCache>
                <c:formatCode>#,##0</c:formatCode>
                <c:ptCount val="12"/>
                <c:pt idx="0">
                  <c:v>6494.720762672745</c:v>
                </c:pt>
                <c:pt idx="1">
                  <c:v>5570.5207626727442</c:v>
                </c:pt>
                <c:pt idx="2">
                  <c:v>7551.4407626727443</c:v>
                </c:pt>
                <c:pt idx="3">
                  <c:v>9806.5105502427014</c:v>
                </c:pt>
                <c:pt idx="4">
                  <c:v>8861.5207626727442</c:v>
                </c:pt>
                <c:pt idx="5">
                  <c:v>8916.0207626727442</c:v>
                </c:pt>
                <c:pt idx="6">
                  <c:v>11561.820762672745</c:v>
                </c:pt>
                <c:pt idx="7">
                  <c:v>12011.320762672745</c:v>
                </c:pt>
                <c:pt idx="8">
                  <c:v>8730.6207626727446</c:v>
                </c:pt>
                <c:pt idx="9">
                  <c:v>10982.220762672743</c:v>
                </c:pt>
                <c:pt idx="10">
                  <c:v>9627.5207626727442</c:v>
                </c:pt>
                <c:pt idx="11">
                  <c:v>9624.5207626727442</c:v>
                </c:pt>
              </c:numCache>
            </c:numRef>
          </c:val>
          <c:smooth val="1"/>
        </c:ser>
        <c:ser>
          <c:idx val="1"/>
          <c:order val="1"/>
          <c:tx>
            <c:v>serie2</c:v>
          </c:tx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Pessinetto!$AN$96:$AN$107</c:f>
              <c:numCache>
                <c:formatCode>#,##0</c:formatCode>
                <c:ptCount val="12"/>
                <c:pt idx="0">
                  <c:v>10860</c:v>
                </c:pt>
                <c:pt idx="1">
                  <c:v>9920</c:v>
                </c:pt>
                <c:pt idx="2">
                  <c:v>15570</c:v>
                </c:pt>
                <c:pt idx="3">
                  <c:v>12210</c:v>
                </c:pt>
                <c:pt idx="4">
                  <c:v>12650</c:v>
                </c:pt>
                <c:pt idx="5">
                  <c:v>18860</c:v>
                </c:pt>
                <c:pt idx="6">
                  <c:v>21460</c:v>
                </c:pt>
                <c:pt idx="7">
                  <c:v>25130</c:v>
                </c:pt>
                <c:pt idx="8">
                  <c:v>18530</c:v>
                </c:pt>
                <c:pt idx="9">
                  <c:v>17790</c:v>
                </c:pt>
                <c:pt idx="10">
                  <c:v>21960</c:v>
                </c:pt>
                <c:pt idx="11">
                  <c:v>12910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smooth val="0"/>
        <c:axId val="337777896"/>
        <c:axId val="339361176"/>
      </c:lineChart>
      <c:catAx>
        <c:axId val="33777789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037631115278405"/>
              <c:y val="0.89728096676737157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33936117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3936117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7.7279752704791354E-3"/>
              <c:y val="0.40181268882176713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337777896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6347287132160011"/>
          <c:y val="0.46525679758308158"/>
          <c:w val="7.6249394364914555E-2"/>
          <c:h val="0.12386706948640502"/>
        </c:manualLayout>
      </c:layout>
      <c:overlay val="0"/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ROBASSOMERO 2016</a:t>
            </a:r>
          </a:p>
        </c:rich>
      </c:tx>
      <c:layout>
        <c:manualLayout>
          <c:xMode val="edge"/>
          <c:yMode val="edge"/>
          <c:x val="0.32543778456266353"/>
          <c:y val="2.719033232628405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415037909693091E-2"/>
          <c:y val="0.17824773413898654"/>
          <c:w val="0.8177139028189323"/>
          <c:h val="0.5392749244712991"/>
        </c:manualLayout>
      </c:layout>
      <c:lineChart>
        <c:grouping val="standard"/>
        <c:varyColors val="0"/>
        <c:ser>
          <c:idx val="0"/>
          <c:order val="0"/>
          <c:tx>
            <c:v>serie1</c:v>
          </c:tx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Robassomero!$AJ$96:$AJ$107</c:f>
              <c:numCache>
                <c:formatCode>#,##0</c:formatCode>
                <c:ptCount val="12"/>
                <c:pt idx="0">
                  <c:v>50988.708381964643</c:v>
                </c:pt>
                <c:pt idx="1">
                  <c:v>52569.508381964646</c:v>
                </c:pt>
                <c:pt idx="2">
                  <c:v>64095.908381964648</c:v>
                </c:pt>
                <c:pt idx="3">
                  <c:v>58655.708381964636</c:v>
                </c:pt>
                <c:pt idx="4">
                  <c:v>72287.508381964653</c:v>
                </c:pt>
                <c:pt idx="5">
                  <c:v>65156.508381964646</c:v>
                </c:pt>
                <c:pt idx="6">
                  <c:v>68655.70838196465</c:v>
                </c:pt>
                <c:pt idx="7">
                  <c:v>53841.708381964643</c:v>
                </c:pt>
                <c:pt idx="8">
                  <c:v>61308.308381964642</c:v>
                </c:pt>
                <c:pt idx="9">
                  <c:v>63669.308381964649</c:v>
                </c:pt>
                <c:pt idx="10">
                  <c:v>59607.308381964642</c:v>
                </c:pt>
                <c:pt idx="11">
                  <c:v>58015.308381964649</c:v>
                </c:pt>
              </c:numCache>
            </c:numRef>
          </c:val>
          <c:smooth val="1"/>
        </c:ser>
        <c:ser>
          <c:idx val="1"/>
          <c:order val="1"/>
          <c:tx>
            <c:v>serie2</c:v>
          </c:tx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Robassomero!$AN$96:$AN$107</c:f>
              <c:numCache>
                <c:formatCode>#,##0</c:formatCode>
                <c:ptCount val="12"/>
                <c:pt idx="0">
                  <c:v>42760</c:v>
                </c:pt>
                <c:pt idx="1">
                  <c:v>32380</c:v>
                </c:pt>
                <c:pt idx="2">
                  <c:v>32800</c:v>
                </c:pt>
                <c:pt idx="3">
                  <c:v>38180</c:v>
                </c:pt>
                <c:pt idx="4">
                  <c:v>36240</c:v>
                </c:pt>
                <c:pt idx="5">
                  <c:v>36490</c:v>
                </c:pt>
                <c:pt idx="6">
                  <c:v>47860</c:v>
                </c:pt>
                <c:pt idx="7">
                  <c:v>29520</c:v>
                </c:pt>
                <c:pt idx="8">
                  <c:v>34920</c:v>
                </c:pt>
                <c:pt idx="9">
                  <c:v>35130</c:v>
                </c:pt>
                <c:pt idx="10">
                  <c:v>34270</c:v>
                </c:pt>
                <c:pt idx="11">
                  <c:v>50270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smooth val="0"/>
        <c:axId val="339362352"/>
        <c:axId val="339362744"/>
      </c:lineChart>
      <c:catAx>
        <c:axId val="33936235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116385451817294"/>
              <c:y val="0.9184290030211480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33936274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3936274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2.5746424554073601E-3"/>
              <c:y val="0.41540785498490773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339362352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010226007011816"/>
          <c:y val="0.86706948640486248"/>
          <c:w val="7.6020427101708823E-2"/>
          <c:h val="0.12386706948640502"/>
        </c:manualLayout>
      </c:layout>
      <c:overlay val="0"/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ROCCA 2016</a:t>
            </a:r>
          </a:p>
        </c:rich>
      </c:tx>
      <c:layout>
        <c:manualLayout>
          <c:xMode val="edge"/>
          <c:yMode val="edge"/>
          <c:x val="0.35751044908969593"/>
          <c:y val="2.719033232628405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6.7386865127307419E-2"/>
          <c:y val="0.17824773413898654"/>
          <c:w val="0.823560084494802"/>
          <c:h val="0.5392749244712991"/>
        </c:manualLayout>
      </c:layout>
      <c:lineChart>
        <c:grouping val="standard"/>
        <c:varyColors val="0"/>
        <c:ser>
          <c:idx val="0"/>
          <c:order val="0"/>
          <c:tx>
            <c:v>serie1</c:v>
          </c:tx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Rocca!$AJ$96:$AJ$107</c:f>
              <c:numCache>
                <c:formatCode>#,##0</c:formatCode>
                <c:ptCount val="12"/>
                <c:pt idx="0">
                  <c:v>23389.880666986512</c:v>
                </c:pt>
                <c:pt idx="1">
                  <c:v>18487.080666986512</c:v>
                </c:pt>
                <c:pt idx="2">
                  <c:v>20799.280666986513</c:v>
                </c:pt>
                <c:pt idx="3">
                  <c:v>22160.280666986513</c:v>
                </c:pt>
                <c:pt idx="4">
                  <c:v>28532.880666986512</c:v>
                </c:pt>
                <c:pt idx="5">
                  <c:v>20245.680666986511</c:v>
                </c:pt>
                <c:pt idx="6">
                  <c:v>24278.080666986512</c:v>
                </c:pt>
                <c:pt idx="7">
                  <c:v>28864.080666986509</c:v>
                </c:pt>
                <c:pt idx="8">
                  <c:v>22843.280666986513</c:v>
                </c:pt>
                <c:pt idx="9">
                  <c:v>25309.48066698651</c:v>
                </c:pt>
                <c:pt idx="10">
                  <c:v>23400.48066698651</c:v>
                </c:pt>
                <c:pt idx="11">
                  <c:v>25765.880666986512</c:v>
                </c:pt>
              </c:numCache>
            </c:numRef>
          </c:val>
          <c:smooth val="1"/>
        </c:ser>
        <c:ser>
          <c:idx val="1"/>
          <c:order val="1"/>
          <c:tx>
            <c:v>serie2</c:v>
          </c:tx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Rocca!$AN$96:$AN$107</c:f>
              <c:numCache>
                <c:formatCode>#,##0</c:formatCode>
                <c:ptCount val="12"/>
                <c:pt idx="0">
                  <c:v>22420</c:v>
                </c:pt>
                <c:pt idx="1">
                  <c:v>15080</c:v>
                </c:pt>
                <c:pt idx="2">
                  <c:v>16000</c:v>
                </c:pt>
                <c:pt idx="3">
                  <c:v>19660</c:v>
                </c:pt>
                <c:pt idx="4">
                  <c:v>27960</c:v>
                </c:pt>
                <c:pt idx="5">
                  <c:v>18060</c:v>
                </c:pt>
                <c:pt idx="6">
                  <c:v>19820</c:v>
                </c:pt>
                <c:pt idx="7">
                  <c:v>20860</c:v>
                </c:pt>
                <c:pt idx="8">
                  <c:v>17900</c:v>
                </c:pt>
                <c:pt idx="9">
                  <c:v>16380</c:v>
                </c:pt>
                <c:pt idx="10">
                  <c:v>24960</c:v>
                </c:pt>
                <c:pt idx="11">
                  <c:v>16240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smooth val="0"/>
        <c:axId val="339363920"/>
        <c:axId val="339364312"/>
      </c:lineChart>
      <c:catAx>
        <c:axId val="33936392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6913600304558456"/>
              <c:y val="0.9184290030211480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33936431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3936431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2.5720176193501838E-3"/>
              <c:y val="0.42296072507554144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339363920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151174668028598"/>
          <c:y val="0.86706948640486248"/>
          <c:w val="7.6098059244126923E-2"/>
          <c:h val="0.12386706948640502"/>
        </c:manualLayout>
      </c:layout>
      <c:overlay val="0"/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SAN CARLO C.SE 2016</a:t>
            </a:r>
          </a:p>
        </c:rich>
      </c:tx>
      <c:layout>
        <c:manualLayout>
          <c:xMode val="edge"/>
          <c:yMode val="edge"/>
          <c:x val="0.32399434218447254"/>
          <c:y val="2.5411983277584482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4074111284979066E-2"/>
          <c:y val="0.17824773413898654"/>
          <c:w val="0.81687283833713065"/>
          <c:h val="0.5392749244712991"/>
        </c:manualLayout>
      </c:layout>
      <c:lineChart>
        <c:grouping val="standard"/>
        <c:varyColors val="0"/>
        <c:ser>
          <c:idx val="0"/>
          <c:order val="0"/>
          <c:tx>
            <c:v>serie1</c:v>
          </c:tx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'San Carlo C.se'!$AJ$96:$AJ$107</c:f>
              <c:numCache>
                <c:formatCode>#,##0</c:formatCode>
                <c:ptCount val="12"/>
                <c:pt idx="0">
                  <c:v>85418.014007589853</c:v>
                </c:pt>
                <c:pt idx="1">
                  <c:v>90226.014007589867</c:v>
                </c:pt>
                <c:pt idx="2">
                  <c:v>84702.414007589861</c:v>
                </c:pt>
                <c:pt idx="3">
                  <c:v>101516.41400758986</c:v>
                </c:pt>
                <c:pt idx="4">
                  <c:v>92685.214007589864</c:v>
                </c:pt>
                <c:pt idx="5">
                  <c:v>93551.81400758987</c:v>
                </c:pt>
                <c:pt idx="6">
                  <c:v>100058.41400758985</c:v>
                </c:pt>
                <c:pt idx="7">
                  <c:v>82895.614007589873</c:v>
                </c:pt>
                <c:pt idx="8">
                  <c:v>115355.41400758986</c:v>
                </c:pt>
                <c:pt idx="9">
                  <c:v>86166.714007589864</c:v>
                </c:pt>
                <c:pt idx="10">
                  <c:v>88313.214007589864</c:v>
                </c:pt>
                <c:pt idx="11">
                  <c:v>96061.514007589853</c:v>
                </c:pt>
              </c:numCache>
            </c:numRef>
          </c:val>
          <c:smooth val="1"/>
        </c:ser>
        <c:ser>
          <c:idx val="1"/>
          <c:order val="1"/>
          <c:tx>
            <c:v>serie2</c:v>
          </c:tx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'San Carlo C.se'!$AN$96:$AN$107</c:f>
              <c:numCache>
                <c:formatCode>#,##0</c:formatCode>
                <c:ptCount val="12"/>
                <c:pt idx="0">
                  <c:v>54940</c:v>
                </c:pt>
                <c:pt idx="1">
                  <c:v>37140</c:v>
                </c:pt>
                <c:pt idx="2">
                  <c:v>56150</c:v>
                </c:pt>
                <c:pt idx="3">
                  <c:v>48220</c:v>
                </c:pt>
                <c:pt idx="4">
                  <c:v>72610</c:v>
                </c:pt>
                <c:pt idx="5">
                  <c:v>47840</c:v>
                </c:pt>
                <c:pt idx="6">
                  <c:v>49610</c:v>
                </c:pt>
                <c:pt idx="7">
                  <c:v>42310</c:v>
                </c:pt>
                <c:pt idx="8">
                  <c:v>50270</c:v>
                </c:pt>
                <c:pt idx="9">
                  <c:v>58280</c:v>
                </c:pt>
                <c:pt idx="10">
                  <c:v>71290</c:v>
                </c:pt>
                <c:pt idx="11">
                  <c:v>51680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smooth val="0"/>
        <c:axId val="338955592"/>
        <c:axId val="338955984"/>
      </c:lineChart>
      <c:catAx>
        <c:axId val="33895559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067922836805892"/>
              <c:y val="0.9184290030211480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33895598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3895598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2.5720164609053498E-3"/>
              <c:y val="0.40634441087613293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338955592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734612476792951"/>
          <c:y val="0.30966767371602238"/>
          <c:w val="7.6131725487339597E-2"/>
          <c:h val="0.12386706948640502"/>
        </c:manualLayout>
      </c:layout>
      <c:overlay val="0"/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SAN FRANCESCO AL CAMPO 2016</a:t>
            </a:r>
          </a:p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rich>
      </c:tx>
      <c:layout>
        <c:manualLayout>
          <c:xMode val="edge"/>
          <c:yMode val="edge"/>
          <c:x val="0.27960869990893888"/>
          <c:y val="2.719033232628405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15380863212602E-2"/>
          <c:y val="0.19033232628398467"/>
          <c:w val="0.8206440473710539"/>
          <c:h val="0.63595166163144601"/>
        </c:manualLayout>
      </c:layout>
      <c:lineChart>
        <c:grouping val="standard"/>
        <c:varyColors val="0"/>
        <c:ser>
          <c:idx val="0"/>
          <c:order val="0"/>
          <c:tx>
            <c:v>serie1</c:v>
          </c:tx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'San Francesco al C.po'!$AJ$96:$AJ$107</c:f>
              <c:numCache>
                <c:formatCode>#,##0</c:formatCode>
                <c:ptCount val="12"/>
                <c:pt idx="0">
                  <c:v>75293.090355450709</c:v>
                </c:pt>
                <c:pt idx="1">
                  <c:v>76461.690355450715</c:v>
                </c:pt>
                <c:pt idx="2">
                  <c:v>74097.090355450709</c:v>
                </c:pt>
                <c:pt idx="3">
                  <c:v>92294.290355450707</c:v>
                </c:pt>
                <c:pt idx="4">
                  <c:v>99422.290355450721</c:v>
                </c:pt>
                <c:pt idx="5">
                  <c:v>95797.690355450715</c:v>
                </c:pt>
                <c:pt idx="6">
                  <c:v>90338.090355450709</c:v>
                </c:pt>
                <c:pt idx="7">
                  <c:v>77074.490355450704</c:v>
                </c:pt>
                <c:pt idx="8">
                  <c:v>97562.090355450709</c:v>
                </c:pt>
                <c:pt idx="9">
                  <c:v>87525.290355450707</c:v>
                </c:pt>
                <c:pt idx="10">
                  <c:v>84272.290355450707</c:v>
                </c:pt>
                <c:pt idx="11">
                  <c:v>80713.090355450709</c:v>
                </c:pt>
              </c:numCache>
            </c:numRef>
          </c:val>
          <c:smooth val="1"/>
        </c:ser>
        <c:ser>
          <c:idx val="1"/>
          <c:order val="1"/>
          <c:tx>
            <c:v>serie2</c:v>
          </c:tx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'San Francesco al C.po'!$AN$96:$AN$107</c:f>
              <c:numCache>
                <c:formatCode>#,##0</c:formatCode>
                <c:ptCount val="12"/>
                <c:pt idx="0">
                  <c:v>57080</c:v>
                </c:pt>
                <c:pt idx="1">
                  <c:v>60640</c:v>
                </c:pt>
                <c:pt idx="2">
                  <c:v>66580</c:v>
                </c:pt>
                <c:pt idx="3">
                  <c:v>64060</c:v>
                </c:pt>
                <c:pt idx="4">
                  <c:v>68640</c:v>
                </c:pt>
                <c:pt idx="5">
                  <c:v>52000</c:v>
                </c:pt>
                <c:pt idx="6">
                  <c:v>56780</c:v>
                </c:pt>
                <c:pt idx="7">
                  <c:v>61280</c:v>
                </c:pt>
                <c:pt idx="8">
                  <c:v>69660</c:v>
                </c:pt>
                <c:pt idx="9">
                  <c:v>69440</c:v>
                </c:pt>
                <c:pt idx="10">
                  <c:v>48320</c:v>
                </c:pt>
                <c:pt idx="11">
                  <c:v>65320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smooth val="0"/>
        <c:axId val="338957160"/>
        <c:axId val="338957552"/>
      </c:lineChart>
      <c:catAx>
        <c:axId val="33895716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116388172482088"/>
              <c:y val="0.9184290030211480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33895755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3895755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2.5746730560060292E-3"/>
              <c:y val="0.42296072507554144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338957160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145142074409888"/>
          <c:y val="0.85498489425984714"/>
          <c:w val="7.6136963299055505E-2"/>
          <c:h val="0.12386706948640502"/>
        </c:manualLayout>
      </c:layout>
      <c:overlay val="0"/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SAN MAURIZIO C.SE 2016</a:t>
            </a:r>
          </a:p>
        </c:rich>
      </c:tx>
      <c:layout>
        <c:manualLayout>
          <c:xMode val="edge"/>
          <c:yMode val="edge"/>
          <c:x val="0.31101963383942666"/>
          <c:y val="2.719033232628405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6.9815212571590998E-2"/>
          <c:y val="0.18882175226586104"/>
          <c:w val="0.82135544201874255"/>
          <c:h val="0.52567975830819735"/>
        </c:manualLayout>
      </c:layout>
      <c:lineChart>
        <c:grouping val="standard"/>
        <c:varyColors val="0"/>
        <c:ser>
          <c:idx val="0"/>
          <c:order val="0"/>
          <c:tx>
            <c:v>serie1</c:v>
          </c:tx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'San Maurizio C.se'!$AJ$96:$AJ$107</c:f>
              <c:numCache>
                <c:formatCode>#,##0</c:formatCode>
                <c:ptCount val="12"/>
                <c:pt idx="0">
                  <c:v>197755.49405545948</c:v>
                </c:pt>
                <c:pt idx="1">
                  <c:v>183011.89405545947</c:v>
                </c:pt>
                <c:pt idx="2">
                  <c:v>216293.69405545946</c:v>
                </c:pt>
                <c:pt idx="3">
                  <c:v>235379.09405545946</c:v>
                </c:pt>
                <c:pt idx="4">
                  <c:v>236768.89405545947</c:v>
                </c:pt>
                <c:pt idx="5">
                  <c:v>246092.09405545943</c:v>
                </c:pt>
                <c:pt idx="6">
                  <c:v>228463.29405545947</c:v>
                </c:pt>
                <c:pt idx="7">
                  <c:v>217898.29405545947</c:v>
                </c:pt>
                <c:pt idx="8">
                  <c:v>215937.69405545946</c:v>
                </c:pt>
                <c:pt idx="9">
                  <c:v>234162.89405545947</c:v>
                </c:pt>
                <c:pt idx="10">
                  <c:v>205046.89405545947</c:v>
                </c:pt>
                <c:pt idx="11">
                  <c:v>232910.69405545946</c:v>
                </c:pt>
              </c:numCache>
            </c:numRef>
          </c:val>
          <c:smooth val="1"/>
        </c:ser>
        <c:ser>
          <c:idx val="1"/>
          <c:order val="1"/>
          <c:tx>
            <c:v>serie2</c:v>
          </c:tx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'San Maurizio C.se'!$AN$96:$AN$107</c:f>
              <c:numCache>
                <c:formatCode>#,##0</c:formatCode>
                <c:ptCount val="12"/>
                <c:pt idx="0">
                  <c:v>144380</c:v>
                </c:pt>
                <c:pt idx="1">
                  <c:v>151480</c:v>
                </c:pt>
                <c:pt idx="2">
                  <c:v>179740</c:v>
                </c:pt>
                <c:pt idx="3">
                  <c:v>169460</c:v>
                </c:pt>
                <c:pt idx="4">
                  <c:v>152410</c:v>
                </c:pt>
                <c:pt idx="5">
                  <c:v>191300</c:v>
                </c:pt>
                <c:pt idx="6">
                  <c:v>150210</c:v>
                </c:pt>
                <c:pt idx="7">
                  <c:v>131020</c:v>
                </c:pt>
                <c:pt idx="8">
                  <c:v>186550</c:v>
                </c:pt>
                <c:pt idx="9">
                  <c:v>147890</c:v>
                </c:pt>
                <c:pt idx="10">
                  <c:v>150340</c:v>
                </c:pt>
                <c:pt idx="11">
                  <c:v>187460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smooth val="0"/>
        <c:axId val="338958728"/>
        <c:axId val="339816640"/>
      </c:lineChart>
      <c:catAx>
        <c:axId val="33895872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116385605803379"/>
              <c:y val="0.9184290030211480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33981664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3981664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2.5746576339148574E-3"/>
              <c:y val="0.42296072507554144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338958728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090371156507463"/>
          <c:y val="0.8308157099697886"/>
          <c:w val="7.5975378386731379E-2"/>
          <c:h val="0.12386706948640502"/>
        </c:manualLayout>
      </c:layout>
      <c:overlay val="0"/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TRAVES 2016</a:t>
            </a:r>
          </a:p>
        </c:rich>
      </c:tx>
      <c:layout>
        <c:manualLayout>
          <c:xMode val="edge"/>
          <c:yMode val="edge"/>
          <c:x val="0.35493843362172317"/>
          <c:y val="2.719033232628405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7160532588519862E-2"/>
          <c:y val="0.20090634441088853"/>
          <c:w val="0.81378641703360965"/>
          <c:h val="0.61782477341395192"/>
        </c:manualLayout>
      </c:layout>
      <c:lineChart>
        <c:grouping val="standard"/>
        <c:varyColors val="0"/>
        <c:ser>
          <c:idx val="0"/>
          <c:order val="0"/>
          <c:tx>
            <c:v>serie1</c:v>
          </c:tx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Traves!$AJ$96:$AJ$107</c:f>
              <c:numCache>
                <c:formatCode>#,##0</c:formatCode>
                <c:ptCount val="12"/>
                <c:pt idx="0">
                  <c:v>4820.5778655232571</c:v>
                </c:pt>
                <c:pt idx="1">
                  <c:v>6639.777865523256</c:v>
                </c:pt>
                <c:pt idx="2">
                  <c:v>5454.367865523257</c:v>
                </c:pt>
                <c:pt idx="3">
                  <c:v>8378.8778655232582</c:v>
                </c:pt>
                <c:pt idx="4">
                  <c:v>5582.5778655232571</c:v>
                </c:pt>
                <c:pt idx="5">
                  <c:v>4280.3778655232572</c:v>
                </c:pt>
                <c:pt idx="6">
                  <c:v>7593.3778655232572</c:v>
                </c:pt>
                <c:pt idx="7">
                  <c:v>8037.1778655232574</c:v>
                </c:pt>
                <c:pt idx="8">
                  <c:v>5308.7778655232578</c:v>
                </c:pt>
                <c:pt idx="9">
                  <c:v>6791.3778655232572</c:v>
                </c:pt>
                <c:pt idx="10">
                  <c:v>6164.9778655232576</c:v>
                </c:pt>
                <c:pt idx="11">
                  <c:v>5482.5778655232571</c:v>
                </c:pt>
              </c:numCache>
            </c:numRef>
          </c:val>
          <c:smooth val="1"/>
        </c:ser>
        <c:ser>
          <c:idx val="1"/>
          <c:order val="1"/>
          <c:tx>
            <c:v>serie2</c:v>
          </c:tx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Traves!$AN$96:$AN$107</c:f>
              <c:numCache>
                <c:formatCode>#,##0</c:formatCode>
                <c:ptCount val="12"/>
                <c:pt idx="0">
                  <c:v>8550</c:v>
                </c:pt>
                <c:pt idx="1">
                  <c:v>7750</c:v>
                </c:pt>
                <c:pt idx="2">
                  <c:v>11730</c:v>
                </c:pt>
                <c:pt idx="3">
                  <c:v>10350</c:v>
                </c:pt>
                <c:pt idx="4">
                  <c:v>8640</c:v>
                </c:pt>
                <c:pt idx="5">
                  <c:v>12730</c:v>
                </c:pt>
                <c:pt idx="6">
                  <c:v>14340</c:v>
                </c:pt>
                <c:pt idx="7">
                  <c:v>17520</c:v>
                </c:pt>
                <c:pt idx="8">
                  <c:v>7370</c:v>
                </c:pt>
                <c:pt idx="9">
                  <c:v>7380</c:v>
                </c:pt>
                <c:pt idx="10">
                  <c:v>8510</c:v>
                </c:pt>
                <c:pt idx="11">
                  <c:v>6620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smooth val="0"/>
        <c:axId val="339817816"/>
        <c:axId val="339818208"/>
      </c:lineChart>
      <c:catAx>
        <c:axId val="33981781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22224382446169"/>
              <c:y val="0.89728096676737157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33981820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3981820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7.7160493827165139E-3"/>
              <c:y val="0.42900302114803635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339817816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6676998274439065"/>
          <c:y val="0.45166163141993959"/>
          <c:w val="7.6131725487339597E-2"/>
          <c:h val="0.12386706948640502"/>
        </c:manualLayout>
      </c:layout>
      <c:overlay val="0"/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USSEGLIO 2016</a:t>
            </a:r>
          </a:p>
        </c:rich>
      </c:tx>
      <c:layout>
        <c:manualLayout>
          <c:xMode val="edge"/>
          <c:yMode val="edge"/>
          <c:x val="0.34619357765466108"/>
          <c:y val="2.719033232628405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3045304183798801E-2"/>
          <c:y val="0.20090634441088853"/>
          <c:w val="0.81790164543833765"/>
          <c:h val="0.5694864048338365"/>
        </c:manualLayout>
      </c:layout>
      <c:lineChart>
        <c:grouping val="standard"/>
        <c:varyColors val="0"/>
        <c:ser>
          <c:idx val="0"/>
          <c:order val="0"/>
          <c:tx>
            <c:v>serie1</c:v>
          </c:tx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Usseglio!$AJ$96:$AJ$107</c:f>
              <c:numCache>
                <c:formatCode>#,##0</c:formatCode>
                <c:ptCount val="12"/>
                <c:pt idx="0">
                  <c:v>2730.3999999999996</c:v>
                </c:pt>
                <c:pt idx="1">
                  <c:v>3180.3999999999996</c:v>
                </c:pt>
                <c:pt idx="2">
                  <c:v>2448.5699999999997</c:v>
                </c:pt>
                <c:pt idx="3">
                  <c:v>3532.3</c:v>
                </c:pt>
                <c:pt idx="4">
                  <c:v>4930.5</c:v>
                </c:pt>
                <c:pt idx="5">
                  <c:v>4923.3999999999996</c:v>
                </c:pt>
                <c:pt idx="6">
                  <c:v>5717</c:v>
                </c:pt>
                <c:pt idx="7">
                  <c:v>9896.7999999999993</c:v>
                </c:pt>
                <c:pt idx="8">
                  <c:v>4372</c:v>
                </c:pt>
                <c:pt idx="9">
                  <c:v>3240.3</c:v>
                </c:pt>
                <c:pt idx="10">
                  <c:v>2978.2</c:v>
                </c:pt>
                <c:pt idx="11">
                  <c:v>1860.1999999999998</c:v>
                </c:pt>
              </c:numCache>
            </c:numRef>
          </c:val>
          <c:smooth val="1"/>
        </c:ser>
        <c:ser>
          <c:idx val="1"/>
          <c:order val="1"/>
          <c:tx>
            <c:v>serie2</c:v>
          </c:tx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Usseglio!$AN$96:$AN$107</c:f>
              <c:numCache>
                <c:formatCode>#,##0</c:formatCode>
                <c:ptCount val="12"/>
                <c:pt idx="0">
                  <c:v>7520</c:v>
                </c:pt>
                <c:pt idx="1">
                  <c:v>4160</c:v>
                </c:pt>
                <c:pt idx="2">
                  <c:v>5700</c:v>
                </c:pt>
                <c:pt idx="3">
                  <c:v>7180</c:v>
                </c:pt>
                <c:pt idx="4">
                  <c:v>8220</c:v>
                </c:pt>
                <c:pt idx="5">
                  <c:v>8150</c:v>
                </c:pt>
                <c:pt idx="6">
                  <c:v>17330</c:v>
                </c:pt>
                <c:pt idx="7">
                  <c:v>29370</c:v>
                </c:pt>
                <c:pt idx="8">
                  <c:v>10580</c:v>
                </c:pt>
                <c:pt idx="9">
                  <c:v>6050</c:v>
                </c:pt>
                <c:pt idx="10">
                  <c:v>4280</c:v>
                </c:pt>
                <c:pt idx="11">
                  <c:v>2650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smooth val="0"/>
        <c:axId val="339819384"/>
        <c:axId val="339819776"/>
      </c:lineChart>
      <c:catAx>
        <c:axId val="33981938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016482507589386"/>
              <c:y val="0.89728096676737157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33981977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3981977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7.7160493827165139E-3"/>
              <c:y val="0.40483383685800606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339819384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6728438629496318"/>
          <c:y val="0.42296072507554144"/>
          <c:w val="7.6131725487339597E-2"/>
          <c:h val="0.12386706948640502"/>
        </c:manualLayout>
      </c:layout>
      <c:overlay val="0"/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VAL DELLA TORRE 2016</a:t>
            </a:r>
          </a:p>
        </c:rich>
      </c:tx>
      <c:layout>
        <c:manualLayout>
          <c:xMode val="edge"/>
          <c:yMode val="edge"/>
          <c:x val="0.31532941382329455"/>
          <c:y val="2.719033232628405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1333379774335792E-2"/>
          <c:y val="0.18882175226586104"/>
          <c:w val="0.8193338667538197"/>
          <c:h val="0.52567975830819735"/>
        </c:manualLayout>
      </c:layout>
      <c:lineChart>
        <c:grouping val="standard"/>
        <c:varyColors val="0"/>
        <c:ser>
          <c:idx val="0"/>
          <c:order val="0"/>
          <c:tx>
            <c:v>serie1</c:v>
          </c:tx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'Val della Torre'!$AJ$96:$AJ$107</c:f>
              <c:numCache>
                <c:formatCode>#,##0</c:formatCode>
                <c:ptCount val="12"/>
                <c:pt idx="0">
                  <c:v>73083.110977831937</c:v>
                </c:pt>
                <c:pt idx="1">
                  <c:v>57235.310977831941</c:v>
                </c:pt>
                <c:pt idx="2">
                  <c:v>72306.110977831937</c:v>
                </c:pt>
                <c:pt idx="3">
                  <c:v>82837.110977831937</c:v>
                </c:pt>
                <c:pt idx="4">
                  <c:v>82299.91097783194</c:v>
                </c:pt>
                <c:pt idx="5">
                  <c:v>87217.41097783194</c:v>
                </c:pt>
                <c:pt idx="6">
                  <c:v>91152.510977831917</c:v>
                </c:pt>
                <c:pt idx="7">
                  <c:v>100518.61097783192</c:v>
                </c:pt>
                <c:pt idx="8">
                  <c:v>84656.110977831937</c:v>
                </c:pt>
                <c:pt idx="9">
                  <c:v>80197.310977831934</c:v>
                </c:pt>
                <c:pt idx="10">
                  <c:v>70422.710977831943</c:v>
                </c:pt>
                <c:pt idx="11">
                  <c:v>82133.510977831931</c:v>
                </c:pt>
              </c:numCache>
            </c:numRef>
          </c:val>
          <c:smooth val="1"/>
        </c:ser>
        <c:ser>
          <c:idx val="1"/>
          <c:order val="1"/>
          <c:tx>
            <c:v>serie2</c:v>
          </c:tx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'Val della Torre'!$AN$96:$AN$107</c:f>
              <c:numCache>
                <c:formatCode>#,##0</c:formatCode>
                <c:ptCount val="12"/>
                <c:pt idx="0">
                  <c:v>39960</c:v>
                </c:pt>
                <c:pt idx="1">
                  <c:v>47000</c:v>
                </c:pt>
                <c:pt idx="2">
                  <c:v>69740</c:v>
                </c:pt>
                <c:pt idx="3">
                  <c:v>46360</c:v>
                </c:pt>
                <c:pt idx="4">
                  <c:v>48840</c:v>
                </c:pt>
                <c:pt idx="5">
                  <c:v>51220</c:v>
                </c:pt>
                <c:pt idx="6">
                  <c:v>49160</c:v>
                </c:pt>
                <c:pt idx="7">
                  <c:v>46440</c:v>
                </c:pt>
                <c:pt idx="8">
                  <c:v>67980</c:v>
                </c:pt>
                <c:pt idx="9">
                  <c:v>45350</c:v>
                </c:pt>
                <c:pt idx="10">
                  <c:v>47480</c:v>
                </c:pt>
                <c:pt idx="11">
                  <c:v>50380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smooth val="0"/>
        <c:axId val="341487200"/>
        <c:axId val="341487592"/>
      </c:lineChart>
      <c:catAx>
        <c:axId val="34148720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067919510062495"/>
              <c:y val="0.9184290030211480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34148759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148759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2.5719685039370076E-3"/>
              <c:y val="0.41087613293052438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341487200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000057291703959"/>
          <c:y val="0.86555891238673099"/>
          <c:w val="7.6666716579893601E-2"/>
          <c:h val="0.12386706948640502"/>
        </c:manualLayout>
      </c:layout>
      <c:overlay val="0"/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VALLO T.SE 2016</a:t>
            </a:r>
          </a:p>
        </c:rich>
      </c:tx>
      <c:layout>
        <c:manualLayout>
          <c:xMode val="edge"/>
          <c:yMode val="edge"/>
          <c:x val="0.34104951934771632"/>
          <c:y val="2.719033232628405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6.6052260370793911E-2"/>
          <c:y val="0.18882175226586104"/>
          <c:w val="0.82488520509572871"/>
          <c:h val="0.52416918429002957"/>
        </c:manualLayout>
      </c:layout>
      <c:lineChart>
        <c:grouping val="standard"/>
        <c:varyColors val="0"/>
        <c:ser>
          <c:idx val="0"/>
          <c:order val="0"/>
          <c:tx>
            <c:v>serie1</c:v>
          </c:tx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'Vallo T.se'!$AJ$96:$AJ$107</c:f>
              <c:numCache>
                <c:formatCode>#,##0</c:formatCode>
                <c:ptCount val="12"/>
                <c:pt idx="0">
                  <c:v>5063.0820347636527</c:v>
                </c:pt>
                <c:pt idx="1">
                  <c:v>4823.0820347636527</c:v>
                </c:pt>
                <c:pt idx="2">
                  <c:v>4963.0820347636527</c:v>
                </c:pt>
                <c:pt idx="3">
                  <c:v>4953.0820347636527</c:v>
                </c:pt>
                <c:pt idx="4">
                  <c:v>4543.0820347636536</c:v>
                </c:pt>
                <c:pt idx="5">
                  <c:v>4633.0820347636545</c:v>
                </c:pt>
                <c:pt idx="6">
                  <c:v>7742.4820347636523</c:v>
                </c:pt>
                <c:pt idx="7">
                  <c:v>5026.6820347636531</c:v>
                </c:pt>
                <c:pt idx="8">
                  <c:v>3653.0820347636536</c:v>
                </c:pt>
                <c:pt idx="9">
                  <c:v>6880.6820347636531</c:v>
                </c:pt>
                <c:pt idx="10">
                  <c:v>6106.2820347636534</c:v>
                </c:pt>
                <c:pt idx="11">
                  <c:v>6247.4820347636523</c:v>
                </c:pt>
              </c:numCache>
            </c:numRef>
          </c:val>
          <c:smooth val="1"/>
        </c:ser>
        <c:ser>
          <c:idx val="1"/>
          <c:order val="1"/>
          <c:tx>
            <c:v>serie2</c:v>
          </c:tx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'Vallo T.se'!$AN$96:$AN$107</c:f>
              <c:numCache>
                <c:formatCode>#,##0</c:formatCode>
                <c:ptCount val="12"/>
                <c:pt idx="0">
                  <c:v>8280</c:v>
                </c:pt>
                <c:pt idx="1">
                  <c:v>8160</c:v>
                </c:pt>
                <c:pt idx="2">
                  <c:v>10520</c:v>
                </c:pt>
                <c:pt idx="3">
                  <c:v>8240</c:v>
                </c:pt>
                <c:pt idx="4">
                  <c:v>9780</c:v>
                </c:pt>
                <c:pt idx="5">
                  <c:v>8860</c:v>
                </c:pt>
                <c:pt idx="6">
                  <c:v>8520</c:v>
                </c:pt>
                <c:pt idx="7">
                  <c:v>10480</c:v>
                </c:pt>
                <c:pt idx="8">
                  <c:v>8220</c:v>
                </c:pt>
                <c:pt idx="9">
                  <c:v>10330</c:v>
                </c:pt>
                <c:pt idx="10">
                  <c:v>8480</c:v>
                </c:pt>
                <c:pt idx="11">
                  <c:v>8240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smooth val="0"/>
        <c:axId val="341488768"/>
        <c:axId val="341489160"/>
      </c:lineChart>
      <c:catAx>
        <c:axId val="34148876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6707838939490703"/>
              <c:y val="0.9184290030211480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34148916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148916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2.5719903291658436E-3"/>
              <c:y val="0.41540785498490773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341488768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069680494391889"/>
          <c:y val="0.84592145015109321"/>
          <c:w val="7.5780887867267499E-2"/>
          <c:h val="0.12386706948640502"/>
        </c:manualLayout>
      </c:layout>
      <c:overlay val="0"/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VARISELLA 2016</a:t>
            </a:r>
          </a:p>
        </c:rich>
      </c:tx>
      <c:layout>
        <c:manualLayout>
          <c:xMode val="edge"/>
          <c:yMode val="edge"/>
          <c:x val="0.34310713457908115"/>
          <c:y val="2.719033232628405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6.7386865127307419E-2"/>
          <c:y val="0.17824773413898654"/>
          <c:w val="0.823560084494802"/>
          <c:h val="0.5392749244712991"/>
        </c:manualLayout>
      </c:layout>
      <c:lineChart>
        <c:grouping val="standard"/>
        <c:varyColors val="0"/>
        <c:ser>
          <c:idx val="0"/>
          <c:order val="0"/>
          <c:tx>
            <c:v>serie1</c:v>
          </c:tx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Varisella!$AJ$96:$AJ$107</c:f>
              <c:numCache>
                <c:formatCode>#,##0</c:formatCode>
                <c:ptCount val="12"/>
                <c:pt idx="0">
                  <c:v>10453.460825749677</c:v>
                </c:pt>
                <c:pt idx="1">
                  <c:v>9366.4608257496766</c:v>
                </c:pt>
                <c:pt idx="2">
                  <c:v>10117.960825749677</c:v>
                </c:pt>
                <c:pt idx="3">
                  <c:v>11531.560825749675</c:v>
                </c:pt>
                <c:pt idx="4">
                  <c:v>11954.960825749677</c:v>
                </c:pt>
                <c:pt idx="5">
                  <c:v>12944.960825749677</c:v>
                </c:pt>
                <c:pt idx="6">
                  <c:v>11129.360825749678</c:v>
                </c:pt>
                <c:pt idx="7">
                  <c:v>12044.360825749678</c:v>
                </c:pt>
                <c:pt idx="8">
                  <c:v>11831.360825749678</c:v>
                </c:pt>
                <c:pt idx="9">
                  <c:v>12185.360825749678</c:v>
                </c:pt>
                <c:pt idx="10">
                  <c:v>10255.760825749678</c:v>
                </c:pt>
                <c:pt idx="11">
                  <c:v>10521.960825749677</c:v>
                </c:pt>
              </c:numCache>
            </c:numRef>
          </c:val>
          <c:smooth val="1"/>
        </c:ser>
        <c:ser>
          <c:idx val="1"/>
          <c:order val="1"/>
          <c:tx>
            <c:v>serie2</c:v>
          </c:tx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Varisella!$AN$96:$AN$107</c:f>
              <c:numCache>
                <c:formatCode>#,##0</c:formatCode>
                <c:ptCount val="12"/>
                <c:pt idx="0">
                  <c:v>12360</c:v>
                </c:pt>
                <c:pt idx="1">
                  <c:v>12740</c:v>
                </c:pt>
                <c:pt idx="2">
                  <c:v>16080</c:v>
                </c:pt>
                <c:pt idx="3">
                  <c:v>13100</c:v>
                </c:pt>
                <c:pt idx="4">
                  <c:v>12700</c:v>
                </c:pt>
                <c:pt idx="5">
                  <c:v>17420</c:v>
                </c:pt>
                <c:pt idx="6">
                  <c:v>13080</c:v>
                </c:pt>
                <c:pt idx="7">
                  <c:v>14460</c:v>
                </c:pt>
                <c:pt idx="8">
                  <c:v>16720</c:v>
                </c:pt>
                <c:pt idx="9">
                  <c:v>12110</c:v>
                </c:pt>
                <c:pt idx="10">
                  <c:v>13450</c:v>
                </c:pt>
                <c:pt idx="11">
                  <c:v>16540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smooth val="0"/>
        <c:axId val="341490336"/>
        <c:axId val="341474440"/>
      </c:lineChart>
      <c:catAx>
        <c:axId val="34149033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6707841458561938"/>
              <c:y val="0.9184290030211480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34147444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147444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2.5719909054247236E-3"/>
              <c:y val="0.43202416918431757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341490336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106220541719948"/>
          <c:y val="0.62688821752268953"/>
          <c:w val="7.6059251800210864E-2"/>
          <c:h val="0.12386706948640502"/>
        </c:manualLayout>
      </c:layout>
      <c:overlay val="0"/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VAUDA C.SE 2016</a:t>
            </a:r>
          </a:p>
        </c:rich>
      </c:tx>
      <c:layout>
        <c:manualLayout>
          <c:xMode val="edge"/>
          <c:yMode val="edge"/>
          <c:x val="0.33934099380731819"/>
          <c:y val="2.719033232628405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6.7456247650680423E-2"/>
          <c:y val="0.17824773413898654"/>
          <c:w val="0.82440803426520004"/>
          <c:h val="0.5392749244712991"/>
        </c:manualLayout>
      </c:layout>
      <c:lineChart>
        <c:grouping val="standard"/>
        <c:varyColors val="0"/>
        <c:ser>
          <c:idx val="0"/>
          <c:order val="0"/>
          <c:tx>
            <c:v>serie1</c:v>
          </c:tx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'Vauda C.se'!$AJ$96:$AJ$107</c:f>
              <c:numCache>
                <c:formatCode>#,##0</c:formatCode>
                <c:ptCount val="12"/>
                <c:pt idx="0">
                  <c:v>21947.552066916662</c:v>
                </c:pt>
                <c:pt idx="1">
                  <c:v>26745.152066916664</c:v>
                </c:pt>
                <c:pt idx="2">
                  <c:v>20222.352066916661</c:v>
                </c:pt>
                <c:pt idx="3">
                  <c:v>26708.552066916662</c:v>
                </c:pt>
                <c:pt idx="4">
                  <c:v>24983.152066916657</c:v>
                </c:pt>
                <c:pt idx="5">
                  <c:v>25372.552066916662</c:v>
                </c:pt>
                <c:pt idx="6">
                  <c:v>24259.952066916663</c:v>
                </c:pt>
                <c:pt idx="7">
                  <c:v>25762.652066916664</c:v>
                </c:pt>
                <c:pt idx="8">
                  <c:v>26058.352066916657</c:v>
                </c:pt>
                <c:pt idx="9">
                  <c:v>25664.152066916664</c:v>
                </c:pt>
                <c:pt idx="10">
                  <c:v>22467.952066916663</c:v>
                </c:pt>
                <c:pt idx="11">
                  <c:v>22217.752066916662</c:v>
                </c:pt>
              </c:numCache>
            </c:numRef>
          </c:val>
          <c:smooth val="1"/>
        </c:ser>
        <c:ser>
          <c:idx val="1"/>
          <c:order val="1"/>
          <c:tx>
            <c:v>serie2</c:v>
          </c:tx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'Vauda C.se'!$AN$96:$AN$107</c:f>
              <c:numCache>
                <c:formatCode>#,##0</c:formatCode>
                <c:ptCount val="12"/>
                <c:pt idx="0">
                  <c:v>14660</c:v>
                </c:pt>
                <c:pt idx="1">
                  <c:v>15980</c:v>
                </c:pt>
                <c:pt idx="2">
                  <c:v>15900</c:v>
                </c:pt>
                <c:pt idx="3">
                  <c:v>18520</c:v>
                </c:pt>
                <c:pt idx="4">
                  <c:v>16810</c:v>
                </c:pt>
                <c:pt idx="5">
                  <c:v>23340</c:v>
                </c:pt>
                <c:pt idx="6">
                  <c:v>24660</c:v>
                </c:pt>
                <c:pt idx="7">
                  <c:v>16460</c:v>
                </c:pt>
                <c:pt idx="8">
                  <c:v>17280</c:v>
                </c:pt>
                <c:pt idx="9">
                  <c:v>13720</c:v>
                </c:pt>
                <c:pt idx="10">
                  <c:v>14900</c:v>
                </c:pt>
                <c:pt idx="11">
                  <c:v>13420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smooth val="0"/>
        <c:axId val="341475616"/>
        <c:axId val="341476008"/>
      </c:lineChart>
      <c:catAx>
        <c:axId val="34147561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6961905765898726"/>
              <c:y val="0.9184290030211480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34147600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147600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2.5746652935118427E-3"/>
              <c:y val="0.42296072507554144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341475616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105068496422656"/>
          <c:y val="0.86555891238673099"/>
          <c:w val="7.6210111849624104E-2"/>
          <c:h val="0.12386706948640502"/>
        </c:manualLayout>
      </c:layout>
      <c:overlay val="0"/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VILLANOVA 2016</a:t>
            </a:r>
          </a:p>
        </c:rich>
      </c:tx>
      <c:layout>
        <c:manualLayout>
          <c:xMode val="edge"/>
          <c:yMode val="edge"/>
          <c:x val="0.34259277987806647"/>
          <c:y val="2.719033232628405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6.5749268199933597E-2"/>
          <c:y val="0.18882175226586104"/>
          <c:w val="0.82517880012164735"/>
          <c:h val="0.52567975830819735"/>
        </c:manualLayout>
      </c:layout>
      <c:lineChart>
        <c:grouping val="standard"/>
        <c:varyColors val="0"/>
        <c:ser>
          <c:idx val="0"/>
          <c:order val="0"/>
          <c:tx>
            <c:v>serie1</c:v>
          </c:tx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Villanova!$AJ$96:$AJ$107</c:f>
              <c:numCache>
                <c:formatCode>#,##0</c:formatCode>
                <c:ptCount val="12"/>
                <c:pt idx="0">
                  <c:v>18532.005605183818</c:v>
                </c:pt>
                <c:pt idx="1">
                  <c:v>23079.205605183819</c:v>
                </c:pt>
                <c:pt idx="2">
                  <c:v>21861.605605183817</c:v>
                </c:pt>
                <c:pt idx="3">
                  <c:v>24674.005605183818</c:v>
                </c:pt>
                <c:pt idx="4">
                  <c:v>21191.405605183816</c:v>
                </c:pt>
                <c:pt idx="5">
                  <c:v>23294.805605183818</c:v>
                </c:pt>
                <c:pt idx="6">
                  <c:v>25397.605605183817</c:v>
                </c:pt>
                <c:pt idx="7">
                  <c:v>21723.405605183816</c:v>
                </c:pt>
                <c:pt idx="8">
                  <c:v>24948.405605183816</c:v>
                </c:pt>
                <c:pt idx="9">
                  <c:v>21437.605605183817</c:v>
                </c:pt>
                <c:pt idx="10">
                  <c:v>24616.605605183817</c:v>
                </c:pt>
                <c:pt idx="11">
                  <c:v>19189.605605183817</c:v>
                </c:pt>
              </c:numCache>
            </c:numRef>
          </c:val>
          <c:smooth val="1"/>
        </c:ser>
        <c:ser>
          <c:idx val="1"/>
          <c:order val="1"/>
          <c:tx>
            <c:v>serie2</c:v>
          </c:tx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Villanova!$AN$96:$AN$107</c:f>
              <c:numCache>
                <c:formatCode>#,##0</c:formatCode>
                <c:ptCount val="12"/>
                <c:pt idx="0">
                  <c:v>13000</c:v>
                </c:pt>
                <c:pt idx="1">
                  <c:v>14600</c:v>
                </c:pt>
                <c:pt idx="2">
                  <c:v>18300</c:v>
                </c:pt>
                <c:pt idx="3">
                  <c:v>17520</c:v>
                </c:pt>
                <c:pt idx="4">
                  <c:v>19620</c:v>
                </c:pt>
                <c:pt idx="5">
                  <c:v>21820</c:v>
                </c:pt>
                <c:pt idx="6">
                  <c:v>15380</c:v>
                </c:pt>
                <c:pt idx="7">
                  <c:v>18640</c:v>
                </c:pt>
                <c:pt idx="8">
                  <c:v>15280</c:v>
                </c:pt>
                <c:pt idx="9">
                  <c:v>16230</c:v>
                </c:pt>
                <c:pt idx="10">
                  <c:v>15580</c:v>
                </c:pt>
                <c:pt idx="11">
                  <c:v>15080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smooth val="0"/>
        <c:axId val="341477184"/>
        <c:axId val="341477576"/>
      </c:lineChart>
      <c:catAx>
        <c:axId val="34147718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670784271232275"/>
              <c:y val="0.9184290030211480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34147757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147757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2.5720179472978892E-3"/>
              <c:y val="0.42296072507554144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341477184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8073438332934317"/>
          <c:y val="0.82628398791540758"/>
          <c:w val="7.5942953192171384E-2"/>
          <c:h val="0.12386706948640502"/>
        </c:manualLayout>
      </c:layout>
      <c:overlay val="0"/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1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ANDAMENTO R.D. - R.S.U. VIU' 2016</a:t>
            </a:r>
          </a:p>
        </c:rich>
      </c:tx>
      <c:layout>
        <c:manualLayout>
          <c:xMode val="edge"/>
          <c:yMode val="edge"/>
          <c:x val="0.37069416936382027"/>
          <c:y val="2.719033232628405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9691536715621514E-2"/>
          <c:y val="0.20090634441088853"/>
          <c:w val="0.81131125765972523"/>
          <c:h val="0.56344410876132756"/>
        </c:manualLayout>
      </c:layout>
      <c:lineChart>
        <c:grouping val="standard"/>
        <c:varyColors val="0"/>
        <c:ser>
          <c:idx val="0"/>
          <c:order val="0"/>
          <c:tx>
            <c:v>serie1</c:v>
          </c:tx>
          <c:spPr>
            <a:ln w="38100">
              <a:solidFill>
                <a:srgbClr val="000080"/>
              </a:solidFill>
              <a:prstDash val="solid"/>
            </a:ln>
          </c:spPr>
          <c:marker>
            <c:symbol val="triangle"/>
            <c:size val="10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val>
            <c:numRef>
              <c:f>Viù!$AJ$96:$AJ$107</c:f>
              <c:numCache>
                <c:formatCode>#,##0</c:formatCode>
                <c:ptCount val="12"/>
                <c:pt idx="0">
                  <c:v>5841.5329534303755</c:v>
                </c:pt>
                <c:pt idx="1">
                  <c:v>7653.2329534303753</c:v>
                </c:pt>
                <c:pt idx="2">
                  <c:v>5900.9629534303758</c:v>
                </c:pt>
                <c:pt idx="3">
                  <c:v>10982.232953430375</c:v>
                </c:pt>
                <c:pt idx="4">
                  <c:v>13528.932953430374</c:v>
                </c:pt>
                <c:pt idx="5">
                  <c:v>22961.532953430375</c:v>
                </c:pt>
                <c:pt idx="6">
                  <c:v>16622.932953430376</c:v>
                </c:pt>
                <c:pt idx="7">
                  <c:v>28051.032953430375</c:v>
                </c:pt>
                <c:pt idx="8">
                  <c:v>15198.032953430376</c:v>
                </c:pt>
                <c:pt idx="9">
                  <c:v>12753.132953430375</c:v>
                </c:pt>
                <c:pt idx="10">
                  <c:v>12716.732953430374</c:v>
                </c:pt>
                <c:pt idx="11">
                  <c:v>10330.132953430375</c:v>
                </c:pt>
              </c:numCache>
            </c:numRef>
          </c:val>
          <c:smooth val="1"/>
        </c:ser>
        <c:ser>
          <c:idx val="1"/>
          <c:order val="1"/>
          <c:tx>
            <c:v>serie2</c:v>
          </c:tx>
          <c:spPr>
            <a:ln w="38100">
              <a:solidFill>
                <a:srgbClr val="FF00FF"/>
              </a:solidFill>
              <a:prstDash val="solid"/>
            </a:ln>
          </c:spPr>
          <c:marker>
            <c:symbol val="square"/>
            <c:size val="9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val>
            <c:numRef>
              <c:f>Viù!$AN$96:$AN$107</c:f>
              <c:numCache>
                <c:formatCode>#,##0</c:formatCode>
                <c:ptCount val="12"/>
                <c:pt idx="0">
                  <c:v>16110</c:v>
                </c:pt>
                <c:pt idx="1">
                  <c:v>16110</c:v>
                </c:pt>
                <c:pt idx="2">
                  <c:v>22710</c:v>
                </c:pt>
                <c:pt idx="3">
                  <c:v>18450</c:v>
                </c:pt>
                <c:pt idx="4">
                  <c:v>27980</c:v>
                </c:pt>
                <c:pt idx="5">
                  <c:v>40570</c:v>
                </c:pt>
                <c:pt idx="6">
                  <c:v>43500</c:v>
                </c:pt>
                <c:pt idx="7">
                  <c:v>59390</c:v>
                </c:pt>
                <c:pt idx="8">
                  <c:v>30510</c:v>
                </c:pt>
                <c:pt idx="9">
                  <c:v>23570</c:v>
                </c:pt>
                <c:pt idx="10">
                  <c:v>28920</c:v>
                </c:pt>
                <c:pt idx="11">
                  <c:v>18840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hiLowLines>
          <c:spPr>
            <a:ln w="3175">
              <a:solidFill>
                <a:srgbClr val="000000"/>
              </a:solidFill>
              <a:prstDash val="solid"/>
            </a:ln>
          </c:spPr>
        </c:hiLowLines>
        <c:marker val="1"/>
        <c:smooth val="0"/>
        <c:axId val="340552696"/>
        <c:axId val="340553088"/>
      </c:lineChart>
      <c:catAx>
        <c:axId val="34055269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Mesi</a:t>
                </a:r>
              </a:p>
            </c:rich>
          </c:tx>
          <c:layout>
            <c:manualLayout>
              <c:xMode val="edge"/>
              <c:yMode val="edge"/>
              <c:x val="0.47352194472623443"/>
              <c:y val="0.89728096676737157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98000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34055308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055308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Quantitativi</a:t>
                </a:r>
              </a:p>
            </c:rich>
          </c:tx>
          <c:layout>
            <c:manualLayout>
              <c:xMode val="edge"/>
              <c:yMode val="edge"/>
              <c:x val="7.7120804684690496E-3"/>
              <c:y val="0.40181268882176713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340552696"/>
        <c:crosses val="autoZero"/>
        <c:crossBetween val="between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767898038037375"/>
          <c:y val="0.5453172205438066"/>
          <c:w val="7.5664659453614003E-2"/>
          <c:h val="0.12386706948640502"/>
        </c:manualLayout>
      </c:layout>
      <c:overlay val="0"/>
      <c:spPr>
        <a:gradFill rotWithShape="0">
          <a:gsLst>
            <a:gs pos="0">
              <a:srgbClr val="FFFFFF"/>
            </a:gs>
            <a:gs pos="100000">
              <a:srgbClr val="C0C0C0"/>
            </a:gs>
          </a:gsLst>
          <a:lin ang="18900000" scaled="1"/>
        </a:gra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  <c:txPr>
        <a:bodyPr/>
        <a:lstStyle/>
        <a:p>
          <a:pPr>
            <a:defRPr sz="1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gradFill rotWithShape="0">
      <a:gsLst>
        <a:gs pos="0">
          <a:srgbClr val="FFFFFF"/>
        </a:gs>
        <a:gs pos="50000">
          <a:srgbClr val="969696"/>
        </a:gs>
        <a:gs pos="100000">
          <a:srgbClr val="FFFFFF"/>
        </a:gs>
      </a:gsLst>
      <a:lin ang="5400000" scaled="1"/>
    </a:gra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000000000001465" r="0.75000000000001465" t="1" header="0.5" footer="0.5"/>
    <c:pageSetup paperSize="9"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6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7.xml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8.xml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9.xml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0.xml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1.xml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2.xml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chart" Target="../charts/chart23.xml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4.xml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5.xml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6.xml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7.xml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8.xml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9.xml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0.xml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1.xml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2.xml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3.xml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4.xml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5.xml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6.xml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7.xml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8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1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1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1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16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17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18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19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0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6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7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8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9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30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3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3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3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3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3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36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37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38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349494</xdr:colOff>
      <xdr:row>110</xdr:row>
      <xdr:rowOff>124557</xdr:rowOff>
    </xdr:from>
    <xdr:to>
      <xdr:col>33</xdr:col>
      <xdr:colOff>124557</xdr:colOff>
      <xdr:row>149</xdr:row>
      <xdr:rowOff>100378</xdr:rowOff>
    </xdr:to>
    <xdr:graphicFrame macro="">
      <xdr:nvGraphicFramePr>
        <xdr:cNvPr id="1049" name="Chart 5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600075</xdr:colOff>
          <xdr:row>0</xdr:row>
          <xdr:rowOff>276225</xdr:rowOff>
        </xdr:from>
        <xdr:to>
          <xdr:col>3</xdr:col>
          <xdr:colOff>647700</xdr:colOff>
          <xdr:row>3</xdr:row>
          <xdr:rowOff>238125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38100</xdr:colOff>
      <xdr:row>114</xdr:row>
      <xdr:rowOff>63500</xdr:rowOff>
    </xdr:from>
    <xdr:to>
      <xdr:col>25</xdr:col>
      <xdr:colOff>603250</xdr:colOff>
      <xdr:row>158</xdr:row>
      <xdr:rowOff>22225</xdr:rowOff>
    </xdr:to>
    <xdr:graphicFrame macro="">
      <xdr:nvGraphicFramePr>
        <xdr:cNvPr id="37002512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723900</xdr:colOff>
          <xdr:row>0</xdr:row>
          <xdr:rowOff>228600</xdr:rowOff>
        </xdr:from>
        <xdr:to>
          <xdr:col>3</xdr:col>
          <xdr:colOff>771525</xdr:colOff>
          <xdr:row>3</xdr:row>
          <xdr:rowOff>190500</xdr:rowOff>
        </xdr:to>
        <xdr:sp macro="" textlink="">
          <xdr:nvSpPr>
            <xdr:cNvPr id="2049" name="Object 1" hidden="1">
              <a:extLst>
                <a:ext uri="{63B3BB69-23CF-44E3-9099-C40C66FF867C}">
                  <a14:compatExt spid="_x0000_s20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1088357</xdr:colOff>
      <xdr:row>113</xdr:row>
      <xdr:rowOff>70185</xdr:rowOff>
    </xdr:from>
    <xdr:to>
      <xdr:col>32</xdr:col>
      <xdr:colOff>671764</xdr:colOff>
      <xdr:row>156</xdr:row>
      <xdr:rowOff>148391</xdr:rowOff>
    </xdr:to>
    <xdr:graphicFrame macro="">
      <xdr:nvGraphicFramePr>
        <xdr:cNvPr id="11291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762000</xdr:colOff>
          <xdr:row>0</xdr:row>
          <xdr:rowOff>219075</xdr:rowOff>
        </xdr:from>
        <xdr:to>
          <xdr:col>3</xdr:col>
          <xdr:colOff>809625</xdr:colOff>
          <xdr:row>3</xdr:row>
          <xdr:rowOff>180975</xdr:rowOff>
        </xdr:to>
        <xdr:sp macro="" textlink="">
          <xdr:nvSpPr>
            <xdr:cNvPr id="11265" name="Object 1" hidden="1">
              <a:extLst>
                <a:ext uri="{63B3BB69-23CF-44E3-9099-C40C66FF867C}">
                  <a14:compatExt spid="_x0000_s112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16452</xdr:colOff>
      <xdr:row>112</xdr:row>
      <xdr:rowOff>140276</xdr:rowOff>
    </xdr:from>
    <xdr:to>
      <xdr:col>25</xdr:col>
      <xdr:colOff>617104</xdr:colOff>
      <xdr:row>157</xdr:row>
      <xdr:rowOff>78797</xdr:rowOff>
    </xdr:to>
    <xdr:graphicFrame macro="">
      <xdr:nvGraphicFramePr>
        <xdr:cNvPr id="18462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752475</xdr:colOff>
          <xdr:row>0</xdr:row>
          <xdr:rowOff>219075</xdr:rowOff>
        </xdr:from>
        <xdr:to>
          <xdr:col>3</xdr:col>
          <xdr:colOff>800100</xdr:colOff>
          <xdr:row>3</xdr:row>
          <xdr:rowOff>180975</xdr:rowOff>
        </xdr:to>
        <xdr:sp macro="" textlink="">
          <xdr:nvSpPr>
            <xdr:cNvPr id="18433" name="Object 1" hidden="1">
              <a:extLst>
                <a:ext uri="{63B3BB69-23CF-44E3-9099-C40C66FF867C}">
                  <a14:compatExt spid="_x0000_s184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72496</xdr:colOff>
      <xdr:row>117</xdr:row>
      <xdr:rowOff>95249</xdr:rowOff>
    </xdr:from>
    <xdr:to>
      <xdr:col>25</xdr:col>
      <xdr:colOff>597957</xdr:colOff>
      <xdr:row>161</xdr:row>
      <xdr:rowOff>46037</xdr:rowOff>
    </xdr:to>
    <xdr:graphicFrame macro="">
      <xdr:nvGraphicFramePr>
        <xdr:cNvPr id="27684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752475</xdr:colOff>
          <xdr:row>0</xdr:row>
          <xdr:rowOff>180975</xdr:rowOff>
        </xdr:from>
        <xdr:to>
          <xdr:col>3</xdr:col>
          <xdr:colOff>800100</xdr:colOff>
          <xdr:row>3</xdr:row>
          <xdr:rowOff>142875</xdr:rowOff>
        </xdr:to>
        <xdr:sp macro="" textlink="">
          <xdr:nvSpPr>
            <xdr:cNvPr id="27649" name="Object 1" hidden="1">
              <a:extLst>
                <a:ext uri="{63B3BB69-23CF-44E3-9099-C40C66FF867C}">
                  <a14:compatExt spid="_x0000_s276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496034</xdr:colOff>
      <xdr:row>113</xdr:row>
      <xdr:rowOff>59773</xdr:rowOff>
    </xdr:from>
    <xdr:to>
      <xdr:col>33</xdr:col>
      <xdr:colOff>183174</xdr:colOff>
      <xdr:row>156</xdr:row>
      <xdr:rowOff>64902</xdr:rowOff>
    </xdr:to>
    <xdr:graphicFrame macro="">
      <xdr:nvGraphicFramePr>
        <xdr:cNvPr id="38941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838200</xdr:colOff>
          <xdr:row>0</xdr:row>
          <xdr:rowOff>180975</xdr:rowOff>
        </xdr:from>
        <xdr:to>
          <xdr:col>4</xdr:col>
          <xdr:colOff>38100</xdr:colOff>
          <xdr:row>3</xdr:row>
          <xdr:rowOff>142875</xdr:rowOff>
        </xdr:to>
        <xdr:sp macro="" textlink="">
          <xdr:nvSpPr>
            <xdr:cNvPr id="38916" name="Object 4" hidden="1">
              <a:extLst>
                <a:ext uri="{63B3BB69-23CF-44E3-9099-C40C66FF867C}">
                  <a14:compatExt spid="_x0000_s389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902154</xdr:colOff>
      <xdr:row>112</xdr:row>
      <xdr:rowOff>155727</xdr:rowOff>
    </xdr:from>
    <xdr:to>
      <xdr:col>25</xdr:col>
      <xdr:colOff>488346</xdr:colOff>
      <xdr:row>155</xdr:row>
      <xdr:rowOff>146202</xdr:rowOff>
    </xdr:to>
    <xdr:graphicFrame macro="">
      <xdr:nvGraphicFramePr>
        <xdr:cNvPr id="52253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752475</xdr:colOff>
          <xdr:row>0</xdr:row>
          <xdr:rowOff>190500</xdr:rowOff>
        </xdr:from>
        <xdr:to>
          <xdr:col>3</xdr:col>
          <xdr:colOff>800100</xdr:colOff>
          <xdr:row>3</xdr:row>
          <xdr:rowOff>152400</xdr:rowOff>
        </xdr:to>
        <xdr:sp macro="" textlink="">
          <xdr:nvSpPr>
            <xdr:cNvPr id="52225" name="Object 1" hidden="1">
              <a:extLst>
                <a:ext uri="{63B3BB69-23CF-44E3-9099-C40C66FF867C}">
                  <a14:compatExt spid="_x0000_s522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11311</xdr:colOff>
      <xdr:row>114</xdr:row>
      <xdr:rowOff>20834</xdr:rowOff>
    </xdr:from>
    <xdr:to>
      <xdr:col>25</xdr:col>
      <xdr:colOff>571501</xdr:colOff>
      <xdr:row>157</xdr:row>
      <xdr:rowOff>100605</xdr:rowOff>
    </xdr:to>
    <xdr:graphicFrame macro="">
      <xdr:nvGraphicFramePr>
        <xdr:cNvPr id="67613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771525</xdr:colOff>
          <xdr:row>0</xdr:row>
          <xdr:rowOff>180975</xdr:rowOff>
        </xdr:from>
        <xdr:to>
          <xdr:col>3</xdr:col>
          <xdr:colOff>819150</xdr:colOff>
          <xdr:row>3</xdr:row>
          <xdr:rowOff>142875</xdr:rowOff>
        </xdr:to>
        <xdr:sp macro="" textlink="">
          <xdr:nvSpPr>
            <xdr:cNvPr id="67585" name="Object 1" hidden="1">
              <a:extLst>
                <a:ext uri="{63B3BB69-23CF-44E3-9099-C40C66FF867C}">
                  <a14:compatExt spid="_x0000_s675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191559</xdr:colOff>
      <xdr:row>112</xdr:row>
      <xdr:rowOff>148167</xdr:rowOff>
    </xdr:from>
    <xdr:to>
      <xdr:col>26</xdr:col>
      <xdr:colOff>15875</xdr:colOff>
      <xdr:row>156</xdr:row>
      <xdr:rowOff>98955</xdr:rowOff>
    </xdr:to>
    <xdr:graphicFrame macro="">
      <xdr:nvGraphicFramePr>
        <xdr:cNvPr id="85040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771525</xdr:colOff>
          <xdr:row>0</xdr:row>
          <xdr:rowOff>200025</xdr:rowOff>
        </xdr:from>
        <xdr:to>
          <xdr:col>3</xdr:col>
          <xdr:colOff>819150</xdr:colOff>
          <xdr:row>3</xdr:row>
          <xdr:rowOff>161925</xdr:rowOff>
        </xdr:to>
        <xdr:sp macro="" textlink="">
          <xdr:nvSpPr>
            <xdr:cNvPr id="84993" name="Object 1" hidden="1">
              <a:extLst>
                <a:ext uri="{63B3BB69-23CF-44E3-9099-C40C66FF867C}">
                  <a14:compatExt spid="_x0000_s849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814980</xdr:colOff>
      <xdr:row>114</xdr:row>
      <xdr:rowOff>154781</xdr:rowOff>
    </xdr:from>
    <xdr:to>
      <xdr:col>26</xdr:col>
      <xdr:colOff>631029</xdr:colOff>
      <xdr:row>158</xdr:row>
      <xdr:rowOff>70841</xdr:rowOff>
    </xdr:to>
    <xdr:graphicFrame macro="">
      <xdr:nvGraphicFramePr>
        <xdr:cNvPr id="104480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762000</xdr:colOff>
          <xdr:row>0</xdr:row>
          <xdr:rowOff>161925</xdr:rowOff>
        </xdr:from>
        <xdr:to>
          <xdr:col>3</xdr:col>
          <xdr:colOff>809625</xdr:colOff>
          <xdr:row>3</xdr:row>
          <xdr:rowOff>123825</xdr:rowOff>
        </xdr:to>
        <xdr:sp macro="" textlink="">
          <xdr:nvSpPr>
            <xdr:cNvPr id="104449" name="Object 1" hidden="1">
              <a:extLst>
                <a:ext uri="{63B3BB69-23CF-44E3-9099-C40C66FF867C}">
                  <a14:compatExt spid="_x0000_s1044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828675</xdr:colOff>
          <xdr:row>43</xdr:row>
          <xdr:rowOff>76200</xdr:rowOff>
        </xdr:from>
        <xdr:to>
          <xdr:col>4</xdr:col>
          <xdr:colOff>28575</xdr:colOff>
          <xdr:row>47</xdr:row>
          <xdr:rowOff>104775</xdr:rowOff>
        </xdr:to>
        <xdr:sp macro="" textlink="">
          <xdr:nvSpPr>
            <xdr:cNvPr id="104451" name="Object 3" hidden="1">
              <a:extLst>
                <a:ext uri="{63B3BB69-23CF-44E3-9099-C40C66FF867C}">
                  <a14:compatExt spid="_x0000_s1044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676275</xdr:colOff>
          <xdr:row>42</xdr:row>
          <xdr:rowOff>219075</xdr:rowOff>
        </xdr:from>
        <xdr:to>
          <xdr:col>3</xdr:col>
          <xdr:colOff>723900</xdr:colOff>
          <xdr:row>46</xdr:row>
          <xdr:rowOff>76200</xdr:rowOff>
        </xdr:to>
        <xdr:sp macro="" textlink="">
          <xdr:nvSpPr>
            <xdr:cNvPr id="104482" name="Object 34" hidden="1">
              <a:extLst>
                <a:ext uri="{63B3BB69-23CF-44E3-9099-C40C66FF867C}">
                  <a14:compatExt spid="_x0000_s1044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1070570</xdr:colOff>
      <xdr:row>115</xdr:row>
      <xdr:rowOff>128984</xdr:rowOff>
    </xdr:from>
    <xdr:to>
      <xdr:col>24</xdr:col>
      <xdr:colOff>229195</xdr:colOff>
      <xdr:row>155</xdr:row>
      <xdr:rowOff>74811</xdr:rowOff>
    </xdr:to>
    <xdr:graphicFrame macro="">
      <xdr:nvGraphicFramePr>
        <xdr:cNvPr id="38043897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733425</xdr:colOff>
          <xdr:row>0</xdr:row>
          <xdr:rowOff>190500</xdr:rowOff>
        </xdr:from>
        <xdr:to>
          <xdr:col>3</xdr:col>
          <xdr:colOff>781050</xdr:colOff>
          <xdr:row>3</xdr:row>
          <xdr:rowOff>152400</xdr:rowOff>
        </xdr:to>
        <xdr:sp macro="" textlink="">
          <xdr:nvSpPr>
            <xdr:cNvPr id="125953" name="Object 1" hidden="1">
              <a:extLst>
                <a:ext uri="{63B3BB69-23CF-44E3-9099-C40C66FF867C}">
                  <a14:compatExt spid="_x0000_s1259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582849</xdr:colOff>
      <xdr:row>114</xdr:row>
      <xdr:rowOff>64110</xdr:rowOff>
    </xdr:from>
    <xdr:to>
      <xdr:col>23</xdr:col>
      <xdr:colOff>606139</xdr:colOff>
      <xdr:row>158</xdr:row>
      <xdr:rowOff>69705</xdr:rowOff>
    </xdr:to>
    <xdr:graphicFrame macro="">
      <xdr:nvGraphicFramePr>
        <xdr:cNvPr id="194591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714375</xdr:colOff>
          <xdr:row>0</xdr:row>
          <xdr:rowOff>190500</xdr:rowOff>
        </xdr:from>
        <xdr:to>
          <xdr:col>3</xdr:col>
          <xdr:colOff>762000</xdr:colOff>
          <xdr:row>3</xdr:row>
          <xdr:rowOff>152400</xdr:rowOff>
        </xdr:to>
        <xdr:sp macro="" textlink="">
          <xdr:nvSpPr>
            <xdr:cNvPr id="194561" name="Object 1" hidden="1">
              <a:extLst>
                <a:ext uri="{63B3BB69-23CF-44E3-9099-C40C66FF867C}">
                  <a14:compatExt spid="_x0000_s1945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265180</xdr:colOff>
      <xdr:row>112</xdr:row>
      <xdr:rowOff>109055</xdr:rowOff>
    </xdr:from>
    <xdr:to>
      <xdr:col>25</xdr:col>
      <xdr:colOff>771661</xdr:colOff>
      <xdr:row>155</xdr:row>
      <xdr:rowOff>127139</xdr:rowOff>
    </xdr:to>
    <xdr:graphicFrame macro="">
      <xdr:nvGraphicFramePr>
        <xdr:cNvPr id="220191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695325</xdr:colOff>
          <xdr:row>0</xdr:row>
          <xdr:rowOff>152400</xdr:rowOff>
        </xdr:from>
        <xdr:to>
          <xdr:col>3</xdr:col>
          <xdr:colOff>742950</xdr:colOff>
          <xdr:row>3</xdr:row>
          <xdr:rowOff>114300</xdr:rowOff>
        </xdr:to>
        <xdr:sp macro="" textlink="">
          <xdr:nvSpPr>
            <xdr:cNvPr id="220161" name="Object 1" hidden="1">
              <a:extLst>
                <a:ext uri="{63B3BB69-23CF-44E3-9099-C40C66FF867C}">
                  <a14:compatExt spid="_x0000_s2201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607091</xdr:colOff>
      <xdr:row>114</xdr:row>
      <xdr:rowOff>101420</xdr:rowOff>
    </xdr:from>
    <xdr:to>
      <xdr:col>25</xdr:col>
      <xdr:colOff>196475</xdr:colOff>
      <xdr:row>159</xdr:row>
      <xdr:rowOff>106550</xdr:rowOff>
    </xdr:to>
    <xdr:graphicFrame macro="">
      <xdr:nvGraphicFramePr>
        <xdr:cNvPr id="24783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733425</xdr:colOff>
          <xdr:row>1</xdr:row>
          <xdr:rowOff>66675</xdr:rowOff>
        </xdr:from>
        <xdr:to>
          <xdr:col>3</xdr:col>
          <xdr:colOff>781050</xdr:colOff>
          <xdr:row>4</xdr:row>
          <xdr:rowOff>85725</xdr:rowOff>
        </xdr:to>
        <xdr:sp macro="" textlink="">
          <xdr:nvSpPr>
            <xdr:cNvPr id="247809" name="Object 1" hidden="1">
              <a:extLst>
                <a:ext uri="{63B3BB69-23CF-44E3-9099-C40C66FF867C}">
                  <a14:compatExt spid="_x0000_s2478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85725</xdr:colOff>
      <xdr:row>116</xdr:row>
      <xdr:rowOff>66817</xdr:rowOff>
    </xdr:from>
    <xdr:to>
      <xdr:col>25</xdr:col>
      <xdr:colOff>635474</xdr:colOff>
      <xdr:row>160</xdr:row>
      <xdr:rowOff>28858</xdr:rowOff>
    </xdr:to>
    <xdr:graphicFrame macro="">
      <xdr:nvGraphicFramePr>
        <xdr:cNvPr id="277555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723900</xdr:colOff>
          <xdr:row>0</xdr:row>
          <xdr:rowOff>180975</xdr:rowOff>
        </xdr:from>
        <xdr:to>
          <xdr:col>3</xdr:col>
          <xdr:colOff>771525</xdr:colOff>
          <xdr:row>3</xdr:row>
          <xdr:rowOff>142875</xdr:rowOff>
        </xdr:to>
        <xdr:sp macro="" textlink="">
          <xdr:nvSpPr>
            <xdr:cNvPr id="277505" name="Object 1" hidden="1">
              <a:extLst>
                <a:ext uri="{63B3BB69-23CF-44E3-9099-C40C66FF867C}">
                  <a14:compatExt spid="_x0000_s2775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663000</xdr:colOff>
      <xdr:row>121</xdr:row>
      <xdr:rowOff>109682</xdr:rowOff>
    </xdr:from>
    <xdr:to>
      <xdr:col>23</xdr:col>
      <xdr:colOff>672525</xdr:colOff>
      <xdr:row>166</xdr:row>
      <xdr:rowOff>157883</xdr:rowOff>
    </xdr:to>
    <xdr:graphicFrame macro="">
      <xdr:nvGraphicFramePr>
        <xdr:cNvPr id="278557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685800</xdr:colOff>
          <xdr:row>0</xdr:row>
          <xdr:rowOff>161925</xdr:rowOff>
        </xdr:from>
        <xdr:to>
          <xdr:col>3</xdr:col>
          <xdr:colOff>733425</xdr:colOff>
          <xdr:row>3</xdr:row>
          <xdr:rowOff>123825</xdr:rowOff>
        </xdr:to>
        <xdr:sp macro="" textlink="">
          <xdr:nvSpPr>
            <xdr:cNvPr id="278529" name="Object 1" hidden="1">
              <a:extLst>
                <a:ext uri="{63B3BB69-23CF-44E3-9099-C40C66FF867C}">
                  <a14:compatExt spid="_x0000_s2785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831864</xdr:colOff>
      <xdr:row>116</xdr:row>
      <xdr:rowOff>30608</xdr:rowOff>
    </xdr:from>
    <xdr:to>
      <xdr:col>23</xdr:col>
      <xdr:colOff>834806</xdr:colOff>
      <xdr:row>161</xdr:row>
      <xdr:rowOff>60771</xdr:rowOff>
    </xdr:to>
    <xdr:graphicFrame macro="">
      <xdr:nvGraphicFramePr>
        <xdr:cNvPr id="279584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657225</xdr:colOff>
          <xdr:row>0</xdr:row>
          <xdr:rowOff>142875</xdr:rowOff>
        </xdr:from>
        <xdr:to>
          <xdr:col>3</xdr:col>
          <xdr:colOff>704850</xdr:colOff>
          <xdr:row>3</xdr:row>
          <xdr:rowOff>104775</xdr:rowOff>
        </xdr:to>
        <xdr:sp macro="" textlink="">
          <xdr:nvSpPr>
            <xdr:cNvPr id="279553" name="Object 1" hidden="1">
              <a:extLst>
                <a:ext uri="{63B3BB69-23CF-44E3-9099-C40C66FF867C}">
                  <a14:compatExt spid="_x0000_s2795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346683</xdr:colOff>
      <xdr:row>119</xdr:row>
      <xdr:rowOff>3915</xdr:rowOff>
    </xdr:from>
    <xdr:to>
      <xdr:col>24</xdr:col>
      <xdr:colOff>786791</xdr:colOff>
      <xdr:row>162</xdr:row>
      <xdr:rowOff>137918</xdr:rowOff>
    </xdr:to>
    <xdr:graphicFrame macro="">
      <xdr:nvGraphicFramePr>
        <xdr:cNvPr id="315422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657225</xdr:colOff>
          <xdr:row>0</xdr:row>
          <xdr:rowOff>142875</xdr:rowOff>
        </xdr:from>
        <xdr:to>
          <xdr:col>3</xdr:col>
          <xdr:colOff>704850</xdr:colOff>
          <xdr:row>3</xdr:row>
          <xdr:rowOff>104775</xdr:rowOff>
        </xdr:to>
        <xdr:sp macro="" textlink="">
          <xdr:nvSpPr>
            <xdr:cNvPr id="315393" name="Object 1" hidden="1">
              <a:extLst>
                <a:ext uri="{63B3BB69-23CF-44E3-9099-C40C66FF867C}">
                  <a14:compatExt spid="_x0000_s3153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836991</xdr:colOff>
      <xdr:row>112</xdr:row>
      <xdr:rowOff>148913</xdr:rowOff>
    </xdr:from>
    <xdr:to>
      <xdr:col>26</xdr:col>
      <xdr:colOff>497714</xdr:colOff>
      <xdr:row>156</xdr:row>
      <xdr:rowOff>72310</xdr:rowOff>
    </xdr:to>
    <xdr:graphicFrame macro="">
      <xdr:nvGraphicFramePr>
        <xdr:cNvPr id="353310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657225</xdr:colOff>
          <xdr:row>0</xdr:row>
          <xdr:rowOff>142875</xdr:rowOff>
        </xdr:from>
        <xdr:to>
          <xdr:col>3</xdr:col>
          <xdr:colOff>704850</xdr:colOff>
          <xdr:row>3</xdr:row>
          <xdr:rowOff>104775</xdr:rowOff>
        </xdr:to>
        <xdr:sp macro="" textlink="">
          <xdr:nvSpPr>
            <xdr:cNvPr id="353281" name="Object 1" hidden="1">
              <a:extLst>
                <a:ext uri="{63B3BB69-23CF-44E3-9099-C40C66FF867C}">
                  <a14:compatExt spid="_x0000_s3532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380472</xdr:colOff>
      <xdr:row>114</xdr:row>
      <xdr:rowOff>83192</xdr:rowOff>
    </xdr:from>
    <xdr:to>
      <xdr:col>27</xdr:col>
      <xdr:colOff>88572</xdr:colOff>
      <xdr:row>158</xdr:row>
      <xdr:rowOff>44359</xdr:rowOff>
    </xdr:to>
    <xdr:graphicFrame macro="">
      <xdr:nvGraphicFramePr>
        <xdr:cNvPr id="393246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638175</xdr:colOff>
          <xdr:row>0</xdr:row>
          <xdr:rowOff>219075</xdr:rowOff>
        </xdr:from>
        <xdr:to>
          <xdr:col>3</xdr:col>
          <xdr:colOff>685800</xdr:colOff>
          <xdr:row>3</xdr:row>
          <xdr:rowOff>180975</xdr:rowOff>
        </xdr:to>
        <xdr:sp macro="" textlink="">
          <xdr:nvSpPr>
            <xdr:cNvPr id="393217" name="Object 1" hidden="1">
              <a:extLst>
                <a:ext uri="{63B3BB69-23CF-44E3-9099-C40C66FF867C}">
                  <a14:compatExt spid="_x0000_s3932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730494</xdr:colOff>
      <xdr:row>113</xdr:row>
      <xdr:rowOff>124558</xdr:rowOff>
    </xdr:from>
    <xdr:to>
      <xdr:col>25</xdr:col>
      <xdr:colOff>315058</xdr:colOff>
      <xdr:row>157</xdr:row>
      <xdr:rowOff>85725</xdr:rowOff>
    </xdr:to>
    <xdr:graphicFrame macro="">
      <xdr:nvGraphicFramePr>
        <xdr:cNvPr id="435235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619125</xdr:colOff>
          <xdr:row>0</xdr:row>
          <xdr:rowOff>200025</xdr:rowOff>
        </xdr:from>
        <xdr:to>
          <xdr:col>3</xdr:col>
          <xdr:colOff>666750</xdr:colOff>
          <xdr:row>3</xdr:row>
          <xdr:rowOff>161925</xdr:rowOff>
        </xdr:to>
        <xdr:sp macro="" textlink="">
          <xdr:nvSpPr>
            <xdr:cNvPr id="435201" name="Object 1" hidden="1">
              <a:extLst>
                <a:ext uri="{63B3BB69-23CF-44E3-9099-C40C66FF867C}">
                  <a14:compatExt spid="_x0000_s4352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611732</xdr:colOff>
      <xdr:row>114</xdr:row>
      <xdr:rowOff>38384</xdr:rowOff>
    </xdr:from>
    <xdr:to>
      <xdr:col>26</xdr:col>
      <xdr:colOff>450661</xdr:colOff>
      <xdr:row>158</xdr:row>
      <xdr:rowOff>426</xdr:rowOff>
    </xdr:to>
    <xdr:graphicFrame macro="">
      <xdr:nvGraphicFramePr>
        <xdr:cNvPr id="39089222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695325</xdr:colOff>
          <xdr:row>1</xdr:row>
          <xdr:rowOff>66675</xdr:rowOff>
        </xdr:from>
        <xdr:to>
          <xdr:col>3</xdr:col>
          <xdr:colOff>742950</xdr:colOff>
          <xdr:row>4</xdr:row>
          <xdr:rowOff>85725</xdr:rowOff>
        </xdr:to>
        <xdr:sp macro="" textlink="">
          <xdr:nvSpPr>
            <xdr:cNvPr id="479233" name="Object 1" hidden="1">
              <a:extLst>
                <a:ext uri="{63B3BB69-23CF-44E3-9099-C40C66FF867C}">
                  <a14:compatExt spid="_x0000_s4792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199456</xdr:colOff>
      <xdr:row>116</xdr:row>
      <xdr:rowOff>24168</xdr:rowOff>
    </xdr:from>
    <xdr:to>
      <xdr:col>25</xdr:col>
      <xdr:colOff>749205</xdr:colOff>
      <xdr:row>160</xdr:row>
      <xdr:rowOff>85726</xdr:rowOff>
    </xdr:to>
    <xdr:graphicFrame macro="">
      <xdr:nvGraphicFramePr>
        <xdr:cNvPr id="52533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695325</xdr:colOff>
      <xdr:row>0</xdr:row>
      <xdr:rowOff>180975</xdr:rowOff>
    </xdr:from>
    <xdr:to>
      <xdr:col>3</xdr:col>
      <xdr:colOff>742950</xdr:colOff>
      <xdr:row>3</xdr:row>
      <xdr:rowOff>142875</xdr:rowOff>
    </xdr:to>
    <xdr:pic>
      <xdr:nvPicPr>
        <xdr:cNvPr id="525340" name="Picture 6753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57275" y="180975"/>
          <a:ext cx="1323975" cy="10096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1009361</xdr:colOff>
      <xdr:row>115</xdr:row>
      <xdr:rowOff>66386</xdr:rowOff>
    </xdr:from>
    <xdr:to>
      <xdr:col>24</xdr:col>
      <xdr:colOff>167409</xdr:colOff>
      <xdr:row>159</xdr:row>
      <xdr:rowOff>27997</xdr:rowOff>
    </xdr:to>
    <xdr:graphicFrame macro="">
      <xdr:nvGraphicFramePr>
        <xdr:cNvPr id="620578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714375</xdr:colOff>
          <xdr:row>0</xdr:row>
          <xdr:rowOff>142875</xdr:rowOff>
        </xdr:from>
        <xdr:to>
          <xdr:col>3</xdr:col>
          <xdr:colOff>762000</xdr:colOff>
          <xdr:row>3</xdr:row>
          <xdr:rowOff>104775</xdr:rowOff>
        </xdr:to>
        <xdr:sp macro="" textlink="">
          <xdr:nvSpPr>
            <xdr:cNvPr id="620545" name="Object 1" hidden="1">
              <a:extLst>
                <a:ext uri="{63B3BB69-23CF-44E3-9099-C40C66FF867C}">
                  <a14:compatExt spid="_x0000_s6205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768113</xdr:colOff>
      <xdr:row>113</xdr:row>
      <xdr:rowOff>9951</xdr:rowOff>
    </xdr:from>
    <xdr:to>
      <xdr:col>25</xdr:col>
      <xdr:colOff>351146</xdr:colOff>
      <xdr:row>156</xdr:row>
      <xdr:rowOff>128373</xdr:rowOff>
    </xdr:to>
    <xdr:graphicFrame macro="">
      <xdr:nvGraphicFramePr>
        <xdr:cNvPr id="67074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685800</xdr:colOff>
          <xdr:row>0</xdr:row>
          <xdr:rowOff>190500</xdr:rowOff>
        </xdr:from>
        <xdr:to>
          <xdr:col>3</xdr:col>
          <xdr:colOff>733425</xdr:colOff>
          <xdr:row>3</xdr:row>
          <xdr:rowOff>152400</xdr:rowOff>
        </xdr:to>
        <xdr:sp macro="" textlink="">
          <xdr:nvSpPr>
            <xdr:cNvPr id="670721" name="Object 1" hidden="1">
              <a:extLst>
                <a:ext uri="{63B3BB69-23CF-44E3-9099-C40C66FF867C}">
                  <a14:compatExt spid="_x0000_s6707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426</xdr:colOff>
      <xdr:row>113</xdr:row>
      <xdr:rowOff>34386</xdr:rowOff>
    </xdr:from>
    <xdr:to>
      <xdr:col>25</xdr:col>
      <xdr:colOff>593713</xdr:colOff>
      <xdr:row>157</xdr:row>
      <xdr:rowOff>103273</xdr:rowOff>
    </xdr:to>
    <xdr:graphicFrame macro="">
      <xdr:nvGraphicFramePr>
        <xdr:cNvPr id="723692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714375</xdr:colOff>
          <xdr:row>0</xdr:row>
          <xdr:rowOff>161925</xdr:rowOff>
        </xdr:from>
        <xdr:to>
          <xdr:col>3</xdr:col>
          <xdr:colOff>762000</xdr:colOff>
          <xdr:row>3</xdr:row>
          <xdr:rowOff>123825</xdr:rowOff>
        </xdr:to>
        <xdr:sp macro="" textlink="">
          <xdr:nvSpPr>
            <xdr:cNvPr id="722945" name="Object 1" hidden="1">
              <a:extLst>
                <a:ext uri="{63B3BB69-23CF-44E3-9099-C40C66FF867C}">
                  <a14:compatExt spid="_x0000_s7229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421112</xdr:colOff>
      <xdr:row>112</xdr:row>
      <xdr:rowOff>28173</xdr:rowOff>
    </xdr:from>
    <xdr:to>
      <xdr:col>26</xdr:col>
      <xdr:colOff>148912</xdr:colOff>
      <xdr:row>155</xdr:row>
      <xdr:rowOff>112556</xdr:rowOff>
    </xdr:to>
    <xdr:graphicFrame macro="">
      <xdr:nvGraphicFramePr>
        <xdr:cNvPr id="777245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657225</xdr:colOff>
          <xdr:row>0</xdr:row>
          <xdr:rowOff>190500</xdr:rowOff>
        </xdr:from>
        <xdr:to>
          <xdr:col>3</xdr:col>
          <xdr:colOff>704850</xdr:colOff>
          <xdr:row>3</xdr:row>
          <xdr:rowOff>152400</xdr:rowOff>
        </xdr:to>
        <xdr:sp macro="" textlink="">
          <xdr:nvSpPr>
            <xdr:cNvPr id="777217" name="Object 1" hidden="1">
              <a:extLst>
                <a:ext uri="{63B3BB69-23CF-44E3-9099-C40C66FF867C}">
                  <a14:compatExt spid="_x0000_s7772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466725</xdr:colOff>
      <xdr:row>113</xdr:row>
      <xdr:rowOff>65943</xdr:rowOff>
    </xdr:from>
    <xdr:to>
      <xdr:col>26</xdr:col>
      <xdr:colOff>227135</xdr:colOff>
      <xdr:row>157</xdr:row>
      <xdr:rowOff>27110</xdr:rowOff>
    </xdr:to>
    <xdr:graphicFrame macro="">
      <xdr:nvGraphicFramePr>
        <xdr:cNvPr id="833565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676275</xdr:colOff>
          <xdr:row>1</xdr:row>
          <xdr:rowOff>47625</xdr:rowOff>
        </xdr:from>
        <xdr:to>
          <xdr:col>3</xdr:col>
          <xdr:colOff>723900</xdr:colOff>
          <xdr:row>4</xdr:row>
          <xdr:rowOff>66675</xdr:rowOff>
        </xdr:to>
        <xdr:sp macro="" textlink="">
          <xdr:nvSpPr>
            <xdr:cNvPr id="833537" name="Object 1" hidden="1">
              <a:extLst>
                <a:ext uri="{63B3BB69-23CF-44E3-9099-C40C66FF867C}">
                  <a14:compatExt spid="_x0000_s8335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555450</xdr:colOff>
      <xdr:row>113</xdr:row>
      <xdr:rowOff>108299</xdr:rowOff>
    </xdr:from>
    <xdr:to>
      <xdr:col>25</xdr:col>
      <xdr:colOff>147441</xdr:colOff>
      <xdr:row>157</xdr:row>
      <xdr:rowOff>85726</xdr:rowOff>
    </xdr:to>
    <xdr:graphicFrame macro="">
      <xdr:nvGraphicFramePr>
        <xdr:cNvPr id="892546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647700</xdr:colOff>
          <xdr:row>0</xdr:row>
          <xdr:rowOff>200025</xdr:rowOff>
        </xdr:from>
        <xdr:to>
          <xdr:col>3</xdr:col>
          <xdr:colOff>695325</xdr:colOff>
          <xdr:row>3</xdr:row>
          <xdr:rowOff>161925</xdr:rowOff>
        </xdr:to>
        <xdr:sp macro="" textlink="">
          <xdr:nvSpPr>
            <xdr:cNvPr id="891905" name="Object 1" hidden="1">
              <a:extLst>
                <a:ext uri="{63B3BB69-23CF-44E3-9099-C40C66FF867C}">
                  <a14:compatExt spid="_x0000_s8919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153400</xdr:colOff>
      <xdr:row>115</xdr:row>
      <xdr:rowOff>158105</xdr:rowOff>
    </xdr:from>
    <xdr:to>
      <xdr:col>25</xdr:col>
      <xdr:colOff>621938</xdr:colOff>
      <xdr:row>159</xdr:row>
      <xdr:rowOff>84222</xdr:rowOff>
    </xdr:to>
    <xdr:graphicFrame macro="">
      <xdr:nvGraphicFramePr>
        <xdr:cNvPr id="39421054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647700</xdr:colOff>
          <xdr:row>0</xdr:row>
          <xdr:rowOff>152400</xdr:rowOff>
        </xdr:from>
        <xdr:to>
          <xdr:col>3</xdr:col>
          <xdr:colOff>695325</xdr:colOff>
          <xdr:row>3</xdr:row>
          <xdr:rowOff>114300</xdr:rowOff>
        </xdr:to>
        <xdr:sp macro="" textlink="">
          <xdr:nvSpPr>
            <xdr:cNvPr id="952321" name="Object 1" hidden="1">
              <a:extLst>
                <a:ext uri="{63B3BB69-23CF-44E3-9099-C40C66FF867C}">
                  <a14:compatExt spid="_x0000_s9523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586397</xdr:colOff>
      <xdr:row>114</xdr:row>
      <xdr:rowOff>21981</xdr:rowOff>
    </xdr:from>
    <xdr:to>
      <xdr:col>25</xdr:col>
      <xdr:colOff>192941</xdr:colOff>
      <xdr:row>157</xdr:row>
      <xdr:rowOff>134570</xdr:rowOff>
    </xdr:to>
    <xdr:graphicFrame macro="">
      <xdr:nvGraphicFramePr>
        <xdr:cNvPr id="1014812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647700</xdr:colOff>
          <xdr:row>0</xdr:row>
          <xdr:rowOff>142875</xdr:rowOff>
        </xdr:from>
        <xdr:to>
          <xdr:col>3</xdr:col>
          <xdr:colOff>695325</xdr:colOff>
          <xdr:row>3</xdr:row>
          <xdr:rowOff>104775</xdr:rowOff>
        </xdr:to>
        <xdr:sp macro="" textlink="">
          <xdr:nvSpPr>
            <xdr:cNvPr id="1014785" name="Object 1" hidden="1">
              <a:extLst>
                <a:ext uri="{63B3BB69-23CF-44E3-9099-C40C66FF867C}">
                  <a14:compatExt spid="_x0000_s10147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15688</xdr:colOff>
      <xdr:row>112</xdr:row>
      <xdr:rowOff>67235</xdr:rowOff>
    </xdr:from>
    <xdr:to>
      <xdr:col>25</xdr:col>
      <xdr:colOff>683559</xdr:colOff>
      <xdr:row>155</xdr:row>
      <xdr:rowOff>57710</xdr:rowOff>
    </xdr:to>
    <xdr:graphicFrame macro="">
      <xdr:nvGraphicFramePr>
        <xdr:cNvPr id="1079323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838200</xdr:colOff>
          <xdr:row>0</xdr:row>
          <xdr:rowOff>219075</xdr:rowOff>
        </xdr:from>
        <xdr:to>
          <xdr:col>4</xdr:col>
          <xdr:colOff>38100</xdr:colOff>
          <xdr:row>3</xdr:row>
          <xdr:rowOff>180975</xdr:rowOff>
        </xdr:to>
        <xdr:sp macro="" textlink="">
          <xdr:nvSpPr>
            <xdr:cNvPr id="1079297" name="Object 1" hidden="1">
              <a:extLst>
                <a:ext uri="{63B3BB69-23CF-44E3-9099-C40C66FF867C}">
                  <a14:compatExt spid="_x0000_s10792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244474</xdr:colOff>
      <xdr:row>112</xdr:row>
      <xdr:rowOff>138545</xdr:rowOff>
    </xdr:from>
    <xdr:to>
      <xdr:col>25</xdr:col>
      <xdr:colOff>816840</xdr:colOff>
      <xdr:row>156</xdr:row>
      <xdr:rowOff>100156</xdr:rowOff>
    </xdr:to>
    <xdr:graphicFrame macro="">
      <xdr:nvGraphicFramePr>
        <xdr:cNvPr id="1145892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647700</xdr:colOff>
          <xdr:row>0</xdr:row>
          <xdr:rowOff>123825</xdr:rowOff>
        </xdr:from>
        <xdr:to>
          <xdr:col>3</xdr:col>
          <xdr:colOff>695325</xdr:colOff>
          <xdr:row>3</xdr:row>
          <xdr:rowOff>85725</xdr:rowOff>
        </xdr:to>
        <xdr:sp macro="" textlink="">
          <xdr:nvSpPr>
            <xdr:cNvPr id="1145857" name="Object 1" hidden="1">
              <a:extLst>
                <a:ext uri="{63B3BB69-23CF-44E3-9099-C40C66FF867C}">
                  <a14:compatExt spid="_x0000_s11458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807317</xdr:colOff>
      <xdr:row>110</xdr:row>
      <xdr:rowOff>95250</xdr:rowOff>
    </xdr:from>
    <xdr:to>
      <xdr:col>25</xdr:col>
      <xdr:colOff>383888</xdr:colOff>
      <xdr:row>154</xdr:row>
      <xdr:rowOff>42429</xdr:rowOff>
    </xdr:to>
    <xdr:graphicFrame macro="">
      <xdr:nvGraphicFramePr>
        <xdr:cNvPr id="1214492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676275</xdr:colOff>
          <xdr:row>0</xdr:row>
          <xdr:rowOff>142875</xdr:rowOff>
        </xdr:from>
        <xdr:to>
          <xdr:col>3</xdr:col>
          <xdr:colOff>723900</xdr:colOff>
          <xdr:row>3</xdr:row>
          <xdr:rowOff>104775</xdr:rowOff>
        </xdr:to>
        <xdr:sp macro="" textlink="">
          <xdr:nvSpPr>
            <xdr:cNvPr id="1214465" name="Object 1" hidden="1">
              <a:extLst>
                <a:ext uri="{63B3BB69-23CF-44E3-9099-C40C66FF867C}">
                  <a14:compatExt spid="_x0000_s12144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98258</xdr:colOff>
      <xdr:row>112</xdr:row>
      <xdr:rowOff>20053</xdr:rowOff>
    </xdr:from>
    <xdr:to>
      <xdr:col>25</xdr:col>
      <xdr:colOff>671764</xdr:colOff>
      <xdr:row>155</xdr:row>
      <xdr:rowOff>98258</xdr:rowOff>
    </xdr:to>
    <xdr:graphicFrame macro="">
      <xdr:nvGraphicFramePr>
        <xdr:cNvPr id="1285148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676275</xdr:colOff>
          <xdr:row>0</xdr:row>
          <xdr:rowOff>180975</xdr:rowOff>
        </xdr:from>
        <xdr:to>
          <xdr:col>3</xdr:col>
          <xdr:colOff>723900</xdr:colOff>
          <xdr:row>3</xdr:row>
          <xdr:rowOff>142875</xdr:rowOff>
        </xdr:to>
        <xdr:sp macro="" textlink="">
          <xdr:nvSpPr>
            <xdr:cNvPr id="1285121" name="Object 1" hidden="1">
              <a:extLst>
                <a:ext uri="{63B3BB69-23CF-44E3-9099-C40C66FF867C}">
                  <a14:compatExt spid="_x0000_s12851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476249</xdr:colOff>
      <xdr:row>117</xdr:row>
      <xdr:rowOff>7519</xdr:rowOff>
    </xdr:from>
    <xdr:to>
      <xdr:col>24</xdr:col>
      <xdr:colOff>120315</xdr:colOff>
      <xdr:row>160</xdr:row>
      <xdr:rowOff>85725</xdr:rowOff>
    </xdr:to>
    <xdr:graphicFrame macro="">
      <xdr:nvGraphicFramePr>
        <xdr:cNvPr id="1357856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676275</xdr:colOff>
          <xdr:row>0</xdr:row>
          <xdr:rowOff>180975</xdr:rowOff>
        </xdr:from>
        <xdr:to>
          <xdr:col>3</xdr:col>
          <xdr:colOff>723900</xdr:colOff>
          <xdr:row>3</xdr:row>
          <xdr:rowOff>142875</xdr:rowOff>
        </xdr:to>
        <xdr:sp macro="" textlink="">
          <xdr:nvSpPr>
            <xdr:cNvPr id="1357825" name="Object 1" hidden="1">
              <a:extLst>
                <a:ext uri="{63B3BB69-23CF-44E3-9099-C40C66FF867C}">
                  <a14:compatExt spid="_x0000_s13578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353786</xdr:colOff>
      <xdr:row>112</xdr:row>
      <xdr:rowOff>122464</xdr:rowOff>
    </xdr:from>
    <xdr:to>
      <xdr:col>24</xdr:col>
      <xdr:colOff>557893</xdr:colOff>
      <xdr:row>156</xdr:row>
      <xdr:rowOff>58511</xdr:rowOff>
    </xdr:to>
    <xdr:graphicFrame macro="">
      <xdr:nvGraphicFramePr>
        <xdr:cNvPr id="1432608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676275</xdr:colOff>
          <xdr:row>0</xdr:row>
          <xdr:rowOff>238125</xdr:rowOff>
        </xdr:from>
        <xdr:to>
          <xdr:col>3</xdr:col>
          <xdr:colOff>723900</xdr:colOff>
          <xdr:row>3</xdr:row>
          <xdr:rowOff>200025</xdr:rowOff>
        </xdr:to>
        <xdr:sp macro="" textlink="">
          <xdr:nvSpPr>
            <xdr:cNvPr id="1432577" name="Object 1" hidden="1">
              <a:extLst>
                <a:ext uri="{63B3BB69-23CF-44E3-9099-C40C66FF867C}">
                  <a14:compatExt spid="_x0000_s14325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99941</xdr:colOff>
      <xdr:row>116</xdr:row>
      <xdr:rowOff>109466</xdr:rowOff>
    </xdr:from>
    <xdr:to>
      <xdr:col>26</xdr:col>
      <xdr:colOff>635474</xdr:colOff>
      <xdr:row>160</xdr:row>
      <xdr:rowOff>71507</xdr:rowOff>
    </xdr:to>
    <xdr:graphicFrame macro="">
      <xdr:nvGraphicFramePr>
        <xdr:cNvPr id="1509406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685800</xdr:colOff>
          <xdr:row>0</xdr:row>
          <xdr:rowOff>180975</xdr:rowOff>
        </xdr:from>
        <xdr:to>
          <xdr:col>3</xdr:col>
          <xdr:colOff>733425</xdr:colOff>
          <xdr:row>3</xdr:row>
          <xdr:rowOff>142875</xdr:rowOff>
        </xdr:to>
        <xdr:sp macro="" textlink="">
          <xdr:nvSpPr>
            <xdr:cNvPr id="1509377" name="Object 1" hidden="1">
              <a:extLst>
                <a:ext uri="{63B3BB69-23CF-44E3-9099-C40C66FF867C}">
                  <a14:compatExt spid="_x0000_s15093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abaima\Desktop\ingombranti%20prova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co Ciriè"/>
      <sheetName val="eco San Carlo"/>
      <sheetName val="eco Nole"/>
      <sheetName val="eco Lanzo"/>
      <sheetName val="eco Grosso"/>
      <sheetName val="eco Givoletto"/>
      <sheetName val="eco Fiano"/>
      <sheetName val="Eco S Maurizio"/>
      <sheetName val="Eco Cantoira"/>
      <sheetName val="Eco Vauda"/>
      <sheetName val="Foglio38"/>
      <sheetName val="Ala di Stura"/>
      <sheetName val="Balangero"/>
      <sheetName val="Balme"/>
      <sheetName val="Barbania"/>
      <sheetName val="Cafasse"/>
      <sheetName val="Ciriè"/>
      <sheetName val="Chialamberto"/>
      <sheetName val="Coassolo T.se"/>
      <sheetName val="Corio"/>
      <sheetName val="Fiano"/>
      <sheetName val="Front"/>
      <sheetName val="Germagnano"/>
      <sheetName val="Givoletto"/>
      <sheetName val="Groscavallo"/>
      <sheetName val="Grosso"/>
      <sheetName val="La Cassa"/>
      <sheetName val="Lanzo T.se"/>
      <sheetName val="Lemie"/>
      <sheetName val="Mathi"/>
      <sheetName val="Mezzenile"/>
      <sheetName val="Monastero"/>
      <sheetName val="Nole"/>
      <sheetName val="Robassomero"/>
      <sheetName val="Rocca"/>
      <sheetName val="San Francesco al Campo"/>
      <sheetName val="San Maurizio C.se"/>
      <sheetName val="Traves"/>
      <sheetName val="riepilogo ecostazioni"/>
      <sheetName val="Usseglio"/>
      <sheetName val="Val della Torre"/>
      <sheetName val="Varisella"/>
      <sheetName val="Vauda"/>
      <sheetName val="Villanova"/>
      <sheetName val="Viù"/>
      <sheetName val="ingombranti prov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J3">
            <v>2.4</v>
          </cell>
        </row>
        <row r="4">
          <cell r="J4">
            <v>0.62</v>
          </cell>
        </row>
        <row r="5">
          <cell r="J5">
            <v>1.74</v>
          </cell>
        </row>
        <row r="6">
          <cell r="J6">
            <v>0.7</v>
          </cell>
        </row>
        <row r="7">
          <cell r="J7">
            <v>1.62</v>
          </cell>
        </row>
        <row r="8">
          <cell r="J8">
            <v>0</v>
          </cell>
        </row>
        <row r="9">
          <cell r="J9">
            <v>0</v>
          </cell>
        </row>
        <row r="10">
          <cell r="J10">
            <v>0</v>
          </cell>
        </row>
        <row r="11">
          <cell r="J11">
            <v>2.02</v>
          </cell>
        </row>
        <row r="12">
          <cell r="J12">
            <v>2.8</v>
          </cell>
        </row>
        <row r="13">
          <cell r="J13">
            <v>1.6600000000000001</v>
          </cell>
        </row>
        <row r="14">
          <cell r="J14">
            <v>1.26</v>
          </cell>
        </row>
        <row r="15">
          <cell r="J15">
            <v>1.26</v>
          </cell>
        </row>
        <row r="16">
          <cell r="J16">
            <v>0</v>
          </cell>
        </row>
        <row r="17">
          <cell r="J17">
            <v>0.68</v>
          </cell>
        </row>
        <row r="18">
          <cell r="J18">
            <v>1.36</v>
          </cell>
        </row>
        <row r="19">
          <cell r="J19">
            <v>0.24000000000000002</v>
          </cell>
        </row>
        <row r="20">
          <cell r="J20">
            <v>0</v>
          </cell>
        </row>
        <row r="21">
          <cell r="J21">
            <v>0.64</v>
          </cell>
        </row>
        <row r="22">
          <cell r="J22">
            <v>3.14</v>
          </cell>
        </row>
        <row r="23">
          <cell r="J23">
            <v>1.8199999999999998</v>
          </cell>
        </row>
        <row r="24">
          <cell r="J24">
            <v>2.4</v>
          </cell>
        </row>
        <row r="25">
          <cell r="J25">
            <v>1.4</v>
          </cell>
        </row>
        <row r="26">
          <cell r="J26">
            <v>1.6800000000000002</v>
          </cell>
        </row>
        <row r="27">
          <cell r="J27">
            <v>0</v>
          </cell>
        </row>
        <row r="28">
          <cell r="J28">
            <v>1.18</v>
          </cell>
        </row>
        <row r="29">
          <cell r="J29">
            <v>0.96</v>
          </cell>
        </row>
        <row r="30">
          <cell r="J30">
            <v>0</v>
          </cell>
        </row>
        <row r="31">
          <cell r="J31">
            <v>0</v>
          </cell>
        </row>
        <row r="32">
          <cell r="J32">
            <v>2.58</v>
          </cell>
        </row>
        <row r="33">
          <cell r="J33">
            <v>1.76</v>
          </cell>
        </row>
        <row r="34">
          <cell r="J34">
            <v>1.58</v>
          </cell>
        </row>
        <row r="35">
          <cell r="J35">
            <v>2.1799999999999997</v>
          </cell>
        </row>
        <row r="36">
          <cell r="J36">
            <v>0</v>
          </cell>
        </row>
        <row r="37">
          <cell r="J37">
            <v>0.18</v>
          </cell>
        </row>
        <row r="38">
          <cell r="J38">
            <v>0.2</v>
          </cell>
        </row>
        <row r="39">
          <cell r="J39">
            <v>0.32</v>
          </cell>
        </row>
        <row r="40">
          <cell r="J40">
            <v>3.7</v>
          </cell>
        </row>
      </sheetData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 refreshError="1"/>
    </sheetDataSet>
  </externalBook>
</externalLink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6" Type="http://schemas.openxmlformats.org/officeDocument/2006/relationships/comments" Target="../comments1.xml"/><Relationship Id="rId5" Type="http://schemas.openxmlformats.org/officeDocument/2006/relationships/image" Target="../media/image1.emf"/><Relationship Id="rId4" Type="http://schemas.openxmlformats.org/officeDocument/2006/relationships/oleObject" Target="../embeddings/Microsoft_Word_97_-_2003_Document1.doc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6" Type="http://schemas.openxmlformats.org/officeDocument/2006/relationships/comments" Target="../comments2.xml"/><Relationship Id="rId5" Type="http://schemas.openxmlformats.org/officeDocument/2006/relationships/image" Target="../media/image1.emf"/><Relationship Id="rId4" Type="http://schemas.openxmlformats.org/officeDocument/2006/relationships/oleObject" Target="../embeddings/Microsoft_Word_97_-_2003_Document2.doc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6" Type="http://schemas.openxmlformats.org/officeDocument/2006/relationships/comments" Target="../comments3.xml"/><Relationship Id="rId5" Type="http://schemas.openxmlformats.org/officeDocument/2006/relationships/image" Target="../media/image1.emf"/><Relationship Id="rId4" Type="http://schemas.openxmlformats.org/officeDocument/2006/relationships/oleObject" Target="../embeddings/Microsoft_Word_97_-_2003_Document3.doc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6" Type="http://schemas.openxmlformats.org/officeDocument/2006/relationships/comments" Target="../comments4.xml"/><Relationship Id="rId5" Type="http://schemas.openxmlformats.org/officeDocument/2006/relationships/image" Target="../media/image1.emf"/><Relationship Id="rId4" Type="http://schemas.openxmlformats.org/officeDocument/2006/relationships/oleObject" Target="../embeddings/Microsoft_Word_97_-_2003_Document4.doc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6" Type="http://schemas.openxmlformats.org/officeDocument/2006/relationships/comments" Target="../comments5.xml"/><Relationship Id="rId5" Type="http://schemas.openxmlformats.org/officeDocument/2006/relationships/image" Target="../media/image1.emf"/><Relationship Id="rId4" Type="http://schemas.openxmlformats.org/officeDocument/2006/relationships/oleObject" Target="../embeddings/Microsoft_Word_97_-_2003_Document5.doc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Relationship Id="rId6" Type="http://schemas.openxmlformats.org/officeDocument/2006/relationships/comments" Target="../comments6.xml"/><Relationship Id="rId5" Type="http://schemas.openxmlformats.org/officeDocument/2006/relationships/image" Target="../media/image1.emf"/><Relationship Id="rId4" Type="http://schemas.openxmlformats.org/officeDocument/2006/relationships/oleObject" Target="../embeddings/Microsoft_Word_97_-_2003_Document6.doc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Microsoft_Word_97_-_2003_Document7.doc"/><Relationship Id="rId2" Type="http://schemas.openxmlformats.org/officeDocument/2006/relationships/vmlDrawing" Target="../drawings/vmlDrawing7.vml"/><Relationship Id="rId1" Type="http://schemas.openxmlformats.org/officeDocument/2006/relationships/drawing" Target="../drawings/drawing7.xml"/><Relationship Id="rId5" Type="http://schemas.openxmlformats.org/officeDocument/2006/relationships/comments" Target="../comments7.xml"/><Relationship Id="rId4" Type="http://schemas.openxmlformats.org/officeDocument/2006/relationships/image" Target="../media/image1.emf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Microsoft_Word_97_-_2003_Document8.doc"/><Relationship Id="rId2" Type="http://schemas.openxmlformats.org/officeDocument/2006/relationships/vmlDrawing" Target="../drawings/vmlDrawing8.vml"/><Relationship Id="rId1" Type="http://schemas.openxmlformats.org/officeDocument/2006/relationships/drawing" Target="../drawings/drawing8.xml"/><Relationship Id="rId5" Type="http://schemas.openxmlformats.org/officeDocument/2006/relationships/comments" Target="../comments8.xml"/><Relationship Id="rId4" Type="http://schemas.openxmlformats.org/officeDocument/2006/relationships/image" Target="../media/image1.emf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7.bin"/><Relationship Id="rId6" Type="http://schemas.openxmlformats.org/officeDocument/2006/relationships/comments" Target="../comments9.xml"/><Relationship Id="rId5" Type="http://schemas.openxmlformats.org/officeDocument/2006/relationships/image" Target="../media/image1.emf"/><Relationship Id="rId4" Type="http://schemas.openxmlformats.org/officeDocument/2006/relationships/oleObject" Target="../embeddings/Microsoft_Word_97_-_2003_Document9.doc"/></Relationships>
</file>

<file path=xl/worksheets/_rels/sheet10.xml.rels><?xml version="1.0" encoding="UTF-8" standalone="yes"?>
<Relationships xmlns="http://schemas.openxmlformats.org/package/2006/relationships"><Relationship Id="rId8" Type="http://schemas.openxmlformats.org/officeDocument/2006/relationships/comments" Target="../comments10.xml"/><Relationship Id="rId3" Type="http://schemas.openxmlformats.org/officeDocument/2006/relationships/vmlDrawing" Target="../drawings/vmlDrawing10.vml"/><Relationship Id="rId7" Type="http://schemas.openxmlformats.org/officeDocument/2006/relationships/oleObject" Target="../embeddings/Microsoft_Word_97_-_2003_Document12.doc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8.bin"/><Relationship Id="rId6" Type="http://schemas.openxmlformats.org/officeDocument/2006/relationships/oleObject" Target="../embeddings/Microsoft_Word_97_-_2003_Document11.doc"/><Relationship Id="rId5" Type="http://schemas.openxmlformats.org/officeDocument/2006/relationships/image" Target="../media/image1.emf"/><Relationship Id="rId4" Type="http://schemas.openxmlformats.org/officeDocument/2006/relationships/oleObject" Target="../embeddings/Microsoft_Word_97_-_2003_Document10.doc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9.bin"/><Relationship Id="rId6" Type="http://schemas.openxmlformats.org/officeDocument/2006/relationships/comments" Target="../comments11.xml"/><Relationship Id="rId5" Type="http://schemas.openxmlformats.org/officeDocument/2006/relationships/image" Target="../media/image1.emf"/><Relationship Id="rId4" Type="http://schemas.openxmlformats.org/officeDocument/2006/relationships/oleObject" Target="../embeddings/Microsoft_Word_97_-_2003_Document13.doc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2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0.bin"/><Relationship Id="rId6" Type="http://schemas.openxmlformats.org/officeDocument/2006/relationships/comments" Target="../comments12.xml"/><Relationship Id="rId5" Type="http://schemas.openxmlformats.org/officeDocument/2006/relationships/image" Target="../media/image1.emf"/><Relationship Id="rId4" Type="http://schemas.openxmlformats.org/officeDocument/2006/relationships/oleObject" Target="../embeddings/Microsoft_Word_97_-_2003_Document14.doc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3.vml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1.bin"/><Relationship Id="rId6" Type="http://schemas.openxmlformats.org/officeDocument/2006/relationships/comments" Target="../comments13.xml"/><Relationship Id="rId5" Type="http://schemas.openxmlformats.org/officeDocument/2006/relationships/image" Target="../media/image1.emf"/><Relationship Id="rId4" Type="http://schemas.openxmlformats.org/officeDocument/2006/relationships/oleObject" Target="../embeddings/Microsoft_Word_97_-_2003_Document15.doc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4.vml"/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2.bin"/><Relationship Id="rId6" Type="http://schemas.openxmlformats.org/officeDocument/2006/relationships/comments" Target="../comments14.xml"/><Relationship Id="rId5" Type="http://schemas.openxmlformats.org/officeDocument/2006/relationships/image" Target="../media/image1.emf"/><Relationship Id="rId4" Type="http://schemas.openxmlformats.org/officeDocument/2006/relationships/oleObject" Target="../embeddings/Microsoft_Word_97_-_2003_Document16.doc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5.vml"/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3.bin"/><Relationship Id="rId6" Type="http://schemas.openxmlformats.org/officeDocument/2006/relationships/comments" Target="../comments15.xml"/><Relationship Id="rId5" Type="http://schemas.openxmlformats.org/officeDocument/2006/relationships/image" Target="../media/image1.emf"/><Relationship Id="rId4" Type="http://schemas.openxmlformats.org/officeDocument/2006/relationships/oleObject" Target="../embeddings/Microsoft_Word_97_-_2003_Document17.doc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6.vml"/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4.bin"/><Relationship Id="rId6" Type="http://schemas.openxmlformats.org/officeDocument/2006/relationships/comments" Target="../comments16.xml"/><Relationship Id="rId5" Type="http://schemas.openxmlformats.org/officeDocument/2006/relationships/image" Target="../media/image1.emf"/><Relationship Id="rId4" Type="http://schemas.openxmlformats.org/officeDocument/2006/relationships/oleObject" Target="../embeddings/Microsoft_Word_97_-_2003_Document18.doc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7.vml"/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5.bin"/><Relationship Id="rId6" Type="http://schemas.openxmlformats.org/officeDocument/2006/relationships/comments" Target="../comments17.xml"/><Relationship Id="rId5" Type="http://schemas.openxmlformats.org/officeDocument/2006/relationships/image" Target="../media/image1.emf"/><Relationship Id="rId4" Type="http://schemas.openxmlformats.org/officeDocument/2006/relationships/oleObject" Target="../embeddings/Microsoft_Word_97_-_2003_Document19.doc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8.vml"/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6.bin"/><Relationship Id="rId6" Type="http://schemas.openxmlformats.org/officeDocument/2006/relationships/comments" Target="../comments18.xml"/><Relationship Id="rId5" Type="http://schemas.openxmlformats.org/officeDocument/2006/relationships/image" Target="../media/image1.emf"/><Relationship Id="rId4" Type="http://schemas.openxmlformats.org/officeDocument/2006/relationships/oleObject" Target="../embeddings/Microsoft_Word_97_-_2003_Document20.doc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9.vml"/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7.bin"/><Relationship Id="rId6" Type="http://schemas.openxmlformats.org/officeDocument/2006/relationships/comments" Target="../comments19.xml"/><Relationship Id="rId5" Type="http://schemas.openxmlformats.org/officeDocument/2006/relationships/image" Target="../media/image1.emf"/><Relationship Id="rId4" Type="http://schemas.openxmlformats.org/officeDocument/2006/relationships/oleObject" Target="../embeddings/Microsoft_Word_97_-_2003_Document21.doc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0.vml"/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18.bin"/><Relationship Id="rId6" Type="http://schemas.openxmlformats.org/officeDocument/2006/relationships/comments" Target="../comments20.xml"/><Relationship Id="rId5" Type="http://schemas.openxmlformats.org/officeDocument/2006/relationships/image" Target="../media/image1.emf"/><Relationship Id="rId4" Type="http://schemas.openxmlformats.org/officeDocument/2006/relationships/oleObject" Target="../embeddings/Microsoft_Word_97_-_2003_Document22.doc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1.vml"/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19.bin"/><Relationship Id="rId6" Type="http://schemas.openxmlformats.org/officeDocument/2006/relationships/comments" Target="../comments21.xml"/><Relationship Id="rId5" Type="http://schemas.openxmlformats.org/officeDocument/2006/relationships/image" Target="../media/image1.emf"/><Relationship Id="rId4" Type="http://schemas.openxmlformats.org/officeDocument/2006/relationships/oleObject" Target="../embeddings/Microsoft_Word_97_-_2003_Document23.doc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2.vml"/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0.bin"/><Relationship Id="rId6" Type="http://schemas.openxmlformats.org/officeDocument/2006/relationships/comments" Target="../comments22.xml"/><Relationship Id="rId5" Type="http://schemas.openxmlformats.org/officeDocument/2006/relationships/image" Target="../media/image1.emf"/><Relationship Id="rId4" Type="http://schemas.openxmlformats.org/officeDocument/2006/relationships/oleObject" Target="../embeddings/Microsoft_Word_97_-_2003_Document24.doc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3.vml"/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1.bin"/><Relationship Id="rId4" Type="http://schemas.openxmlformats.org/officeDocument/2006/relationships/comments" Target="../comments23.xml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4.vml"/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2.bin"/><Relationship Id="rId6" Type="http://schemas.openxmlformats.org/officeDocument/2006/relationships/comments" Target="../comments24.xml"/><Relationship Id="rId5" Type="http://schemas.openxmlformats.org/officeDocument/2006/relationships/image" Target="../media/image1.emf"/><Relationship Id="rId4" Type="http://schemas.openxmlformats.org/officeDocument/2006/relationships/oleObject" Target="../embeddings/Microsoft_Word_97_-_2003_Document25.doc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5.vml"/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3.bin"/><Relationship Id="rId6" Type="http://schemas.openxmlformats.org/officeDocument/2006/relationships/comments" Target="../comments25.xml"/><Relationship Id="rId5" Type="http://schemas.openxmlformats.org/officeDocument/2006/relationships/image" Target="../media/image1.emf"/><Relationship Id="rId4" Type="http://schemas.openxmlformats.org/officeDocument/2006/relationships/oleObject" Target="../embeddings/Microsoft_Word_97_-_2003_Document26.doc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6.vml"/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4.bin"/><Relationship Id="rId6" Type="http://schemas.openxmlformats.org/officeDocument/2006/relationships/comments" Target="../comments26.xml"/><Relationship Id="rId5" Type="http://schemas.openxmlformats.org/officeDocument/2006/relationships/image" Target="../media/image1.emf"/><Relationship Id="rId4" Type="http://schemas.openxmlformats.org/officeDocument/2006/relationships/oleObject" Target="../embeddings/Microsoft_Word_97_-_2003_Document27.doc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7.vml"/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5.bin"/><Relationship Id="rId6" Type="http://schemas.openxmlformats.org/officeDocument/2006/relationships/comments" Target="../comments27.xml"/><Relationship Id="rId5" Type="http://schemas.openxmlformats.org/officeDocument/2006/relationships/image" Target="../media/image1.emf"/><Relationship Id="rId4" Type="http://schemas.openxmlformats.org/officeDocument/2006/relationships/oleObject" Target="../embeddings/Microsoft_Word_97_-_2003_Document28.doc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8.vml"/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6.bin"/><Relationship Id="rId6" Type="http://schemas.openxmlformats.org/officeDocument/2006/relationships/comments" Target="../comments28.xml"/><Relationship Id="rId5" Type="http://schemas.openxmlformats.org/officeDocument/2006/relationships/image" Target="../media/image1.emf"/><Relationship Id="rId4" Type="http://schemas.openxmlformats.org/officeDocument/2006/relationships/oleObject" Target="../embeddings/Microsoft_Word_97_-_2003_Document29.doc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9.vml"/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27.bin"/><Relationship Id="rId6" Type="http://schemas.openxmlformats.org/officeDocument/2006/relationships/comments" Target="../comments29.xml"/><Relationship Id="rId5" Type="http://schemas.openxmlformats.org/officeDocument/2006/relationships/image" Target="../media/image1.emf"/><Relationship Id="rId4" Type="http://schemas.openxmlformats.org/officeDocument/2006/relationships/oleObject" Target="../embeddings/Microsoft_Word_97_-_2003_Document30.doc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0.vml"/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28.bin"/><Relationship Id="rId6" Type="http://schemas.openxmlformats.org/officeDocument/2006/relationships/comments" Target="../comments30.xml"/><Relationship Id="rId5" Type="http://schemas.openxmlformats.org/officeDocument/2006/relationships/image" Target="../media/image1.emf"/><Relationship Id="rId4" Type="http://schemas.openxmlformats.org/officeDocument/2006/relationships/oleObject" Target="../embeddings/Microsoft_Word_97_-_2003_Document31.doc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1.vml"/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29.bin"/><Relationship Id="rId6" Type="http://schemas.openxmlformats.org/officeDocument/2006/relationships/comments" Target="../comments31.xml"/><Relationship Id="rId5" Type="http://schemas.openxmlformats.org/officeDocument/2006/relationships/image" Target="../media/image1.emf"/><Relationship Id="rId4" Type="http://schemas.openxmlformats.org/officeDocument/2006/relationships/oleObject" Target="../embeddings/Microsoft_Word_97_-_2003_Document32.doc"/></Relationships>
</file>

<file path=xl/worksheets/_rels/sheet3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2.vml"/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0.bin"/><Relationship Id="rId6" Type="http://schemas.openxmlformats.org/officeDocument/2006/relationships/comments" Target="../comments32.xml"/><Relationship Id="rId5" Type="http://schemas.openxmlformats.org/officeDocument/2006/relationships/image" Target="../media/image1.emf"/><Relationship Id="rId4" Type="http://schemas.openxmlformats.org/officeDocument/2006/relationships/oleObject" Target="../embeddings/Microsoft_Word_97_-_2003_Document33.doc"/></Relationships>
</file>

<file path=xl/worksheets/_rels/sheet3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3.vml"/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1.bin"/><Relationship Id="rId6" Type="http://schemas.openxmlformats.org/officeDocument/2006/relationships/comments" Target="../comments33.xml"/><Relationship Id="rId5" Type="http://schemas.openxmlformats.org/officeDocument/2006/relationships/image" Target="../media/image1.emf"/><Relationship Id="rId4" Type="http://schemas.openxmlformats.org/officeDocument/2006/relationships/oleObject" Target="../embeddings/Microsoft_Word_97_-_2003_Document34.doc"/></Relationships>
</file>

<file path=xl/worksheets/_rels/sheet3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4.vml"/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2.bin"/><Relationship Id="rId6" Type="http://schemas.openxmlformats.org/officeDocument/2006/relationships/comments" Target="../comments34.xml"/><Relationship Id="rId5" Type="http://schemas.openxmlformats.org/officeDocument/2006/relationships/image" Target="../media/image1.emf"/><Relationship Id="rId4" Type="http://schemas.openxmlformats.org/officeDocument/2006/relationships/oleObject" Target="../embeddings/Microsoft_Word_97_-_2003_Document35.doc"/></Relationships>
</file>

<file path=xl/worksheets/_rels/sheet3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5.vml"/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3.bin"/><Relationship Id="rId6" Type="http://schemas.openxmlformats.org/officeDocument/2006/relationships/comments" Target="../comments35.xml"/><Relationship Id="rId5" Type="http://schemas.openxmlformats.org/officeDocument/2006/relationships/image" Target="../media/image1.emf"/><Relationship Id="rId4" Type="http://schemas.openxmlformats.org/officeDocument/2006/relationships/oleObject" Target="../embeddings/Microsoft_Word_97_-_2003_Document36.doc"/></Relationships>
</file>

<file path=xl/worksheets/_rels/sheet3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6.vml"/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4.bin"/><Relationship Id="rId6" Type="http://schemas.openxmlformats.org/officeDocument/2006/relationships/comments" Target="../comments36.xml"/><Relationship Id="rId5" Type="http://schemas.openxmlformats.org/officeDocument/2006/relationships/image" Target="../media/image1.emf"/><Relationship Id="rId4" Type="http://schemas.openxmlformats.org/officeDocument/2006/relationships/oleObject" Target="../embeddings/Microsoft_Word_97_-_2003_Document37.doc"/></Relationships>
</file>

<file path=xl/worksheets/_rels/sheet3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7.vml"/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5.bin"/><Relationship Id="rId6" Type="http://schemas.openxmlformats.org/officeDocument/2006/relationships/comments" Target="../comments37.xml"/><Relationship Id="rId5" Type="http://schemas.openxmlformats.org/officeDocument/2006/relationships/image" Target="../media/image1.emf"/><Relationship Id="rId4" Type="http://schemas.openxmlformats.org/officeDocument/2006/relationships/oleObject" Target="../embeddings/Microsoft_Word_97_-_2003_Document38.doc"/></Relationships>
</file>

<file path=xl/worksheets/_rels/sheet3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8.vml"/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36.bin"/><Relationship Id="rId6" Type="http://schemas.openxmlformats.org/officeDocument/2006/relationships/comments" Target="../comments38.xml"/><Relationship Id="rId5" Type="http://schemas.openxmlformats.org/officeDocument/2006/relationships/image" Target="../media/image1.emf"/><Relationship Id="rId4" Type="http://schemas.openxmlformats.org/officeDocument/2006/relationships/oleObject" Target="../embeddings/Microsoft_Word_97_-_2003_Document39.doc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40.xml.rels><?xml version="1.0" encoding="UTF-8" standalone="yes"?>
<Relationships xmlns="http://schemas.openxmlformats.org/package/2006/relationships"><Relationship Id="rId3" Type="http://schemas.openxmlformats.org/officeDocument/2006/relationships/comments" Target="../comments39.xml"/><Relationship Id="rId2" Type="http://schemas.openxmlformats.org/officeDocument/2006/relationships/vmlDrawing" Target="../drawings/vmlDrawing39.vml"/><Relationship Id="rId1" Type="http://schemas.openxmlformats.org/officeDocument/2006/relationships/printerSettings" Target="../printerSettings/printerSettings38.bin"/></Relationships>
</file>

<file path=xl/worksheets/_rels/sheet41.xml.rels><?xml version="1.0" encoding="UTF-8" standalone="yes"?>
<Relationships xmlns="http://schemas.openxmlformats.org/package/2006/relationships"><Relationship Id="rId3" Type="http://schemas.openxmlformats.org/officeDocument/2006/relationships/comments" Target="../comments40.xml"/><Relationship Id="rId2" Type="http://schemas.openxmlformats.org/officeDocument/2006/relationships/vmlDrawing" Target="../drawings/vmlDrawing40.vml"/><Relationship Id="rId1" Type="http://schemas.openxmlformats.org/officeDocument/2006/relationships/printerSettings" Target="../printerSettings/printerSettings39.bin"/></Relationships>
</file>

<file path=xl/worksheets/_rels/sheet42.xml.rels><?xml version="1.0" encoding="UTF-8" standalone="yes"?>
<Relationships xmlns="http://schemas.openxmlformats.org/package/2006/relationships"><Relationship Id="rId3" Type="http://schemas.openxmlformats.org/officeDocument/2006/relationships/comments" Target="../comments41.xml"/><Relationship Id="rId2" Type="http://schemas.openxmlformats.org/officeDocument/2006/relationships/vmlDrawing" Target="../drawings/vmlDrawing41.vml"/><Relationship Id="rId1" Type="http://schemas.openxmlformats.org/officeDocument/2006/relationships/printerSettings" Target="../printerSettings/printerSettings40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AO157"/>
  <sheetViews>
    <sheetView topLeftCell="O19" zoomScale="71" zoomScaleNormal="71" workbookViewId="0">
      <selection activeCell="AB30" sqref="AB30"/>
    </sheetView>
  </sheetViews>
  <sheetFormatPr defaultColWidth="10" defaultRowHeight="12.75" x14ac:dyDescent="0.2"/>
  <cols>
    <col min="1" max="1" width="2.5703125" style="1" customWidth="1"/>
    <col min="2" max="2" width="2.85546875" style="1" customWidth="1"/>
    <col min="3" max="3" width="19.140625" style="1" customWidth="1"/>
    <col min="4" max="4" width="16.5703125" style="1" customWidth="1"/>
    <col min="5" max="5" width="12.7109375" style="1" customWidth="1"/>
    <col min="6" max="6" width="13.7109375" style="1" customWidth="1"/>
    <col min="7" max="7" width="15.5703125" style="1" customWidth="1"/>
    <col min="8" max="8" width="12.7109375" style="1" customWidth="1"/>
    <col min="9" max="9" width="16.7109375" style="1" customWidth="1"/>
    <col min="10" max="13" width="12.7109375" style="1" customWidth="1"/>
    <col min="14" max="14" width="12.85546875" style="1" customWidth="1"/>
    <col min="15" max="15" width="13.85546875" style="1" customWidth="1"/>
    <col min="16" max="16" width="13.5703125" style="1" customWidth="1"/>
    <col min="17" max="17" width="19" style="1" customWidth="1"/>
    <col min="18" max="18" width="17.7109375" style="1" customWidth="1"/>
    <col min="19" max="32" width="12.7109375" style="1" customWidth="1"/>
    <col min="33" max="33" width="13.5703125" style="1" customWidth="1"/>
    <col min="34" max="38" width="12.7109375" style="1" customWidth="1"/>
    <col min="39" max="40" width="11.5703125" style="1" customWidth="1"/>
    <col min="41" max="41" width="2.85546875" style="1" customWidth="1"/>
    <col min="42" max="16384" width="10" style="1"/>
  </cols>
  <sheetData>
    <row r="1" spans="3:40" ht="24" customHeight="1" x14ac:dyDescent="0.25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 x14ac:dyDescent="0.2">
      <c r="C2" s="1059" t="s">
        <v>1</v>
      </c>
      <c r="D2" s="1059"/>
      <c r="E2" s="1059"/>
      <c r="F2" s="1059"/>
      <c r="G2" s="1059"/>
      <c r="H2" s="1059"/>
      <c r="I2" s="1059"/>
      <c r="J2" s="1059"/>
      <c r="K2" s="1059"/>
      <c r="L2" s="1059"/>
      <c r="M2" s="1059"/>
      <c r="N2" s="1059"/>
      <c r="O2" s="1059"/>
      <c r="P2" s="1059"/>
      <c r="Q2" s="1059"/>
      <c r="R2" s="1059"/>
      <c r="S2" s="1059"/>
      <c r="T2" s="1059"/>
      <c r="U2" s="1059"/>
      <c r="V2" s="1059"/>
      <c r="W2" s="1059"/>
      <c r="X2" s="1059"/>
      <c r="Y2" s="1059"/>
      <c r="Z2" s="1059"/>
      <c r="AA2" s="1059"/>
      <c r="AB2" s="1059"/>
      <c r="AC2" s="1059"/>
      <c r="AD2" s="1059"/>
      <c r="AE2" s="1059"/>
      <c r="AF2" s="1059"/>
      <c r="AG2" s="1059"/>
      <c r="AH2" s="1059"/>
      <c r="AI2" s="1059"/>
      <c r="AJ2" s="1059"/>
      <c r="AK2" s="1059"/>
      <c r="AL2" s="1059"/>
      <c r="AM2" s="1059"/>
      <c r="AN2" s="1059"/>
    </row>
    <row r="3" spans="3:40" ht="25.5" customHeight="1" x14ac:dyDescent="0.3">
      <c r="C3" s="1057" t="s">
        <v>290</v>
      </c>
      <c r="D3" s="1057"/>
      <c r="E3" s="1057"/>
      <c r="F3" s="1057"/>
      <c r="G3" s="1057"/>
      <c r="H3" s="1057"/>
      <c r="I3" s="1057"/>
      <c r="J3" s="1057"/>
      <c r="K3" s="1057"/>
      <c r="L3" s="1057"/>
      <c r="M3" s="1057"/>
      <c r="N3" s="1057"/>
      <c r="O3" s="1057"/>
      <c r="P3" s="1057"/>
      <c r="Q3" s="1057"/>
      <c r="R3" s="1057"/>
      <c r="S3" s="1057"/>
      <c r="T3" s="1057"/>
      <c r="U3" s="1057"/>
      <c r="V3" s="1057"/>
      <c r="W3" s="1057"/>
      <c r="X3" s="1057"/>
      <c r="Y3" s="1057"/>
      <c r="Z3" s="1057"/>
      <c r="AA3" s="1057"/>
      <c r="AB3" s="1057"/>
      <c r="AC3" s="1057"/>
      <c r="AD3" s="1057"/>
      <c r="AE3" s="1057"/>
      <c r="AF3" s="1057"/>
      <c r="AG3" s="1057"/>
      <c r="AH3" s="1057"/>
      <c r="AI3" s="1057"/>
      <c r="AJ3" s="1057"/>
      <c r="AK3" s="1057"/>
      <c r="AL3" s="1057"/>
      <c r="AM3" s="1057"/>
      <c r="AN3" s="1057"/>
    </row>
    <row r="4" spans="3:40" ht="19.5" customHeight="1" x14ac:dyDescent="0.3">
      <c r="C4" s="1060" t="s">
        <v>2</v>
      </c>
      <c r="D4" s="1060"/>
      <c r="E4" s="1060"/>
      <c r="F4" s="1060"/>
      <c r="G4" s="1060"/>
      <c r="H4" s="1060"/>
      <c r="I4" s="1060"/>
      <c r="J4" s="1060"/>
      <c r="K4" s="1060"/>
      <c r="L4" s="1060"/>
      <c r="M4" s="1060"/>
      <c r="N4" s="1060"/>
      <c r="O4" s="1060"/>
      <c r="P4" s="1060"/>
      <c r="Q4" s="1060"/>
      <c r="R4" s="1060"/>
      <c r="S4" s="1060"/>
      <c r="T4" s="1060"/>
      <c r="U4" s="1060"/>
      <c r="V4" s="1060"/>
      <c r="W4" s="1060"/>
      <c r="X4" s="1060"/>
      <c r="Y4" s="1060"/>
      <c r="Z4" s="1060"/>
      <c r="AA4" s="1060"/>
      <c r="AB4" s="1060"/>
      <c r="AC4" s="1060"/>
      <c r="AD4" s="1060"/>
      <c r="AE4" s="1060"/>
      <c r="AF4" s="1060"/>
      <c r="AG4" s="1060"/>
      <c r="AH4" s="1060"/>
      <c r="AI4" s="1060"/>
      <c r="AJ4" s="1060"/>
      <c r="AK4" s="1060"/>
      <c r="AL4" s="1060"/>
      <c r="AM4" s="1060"/>
      <c r="AN4" s="1060"/>
    </row>
    <row r="5" spans="3:40" ht="15.75" customHeight="1" thickBot="1" x14ac:dyDescent="0.25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 thickBot="1" x14ac:dyDescent="0.25">
      <c r="C6" s="1055" t="s">
        <v>3</v>
      </c>
      <c r="D6" s="567" t="s">
        <v>4</v>
      </c>
      <c r="E6" s="344" t="s">
        <v>5</v>
      </c>
      <c r="F6" s="346" t="s">
        <v>6</v>
      </c>
      <c r="G6" s="346" t="s">
        <v>7</v>
      </c>
      <c r="H6" s="347" t="s">
        <v>8</v>
      </c>
      <c r="I6" s="345" t="s">
        <v>9</v>
      </c>
      <c r="J6" s="348" t="s">
        <v>10</v>
      </c>
      <c r="K6" s="344" t="s">
        <v>11</v>
      </c>
      <c r="L6" s="344" t="s">
        <v>12</v>
      </c>
      <c r="M6" s="349" t="s">
        <v>13</v>
      </c>
      <c r="N6" s="349" t="s">
        <v>14</v>
      </c>
      <c r="O6" s="349" t="s">
        <v>15</v>
      </c>
      <c r="P6" s="392" t="s">
        <v>16</v>
      </c>
      <c r="Q6" s="392" t="s">
        <v>17</v>
      </c>
      <c r="R6" s="350" t="s">
        <v>18</v>
      </c>
      <c r="S6" s="351" t="s">
        <v>19</v>
      </c>
      <c r="T6" s="351" t="s">
        <v>20</v>
      </c>
      <c r="U6" s="568" t="s">
        <v>21</v>
      </c>
      <c r="V6" s="569" t="s">
        <v>22</v>
      </c>
      <c r="W6" s="570" t="s">
        <v>23</v>
      </c>
      <c r="X6" s="354" t="s">
        <v>24</v>
      </c>
      <c r="Y6" s="354" t="s">
        <v>25</v>
      </c>
      <c r="Z6" s="354" t="s">
        <v>26</v>
      </c>
      <c r="AA6" s="354" t="s">
        <v>27</v>
      </c>
      <c r="AB6" s="354" t="s">
        <v>28</v>
      </c>
      <c r="AC6" s="354" t="s">
        <v>29</v>
      </c>
      <c r="AD6" s="354" t="s">
        <v>30</v>
      </c>
      <c r="AE6" s="354" t="s">
        <v>31</v>
      </c>
      <c r="AF6" s="354" t="s">
        <v>32</v>
      </c>
      <c r="AG6" s="521" t="s">
        <v>33</v>
      </c>
      <c r="AH6" s="376" t="s">
        <v>34</v>
      </c>
      <c r="AI6" s="595" t="s">
        <v>186</v>
      </c>
      <c r="AJ6" s="355" t="s">
        <v>36</v>
      </c>
      <c r="AK6" s="443" t="s">
        <v>37</v>
      </c>
      <c r="AL6" s="444" t="s">
        <v>38</v>
      </c>
      <c r="AM6" s="445" t="s">
        <v>39</v>
      </c>
      <c r="AN6" s="446" t="s">
        <v>40</v>
      </c>
    </row>
    <row r="7" spans="3:40" ht="13.5" customHeight="1" thickBot="1" x14ac:dyDescent="0.25">
      <c r="C7" s="1056"/>
      <c r="D7" s="309" t="s">
        <v>41</v>
      </c>
      <c r="E7" s="310" t="s">
        <v>41</v>
      </c>
      <c r="F7" s="310" t="s">
        <v>41</v>
      </c>
      <c r="G7" s="310" t="s">
        <v>41</v>
      </c>
      <c r="H7" s="393" t="s">
        <v>41</v>
      </c>
      <c r="I7" s="393" t="s">
        <v>41</v>
      </c>
      <c r="J7" s="393" t="s">
        <v>41</v>
      </c>
      <c r="K7" s="310" t="s">
        <v>41</v>
      </c>
      <c r="L7" s="310" t="s">
        <v>41</v>
      </c>
      <c r="M7" s="310" t="s">
        <v>41</v>
      </c>
      <c r="N7" s="310" t="s">
        <v>41</v>
      </c>
      <c r="O7" s="310" t="s">
        <v>41</v>
      </c>
      <c r="P7" s="310" t="s">
        <v>41</v>
      </c>
      <c r="Q7" s="310" t="s">
        <v>41</v>
      </c>
      <c r="R7" s="310" t="s">
        <v>41</v>
      </c>
      <c r="S7" s="312" t="s">
        <v>41</v>
      </c>
      <c r="T7" s="312" t="s">
        <v>41</v>
      </c>
      <c r="U7" s="313" t="s">
        <v>41</v>
      </c>
      <c r="V7" s="314" t="s">
        <v>41</v>
      </c>
      <c r="W7" s="315" t="s">
        <v>41</v>
      </c>
      <c r="X7" s="300" t="s">
        <v>41</v>
      </c>
      <c r="Y7" s="300" t="s">
        <v>41</v>
      </c>
      <c r="Z7" s="300" t="s">
        <v>41</v>
      </c>
      <c r="AA7" s="300" t="s">
        <v>41</v>
      </c>
      <c r="AB7" s="300" t="s">
        <v>41</v>
      </c>
      <c r="AC7" s="300" t="s">
        <v>41</v>
      </c>
      <c r="AD7" s="300" t="s">
        <v>41</v>
      </c>
      <c r="AE7" s="300" t="s">
        <v>41</v>
      </c>
      <c r="AF7" s="300" t="s">
        <v>41</v>
      </c>
      <c r="AG7" s="301" t="s">
        <v>41</v>
      </c>
      <c r="AH7" s="302" t="s">
        <v>41</v>
      </c>
      <c r="AI7" s="572" t="s">
        <v>41</v>
      </c>
      <c r="AJ7" s="304" t="s">
        <v>41</v>
      </c>
      <c r="AK7" s="305" t="s">
        <v>41</v>
      </c>
      <c r="AL7" s="306" t="s">
        <v>41</v>
      </c>
      <c r="AM7" s="307" t="s">
        <v>42</v>
      </c>
      <c r="AN7" s="308" t="s">
        <v>41</v>
      </c>
    </row>
    <row r="8" spans="3:40" ht="26.25" customHeight="1" x14ac:dyDescent="0.2">
      <c r="C8" s="337" t="s">
        <v>43</v>
      </c>
      <c r="D8" s="596">
        <v>289</v>
      </c>
      <c r="E8" s="596"/>
      <c r="F8" s="596">
        <v>1360</v>
      </c>
      <c r="G8" s="596"/>
      <c r="H8" s="662"/>
      <c r="I8" s="662"/>
      <c r="J8" s="662"/>
      <c r="K8" s="596"/>
      <c r="L8" s="596">
        <v>820</v>
      </c>
      <c r="M8" s="596"/>
      <c r="N8" s="596"/>
      <c r="O8" s="596">
        <v>2080</v>
      </c>
      <c r="P8" s="611"/>
      <c r="Q8" s="611"/>
      <c r="R8" s="612">
        <f>SUM(AG8:AH8)</f>
        <v>0</v>
      </c>
      <c r="S8" s="248"/>
      <c r="T8" s="600">
        <v>700</v>
      </c>
      <c r="U8" s="87">
        <f t="shared" ref="U8" si="0">SUM(W8:AF8)</f>
        <v>0</v>
      </c>
      <c r="V8" s="613">
        <v>0</v>
      </c>
      <c r="W8" s="614"/>
      <c r="X8" s="614"/>
      <c r="Y8" s="614"/>
      <c r="Z8" s="614"/>
      <c r="AA8" s="614"/>
      <c r="AB8" s="614"/>
      <c r="AC8" s="614"/>
      <c r="AD8" s="614"/>
      <c r="AE8" s="614"/>
      <c r="AF8" s="614"/>
      <c r="AG8" s="615"/>
      <c r="AH8" s="616"/>
      <c r="AI8" s="617"/>
      <c r="AJ8" s="71">
        <f>SUM(D8:T8)</f>
        <v>5249</v>
      </c>
      <c r="AK8" s="618">
        <v>9850</v>
      </c>
      <c r="AL8" s="573">
        <v>0</v>
      </c>
      <c r="AM8" s="53">
        <f t="shared" ref="AM8:AM19" si="1">(AJ8*100)/(AJ8+AN8)</f>
        <v>34.763891648453537</v>
      </c>
      <c r="AN8" s="54">
        <f t="shared" ref="AN8:AN18" si="2">AK8+AL8</f>
        <v>9850</v>
      </c>
    </row>
    <row r="9" spans="3:40" ht="26.25" customHeight="1" x14ac:dyDescent="0.2">
      <c r="C9" s="338" t="s">
        <v>44</v>
      </c>
      <c r="D9" s="242">
        <v>340</v>
      </c>
      <c r="E9" s="242"/>
      <c r="F9" s="242">
        <v>1340</v>
      </c>
      <c r="G9" s="242"/>
      <c r="H9" s="663"/>
      <c r="I9" s="663"/>
      <c r="J9" s="663"/>
      <c r="K9" s="242"/>
      <c r="L9" s="242">
        <v>580</v>
      </c>
      <c r="M9" s="242"/>
      <c r="N9" s="242"/>
      <c r="O9" s="242">
        <v>1320</v>
      </c>
      <c r="P9" s="58"/>
      <c r="Q9" s="58"/>
      <c r="R9" s="176">
        <f t="shared" ref="R9:R19" si="3">SUM(AG9:AH9)</f>
        <v>0</v>
      </c>
      <c r="S9" s="57"/>
      <c r="T9" s="59">
        <v>1080</v>
      </c>
      <c r="U9" s="60">
        <f>SUM(W9:AF9)</f>
        <v>0</v>
      </c>
      <c r="V9" s="61">
        <v>0</v>
      </c>
      <c r="W9" s="370"/>
      <c r="X9" s="370"/>
      <c r="Y9" s="370"/>
      <c r="Z9" s="370"/>
      <c r="AA9" s="370"/>
      <c r="AB9" s="370"/>
      <c r="AC9" s="370"/>
      <c r="AD9" s="370"/>
      <c r="AE9" s="370"/>
      <c r="AF9" s="370"/>
      <c r="AG9" s="62"/>
      <c r="AH9" s="63"/>
      <c r="AI9" s="384"/>
      <c r="AJ9" s="64">
        <f>SUM(D9:T9)</f>
        <v>4660</v>
      </c>
      <c r="AK9" s="65">
        <v>9520</v>
      </c>
      <c r="AL9" s="66">
        <v>0</v>
      </c>
      <c r="AM9" s="67">
        <f t="shared" si="1"/>
        <v>32.863187588152329</v>
      </c>
      <c r="AN9" s="68">
        <f>AK9+AL9</f>
        <v>9520</v>
      </c>
    </row>
    <row r="10" spans="3:40" ht="26.25" customHeight="1" x14ac:dyDescent="0.2">
      <c r="C10" s="339" t="s">
        <v>45</v>
      </c>
      <c r="D10" s="242">
        <v>130</v>
      </c>
      <c r="E10" s="242"/>
      <c r="F10" s="242">
        <v>1567</v>
      </c>
      <c r="G10" s="242"/>
      <c r="H10" s="663"/>
      <c r="I10" s="663"/>
      <c r="J10" s="663"/>
      <c r="K10" s="242"/>
      <c r="L10" s="242">
        <v>1206</v>
      </c>
      <c r="M10" s="242"/>
      <c r="N10" s="242"/>
      <c r="O10" s="242">
        <v>3285</v>
      </c>
      <c r="P10" s="58"/>
      <c r="Q10" s="58"/>
      <c r="R10" s="176">
        <f t="shared" si="3"/>
        <v>0</v>
      </c>
      <c r="S10" s="57"/>
      <c r="T10" s="59">
        <v>2160</v>
      </c>
      <c r="U10" s="69">
        <f>SUM(W10:AF10)</f>
        <v>0</v>
      </c>
      <c r="V10" s="61">
        <v>0</v>
      </c>
      <c r="W10" s="370"/>
      <c r="X10" s="370"/>
      <c r="Y10" s="370"/>
      <c r="Z10" s="370"/>
      <c r="AA10" s="370"/>
      <c r="AB10" s="370"/>
      <c r="AC10" s="370"/>
      <c r="AD10" s="370"/>
      <c r="AE10" s="370"/>
      <c r="AF10" s="370"/>
      <c r="AG10" s="371"/>
      <c r="AH10" s="372"/>
      <c r="AI10" s="387"/>
      <c r="AJ10" s="64">
        <f>SUM(D10:T10)</f>
        <v>8348</v>
      </c>
      <c r="AK10" s="65">
        <v>14240</v>
      </c>
      <c r="AL10" s="66">
        <v>0</v>
      </c>
      <c r="AM10" s="67">
        <f t="shared" si="1"/>
        <v>36.957676642465024</v>
      </c>
      <c r="AN10" s="68">
        <f>AK10+AL10</f>
        <v>14240</v>
      </c>
    </row>
    <row r="11" spans="3:40" ht="26.25" customHeight="1" x14ac:dyDescent="0.2">
      <c r="C11" s="339" t="s">
        <v>46</v>
      </c>
      <c r="D11" s="242">
        <v>320</v>
      </c>
      <c r="E11" s="242"/>
      <c r="F11" s="242">
        <v>2630</v>
      </c>
      <c r="G11" s="242"/>
      <c r="H11" s="663"/>
      <c r="I11" s="663"/>
      <c r="J11" s="663"/>
      <c r="K11" s="242"/>
      <c r="L11" s="242">
        <v>970</v>
      </c>
      <c r="M11" s="242"/>
      <c r="N11" s="242"/>
      <c r="O11" s="242">
        <v>2300</v>
      </c>
      <c r="P11" s="58"/>
      <c r="Q11" s="58"/>
      <c r="R11" s="176">
        <f t="shared" si="3"/>
        <v>0</v>
      </c>
      <c r="S11" s="57"/>
      <c r="T11" s="59">
        <v>5000</v>
      </c>
      <c r="U11" s="70">
        <f>SUM(W11:AF11)</f>
        <v>0</v>
      </c>
      <c r="V11" s="61">
        <v>0</v>
      </c>
      <c r="W11" s="370"/>
      <c r="X11" s="370"/>
      <c r="Y11" s="370"/>
      <c r="Z11" s="370"/>
      <c r="AA11" s="370"/>
      <c r="AB11" s="370"/>
      <c r="AC11" s="370"/>
      <c r="AD11" s="370"/>
      <c r="AE11" s="370"/>
      <c r="AF11" s="370"/>
      <c r="AG11" s="371"/>
      <c r="AH11" s="372"/>
      <c r="AI11" s="387"/>
      <c r="AJ11" s="71">
        <f>SUM(D11:T11)</f>
        <v>11220</v>
      </c>
      <c r="AK11" s="65">
        <v>15170</v>
      </c>
      <c r="AL11" s="66">
        <v>0</v>
      </c>
      <c r="AM11" s="67">
        <f t="shared" si="1"/>
        <v>42.516104585070103</v>
      </c>
      <c r="AN11" s="68">
        <f>AK11+AL11</f>
        <v>15170</v>
      </c>
    </row>
    <row r="12" spans="3:40" ht="26.25" customHeight="1" x14ac:dyDescent="0.2">
      <c r="C12" s="340" t="s">
        <v>47</v>
      </c>
      <c r="D12" s="242">
        <v>400</v>
      </c>
      <c r="E12" s="242"/>
      <c r="F12" s="242">
        <v>2550</v>
      </c>
      <c r="G12" s="242"/>
      <c r="H12" s="663"/>
      <c r="I12" s="663"/>
      <c r="J12" s="663"/>
      <c r="K12" s="242"/>
      <c r="L12" s="242">
        <v>1410</v>
      </c>
      <c r="M12" s="242"/>
      <c r="N12" s="242"/>
      <c r="O12" s="242">
        <v>1870</v>
      </c>
      <c r="P12" s="241"/>
      <c r="Q12" s="241"/>
      <c r="R12" s="176">
        <f t="shared" si="3"/>
        <v>0</v>
      </c>
      <c r="S12" s="57"/>
      <c r="T12" s="59">
        <v>2620</v>
      </c>
      <c r="U12" s="69">
        <f t="shared" ref="U12:U13" si="4">SUM(W12:AF12)</f>
        <v>0</v>
      </c>
      <c r="V12" s="61">
        <v>0</v>
      </c>
      <c r="W12" s="370"/>
      <c r="X12" s="370"/>
      <c r="Y12" s="370"/>
      <c r="Z12" s="370"/>
      <c r="AA12" s="370"/>
      <c r="AB12" s="370"/>
      <c r="AC12" s="370"/>
      <c r="AD12" s="370"/>
      <c r="AE12" s="370"/>
      <c r="AF12" s="370"/>
      <c r="AG12" s="388"/>
      <c r="AH12" s="372"/>
      <c r="AI12" s="387"/>
      <c r="AJ12" s="64">
        <f>SUM(D12:T12)</f>
        <v>8850</v>
      </c>
      <c r="AK12" s="65">
        <v>9380</v>
      </c>
      <c r="AL12" s="66">
        <v>0</v>
      </c>
      <c r="AM12" s="67">
        <f t="shared" si="1"/>
        <v>48.546352166758091</v>
      </c>
      <c r="AN12" s="68">
        <f t="shared" si="2"/>
        <v>9380</v>
      </c>
    </row>
    <row r="13" spans="3:40" ht="26.25" customHeight="1" x14ac:dyDescent="0.2">
      <c r="C13" s="338" t="s">
        <v>48</v>
      </c>
      <c r="D13" s="243">
        <v>300</v>
      </c>
      <c r="E13" s="243"/>
      <c r="F13" s="243">
        <v>2250</v>
      </c>
      <c r="G13" s="243"/>
      <c r="H13" s="664"/>
      <c r="I13" s="664"/>
      <c r="J13" s="664"/>
      <c r="K13" s="243"/>
      <c r="L13" s="243">
        <v>1405</v>
      </c>
      <c r="M13" s="243"/>
      <c r="N13" s="243"/>
      <c r="O13" s="243">
        <v>2190</v>
      </c>
      <c r="P13" s="75"/>
      <c r="Q13" s="75"/>
      <c r="R13" s="176">
        <f t="shared" si="3"/>
        <v>0</v>
      </c>
      <c r="S13" s="74"/>
      <c r="T13" s="76">
        <v>0</v>
      </c>
      <c r="U13" s="69">
        <f t="shared" si="4"/>
        <v>0</v>
      </c>
      <c r="V13" s="77">
        <v>0</v>
      </c>
      <c r="W13" s="441"/>
      <c r="X13" s="441"/>
      <c r="Y13" s="441"/>
      <c r="Z13" s="441"/>
      <c r="AA13" s="441"/>
      <c r="AB13" s="441"/>
      <c r="AC13" s="441"/>
      <c r="AD13" s="441"/>
      <c r="AE13" s="441"/>
      <c r="AF13" s="441"/>
      <c r="AG13" s="546"/>
      <c r="AH13" s="547"/>
      <c r="AI13" s="548"/>
      <c r="AJ13" s="71">
        <f t="shared" ref="AJ13" si="5">SUM(D13:T13)</f>
        <v>6145</v>
      </c>
      <c r="AK13" s="78">
        <v>17200</v>
      </c>
      <c r="AL13" s="79">
        <v>0</v>
      </c>
      <c r="AM13" s="80">
        <f t="shared" si="1"/>
        <v>26.322553009209681</v>
      </c>
      <c r="AN13" s="81">
        <f t="shared" si="2"/>
        <v>17200</v>
      </c>
    </row>
    <row r="14" spans="3:40" ht="26.25" customHeight="1" x14ac:dyDescent="0.2">
      <c r="C14" s="339" t="s">
        <v>49</v>
      </c>
      <c r="D14" s="244">
        <v>560</v>
      </c>
      <c r="E14" s="244">
        <v>3090</v>
      </c>
      <c r="F14" s="244">
        <v>3890</v>
      </c>
      <c r="G14" s="244"/>
      <c r="H14" s="663"/>
      <c r="I14" s="663"/>
      <c r="J14" s="663"/>
      <c r="K14" s="244"/>
      <c r="L14" s="244">
        <v>1840</v>
      </c>
      <c r="M14" s="244"/>
      <c r="N14" s="244"/>
      <c r="O14" s="244">
        <v>4370</v>
      </c>
      <c r="P14" s="58"/>
      <c r="Q14" s="58"/>
      <c r="R14" s="176">
        <f t="shared" si="3"/>
        <v>0</v>
      </c>
      <c r="S14" s="82"/>
      <c r="T14" s="83">
        <v>3900</v>
      </c>
      <c r="U14" s="69">
        <f t="shared" ref="U14:U19" si="6">SUM(W14:AF14)</f>
        <v>0</v>
      </c>
      <c r="V14" s="84">
        <v>0</v>
      </c>
      <c r="W14" s="440"/>
      <c r="X14" s="440"/>
      <c r="Y14" s="440"/>
      <c r="Z14" s="440"/>
      <c r="AA14" s="440"/>
      <c r="AB14" s="440"/>
      <c r="AC14" s="440"/>
      <c r="AD14" s="440"/>
      <c r="AE14" s="440"/>
      <c r="AF14" s="440"/>
      <c r="AG14" s="85"/>
      <c r="AH14" s="86"/>
      <c r="AI14" s="384"/>
      <c r="AJ14" s="64">
        <f t="shared" ref="AJ14:AJ19" si="7">SUM(D14:T14)</f>
        <v>17650</v>
      </c>
      <c r="AK14" s="65">
        <v>21700</v>
      </c>
      <c r="AL14" s="66">
        <v>0</v>
      </c>
      <c r="AM14" s="67">
        <f t="shared" si="1"/>
        <v>44.853875476493009</v>
      </c>
      <c r="AN14" s="68">
        <f t="shared" si="2"/>
        <v>21700</v>
      </c>
    </row>
    <row r="15" spans="3:40" ht="26.25" customHeight="1" x14ac:dyDescent="0.2">
      <c r="C15" s="338" t="s">
        <v>50</v>
      </c>
      <c r="D15" s="244">
        <v>480</v>
      </c>
      <c r="E15" s="244"/>
      <c r="F15" s="244">
        <v>5310</v>
      </c>
      <c r="G15" s="244"/>
      <c r="H15" s="663"/>
      <c r="I15" s="663"/>
      <c r="J15" s="663"/>
      <c r="K15" s="244"/>
      <c r="L15" s="244">
        <v>2650</v>
      </c>
      <c r="M15" s="244"/>
      <c r="N15" s="244"/>
      <c r="O15" s="244">
        <v>8210</v>
      </c>
      <c r="P15" s="58"/>
      <c r="Q15" s="58"/>
      <c r="R15" s="176">
        <f t="shared" si="3"/>
        <v>0</v>
      </c>
      <c r="S15" s="82"/>
      <c r="T15" s="83">
        <v>3060</v>
      </c>
      <c r="U15" s="69">
        <f t="shared" si="6"/>
        <v>0</v>
      </c>
      <c r="V15" s="84">
        <v>0</v>
      </c>
      <c r="W15" s="440"/>
      <c r="X15" s="440"/>
      <c r="Y15" s="440"/>
      <c r="Z15" s="440"/>
      <c r="AA15" s="440"/>
      <c r="AB15" s="440"/>
      <c r="AC15" s="440"/>
      <c r="AD15" s="440"/>
      <c r="AE15" s="440"/>
      <c r="AF15" s="440"/>
      <c r="AG15" s="85"/>
      <c r="AH15" s="86"/>
      <c r="AI15" s="384"/>
      <c r="AJ15" s="71">
        <f t="shared" si="7"/>
        <v>19710</v>
      </c>
      <c r="AK15" s="65">
        <v>32900</v>
      </c>
      <c r="AL15" s="66">
        <v>0</v>
      </c>
      <c r="AM15" s="67">
        <f t="shared" si="1"/>
        <v>37.46436038775898</v>
      </c>
      <c r="AN15" s="68">
        <f t="shared" si="2"/>
        <v>32900</v>
      </c>
    </row>
    <row r="16" spans="3:40" ht="26.25" customHeight="1" x14ac:dyDescent="0.2">
      <c r="C16" s="339" t="s">
        <v>51</v>
      </c>
      <c r="D16" s="244">
        <v>340</v>
      </c>
      <c r="E16" s="244"/>
      <c r="F16" s="244">
        <v>4150</v>
      </c>
      <c r="G16" s="244"/>
      <c r="H16" s="663"/>
      <c r="I16" s="663"/>
      <c r="J16" s="663"/>
      <c r="K16" s="244"/>
      <c r="L16" s="244">
        <v>1790</v>
      </c>
      <c r="M16" s="244"/>
      <c r="N16" s="244"/>
      <c r="O16" s="244">
        <v>2950</v>
      </c>
      <c r="P16" s="58"/>
      <c r="Q16" s="58"/>
      <c r="R16" s="176">
        <f t="shared" si="3"/>
        <v>0</v>
      </c>
      <c r="S16" s="82"/>
      <c r="T16" s="83">
        <v>2400</v>
      </c>
      <c r="U16" s="69">
        <f t="shared" si="6"/>
        <v>0</v>
      </c>
      <c r="V16" s="84">
        <v>0</v>
      </c>
      <c r="W16" s="440"/>
      <c r="X16" s="440"/>
      <c r="Y16" s="440"/>
      <c r="Z16" s="440"/>
      <c r="AA16" s="440"/>
      <c r="AB16" s="440"/>
      <c r="AC16" s="440"/>
      <c r="AD16" s="440"/>
      <c r="AE16" s="440"/>
      <c r="AF16" s="440"/>
      <c r="AG16" s="85"/>
      <c r="AH16" s="86"/>
      <c r="AI16" s="384"/>
      <c r="AJ16" s="64">
        <f t="shared" si="7"/>
        <v>11630</v>
      </c>
      <c r="AK16" s="65">
        <v>14000</v>
      </c>
      <c r="AL16" s="66">
        <v>0</v>
      </c>
      <c r="AM16" s="67">
        <f t="shared" si="1"/>
        <v>45.376511900117052</v>
      </c>
      <c r="AN16" s="68">
        <f t="shared" si="2"/>
        <v>14000</v>
      </c>
    </row>
    <row r="17" spans="3:40" ht="26.25" customHeight="1" x14ac:dyDescent="0.2">
      <c r="C17" s="339" t="s">
        <v>52</v>
      </c>
      <c r="D17" s="244">
        <v>200</v>
      </c>
      <c r="E17" s="244"/>
      <c r="F17" s="244">
        <v>1570</v>
      </c>
      <c r="G17" s="244"/>
      <c r="H17" s="663"/>
      <c r="I17" s="663"/>
      <c r="J17" s="663"/>
      <c r="K17" s="244"/>
      <c r="L17" s="244">
        <v>980</v>
      </c>
      <c r="M17" s="244"/>
      <c r="N17" s="244"/>
      <c r="O17" s="244">
        <v>1380</v>
      </c>
      <c r="P17" s="58"/>
      <c r="Q17" s="58"/>
      <c r="R17" s="176">
        <f t="shared" si="3"/>
        <v>0</v>
      </c>
      <c r="S17" s="82"/>
      <c r="T17" s="83">
        <v>2960</v>
      </c>
      <c r="U17" s="69">
        <f t="shared" si="6"/>
        <v>0</v>
      </c>
      <c r="V17" s="84">
        <v>0</v>
      </c>
      <c r="W17" s="440"/>
      <c r="X17" s="440"/>
      <c r="Y17" s="440"/>
      <c r="Z17" s="440"/>
      <c r="AA17" s="440"/>
      <c r="AB17" s="440"/>
      <c r="AC17" s="440"/>
      <c r="AD17" s="440"/>
      <c r="AE17" s="440"/>
      <c r="AF17" s="440"/>
      <c r="AG17" s="85"/>
      <c r="AH17" s="86"/>
      <c r="AI17" s="384"/>
      <c r="AJ17" s="71">
        <f t="shared" si="7"/>
        <v>7090</v>
      </c>
      <c r="AK17" s="65">
        <v>14550</v>
      </c>
      <c r="AL17" s="66">
        <v>0</v>
      </c>
      <c r="AM17" s="67">
        <f t="shared" si="1"/>
        <v>32.763401109057298</v>
      </c>
      <c r="AN17" s="68">
        <f t="shared" si="2"/>
        <v>14550</v>
      </c>
    </row>
    <row r="18" spans="3:40" ht="26.25" customHeight="1" x14ac:dyDescent="0.2">
      <c r="C18" s="338" t="s">
        <v>53</v>
      </c>
      <c r="D18" s="244">
        <v>380</v>
      </c>
      <c r="E18" s="244">
        <v>6180</v>
      </c>
      <c r="F18" s="244">
        <v>1560</v>
      </c>
      <c r="G18" s="244"/>
      <c r="H18" s="663"/>
      <c r="I18" s="663"/>
      <c r="J18" s="663"/>
      <c r="K18" s="244"/>
      <c r="L18" s="244">
        <v>1160</v>
      </c>
      <c r="M18" s="244"/>
      <c r="N18" s="244"/>
      <c r="O18" s="244">
        <v>2420</v>
      </c>
      <c r="P18" s="58"/>
      <c r="Q18" s="58"/>
      <c r="R18" s="176">
        <f t="shared" si="3"/>
        <v>0</v>
      </c>
      <c r="S18" s="82"/>
      <c r="T18" s="83">
        <v>5800</v>
      </c>
      <c r="U18" s="87">
        <f t="shared" si="6"/>
        <v>0</v>
      </c>
      <c r="V18" s="84">
        <v>0</v>
      </c>
      <c r="W18" s="440"/>
      <c r="X18" s="440"/>
      <c r="Y18" s="440"/>
      <c r="Z18" s="440"/>
      <c r="AA18" s="440"/>
      <c r="AB18" s="440"/>
      <c r="AC18" s="440"/>
      <c r="AD18" s="440"/>
      <c r="AE18" s="440"/>
      <c r="AF18" s="440"/>
      <c r="AG18" s="85"/>
      <c r="AH18" s="86"/>
      <c r="AI18" s="384"/>
      <c r="AJ18" s="64">
        <f t="shared" si="7"/>
        <v>17500</v>
      </c>
      <c r="AK18" s="65">
        <v>11880</v>
      </c>
      <c r="AL18" s="66">
        <v>0</v>
      </c>
      <c r="AM18" s="67">
        <f t="shared" si="1"/>
        <v>59.564329475833901</v>
      </c>
      <c r="AN18" s="68">
        <f t="shared" si="2"/>
        <v>11880</v>
      </c>
    </row>
    <row r="19" spans="3:40" ht="26.25" customHeight="1" thickBot="1" x14ac:dyDescent="0.25">
      <c r="C19" s="341" t="s">
        <v>54</v>
      </c>
      <c r="D19" s="535">
        <v>200</v>
      </c>
      <c r="E19" s="535"/>
      <c r="F19" s="535">
        <v>2390</v>
      </c>
      <c r="G19" s="535"/>
      <c r="H19" s="665"/>
      <c r="I19" s="665"/>
      <c r="J19" s="665"/>
      <c r="K19" s="535"/>
      <c r="L19" s="535">
        <v>1060</v>
      </c>
      <c r="M19" s="535"/>
      <c r="N19" s="535"/>
      <c r="O19" s="535">
        <v>1590</v>
      </c>
      <c r="P19" s="395"/>
      <c r="Q19" s="395"/>
      <c r="R19" s="176">
        <f t="shared" si="3"/>
        <v>0</v>
      </c>
      <c r="S19" s="177"/>
      <c r="T19" s="280">
        <v>1120</v>
      </c>
      <c r="U19" s="60">
        <f t="shared" si="6"/>
        <v>0</v>
      </c>
      <c r="V19" s="396">
        <v>0</v>
      </c>
      <c r="W19" s="565"/>
      <c r="X19" s="565"/>
      <c r="Y19" s="565"/>
      <c r="Z19" s="565"/>
      <c r="AA19" s="565"/>
      <c r="AB19" s="565"/>
      <c r="AC19" s="565"/>
      <c r="AD19" s="565"/>
      <c r="AE19" s="565"/>
      <c r="AF19" s="565"/>
      <c r="AG19" s="397"/>
      <c r="AH19" s="398"/>
      <c r="AI19" s="385"/>
      <c r="AJ19" s="71">
        <f t="shared" si="7"/>
        <v>6360</v>
      </c>
      <c r="AK19" s="399">
        <v>9430</v>
      </c>
      <c r="AL19" s="400">
        <v>0</v>
      </c>
      <c r="AM19" s="93">
        <f t="shared" si="1"/>
        <v>40.278657378087395</v>
      </c>
      <c r="AN19" s="94">
        <f>AK19+AL19</f>
        <v>9430</v>
      </c>
    </row>
    <row r="20" spans="3:40" ht="26.25" customHeight="1" thickBot="1" x14ac:dyDescent="0.25">
      <c r="C20" s="95" t="s">
        <v>55</v>
      </c>
      <c r="D20" s="181">
        <f>SUM(D8:D19)</f>
        <v>3939</v>
      </c>
      <c r="E20" s="182">
        <f>SUM(E8:E19)</f>
        <v>9270</v>
      </c>
      <c r="F20" s="182">
        <f t="shared" ref="F20:AI20" si="8">SUM(F8:F19)</f>
        <v>30567</v>
      </c>
      <c r="G20" s="182">
        <f t="shared" si="8"/>
        <v>0</v>
      </c>
      <c r="H20" s="401">
        <f t="shared" si="8"/>
        <v>0</v>
      </c>
      <c r="I20" s="401">
        <f t="shared" si="8"/>
        <v>0</v>
      </c>
      <c r="J20" s="401">
        <f t="shared" si="8"/>
        <v>0</v>
      </c>
      <c r="K20" s="182">
        <f t="shared" si="8"/>
        <v>0</v>
      </c>
      <c r="L20" s="182">
        <f t="shared" si="8"/>
        <v>15871</v>
      </c>
      <c r="M20" s="182">
        <f t="shared" si="8"/>
        <v>0</v>
      </c>
      <c r="N20" s="182">
        <f t="shared" si="8"/>
        <v>0</v>
      </c>
      <c r="O20" s="182">
        <f t="shared" si="8"/>
        <v>33965</v>
      </c>
      <c r="P20" s="401">
        <f t="shared" si="8"/>
        <v>0</v>
      </c>
      <c r="Q20" s="401">
        <f t="shared" si="8"/>
        <v>0</v>
      </c>
      <c r="R20" s="182">
        <f t="shared" si="8"/>
        <v>0</v>
      </c>
      <c r="S20" s="182">
        <f t="shared" si="8"/>
        <v>0</v>
      </c>
      <c r="T20" s="184">
        <f t="shared" si="8"/>
        <v>30800</v>
      </c>
      <c r="U20" s="402">
        <f t="shared" si="8"/>
        <v>0</v>
      </c>
      <c r="V20" s="220">
        <f t="shared" si="8"/>
        <v>0</v>
      </c>
      <c r="W20" s="233">
        <f t="shared" si="8"/>
        <v>0</v>
      </c>
      <c r="X20" s="403">
        <f t="shared" si="8"/>
        <v>0</v>
      </c>
      <c r="Y20" s="403">
        <f t="shared" si="8"/>
        <v>0</v>
      </c>
      <c r="Z20" s="403">
        <f t="shared" si="8"/>
        <v>0</v>
      </c>
      <c r="AA20" s="403">
        <f t="shared" si="8"/>
        <v>0</v>
      </c>
      <c r="AB20" s="403">
        <f t="shared" si="8"/>
        <v>0</v>
      </c>
      <c r="AC20" s="403">
        <f t="shared" si="8"/>
        <v>0</v>
      </c>
      <c r="AD20" s="403">
        <f t="shared" si="8"/>
        <v>0</v>
      </c>
      <c r="AE20" s="403">
        <f t="shared" si="8"/>
        <v>0</v>
      </c>
      <c r="AF20" s="403">
        <f t="shared" si="8"/>
        <v>0</v>
      </c>
      <c r="AG20" s="104">
        <f t="shared" si="8"/>
        <v>0</v>
      </c>
      <c r="AH20" s="404">
        <f t="shared" si="8"/>
        <v>0</v>
      </c>
      <c r="AI20" s="191">
        <f t="shared" si="8"/>
        <v>0</v>
      </c>
      <c r="AJ20" s="106">
        <f>SUM(AJ8:AJ19)</f>
        <v>124412</v>
      </c>
      <c r="AK20" s="405">
        <f>SUM(AK8:AK19)</f>
        <v>179820</v>
      </c>
      <c r="AL20" s="406">
        <f>SUM(AL8:AL19)</f>
        <v>0</v>
      </c>
      <c r="AM20" s="109">
        <f>(AJ20*100)/(AJ20+AN20)</f>
        <v>40.893791580109919</v>
      </c>
      <c r="AN20" s="407">
        <f>AK20+AL20</f>
        <v>179820</v>
      </c>
    </row>
    <row r="21" spans="3:40" ht="36" customHeight="1" thickBot="1" x14ac:dyDescent="0.25">
      <c r="C21" s="111" t="s">
        <v>56</v>
      </c>
      <c r="D21" s="112">
        <v>0.83412037037037035</v>
      </c>
      <c r="E21" s="113">
        <v>0.83473379629629629</v>
      </c>
      <c r="F21" s="113" t="s">
        <v>57</v>
      </c>
      <c r="G21" s="113"/>
      <c r="H21" s="114">
        <v>0.62577546296296294</v>
      </c>
      <c r="I21" s="114"/>
      <c r="J21" s="114">
        <v>0.71113425925925933</v>
      </c>
      <c r="K21" s="113" t="s">
        <v>58</v>
      </c>
      <c r="L21" s="113" t="s">
        <v>59</v>
      </c>
      <c r="M21" s="113">
        <v>0.83446759259259251</v>
      </c>
      <c r="N21" s="113">
        <v>0.83415509259259257</v>
      </c>
      <c r="O21" s="113" t="s">
        <v>60</v>
      </c>
      <c r="P21" s="114"/>
      <c r="Q21" s="114">
        <v>0.6257638888888889</v>
      </c>
      <c r="R21" s="113">
        <v>0.6257638888888889</v>
      </c>
      <c r="S21" s="113">
        <v>0.83429398148148148</v>
      </c>
      <c r="T21" s="115">
        <v>0.83549768518518519</v>
      </c>
      <c r="U21" s="116"/>
      <c r="V21" s="117">
        <v>0.70906250000000004</v>
      </c>
      <c r="W21" s="118" t="s">
        <v>61</v>
      </c>
      <c r="X21" s="115">
        <v>0.83439814814814817</v>
      </c>
      <c r="Y21" s="115">
        <v>0.54311342592592593</v>
      </c>
      <c r="Z21" s="115">
        <v>0.33552083333333332</v>
      </c>
      <c r="AA21" s="115" t="s">
        <v>62</v>
      </c>
      <c r="AB21" s="115">
        <v>0.33415509259259263</v>
      </c>
      <c r="AC21" s="115">
        <v>0.62581018518518516</v>
      </c>
      <c r="AD21" s="115">
        <v>0.83427083333333341</v>
      </c>
      <c r="AE21" s="115">
        <v>0.67084490740740732</v>
      </c>
      <c r="AF21" s="115">
        <v>0.6673958333333333</v>
      </c>
      <c r="AG21" s="118">
        <v>0.6257638888888889</v>
      </c>
      <c r="AH21" s="119">
        <v>0.83543981481481477</v>
      </c>
      <c r="AI21" s="120">
        <v>0.83545138888888892</v>
      </c>
      <c r="AJ21" s="121"/>
      <c r="AK21" s="122">
        <v>0.83542824074074085</v>
      </c>
      <c r="AL21" s="119">
        <v>0.83549768518518519</v>
      </c>
      <c r="AM21" s="123"/>
      <c r="AN21" s="124"/>
    </row>
    <row r="22" spans="3:40" ht="30" customHeight="1" thickTop="1" x14ac:dyDescent="0.2">
      <c r="C22" s="125" t="s">
        <v>63</v>
      </c>
      <c r="D22" s="126"/>
      <c r="E22" s="126"/>
      <c r="F22" s="126"/>
      <c r="G22" s="126"/>
      <c r="H22" s="126"/>
      <c r="I22" s="126"/>
      <c r="J22" s="126"/>
      <c r="K22" s="126"/>
      <c r="L22" s="126"/>
      <c r="M22" s="126"/>
      <c r="N22" s="126"/>
      <c r="O22" s="126"/>
      <c r="P22" s="126"/>
      <c r="Q22" s="126"/>
      <c r="R22" s="126"/>
      <c r="S22" s="126"/>
      <c r="T22" s="127"/>
      <c r="U22" s="127"/>
      <c r="V22" s="127"/>
      <c r="W22" s="127"/>
      <c r="X22" s="127"/>
      <c r="Y22" s="127"/>
      <c r="Z22" s="127"/>
      <c r="AA22" s="127"/>
      <c r="AB22" s="127"/>
      <c r="AC22" s="127"/>
      <c r="AD22" s="127"/>
      <c r="AE22" s="127"/>
      <c r="AF22" s="127"/>
      <c r="AG22" s="127"/>
      <c r="AH22" s="127"/>
      <c r="AI22" s="127"/>
      <c r="AJ22" s="127"/>
      <c r="AK22" s="127"/>
      <c r="AL22" s="127"/>
    </row>
    <row r="23" spans="3:40" ht="20.25" x14ac:dyDescent="0.3">
      <c r="C23" s="1057" t="s">
        <v>1</v>
      </c>
      <c r="D23" s="1057"/>
      <c r="E23" s="1057"/>
      <c r="F23" s="1057"/>
      <c r="G23" s="1057"/>
      <c r="H23" s="1057"/>
      <c r="I23" s="1057"/>
      <c r="J23" s="1057"/>
      <c r="K23" s="1057"/>
      <c r="L23" s="1057"/>
      <c r="M23" s="1057"/>
      <c r="N23" s="1057"/>
      <c r="O23" s="1057"/>
      <c r="P23" s="1057"/>
      <c r="Q23" s="1057"/>
      <c r="R23" s="1057"/>
      <c r="S23" s="1057"/>
      <c r="T23" s="1057"/>
      <c r="U23" s="1057"/>
      <c r="V23" s="1057"/>
      <c r="W23" s="1057"/>
      <c r="X23" s="1057"/>
      <c r="Y23" s="1057"/>
      <c r="Z23" s="1057"/>
      <c r="AA23" s="1057"/>
      <c r="AB23" s="1057"/>
      <c r="AC23" s="1057"/>
      <c r="AD23" s="1057"/>
      <c r="AE23" s="1057"/>
      <c r="AF23" s="1057"/>
      <c r="AG23" s="1057"/>
      <c r="AH23" s="1057"/>
      <c r="AI23" s="1057"/>
      <c r="AJ23" s="1057"/>
      <c r="AK23" s="1057"/>
      <c r="AL23" s="1057"/>
      <c r="AM23" s="1057"/>
      <c r="AN23" s="1057"/>
    </row>
    <row r="24" spans="3:40" ht="20.25" x14ac:dyDescent="0.3">
      <c r="C24" s="1057" t="s">
        <v>251</v>
      </c>
      <c r="D24" s="1057"/>
      <c r="E24" s="1057"/>
      <c r="F24" s="1057"/>
      <c r="G24" s="1057"/>
      <c r="H24" s="1057"/>
      <c r="I24" s="1057"/>
      <c r="J24" s="1057"/>
      <c r="K24" s="1057"/>
      <c r="L24" s="1057"/>
      <c r="M24" s="1057"/>
      <c r="N24" s="1057"/>
      <c r="O24" s="1057"/>
      <c r="P24" s="1057"/>
      <c r="Q24" s="1057"/>
      <c r="R24" s="1057"/>
      <c r="S24" s="1057"/>
      <c r="T24" s="1057"/>
      <c r="U24" s="1057"/>
      <c r="V24" s="1057"/>
      <c r="W24" s="1057"/>
      <c r="X24" s="1057"/>
      <c r="Y24" s="1057"/>
      <c r="Z24" s="1057"/>
      <c r="AA24" s="1057"/>
      <c r="AB24" s="1057"/>
      <c r="AC24" s="1057"/>
      <c r="AD24" s="1057"/>
      <c r="AE24" s="1057"/>
      <c r="AF24" s="1057"/>
      <c r="AG24" s="1057"/>
      <c r="AH24" s="1057"/>
      <c r="AI24" s="1057"/>
      <c r="AJ24" s="1057"/>
      <c r="AK24" s="1057"/>
      <c r="AL24" s="1057"/>
      <c r="AM24" s="1057"/>
      <c r="AN24" s="1057"/>
    </row>
    <row r="25" spans="3:40" ht="20.25" x14ac:dyDescent="0.3">
      <c r="C25" s="1054" t="s">
        <v>64</v>
      </c>
      <c r="D25" s="1054"/>
      <c r="E25" s="1054"/>
      <c r="F25" s="1054"/>
      <c r="G25" s="1054"/>
      <c r="H25" s="1054"/>
      <c r="I25" s="1054"/>
      <c r="J25" s="1054"/>
      <c r="K25" s="1054"/>
      <c r="L25" s="1054"/>
      <c r="M25" s="1054"/>
      <c r="N25" s="1054"/>
      <c r="O25" s="1054"/>
      <c r="P25" s="1054"/>
      <c r="Q25" s="1054"/>
      <c r="R25" s="1054"/>
      <c r="S25" s="1054"/>
      <c r="T25" s="1054"/>
      <c r="U25" s="1054"/>
      <c r="V25" s="1054"/>
      <c r="W25" s="1054"/>
      <c r="X25" s="1054"/>
      <c r="Y25" s="1054"/>
      <c r="Z25" s="1054"/>
      <c r="AA25" s="1054"/>
      <c r="AB25" s="1054"/>
      <c r="AC25" s="1054"/>
      <c r="AD25" s="1054"/>
      <c r="AE25" s="1054"/>
      <c r="AF25" s="1054"/>
      <c r="AG25" s="1054"/>
      <c r="AH25" s="1054"/>
      <c r="AI25" s="1054"/>
      <c r="AJ25" s="1054"/>
      <c r="AK25" s="1054"/>
      <c r="AL25" s="1054"/>
      <c r="AM25" s="1054"/>
      <c r="AN25" s="1054"/>
    </row>
    <row r="26" spans="3:40" ht="13.5" thickBot="1" x14ac:dyDescent="0.25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 thickBot="1" x14ac:dyDescent="0.25">
      <c r="C27" s="1055" t="s">
        <v>3</v>
      </c>
      <c r="D27" s="343" t="s">
        <v>4</v>
      </c>
      <c r="E27" s="344" t="s">
        <v>5</v>
      </c>
      <c r="F27" s="345" t="s">
        <v>6</v>
      </c>
      <c r="G27" s="346" t="s">
        <v>7</v>
      </c>
      <c r="H27" s="347" t="s">
        <v>8</v>
      </c>
      <c r="I27" s="345" t="s">
        <v>9</v>
      </c>
      <c r="J27" s="348" t="s">
        <v>10</v>
      </c>
      <c r="K27" s="344" t="s">
        <v>11</v>
      </c>
      <c r="L27" s="344" t="s">
        <v>12</v>
      </c>
      <c r="M27" s="349" t="s">
        <v>13</v>
      </c>
      <c r="N27" s="349" t="s">
        <v>14</v>
      </c>
      <c r="O27" s="349" t="s">
        <v>15</v>
      </c>
      <c r="P27" s="392" t="s">
        <v>16</v>
      </c>
      <c r="Q27" s="392" t="s">
        <v>17</v>
      </c>
      <c r="R27" s="898" t="s">
        <v>18</v>
      </c>
      <c r="S27" s="351" t="s">
        <v>19</v>
      </c>
      <c r="T27" s="352" t="s">
        <v>20</v>
      </c>
      <c r="U27" s="353" t="s">
        <v>21</v>
      </c>
      <c r="V27" s="351" t="s">
        <v>22</v>
      </c>
      <c r="W27" s="379" t="s">
        <v>23</v>
      </c>
      <c r="X27" s="354" t="s">
        <v>24</v>
      </c>
      <c r="Y27" s="354" t="s">
        <v>25</v>
      </c>
      <c r="Z27" s="354" t="s">
        <v>26</v>
      </c>
      <c r="AA27" s="354" t="s">
        <v>27</v>
      </c>
      <c r="AB27" s="354" t="s">
        <v>28</v>
      </c>
      <c r="AC27" s="354" t="s">
        <v>29</v>
      </c>
      <c r="AD27" s="354" t="s">
        <v>30</v>
      </c>
      <c r="AE27" s="354" t="s">
        <v>31</v>
      </c>
      <c r="AF27" s="705" t="s">
        <v>32</v>
      </c>
      <c r="AG27" s="702" t="s">
        <v>33</v>
      </c>
      <c r="AH27" s="408" t="s">
        <v>34</v>
      </c>
      <c r="AI27" s="409" t="s">
        <v>186</v>
      </c>
      <c r="AJ27" s="355" t="s">
        <v>36</v>
      </c>
      <c r="AK27" s="356" t="s">
        <v>37</v>
      </c>
      <c r="AL27" s="357" t="s">
        <v>38</v>
      </c>
      <c r="AM27" s="358" t="s">
        <v>39</v>
      </c>
      <c r="AN27" s="359" t="s">
        <v>40</v>
      </c>
    </row>
    <row r="28" spans="3:40" ht="13.5" customHeight="1" thickBot="1" x14ac:dyDescent="0.25">
      <c r="C28" s="1056"/>
      <c r="D28" s="360" t="s">
        <v>41</v>
      </c>
      <c r="E28" s="310" t="s">
        <v>41</v>
      </c>
      <c r="F28" s="393" t="s">
        <v>41</v>
      </c>
      <c r="G28" s="310" t="s">
        <v>41</v>
      </c>
      <c r="H28" s="393" t="s">
        <v>41</v>
      </c>
      <c r="I28" s="393" t="s">
        <v>41</v>
      </c>
      <c r="J28" s="393" t="s">
        <v>41</v>
      </c>
      <c r="K28" s="310" t="s">
        <v>41</v>
      </c>
      <c r="L28" s="310" t="s">
        <v>41</v>
      </c>
      <c r="M28" s="310" t="s">
        <v>41</v>
      </c>
      <c r="N28" s="310" t="s">
        <v>41</v>
      </c>
      <c r="O28" s="310" t="s">
        <v>41</v>
      </c>
      <c r="P28" s="393" t="s">
        <v>41</v>
      </c>
      <c r="Q28" s="393" t="s">
        <v>41</v>
      </c>
      <c r="R28" s="653" t="s">
        <v>41</v>
      </c>
      <c r="S28" s="312" t="s">
        <v>41</v>
      </c>
      <c r="T28" s="361" t="s">
        <v>41</v>
      </c>
      <c r="U28" s="362" t="s">
        <v>41</v>
      </c>
      <c r="V28" s="312" t="s">
        <v>41</v>
      </c>
      <c r="W28" s="301" t="s">
        <v>41</v>
      </c>
      <c r="X28" s="300" t="s">
        <v>41</v>
      </c>
      <c r="Y28" s="363" t="s">
        <v>41</v>
      </c>
      <c r="Z28" s="300" t="s">
        <v>41</v>
      </c>
      <c r="AA28" s="300" t="s">
        <v>41</v>
      </c>
      <c r="AB28" s="300" t="s">
        <v>41</v>
      </c>
      <c r="AC28" s="300" t="s">
        <v>41</v>
      </c>
      <c r="AD28" s="300" t="s">
        <v>41</v>
      </c>
      <c r="AE28" s="300" t="s">
        <v>41</v>
      </c>
      <c r="AF28" s="706" t="s">
        <v>41</v>
      </c>
      <c r="AG28" s="703" t="s">
        <v>41</v>
      </c>
      <c r="AH28" s="300" t="s">
        <v>41</v>
      </c>
      <c r="AI28" s="410" t="s">
        <v>41</v>
      </c>
      <c r="AJ28" s="304" t="s">
        <v>41</v>
      </c>
      <c r="AK28" s="364" t="s">
        <v>41</v>
      </c>
      <c r="AL28" s="365" t="s">
        <v>41</v>
      </c>
      <c r="AM28" s="366" t="s">
        <v>42</v>
      </c>
      <c r="AN28" s="367" t="s">
        <v>41</v>
      </c>
    </row>
    <row r="29" spans="3:40" s="462" customFormat="1" ht="31.5" customHeight="1" x14ac:dyDescent="0.2">
      <c r="C29" s="766" t="s">
        <v>43</v>
      </c>
      <c r="D29" s="704">
        <f>Foglio2!D3</f>
        <v>0</v>
      </c>
      <c r="E29" s="609">
        <f>Foglio2!E3</f>
        <v>9.4891807688337302</v>
      </c>
      <c r="F29" s="658">
        <f>Foglio2!F3</f>
        <v>1.6047567998900949</v>
      </c>
      <c r="G29" s="609">
        <f>Foglio2!G3</f>
        <v>0</v>
      </c>
      <c r="H29" s="658">
        <f>Foglio2!H3</f>
        <v>0</v>
      </c>
      <c r="I29" s="658">
        <f>Foglio2!I3</f>
        <v>0</v>
      </c>
      <c r="J29" s="658">
        <f>Foglio2!J3</f>
        <v>0</v>
      </c>
      <c r="K29" s="609">
        <f>Foglio2!K3</f>
        <v>1.9700070667617016</v>
      </c>
      <c r="L29" s="609">
        <f>Foglio2!L3</f>
        <v>0.13651096446259964</v>
      </c>
      <c r="M29" s="609">
        <f>Foglio2!M3</f>
        <v>11.429394744961376</v>
      </c>
      <c r="N29" s="609">
        <f>Foglio2!N3</f>
        <v>0</v>
      </c>
      <c r="O29" s="609">
        <f>Foglio2!O3</f>
        <v>0.87637271520831705</v>
      </c>
      <c r="P29" s="658">
        <f>Foglio2!P3</f>
        <v>0</v>
      </c>
      <c r="Q29" s="658">
        <f>Foglio2!Q3</f>
        <v>0</v>
      </c>
      <c r="R29" s="658">
        <f>Foglio2!R3</f>
        <v>0</v>
      </c>
      <c r="S29" s="609">
        <f>Foglio2!S3</f>
        <v>3.1293001803517786</v>
      </c>
      <c r="T29" s="658">
        <f>Foglio2!T3</f>
        <v>15.747602045385934</v>
      </c>
      <c r="U29" s="609">
        <f>Foglio2!U3</f>
        <v>0.48843574243585963</v>
      </c>
      <c r="V29" s="609">
        <f>Foglio2!V3</f>
        <v>9.7328166165597647</v>
      </c>
      <c r="W29" s="609">
        <f>Foglio2!W3</f>
        <v>7.9041232255923827E-2</v>
      </c>
      <c r="X29" s="609">
        <f>Foglio2!X3</f>
        <v>6.984281902737656E-2</v>
      </c>
      <c r="Y29" s="609">
        <f>Foglio2!Y3</f>
        <v>0</v>
      </c>
      <c r="Z29" s="609">
        <f>Foglio2!Z3</f>
        <v>0</v>
      </c>
      <c r="AA29" s="609">
        <f>Foglio2!AA3</f>
        <v>0</v>
      </c>
      <c r="AB29" s="609">
        <f>'ripartizione quantitativi ecost'!F4</f>
        <v>1.0924214634374081</v>
      </c>
      <c r="AC29" s="609">
        <f>Foglio2!AC3</f>
        <v>0</v>
      </c>
      <c r="AD29" s="609">
        <f>Foglio2!AD3</f>
        <v>0</v>
      </c>
      <c r="AE29" s="609">
        <f>Foglio2!AE3</f>
        <v>5.0900599927527462E-2</v>
      </c>
      <c r="AF29" s="609">
        <f>Foglio2!AF3</f>
        <v>0.2886510912250318</v>
      </c>
      <c r="AG29" s="704"/>
      <c r="AH29" s="658"/>
      <c r="AI29" s="544"/>
      <c r="AJ29" s="132">
        <f>SUM(D29:T29)</f>
        <v>44.383125285855527</v>
      </c>
      <c r="AK29" s="458">
        <v>0</v>
      </c>
      <c r="AL29" s="459">
        <v>0</v>
      </c>
      <c r="AM29" s="135">
        <f t="shared" ref="AM29:AM41" si="9">(AJ29*100)/(AJ29+AN29)</f>
        <v>100.00000000000001</v>
      </c>
      <c r="AN29" s="136">
        <f t="shared" ref="AN29:AN41" si="10">AK29+AL29</f>
        <v>0</v>
      </c>
    </row>
    <row r="30" spans="3:40" ht="26.25" customHeight="1" x14ac:dyDescent="0.2">
      <c r="C30" s="338" t="s">
        <v>44</v>
      </c>
      <c r="D30" s="704">
        <f>D29</f>
        <v>0</v>
      </c>
      <c r="E30" s="893">
        <f t="shared" ref="E30:O30" si="11">E29</f>
        <v>9.4891807688337302</v>
      </c>
      <c r="F30" s="704">
        <f t="shared" si="11"/>
        <v>1.6047567998900949</v>
      </c>
      <c r="G30" s="893">
        <f t="shared" si="11"/>
        <v>0</v>
      </c>
      <c r="H30" s="704">
        <f t="shared" si="11"/>
        <v>0</v>
      </c>
      <c r="I30" s="704">
        <f t="shared" si="11"/>
        <v>0</v>
      </c>
      <c r="J30" s="704">
        <f t="shared" si="11"/>
        <v>0</v>
      </c>
      <c r="K30" s="893">
        <f t="shared" si="11"/>
        <v>1.9700070667617016</v>
      </c>
      <c r="L30" s="893">
        <f t="shared" si="11"/>
        <v>0.13651096446259964</v>
      </c>
      <c r="M30" s="893">
        <f t="shared" si="11"/>
        <v>11.429394744961376</v>
      </c>
      <c r="N30" s="893">
        <f t="shared" si="11"/>
        <v>0</v>
      </c>
      <c r="O30" s="893">
        <f t="shared" si="11"/>
        <v>0.87637271520831705</v>
      </c>
      <c r="P30" s="704">
        <f t="shared" ref="P30" si="12">P29</f>
        <v>0</v>
      </c>
      <c r="Q30" s="704">
        <f t="shared" ref="Q30" si="13">Q29</f>
        <v>0</v>
      </c>
      <c r="R30" s="704">
        <f t="shared" ref="R30" si="14">R29</f>
        <v>0</v>
      </c>
      <c r="S30" s="893">
        <f t="shared" ref="S30" si="15">S29</f>
        <v>3.1293001803517786</v>
      </c>
      <c r="T30" s="704">
        <f t="shared" ref="T30" si="16">T29</f>
        <v>15.747602045385934</v>
      </c>
      <c r="U30" s="893">
        <f t="shared" ref="U30" si="17">U29</f>
        <v>0.48843574243585963</v>
      </c>
      <c r="V30" s="893">
        <f t="shared" ref="V30" si="18">V29</f>
        <v>9.7328166165597647</v>
      </c>
      <c r="W30" s="893">
        <f t="shared" ref="W30" si="19">W29</f>
        <v>7.9041232255923827E-2</v>
      </c>
      <c r="X30" s="893">
        <f t="shared" ref="X30" si="20">X29</f>
        <v>6.984281902737656E-2</v>
      </c>
      <c r="Y30" s="893">
        <f t="shared" ref="Y30:Z30" si="21">Y29</f>
        <v>0</v>
      </c>
      <c r="Z30" s="893">
        <f t="shared" si="21"/>
        <v>0</v>
      </c>
      <c r="AA30" s="893">
        <f t="shared" ref="AA30" si="22">AA29</f>
        <v>0</v>
      </c>
      <c r="AB30" s="893">
        <f t="shared" ref="AB30" si="23">AB29</f>
        <v>1.0924214634374081</v>
      </c>
      <c r="AC30" s="893">
        <f t="shared" ref="AC30" si="24">AC29</f>
        <v>0</v>
      </c>
      <c r="AD30" s="893">
        <f t="shared" ref="AD30" si="25">AD29</f>
        <v>0</v>
      </c>
      <c r="AE30" s="893">
        <f t="shared" ref="AE30" si="26">AE29</f>
        <v>5.0900599927527462E-2</v>
      </c>
      <c r="AF30" s="893">
        <f t="shared" ref="AF30" si="27">AF29</f>
        <v>0.2886510912250318</v>
      </c>
      <c r="AG30" s="704"/>
      <c r="AH30" s="658"/>
      <c r="AI30" s="544"/>
      <c r="AJ30" s="132">
        <f t="shared" ref="AJ30:AJ40" si="28">SUM(D30:T30)</f>
        <v>44.383125285855527</v>
      </c>
      <c r="AK30" s="133"/>
      <c r="AL30" s="134"/>
      <c r="AM30" s="135">
        <f t="shared" si="9"/>
        <v>100.00000000000001</v>
      </c>
      <c r="AN30" s="136">
        <f t="shared" si="10"/>
        <v>0</v>
      </c>
    </row>
    <row r="31" spans="3:40" ht="26.25" customHeight="1" x14ac:dyDescent="0.2">
      <c r="C31" s="339" t="s">
        <v>45</v>
      </c>
      <c r="D31" s="704">
        <f>D30</f>
        <v>0</v>
      </c>
      <c r="E31" s="893">
        <f t="shared" ref="E31" si="29">E30</f>
        <v>9.4891807688337302</v>
      </c>
      <c r="F31" s="704">
        <f t="shared" ref="F31" si="30">F30</f>
        <v>1.6047567998900949</v>
      </c>
      <c r="G31" s="893">
        <f t="shared" ref="G31" si="31">G30</f>
        <v>0</v>
      </c>
      <c r="H31" s="704">
        <f t="shared" ref="H31" si="32">H30</f>
        <v>0</v>
      </c>
      <c r="I31" s="704">
        <f t="shared" ref="I31" si="33">I30</f>
        <v>0</v>
      </c>
      <c r="J31" s="704">
        <f t="shared" ref="J31" si="34">J30</f>
        <v>0</v>
      </c>
      <c r="K31" s="893">
        <f t="shared" ref="K31" si="35">K30</f>
        <v>1.9700070667617016</v>
      </c>
      <c r="L31" s="893">
        <f t="shared" ref="L31" si="36">L30</f>
        <v>0.13651096446259964</v>
      </c>
      <c r="M31" s="893">
        <f t="shared" ref="M31" si="37">M30</f>
        <v>11.429394744961376</v>
      </c>
      <c r="N31" s="893">
        <f t="shared" ref="N31" si="38">N30</f>
        <v>0</v>
      </c>
      <c r="O31" s="893">
        <f t="shared" ref="O31" si="39">O30</f>
        <v>0.87637271520831705</v>
      </c>
      <c r="P31" s="704">
        <f t="shared" ref="P31" si="40">P30</f>
        <v>0</v>
      </c>
      <c r="Q31" s="704">
        <f t="shared" ref="Q31" si="41">Q30</f>
        <v>0</v>
      </c>
      <c r="R31" s="704">
        <f t="shared" ref="R31" si="42">R30</f>
        <v>0</v>
      </c>
      <c r="S31" s="893">
        <f t="shared" ref="S31" si="43">S30</f>
        <v>3.1293001803517786</v>
      </c>
      <c r="T31" s="704">
        <f t="shared" ref="T31" si="44">T30</f>
        <v>15.747602045385934</v>
      </c>
      <c r="U31" s="893">
        <f t="shared" ref="U31" si="45">U30</f>
        <v>0.48843574243585963</v>
      </c>
      <c r="V31" s="893">
        <f t="shared" ref="V31" si="46">V30</f>
        <v>9.7328166165597647</v>
      </c>
      <c r="W31" s="893">
        <f t="shared" ref="W31" si="47">W30</f>
        <v>7.9041232255923827E-2</v>
      </c>
      <c r="X31" s="893">
        <f t="shared" ref="X31" si="48">X30</f>
        <v>6.984281902737656E-2</v>
      </c>
      <c r="Y31" s="893">
        <f t="shared" ref="Y31" si="49">Y30</f>
        <v>0</v>
      </c>
      <c r="Z31" s="893">
        <f t="shared" ref="Z31" si="50">Z30</f>
        <v>0</v>
      </c>
      <c r="AA31" s="893">
        <f t="shared" ref="AA31" si="51">AA30</f>
        <v>0</v>
      </c>
      <c r="AB31" s="893">
        <f t="shared" ref="AB31" si="52">AB30</f>
        <v>1.0924214634374081</v>
      </c>
      <c r="AC31" s="893">
        <f t="shared" ref="AC31" si="53">AC30</f>
        <v>0</v>
      </c>
      <c r="AD31" s="893">
        <f t="shared" ref="AD31" si="54">AD30</f>
        <v>0</v>
      </c>
      <c r="AE31" s="893">
        <f t="shared" ref="AE31" si="55">AE30</f>
        <v>5.0900599927527462E-2</v>
      </c>
      <c r="AF31" s="893">
        <f t="shared" ref="AF31" si="56">AF30</f>
        <v>0.2886510912250318</v>
      </c>
      <c r="AG31" s="704"/>
      <c r="AH31" s="658"/>
      <c r="AI31" s="544"/>
      <c r="AJ31" s="132">
        <f t="shared" si="28"/>
        <v>44.383125285855527</v>
      </c>
      <c r="AK31" s="133"/>
      <c r="AL31" s="134"/>
      <c r="AM31" s="135">
        <f t="shared" si="9"/>
        <v>100.00000000000001</v>
      </c>
      <c r="AN31" s="136">
        <f t="shared" si="10"/>
        <v>0</v>
      </c>
    </row>
    <row r="32" spans="3:40" ht="26.25" customHeight="1" x14ac:dyDescent="0.2">
      <c r="C32" s="339" t="s">
        <v>46</v>
      </c>
      <c r="D32" s="704">
        <f t="shared" ref="D32:D40" si="57">D31</f>
        <v>0</v>
      </c>
      <c r="E32" s="893">
        <f t="shared" ref="E32:E40" si="58">E31</f>
        <v>9.4891807688337302</v>
      </c>
      <c r="F32" s="704">
        <f t="shared" ref="F32:F40" si="59">F31</f>
        <v>1.6047567998900949</v>
      </c>
      <c r="G32" s="893">
        <f t="shared" ref="G32:G40" si="60">G31</f>
        <v>0</v>
      </c>
      <c r="H32" s="704">
        <f t="shared" ref="H32:H40" si="61">H31</f>
        <v>0</v>
      </c>
      <c r="I32" s="704">
        <f t="shared" ref="I32:I40" si="62">I31</f>
        <v>0</v>
      </c>
      <c r="J32" s="704">
        <f t="shared" ref="J32:J40" si="63">J31</f>
        <v>0</v>
      </c>
      <c r="K32" s="893">
        <f t="shared" ref="K32:K40" si="64">K31</f>
        <v>1.9700070667617016</v>
      </c>
      <c r="L32" s="893">
        <f t="shared" ref="L32:L40" si="65">L31</f>
        <v>0.13651096446259964</v>
      </c>
      <c r="M32" s="893">
        <f t="shared" ref="M32:M40" si="66">M31</f>
        <v>11.429394744961376</v>
      </c>
      <c r="N32" s="893">
        <f t="shared" ref="N32:N40" si="67">N31</f>
        <v>0</v>
      </c>
      <c r="O32" s="893">
        <f t="shared" ref="O32:O40" si="68">O31</f>
        <v>0.87637271520831705</v>
      </c>
      <c r="P32" s="704">
        <f t="shared" ref="P32:P40" si="69">P31</f>
        <v>0</v>
      </c>
      <c r="Q32" s="704">
        <f t="shared" ref="Q32:Q40" si="70">Q31</f>
        <v>0</v>
      </c>
      <c r="R32" s="704">
        <f t="shared" ref="R32:R40" si="71">R31</f>
        <v>0</v>
      </c>
      <c r="S32" s="893">
        <f t="shared" ref="S32:S40" si="72">S31</f>
        <v>3.1293001803517786</v>
      </c>
      <c r="T32" s="704">
        <f t="shared" ref="T32:T40" si="73">T31</f>
        <v>15.747602045385934</v>
      </c>
      <c r="U32" s="893">
        <f t="shared" ref="U32:U40" si="74">U31</f>
        <v>0.48843574243585963</v>
      </c>
      <c r="V32" s="893">
        <f t="shared" ref="V32:V40" si="75">V31</f>
        <v>9.7328166165597647</v>
      </c>
      <c r="W32" s="893">
        <f t="shared" ref="W32:W40" si="76">W31</f>
        <v>7.9041232255923827E-2</v>
      </c>
      <c r="X32" s="893">
        <f t="shared" ref="X32:X40" si="77">X31</f>
        <v>6.984281902737656E-2</v>
      </c>
      <c r="Y32" s="893">
        <f t="shared" ref="Y32:Y40" si="78">Y31</f>
        <v>0</v>
      </c>
      <c r="Z32" s="893">
        <f t="shared" ref="Z32:Z40" si="79">Z31</f>
        <v>0</v>
      </c>
      <c r="AA32" s="893">
        <f t="shared" ref="AA32:AA40" si="80">AA31</f>
        <v>0</v>
      </c>
      <c r="AB32" s="893">
        <f t="shared" ref="AB32:AB40" si="81">AB31</f>
        <v>1.0924214634374081</v>
      </c>
      <c r="AC32" s="893">
        <f t="shared" ref="AC32:AC40" si="82">AC31</f>
        <v>0</v>
      </c>
      <c r="AD32" s="893">
        <f t="shared" ref="AD32:AD40" si="83">AD31</f>
        <v>0</v>
      </c>
      <c r="AE32" s="893">
        <f t="shared" ref="AE32:AE40" si="84">AE31</f>
        <v>5.0900599927527462E-2</v>
      </c>
      <c r="AF32" s="893">
        <f t="shared" ref="AF32:AF40" si="85">AF31</f>
        <v>0.2886510912250318</v>
      </c>
      <c r="AG32" s="704"/>
      <c r="AH32" s="658"/>
      <c r="AI32" s="544"/>
      <c r="AJ32" s="132">
        <f t="shared" si="28"/>
        <v>44.383125285855527</v>
      </c>
      <c r="AK32" s="133"/>
      <c r="AL32" s="134"/>
      <c r="AM32" s="135">
        <f t="shared" si="9"/>
        <v>100.00000000000001</v>
      </c>
      <c r="AN32" s="136">
        <f t="shared" si="10"/>
        <v>0</v>
      </c>
    </row>
    <row r="33" spans="3:40" ht="26.25" customHeight="1" x14ac:dyDescent="0.2">
      <c r="C33" s="340" t="s">
        <v>47</v>
      </c>
      <c r="D33" s="704">
        <f t="shared" si="57"/>
        <v>0</v>
      </c>
      <c r="E33" s="893">
        <f t="shared" si="58"/>
        <v>9.4891807688337302</v>
      </c>
      <c r="F33" s="704">
        <f t="shared" si="59"/>
        <v>1.6047567998900949</v>
      </c>
      <c r="G33" s="893">
        <f t="shared" si="60"/>
        <v>0</v>
      </c>
      <c r="H33" s="704">
        <f t="shared" si="61"/>
        <v>0</v>
      </c>
      <c r="I33" s="704">
        <f t="shared" si="62"/>
        <v>0</v>
      </c>
      <c r="J33" s="704">
        <f t="shared" si="63"/>
        <v>0</v>
      </c>
      <c r="K33" s="893">
        <f t="shared" si="64"/>
        <v>1.9700070667617016</v>
      </c>
      <c r="L33" s="893">
        <f t="shared" si="65"/>
        <v>0.13651096446259964</v>
      </c>
      <c r="M33" s="893">
        <f t="shared" si="66"/>
        <v>11.429394744961376</v>
      </c>
      <c r="N33" s="893">
        <f t="shared" si="67"/>
        <v>0</v>
      </c>
      <c r="O33" s="893">
        <f t="shared" si="68"/>
        <v>0.87637271520831705</v>
      </c>
      <c r="P33" s="704">
        <f t="shared" si="69"/>
        <v>0</v>
      </c>
      <c r="Q33" s="704">
        <f t="shared" si="70"/>
        <v>0</v>
      </c>
      <c r="R33" s="704">
        <f t="shared" si="71"/>
        <v>0</v>
      </c>
      <c r="S33" s="893">
        <f t="shared" si="72"/>
        <v>3.1293001803517786</v>
      </c>
      <c r="T33" s="704">
        <f t="shared" si="73"/>
        <v>15.747602045385934</v>
      </c>
      <c r="U33" s="893">
        <f t="shared" si="74"/>
        <v>0.48843574243585963</v>
      </c>
      <c r="V33" s="893">
        <f t="shared" si="75"/>
        <v>9.7328166165597647</v>
      </c>
      <c r="W33" s="893">
        <f t="shared" si="76"/>
        <v>7.9041232255923827E-2</v>
      </c>
      <c r="X33" s="893">
        <f t="shared" si="77"/>
        <v>6.984281902737656E-2</v>
      </c>
      <c r="Y33" s="893">
        <f t="shared" si="78"/>
        <v>0</v>
      </c>
      <c r="Z33" s="893">
        <f t="shared" si="79"/>
        <v>0</v>
      </c>
      <c r="AA33" s="893">
        <f t="shared" si="80"/>
        <v>0</v>
      </c>
      <c r="AB33" s="893">
        <f t="shared" si="81"/>
        <v>1.0924214634374081</v>
      </c>
      <c r="AC33" s="893">
        <f t="shared" si="82"/>
        <v>0</v>
      </c>
      <c r="AD33" s="893">
        <f t="shared" si="83"/>
        <v>0</v>
      </c>
      <c r="AE33" s="893">
        <f t="shared" si="84"/>
        <v>5.0900599927527462E-2</v>
      </c>
      <c r="AF33" s="893">
        <f t="shared" si="85"/>
        <v>0.2886510912250318</v>
      </c>
      <c r="AG33" s="704"/>
      <c r="AH33" s="658"/>
      <c r="AI33" s="544"/>
      <c r="AJ33" s="132">
        <f t="shared" si="28"/>
        <v>44.383125285855527</v>
      </c>
      <c r="AK33" s="133"/>
      <c r="AL33" s="134"/>
      <c r="AM33" s="135">
        <f t="shared" si="9"/>
        <v>100.00000000000001</v>
      </c>
      <c r="AN33" s="136">
        <f t="shared" si="10"/>
        <v>0</v>
      </c>
    </row>
    <row r="34" spans="3:40" ht="26.25" customHeight="1" x14ac:dyDescent="0.2">
      <c r="C34" s="338" t="s">
        <v>48</v>
      </c>
      <c r="D34" s="704">
        <f t="shared" si="57"/>
        <v>0</v>
      </c>
      <c r="E34" s="893">
        <f t="shared" si="58"/>
        <v>9.4891807688337302</v>
      </c>
      <c r="F34" s="704">
        <f t="shared" si="59"/>
        <v>1.6047567998900949</v>
      </c>
      <c r="G34" s="893">
        <f t="shared" si="60"/>
        <v>0</v>
      </c>
      <c r="H34" s="704">
        <f t="shared" si="61"/>
        <v>0</v>
      </c>
      <c r="I34" s="704">
        <f t="shared" si="62"/>
        <v>0</v>
      </c>
      <c r="J34" s="704">
        <f t="shared" si="63"/>
        <v>0</v>
      </c>
      <c r="K34" s="893">
        <f t="shared" si="64"/>
        <v>1.9700070667617016</v>
      </c>
      <c r="L34" s="893">
        <f t="shared" si="65"/>
        <v>0.13651096446259964</v>
      </c>
      <c r="M34" s="893">
        <f t="shared" si="66"/>
        <v>11.429394744961376</v>
      </c>
      <c r="N34" s="893">
        <f t="shared" si="67"/>
        <v>0</v>
      </c>
      <c r="O34" s="893">
        <f t="shared" si="68"/>
        <v>0.87637271520831705</v>
      </c>
      <c r="P34" s="704">
        <f t="shared" si="69"/>
        <v>0</v>
      </c>
      <c r="Q34" s="704">
        <f t="shared" si="70"/>
        <v>0</v>
      </c>
      <c r="R34" s="704">
        <f t="shared" si="71"/>
        <v>0</v>
      </c>
      <c r="S34" s="893">
        <f t="shared" si="72"/>
        <v>3.1293001803517786</v>
      </c>
      <c r="T34" s="704">
        <f t="shared" si="73"/>
        <v>15.747602045385934</v>
      </c>
      <c r="U34" s="893">
        <f t="shared" si="74"/>
        <v>0.48843574243585963</v>
      </c>
      <c r="V34" s="893">
        <f t="shared" si="75"/>
        <v>9.7328166165597647</v>
      </c>
      <c r="W34" s="893">
        <f t="shared" si="76"/>
        <v>7.9041232255923827E-2</v>
      </c>
      <c r="X34" s="893">
        <f t="shared" si="77"/>
        <v>6.984281902737656E-2</v>
      </c>
      <c r="Y34" s="893">
        <f t="shared" si="78"/>
        <v>0</v>
      </c>
      <c r="Z34" s="893">
        <f t="shared" si="79"/>
        <v>0</v>
      </c>
      <c r="AA34" s="893">
        <f t="shared" si="80"/>
        <v>0</v>
      </c>
      <c r="AB34" s="893">
        <f t="shared" si="81"/>
        <v>1.0924214634374081</v>
      </c>
      <c r="AC34" s="893">
        <f t="shared" si="82"/>
        <v>0</v>
      </c>
      <c r="AD34" s="893">
        <f t="shared" si="83"/>
        <v>0</v>
      </c>
      <c r="AE34" s="893">
        <f t="shared" si="84"/>
        <v>5.0900599927527462E-2</v>
      </c>
      <c r="AF34" s="893">
        <f t="shared" si="85"/>
        <v>0.2886510912250318</v>
      </c>
      <c r="AG34" s="704"/>
      <c r="AH34" s="658"/>
      <c r="AI34" s="544"/>
      <c r="AJ34" s="132">
        <f t="shared" si="28"/>
        <v>44.383125285855527</v>
      </c>
      <c r="AK34" s="138"/>
      <c r="AL34" s="139"/>
      <c r="AM34" s="140">
        <f t="shared" si="9"/>
        <v>100.00000000000001</v>
      </c>
      <c r="AN34" s="141">
        <f t="shared" si="10"/>
        <v>0</v>
      </c>
    </row>
    <row r="35" spans="3:40" ht="26.25" customHeight="1" x14ac:dyDescent="0.2">
      <c r="C35" s="339" t="s">
        <v>49</v>
      </c>
      <c r="D35" s="704">
        <f t="shared" si="57"/>
        <v>0</v>
      </c>
      <c r="E35" s="893">
        <f t="shared" si="58"/>
        <v>9.4891807688337302</v>
      </c>
      <c r="F35" s="704">
        <f t="shared" si="59"/>
        <v>1.6047567998900949</v>
      </c>
      <c r="G35" s="893">
        <f t="shared" si="60"/>
        <v>0</v>
      </c>
      <c r="H35" s="704">
        <f t="shared" si="61"/>
        <v>0</v>
      </c>
      <c r="I35" s="704">
        <f t="shared" si="62"/>
        <v>0</v>
      </c>
      <c r="J35" s="704">
        <f t="shared" si="63"/>
        <v>0</v>
      </c>
      <c r="K35" s="893">
        <f t="shared" si="64"/>
        <v>1.9700070667617016</v>
      </c>
      <c r="L35" s="893">
        <f t="shared" si="65"/>
        <v>0.13651096446259964</v>
      </c>
      <c r="M35" s="893">
        <f t="shared" si="66"/>
        <v>11.429394744961376</v>
      </c>
      <c r="N35" s="893">
        <f t="shared" si="67"/>
        <v>0</v>
      </c>
      <c r="O35" s="893">
        <f t="shared" si="68"/>
        <v>0.87637271520831705</v>
      </c>
      <c r="P35" s="704">
        <f t="shared" si="69"/>
        <v>0</v>
      </c>
      <c r="Q35" s="704">
        <f t="shared" si="70"/>
        <v>0</v>
      </c>
      <c r="R35" s="704">
        <f t="shared" si="71"/>
        <v>0</v>
      </c>
      <c r="S35" s="893">
        <f t="shared" si="72"/>
        <v>3.1293001803517786</v>
      </c>
      <c r="T35" s="704">
        <f t="shared" si="73"/>
        <v>15.747602045385934</v>
      </c>
      <c r="U35" s="893">
        <f t="shared" si="74"/>
        <v>0.48843574243585963</v>
      </c>
      <c r="V35" s="893">
        <f t="shared" si="75"/>
        <v>9.7328166165597647</v>
      </c>
      <c r="W35" s="893">
        <f t="shared" si="76"/>
        <v>7.9041232255923827E-2</v>
      </c>
      <c r="X35" s="893">
        <f t="shared" si="77"/>
        <v>6.984281902737656E-2</v>
      </c>
      <c r="Y35" s="893">
        <f t="shared" si="78"/>
        <v>0</v>
      </c>
      <c r="Z35" s="893">
        <f t="shared" si="79"/>
        <v>0</v>
      </c>
      <c r="AA35" s="893">
        <f t="shared" si="80"/>
        <v>0</v>
      </c>
      <c r="AB35" s="893">
        <f t="shared" si="81"/>
        <v>1.0924214634374081</v>
      </c>
      <c r="AC35" s="893">
        <f t="shared" si="82"/>
        <v>0</v>
      </c>
      <c r="AD35" s="893">
        <f t="shared" si="83"/>
        <v>0</v>
      </c>
      <c r="AE35" s="893">
        <f t="shared" si="84"/>
        <v>5.0900599927527462E-2</v>
      </c>
      <c r="AF35" s="893">
        <f t="shared" si="85"/>
        <v>0.2886510912250318</v>
      </c>
      <c r="AG35" s="704"/>
      <c r="AH35" s="658"/>
      <c r="AI35" s="544"/>
      <c r="AJ35" s="132">
        <f t="shared" si="28"/>
        <v>44.383125285855527</v>
      </c>
      <c r="AK35" s="133"/>
      <c r="AL35" s="134"/>
      <c r="AM35" s="135">
        <f t="shared" si="9"/>
        <v>100.00000000000001</v>
      </c>
      <c r="AN35" s="136">
        <f t="shared" si="10"/>
        <v>0</v>
      </c>
    </row>
    <row r="36" spans="3:40" ht="26.25" customHeight="1" x14ac:dyDescent="0.2">
      <c r="C36" s="338" t="s">
        <v>50</v>
      </c>
      <c r="D36" s="704">
        <f t="shared" si="57"/>
        <v>0</v>
      </c>
      <c r="E36" s="893">
        <f t="shared" si="58"/>
        <v>9.4891807688337302</v>
      </c>
      <c r="F36" s="704">
        <f t="shared" si="59"/>
        <v>1.6047567998900949</v>
      </c>
      <c r="G36" s="893">
        <f t="shared" si="60"/>
        <v>0</v>
      </c>
      <c r="H36" s="704">
        <f t="shared" si="61"/>
        <v>0</v>
      </c>
      <c r="I36" s="704">
        <f t="shared" si="62"/>
        <v>0</v>
      </c>
      <c r="J36" s="704">
        <f t="shared" si="63"/>
        <v>0</v>
      </c>
      <c r="K36" s="893">
        <f t="shared" si="64"/>
        <v>1.9700070667617016</v>
      </c>
      <c r="L36" s="893">
        <f t="shared" si="65"/>
        <v>0.13651096446259964</v>
      </c>
      <c r="M36" s="893">
        <f t="shared" si="66"/>
        <v>11.429394744961376</v>
      </c>
      <c r="N36" s="893">
        <f t="shared" si="67"/>
        <v>0</v>
      </c>
      <c r="O36" s="893">
        <f t="shared" si="68"/>
        <v>0.87637271520831705</v>
      </c>
      <c r="P36" s="704">
        <f t="shared" si="69"/>
        <v>0</v>
      </c>
      <c r="Q36" s="704">
        <f t="shared" si="70"/>
        <v>0</v>
      </c>
      <c r="R36" s="704">
        <f t="shared" si="71"/>
        <v>0</v>
      </c>
      <c r="S36" s="893">
        <f t="shared" si="72"/>
        <v>3.1293001803517786</v>
      </c>
      <c r="T36" s="704">
        <f t="shared" si="73"/>
        <v>15.747602045385934</v>
      </c>
      <c r="U36" s="893">
        <f t="shared" si="74"/>
        <v>0.48843574243585963</v>
      </c>
      <c r="V36" s="893">
        <f t="shared" si="75"/>
        <v>9.7328166165597647</v>
      </c>
      <c r="W36" s="893">
        <f t="shared" si="76"/>
        <v>7.9041232255923827E-2</v>
      </c>
      <c r="X36" s="893">
        <f t="shared" si="77"/>
        <v>6.984281902737656E-2</v>
      </c>
      <c r="Y36" s="893">
        <f t="shared" si="78"/>
        <v>0</v>
      </c>
      <c r="Z36" s="893">
        <f t="shared" si="79"/>
        <v>0</v>
      </c>
      <c r="AA36" s="893">
        <f t="shared" si="80"/>
        <v>0</v>
      </c>
      <c r="AB36" s="893">
        <f t="shared" si="81"/>
        <v>1.0924214634374081</v>
      </c>
      <c r="AC36" s="893">
        <f t="shared" si="82"/>
        <v>0</v>
      </c>
      <c r="AD36" s="893">
        <f t="shared" si="83"/>
        <v>0</v>
      </c>
      <c r="AE36" s="893">
        <f t="shared" si="84"/>
        <v>5.0900599927527462E-2</v>
      </c>
      <c r="AF36" s="893">
        <f t="shared" si="85"/>
        <v>0.2886510912250318</v>
      </c>
      <c r="AG36" s="704"/>
      <c r="AH36" s="658"/>
      <c r="AI36" s="544"/>
      <c r="AJ36" s="132">
        <f t="shared" si="28"/>
        <v>44.383125285855527</v>
      </c>
      <c r="AK36" s="133"/>
      <c r="AL36" s="134"/>
      <c r="AM36" s="135">
        <f>(AJ36*100)/(AJ36+AN36)</f>
        <v>100.00000000000001</v>
      </c>
      <c r="AN36" s="136">
        <f t="shared" si="10"/>
        <v>0</v>
      </c>
    </row>
    <row r="37" spans="3:40" ht="26.25" customHeight="1" x14ac:dyDescent="0.2">
      <c r="C37" s="339" t="s">
        <v>51</v>
      </c>
      <c r="D37" s="704">
        <f t="shared" si="57"/>
        <v>0</v>
      </c>
      <c r="E37" s="893">
        <f t="shared" si="58"/>
        <v>9.4891807688337302</v>
      </c>
      <c r="F37" s="704">
        <f t="shared" si="59"/>
        <v>1.6047567998900949</v>
      </c>
      <c r="G37" s="893">
        <f t="shared" si="60"/>
        <v>0</v>
      </c>
      <c r="H37" s="704">
        <f t="shared" si="61"/>
        <v>0</v>
      </c>
      <c r="I37" s="704">
        <f t="shared" si="62"/>
        <v>0</v>
      </c>
      <c r="J37" s="704">
        <f t="shared" si="63"/>
        <v>0</v>
      </c>
      <c r="K37" s="893">
        <f t="shared" si="64"/>
        <v>1.9700070667617016</v>
      </c>
      <c r="L37" s="893">
        <f t="shared" si="65"/>
        <v>0.13651096446259964</v>
      </c>
      <c r="M37" s="893">
        <f t="shared" si="66"/>
        <v>11.429394744961376</v>
      </c>
      <c r="N37" s="893">
        <f t="shared" si="67"/>
        <v>0</v>
      </c>
      <c r="O37" s="893">
        <f t="shared" si="68"/>
        <v>0.87637271520831705</v>
      </c>
      <c r="P37" s="704">
        <f t="shared" si="69"/>
        <v>0</v>
      </c>
      <c r="Q37" s="704">
        <f t="shared" si="70"/>
        <v>0</v>
      </c>
      <c r="R37" s="704">
        <f t="shared" si="71"/>
        <v>0</v>
      </c>
      <c r="S37" s="893">
        <f t="shared" si="72"/>
        <v>3.1293001803517786</v>
      </c>
      <c r="T37" s="704">
        <f t="shared" si="73"/>
        <v>15.747602045385934</v>
      </c>
      <c r="U37" s="893">
        <f t="shared" si="74"/>
        <v>0.48843574243585963</v>
      </c>
      <c r="V37" s="893">
        <f t="shared" si="75"/>
        <v>9.7328166165597647</v>
      </c>
      <c r="W37" s="893">
        <f t="shared" si="76"/>
        <v>7.9041232255923827E-2</v>
      </c>
      <c r="X37" s="893">
        <f t="shared" si="77"/>
        <v>6.984281902737656E-2</v>
      </c>
      <c r="Y37" s="893">
        <f t="shared" si="78"/>
        <v>0</v>
      </c>
      <c r="Z37" s="893">
        <f t="shared" si="79"/>
        <v>0</v>
      </c>
      <c r="AA37" s="893">
        <f t="shared" si="80"/>
        <v>0</v>
      </c>
      <c r="AB37" s="893">
        <f t="shared" si="81"/>
        <v>1.0924214634374081</v>
      </c>
      <c r="AC37" s="893">
        <f t="shared" si="82"/>
        <v>0</v>
      </c>
      <c r="AD37" s="893">
        <f t="shared" si="83"/>
        <v>0</v>
      </c>
      <c r="AE37" s="893">
        <f t="shared" si="84"/>
        <v>5.0900599927527462E-2</v>
      </c>
      <c r="AF37" s="893">
        <f t="shared" si="85"/>
        <v>0.2886510912250318</v>
      </c>
      <c r="AG37" s="704"/>
      <c r="AH37" s="658"/>
      <c r="AI37" s="544"/>
      <c r="AJ37" s="132">
        <f t="shared" si="28"/>
        <v>44.383125285855527</v>
      </c>
      <c r="AK37" s="133"/>
      <c r="AL37" s="134"/>
      <c r="AM37" s="135">
        <f>(AJ37*100)/(AJ37+AN37)</f>
        <v>100.00000000000001</v>
      </c>
      <c r="AN37" s="136">
        <f>AK37+AL37</f>
        <v>0</v>
      </c>
    </row>
    <row r="38" spans="3:40" ht="26.25" customHeight="1" x14ac:dyDescent="0.2">
      <c r="C38" s="339" t="s">
        <v>52</v>
      </c>
      <c r="D38" s="704">
        <f t="shared" si="57"/>
        <v>0</v>
      </c>
      <c r="E38" s="893">
        <f t="shared" si="58"/>
        <v>9.4891807688337302</v>
      </c>
      <c r="F38" s="704">
        <f t="shared" si="59"/>
        <v>1.6047567998900949</v>
      </c>
      <c r="G38" s="893">
        <f t="shared" si="60"/>
        <v>0</v>
      </c>
      <c r="H38" s="704">
        <f t="shared" si="61"/>
        <v>0</v>
      </c>
      <c r="I38" s="704">
        <f t="shared" si="62"/>
        <v>0</v>
      </c>
      <c r="J38" s="704">
        <f t="shared" si="63"/>
        <v>0</v>
      </c>
      <c r="K38" s="893">
        <f t="shared" si="64"/>
        <v>1.9700070667617016</v>
      </c>
      <c r="L38" s="893">
        <f t="shared" si="65"/>
        <v>0.13651096446259964</v>
      </c>
      <c r="M38" s="893">
        <f t="shared" si="66"/>
        <v>11.429394744961376</v>
      </c>
      <c r="N38" s="893">
        <f t="shared" si="67"/>
        <v>0</v>
      </c>
      <c r="O38" s="893">
        <f t="shared" si="68"/>
        <v>0.87637271520831705</v>
      </c>
      <c r="P38" s="704">
        <f t="shared" si="69"/>
        <v>0</v>
      </c>
      <c r="Q38" s="704">
        <f t="shared" si="70"/>
        <v>0</v>
      </c>
      <c r="R38" s="704">
        <f t="shared" si="71"/>
        <v>0</v>
      </c>
      <c r="S38" s="893">
        <f t="shared" si="72"/>
        <v>3.1293001803517786</v>
      </c>
      <c r="T38" s="704">
        <f t="shared" si="73"/>
        <v>15.747602045385934</v>
      </c>
      <c r="U38" s="893">
        <f t="shared" si="74"/>
        <v>0.48843574243585963</v>
      </c>
      <c r="V38" s="893">
        <f t="shared" si="75"/>
        <v>9.7328166165597647</v>
      </c>
      <c r="W38" s="893">
        <f t="shared" si="76"/>
        <v>7.9041232255923827E-2</v>
      </c>
      <c r="X38" s="893">
        <f t="shared" si="77"/>
        <v>6.984281902737656E-2</v>
      </c>
      <c r="Y38" s="893">
        <f t="shared" si="78"/>
        <v>0</v>
      </c>
      <c r="Z38" s="893">
        <f t="shared" si="79"/>
        <v>0</v>
      </c>
      <c r="AA38" s="893">
        <f t="shared" si="80"/>
        <v>0</v>
      </c>
      <c r="AB38" s="893">
        <f t="shared" si="81"/>
        <v>1.0924214634374081</v>
      </c>
      <c r="AC38" s="893">
        <f t="shared" si="82"/>
        <v>0</v>
      </c>
      <c r="AD38" s="893">
        <f t="shared" si="83"/>
        <v>0</v>
      </c>
      <c r="AE38" s="893">
        <f t="shared" si="84"/>
        <v>5.0900599927527462E-2</v>
      </c>
      <c r="AF38" s="893">
        <f t="shared" si="85"/>
        <v>0.2886510912250318</v>
      </c>
      <c r="AG38" s="704"/>
      <c r="AH38" s="658"/>
      <c r="AI38" s="544"/>
      <c r="AJ38" s="132">
        <f t="shared" si="28"/>
        <v>44.383125285855527</v>
      </c>
      <c r="AK38" s="133"/>
      <c r="AL38" s="134"/>
      <c r="AM38" s="135">
        <f t="shared" si="9"/>
        <v>100.00000000000001</v>
      </c>
      <c r="AN38" s="136">
        <f t="shared" si="10"/>
        <v>0</v>
      </c>
    </row>
    <row r="39" spans="3:40" ht="26.25" customHeight="1" x14ac:dyDescent="0.2">
      <c r="C39" s="338" t="s">
        <v>53</v>
      </c>
      <c r="D39" s="704">
        <f t="shared" si="57"/>
        <v>0</v>
      </c>
      <c r="E39" s="893">
        <f t="shared" si="58"/>
        <v>9.4891807688337302</v>
      </c>
      <c r="F39" s="704">
        <f t="shared" si="59"/>
        <v>1.6047567998900949</v>
      </c>
      <c r="G39" s="893">
        <f t="shared" si="60"/>
        <v>0</v>
      </c>
      <c r="H39" s="704">
        <f t="shared" si="61"/>
        <v>0</v>
      </c>
      <c r="I39" s="704">
        <f t="shared" si="62"/>
        <v>0</v>
      </c>
      <c r="J39" s="704">
        <f t="shared" si="63"/>
        <v>0</v>
      </c>
      <c r="K39" s="893">
        <f t="shared" si="64"/>
        <v>1.9700070667617016</v>
      </c>
      <c r="L39" s="893">
        <f t="shared" si="65"/>
        <v>0.13651096446259964</v>
      </c>
      <c r="M39" s="893">
        <f t="shared" si="66"/>
        <v>11.429394744961376</v>
      </c>
      <c r="N39" s="893">
        <f t="shared" si="67"/>
        <v>0</v>
      </c>
      <c r="O39" s="893">
        <f t="shared" si="68"/>
        <v>0.87637271520831705</v>
      </c>
      <c r="P39" s="704">
        <f t="shared" si="69"/>
        <v>0</v>
      </c>
      <c r="Q39" s="704">
        <f t="shared" si="70"/>
        <v>0</v>
      </c>
      <c r="R39" s="704">
        <f t="shared" si="71"/>
        <v>0</v>
      </c>
      <c r="S39" s="893">
        <f t="shared" si="72"/>
        <v>3.1293001803517786</v>
      </c>
      <c r="T39" s="704">
        <f t="shared" si="73"/>
        <v>15.747602045385934</v>
      </c>
      <c r="U39" s="893">
        <f t="shared" si="74"/>
        <v>0.48843574243585963</v>
      </c>
      <c r="V39" s="893">
        <f t="shared" si="75"/>
        <v>9.7328166165597647</v>
      </c>
      <c r="W39" s="893">
        <f t="shared" si="76"/>
        <v>7.9041232255923827E-2</v>
      </c>
      <c r="X39" s="893">
        <f t="shared" si="77"/>
        <v>6.984281902737656E-2</v>
      </c>
      <c r="Y39" s="893">
        <f t="shared" si="78"/>
        <v>0</v>
      </c>
      <c r="Z39" s="893">
        <f t="shared" si="79"/>
        <v>0</v>
      </c>
      <c r="AA39" s="893">
        <f t="shared" si="80"/>
        <v>0</v>
      </c>
      <c r="AB39" s="893">
        <f t="shared" si="81"/>
        <v>1.0924214634374081</v>
      </c>
      <c r="AC39" s="893">
        <f t="shared" si="82"/>
        <v>0</v>
      </c>
      <c r="AD39" s="893">
        <f t="shared" si="83"/>
        <v>0</v>
      </c>
      <c r="AE39" s="893">
        <f t="shared" si="84"/>
        <v>5.0900599927527462E-2</v>
      </c>
      <c r="AF39" s="893">
        <f t="shared" si="85"/>
        <v>0.2886510912250318</v>
      </c>
      <c r="AG39" s="704"/>
      <c r="AH39" s="658"/>
      <c r="AI39" s="544"/>
      <c r="AJ39" s="132">
        <f t="shared" si="28"/>
        <v>44.383125285855527</v>
      </c>
      <c r="AK39" s="133"/>
      <c r="AL39" s="134"/>
      <c r="AM39" s="135">
        <f t="shared" si="9"/>
        <v>100.00000000000001</v>
      </c>
      <c r="AN39" s="136">
        <f>AK39+AL39</f>
        <v>0</v>
      </c>
    </row>
    <row r="40" spans="3:40" ht="26.25" customHeight="1" thickBot="1" x14ac:dyDescent="0.25">
      <c r="C40" s="341" t="s">
        <v>54</v>
      </c>
      <c r="D40" s="704">
        <f t="shared" si="57"/>
        <v>0</v>
      </c>
      <c r="E40" s="893">
        <f t="shared" si="58"/>
        <v>9.4891807688337302</v>
      </c>
      <c r="F40" s="704">
        <f t="shared" si="59"/>
        <v>1.6047567998900949</v>
      </c>
      <c r="G40" s="893">
        <f t="shared" si="60"/>
        <v>0</v>
      </c>
      <c r="H40" s="704">
        <f t="shared" si="61"/>
        <v>0</v>
      </c>
      <c r="I40" s="704">
        <f t="shared" si="62"/>
        <v>0</v>
      </c>
      <c r="J40" s="704">
        <f t="shared" si="63"/>
        <v>0</v>
      </c>
      <c r="K40" s="893">
        <f t="shared" si="64"/>
        <v>1.9700070667617016</v>
      </c>
      <c r="L40" s="893">
        <f t="shared" si="65"/>
        <v>0.13651096446259964</v>
      </c>
      <c r="M40" s="893">
        <f t="shared" si="66"/>
        <v>11.429394744961376</v>
      </c>
      <c r="N40" s="893">
        <f t="shared" si="67"/>
        <v>0</v>
      </c>
      <c r="O40" s="893">
        <f t="shared" si="68"/>
        <v>0.87637271520831705</v>
      </c>
      <c r="P40" s="704">
        <f t="shared" si="69"/>
        <v>0</v>
      </c>
      <c r="Q40" s="704">
        <f t="shared" si="70"/>
        <v>0</v>
      </c>
      <c r="R40" s="704">
        <f t="shared" si="71"/>
        <v>0</v>
      </c>
      <c r="S40" s="893">
        <f t="shared" si="72"/>
        <v>3.1293001803517786</v>
      </c>
      <c r="T40" s="704">
        <f t="shared" si="73"/>
        <v>15.747602045385934</v>
      </c>
      <c r="U40" s="893">
        <f t="shared" si="74"/>
        <v>0.48843574243585963</v>
      </c>
      <c r="V40" s="893">
        <f t="shared" si="75"/>
        <v>9.7328166165597647</v>
      </c>
      <c r="W40" s="893">
        <f t="shared" si="76"/>
        <v>7.9041232255923827E-2</v>
      </c>
      <c r="X40" s="893">
        <f t="shared" si="77"/>
        <v>6.984281902737656E-2</v>
      </c>
      <c r="Y40" s="893">
        <f t="shared" si="78"/>
        <v>0</v>
      </c>
      <c r="Z40" s="893">
        <f t="shared" si="79"/>
        <v>0</v>
      </c>
      <c r="AA40" s="893">
        <f t="shared" si="80"/>
        <v>0</v>
      </c>
      <c r="AB40" s="893">
        <f t="shared" si="81"/>
        <v>1.0924214634374081</v>
      </c>
      <c r="AC40" s="893">
        <f t="shared" si="82"/>
        <v>0</v>
      </c>
      <c r="AD40" s="893">
        <f t="shared" si="83"/>
        <v>0</v>
      </c>
      <c r="AE40" s="893">
        <f t="shared" si="84"/>
        <v>5.0900599927527462E-2</v>
      </c>
      <c r="AF40" s="893">
        <f t="shared" si="85"/>
        <v>0.2886510912250318</v>
      </c>
      <c r="AG40" s="704"/>
      <c r="AH40" s="658"/>
      <c r="AI40" s="544"/>
      <c r="AJ40" s="132">
        <f t="shared" si="28"/>
        <v>44.383125285855527</v>
      </c>
      <c r="AK40" s="286"/>
      <c r="AL40" s="287"/>
      <c r="AM40" s="142">
        <f t="shared" si="9"/>
        <v>100.00000000000001</v>
      </c>
      <c r="AN40" s="143">
        <f t="shared" si="10"/>
        <v>0</v>
      </c>
    </row>
    <row r="41" spans="3:40" ht="26.25" customHeight="1" thickBot="1" x14ac:dyDescent="0.25">
      <c r="C41" s="368" t="s">
        <v>55</v>
      </c>
      <c r="D41" s="288">
        <f>SUM(D29:D40)</f>
        <v>0</v>
      </c>
      <c r="E41" s="289">
        <f t="shared" ref="E41:V41" si="86">SUM(E29:E40)</f>
        <v>113.87016922600479</v>
      </c>
      <c r="F41" s="394">
        <f t="shared" si="86"/>
        <v>19.25708159868114</v>
      </c>
      <c r="G41" s="289">
        <f t="shared" si="86"/>
        <v>0</v>
      </c>
      <c r="H41" s="394">
        <f t="shared" si="86"/>
        <v>0</v>
      </c>
      <c r="I41" s="394">
        <f t="shared" si="86"/>
        <v>0</v>
      </c>
      <c r="J41" s="394">
        <f t="shared" si="86"/>
        <v>0</v>
      </c>
      <c r="K41" s="289">
        <f t="shared" si="86"/>
        <v>23.640084801140421</v>
      </c>
      <c r="L41" s="289">
        <f t="shared" si="86"/>
        <v>1.6381315735511961</v>
      </c>
      <c r="M41" s="289">
        <f t="shared" si="86"/>
        <v>137.15273693953648</v>
      </c>
      <c r="N41" s="289">
        <f t="shared" si="86"/>
        <v>0</v>
      </c>
      <c r="O41" s="369">
        <f t="shared" si="86"/>
        <v>10.516472582499807</v>
      </c>
      <c r="P41" s="394">
        <f t="shared" si="86"/>
        <v>0</v>
      </c>
      <c r="Q41" s="394">
        <f t="shared" si="86"/>
        <v>0</v>
      </c>
      <c r="R41" s="896">
        <f>SUM(R29:R40)</f>
        <v>0</v>
      </c>
      <c r="S41" s="289">
        <f t="shared" si="86"/>
        <v>37.551602164221336</v>
      </c>
      <c r="T41" s="290">
        <f t="shared" si="86"/>
        <v>188.97122454463124</v>
      </c>
      <c r="U41" s="291">
        <f>SUM(U29:U40)</f>
        <v>5.8612289092303138</v>
      </c>
      <c r="V41" s="292">
        <f t="shared" si="86"/>
        <v>116.79379939871716</v>
      </c>
      <c r="W41" s="380">
        <f t="shared" ref="W41:AI41" si="87">SUM(W29:W40)</f>
        <v>0.94849478707108614</v>
      </c>
      <c r="X41" s="293">
        <f t="shared" si="87"/>
        <v>0.83811382832851866</v>
      </c>
      <c r="Y41" s="293">
        <f t="shared" si="87"/>
        <v>0</v>
      </c>
      <c r="Z41" s="293">
        <f t="shared" si="87"/>
        <v>0</v>
      </c>
      <c r="AA41" s="293">
        <f t="shared" si="87"/>
        <v>0</v>
      </c>
      <c r="AB41" s="293">
        <f t="shared" si="87"/>
        <v>13.109057561248894</v>
      </c>
      <c r="AC41" s="293">
        <f t="shared" si="87"/>
        <v>0</v>
      </c>
      <c r="AD41" s="293">
        <f t="shared" si="87"/>
        <v>0</v>
      </c>
      <c r="AE41" s="293">
        <f t="shared" si="87"/>
        <v>0.61080719913032977</v>
      </c>
      <c r="AF41" s="378">
        <f t="shared" si="87"/>
        <v>3.4638130947003813</v>
      </c>
      <c r="AG41" s="377">
        <f t="shared" si="87"/>
        <v>0</v>
      </c>
      <c r="AH41" s="294">
        <f t="shared" si="87"/>
        <v>0</v>
      </c>
      <c r="AI41" s="295">
        <f t="shared" si="87"/>
        <v>0</v>
      </c>
      <c r="AJ41" s="144">
        <f>SUM(AJ29:AJ40)</f>
        <v>532.59750343026622</v>
      </c>
      <c r="AK41" s="296">
        <f>SUM(AK29:AK40)</f>
        <v>0</v>
      </c>
      <c r="AL41" s="297">
        <f>SUM(AL29:AL40)</f>
        <v>0</v>
      </c>
      <c r="AM41" s="145">
        <f t="shared" si="9"/>
        <v>100</v>
      </c>
      <c r="AN41" s="298">
        <f t="shared" si="10"/>
        <v>0</v>
      </c>
    </row>
    <row r="42" spans="3:40" ht="36" customHeight="1" thickBot="1" x14ac:dyDescent="0.25">
      <c r="C42" s="111" t="s">
        <v>56</v>
      </c>
      <c r="D42" s="146">
        <v>0.83412037037037035</v>
      </c>
      <c r="E42" s="113">
        <v>0.83473379629629629</v>
      </c>
      <c r="F42" s="114" t="s">
        <v>57</v>
      </c>
      <c r="G42" s="113"/>
      <c r="H42" s="114">
        <v>0.62577546296296294</v>
      </c>
      <c r="I42" s="114"/>
      <c r="J42" s="114">
        <v>0.71113425925925933</v>
      </c>
      <c r="K42" s="113" t="s">
        <v>58</v>
      </c>
      <c r="L42" s="113" t="s">
        <v>59</v>
      </c>
      <c r="M42" s="113">
        <v>0.83446759259259251</v>
      </c>
      <c r="N42" s="113">
        <v>0.83415509259259257</v>
      </c>
      <c r="O42" s="113" t="s">
        <v>60</v>
      </c>
      <c r="P42" s="411"/>
      <c r="Q42" s="411">
        <v>0.6257638888888889</v>
      </c>
      <c r="R42" s="897">
        <v>0.6257638888888889</v>
      </c>
      <c r="S42" s="113">
        <v>0.83429398148148148</v>
      </c>
      <c r="T42" s="147">
        <v>0.83549768518518519</v>
      </c>
      <c r="U42" s="116"/>
      <c r="V42" s="115">
        <v>0.70906250000000004</v>
      </c>
      <c r="W42" s="118" t="s">
        <v>61</v>
      </c>
      <c r="X42" s="115">
        <v>0.83439814814814817</v>
      </c>
      <c r="Y42" s="115">
        <v>0.54311342592592593</v>
      </c>
      <c r="Z42" s="115">
        <v>0.33552083333333332</v>
      </c>
      <c r="AA42" s="115" t="s">
        <v>62</v>
      </c>
      <c r="AB42" s="115">
        <v>0.33415509259259263</v>
      </c>
      <c r="AC42" s="115">
        <v>0.62581018518518516</v>
      </c>
      <c r="AD42" s="115">
        <v>0.83427083333333341</v>
      </c>
      <c r="AE42" s="115">
        <v>0.67084490740740732</v>
      </c>
      <c r="AF42" s="115">
        <v>0.6673958333333333</v>
      </c>
      <c r="AG42" s="148">
        <v>0.6257638888888889</v>
      </c>
      <c r="AH42" s="149">
        <v>0.83543981481481477</v>
      </c>
      <c r="AI42" s="120">
        <v>0.83545138888888892</v>
      </c>
      <c r="AJ42" s="121"/>
      <c r="AK42" s="150">
        <v>0.83542824074074085</v>
      </c>
      <c r="AL42" s="151">
        <v>0.83549768518518519</v>
      </c>
      <c r="AM42" s="152"/>
      <c r="AN42" s="153"/>
    </row>
    <row r="43" spans="3:40" ht="36" customHeight="1" thickTop="1" x14ac:dyDescent="0.2">
      <c r="C43" s="585"/>
      <c r="D43" s="588"/>
      <c r="E43" s="588"/>
      <c r="F43" s="588"/>
      <c r="G43" s="588"/>
      <c r="H43" s="588"/>
      <c r="I43" s="588"/>
      <c r="J43" s="588"/>
      <c r="K43" s="588"/>
      <c r="L43" s="588"/>
      <c r="M43" s="588"/>
      <c r="N43" s="588"/>
      <c r="O43" s="588"/>
      <c r="P43" s="588"/>
      <c r="Q43" s="588"/>
      <c r="R43" s="126"/>
      <c r="S43" s="126"/>
      <c r="T43" s="586"/>
      <c r="U43" s="127"/>
      <c r="V43" s="127"/>
      <c r="W43" s="127"/>
      <c r="X43" s="127"/>
      <c r="Y43" s="127"/>
      <c r="Z43" s="127"/>
      <c r="AA43" s="127"/>
      <c r="AB43" s="127"/>
      <c r="AC43" s="127"/>
      <c r="AD43" s="127"/>
      <c r="AE43" s="127"/>
      <c r="AF43" s="127"/>
      <c r="AG43" s="127"/>
      <c r="AH43" s="127"/>
      <c r="AI43" s="127"/>
      <c r="AJ43" s="127"/>
      <c r="AK43" s="586"/>
      <c r="AL43" s="586"/>
      <c r="AM43" s="587"/>
      <c r="AN43" s="587"/>
    </row>
    <row r="44" spans="3:40" ht="20.25" x14ac:dyDescent="0.3">
      <c r="C44" s="1057" t="s">
        <v>1</v>
      </c>
      <c r="D44" s="1057"/>
      <c r="E44" s="1057"/>
      <c r="F44" s="1057"/>
      <c r="G44" s="1057"/>
      <c r="H44" s="1057"/>
      <c r="I44" s="1057"/>
      <c r="J44" s="1057"/>
      <c r="K44" s="1057"/>
      <c r="L44" s="1057"/>
      <c r="M44" s="1057"/>
      <c r="N44" s="1057"/>
      <c r="O44" s="1057"/>
      <c r="P44" s="1057"/>
      <c r="Q44" s="1057"/>
      <c r="R44" s="1057"/>
      <c r="S44" s="1057"/>
      <c r="T44" s="1057"/>
      <c r="U44" s="1057"/>
      <c r="V44" s="1057"/>
      <c r="W44" s="1057"/>
      <c r="X44" s="1057"/>
      <c r="Y44" s="1057"/>
      <c r="Z44" s="1057"/>
      <c r="AA44" s="1057"/>
      <c r="AB44" s="1057"/>
      <c r="AC44" s="1057"/>
      <c r="AD44" s="1057"/>
      <c r="AE44" s="1057"/>
      <c r="AF44" s="1057"/>
      <c r="AG44" s="1057"/>
      <c r="AH44" s="1057"/>
      <c r="AI44" s="1057"/>
      <c r="AJ44" s="1057"/>
      <c r="AK44" s="1057"/>
      <c r="AL44" s="1057"/>
      <c r="AM44" s="1057"/>
      <c r="AN44" s="1057"/>
    </row>
    <row r="45" spans="3:40" ht="20.25" x14ac:dyDescent="0.3">
      <c r="C45" s="1057" t="str">
        <f>C3</f>
        <v>RACCOLTA DIFFERENZIATA ANNO 2016 - ALA DI STURA.</v>
      </c>
      <c r="D45" s="1057"/>
      <c r="E45" s="1057"/>
      <c r="F45" s="1057"/>
      <c r="G45" s="1057"/>
      <c r="H45" s="1057"/>
      <c r="I45" s="1057"/>
      <c r="J45" s="1057"/>
      <c r="K45" s="1057"/>
      <c r="L45" s="1057"/>
      <c r="M45" s="1057"/>
      <c r="N45" s="1057"/>
      <c r="O45" s="1057"/>
      <c r="P45" s="1057"/>
      <c r="Q45" s="1057"/>
      <c r="R45" s="1057"/>
      <c r="S45" s="1057"/>
      <c r="T45" s="1057"/>
      <c r="U45" s="1057"/>
      <c r="V45" s="1057"/>
      <c r="W45" s="1057"/>
      <c r="X45" s="1057"/>
      <c r="Y45" s="1057"/>
      <c r="Z45" s="1057"/>
      <c r="AA45" s="1057"/>
      <c r="AB45" s="1057"/>
      <c r="AC45" s="1057"/>
      <c r="AD45" s="1057"/>
      <c r="AE45" s="1057"/>
      <c r="AF45" s="1057"/>
      <c r="AG45" s="1057"/>
      <c r="AH45" s="1057"/>
      <c r="AI45" s="1057"/>
      <c r="AJ45" s="1057"/>
      <c r="AK45" s="1057"/>
      <c r="AL45" s="1057"/>
      <c r="AM45" s="1057"/>
      <c r="AN45" s="1057"/>
    </row>
    <row r="46" spans="3:40" ht="23.25" x14ac:dyDescent="0.35">
      <c r="C46" s="1058" t="s">
        <v>233</v>
      </c>
      <c r="D46" s="1058"/>
      <c r="E46" s="1058"/>
      <c r="F46" s="1058"/>
      <c r="G46" s="1058"/>
      <c r="H46" s="1058"/>
      <c r="I46" s="1058"/>
      <c r="J46" s="1058"/>
      <c r="K46" s="1058"/>
      <c r="L46" s="1058"/>
      <c r="M46" s="1058"/>
      <c r="N46" s="1058"/>
      <c r="O46" s="1058"/>
      <c r="P46" s="1058"/>
      <c r="Q46" s="1058"/>
      <c r="R46" s="1058"/>
      <c r="S46" s="1058"/>
      <c r="T46" s="1058"/>
      <c r="U46" s="1058"/>
      <c r="V46" s="1058"/>
      <c r="W46" s="1058"/>
      <c r="X46" s="1058"/>
      <c r="Y46" s="1058"/>
      <c r="Z46" s="1058"/>
      <c r="AA46" s="1058"/>
      <c r="AB46" s="1058"/>
      <c r="AC46" s="1058"/>
      <c r="AD46" s="1058"/>
      <c r="AE46" s="1058"/>
      <c r="AF46" s="1058"/>
      <c r="AG46" s="1058"/>
      <c r="AH46" s="1058"/>
      <c r="AI46" s="1058"/>
      <c r="AJ46" s="1058"/>
      <c r="AK46" s="1058"/>
      <c r="AL46" s="1058"/>
      <c r="AM46" s="1058"/>
      <c r="AN46" s="1058"/>
    </row>
    <row r="47" spans="3:40" ht="36" customHeight="1" thickBot="1" x14ac:dyDescent="0.25">
      <c r="C47" s="589"/>
      <c r="D47" s="588"/>
      <c r="E47" s="588"/>
      <c r="F47" s="588"/>
      <c r="G47" s="588"/>
      <c r="H47" s="588"/>
      <c r="I47" s="588"/>
      <c r="J47" s="588"/>
      <c r="K47" s="588"/>
      <c r="L47" s="588"/>
      <c r="M47" s="588"/>
      <c r="N47" s="588"/>
      <c r="O47" s="588"/>
      <c r="P47" s="588"/>
      <c r="Q47" s="588"/>
      <c r="R47" s="588"/>
      <c r="S47" s="588"/>
      <c r="T47" s="127"/>
      <c r="U47" s="127"/>
      <c r="V47" s="127"/>
      <c r="W47" s="127"/>
      <c r="X47" s="127"/>
      <c r="Y47" s="127"/>
      <c r="Z47" s="127"/>
      <c r="AA47" s="127"/>
      <c r="AB47" s="127"/>
      <c r="AC47" s="127"/>
      <c r="AD47" s="127"/>
      <c r="AE47" s="127"/>
      <c r="AF47" s="127"/>
      <c r="AG47" s="127"/>
      <c r="AH47" s="127"/>
      <c r="AI47" s="127"/>
      <c r="AJ47" s="127"/>
      <c r="AK47" s="127"/>
      <c r="AL47" s="127"/>
    </row>
    <row r="48" spans="3:40" ht="36" customHeight="1" thickTop="1" thickBot="1" x14ac:dyDescent="0.25">
      <c r="C48" s="1055" t="s">
        <v>3</v>
      </c>
      <c r="D48" s="343" t="s">
        <v>4</v>
      </c>
      <c r="E48" s="344" t="s">
        <v>5</v>
      </c>
      <c r="F48" s="345" t="s">
        <v>6</v>
      </c>
      <c r="G48" s="346" t="s">
        <v>7</v>
      </c>
      <c r="H48" s="347" t="s">
        <v>8</v>
      </c>
      <c r="I48" s="345" t="s">
        <v>9</v>
      </c>
      <c r="J48" s="348" t="s">
        <v>10</v>
      </c>
      <c r="K48" s="344" t="s">
        <v>11</v>
      </c>
      <c r="L48" s="344" t="s">
        <v>12</v>
      </c>
      <c r="M48" s="349" t="s">
        <v>13</v>
      </c>
      <c r="N48" s="349" t="s">
        <v>14</v>
      </c>
      <c r="O48" s="349" t="s">
        <v>15</v>
      </c>
      <c r="P48" s="392" t="s">
        <v>16</v>
      </c>
      <c r="Q48" s="392" t="s">
        <v>17</v>
      </c>
      <c r="R48" s="350" t="s">
        <v>18</v>
      </c>
      <c r="S48" s="351" t="s">
        <v>19</v>
      </c>
      <c r="T48" s="352" t="s">
        <v>20</v>
      </c>
      <c r="U48" s="353" t="s">
        <v>21</v>
      </c>
      <c r="V48" s="351" t="s">
        <v>22</v>
      </c>
      <c r="W48" s="379" t="s">
        <v>23</v>
      </c>
      <c r="X48" s="354" t="s">
        <v>24</v>
      </c>
      <c r="Y48" s="354" t="s">
        <v>25</v>
      </c>
      <c r="Z48" s="354" t="s">
        <v>26</v>
      </c>
      <c r="AA48" s="354" t="s">
        <v>27</v>
      </c>
      <c r="AB48" s="354" t="s">
        <v>28</v>
      </c>
      <c r="AC48" s="354" t="s">
        <v>29</v>
      </c>
      <c r="AD48" s="354" t="s">
        <v>30</v>
      </c>
      <c r="AE48" s="354" t="s">
        <v>31</v>
      </c>
      <c r="AF48" s="354" t="s">
        <v>32</v>
      </c>
      <c r="AG48" s="521" t="s">
        <v>33</v>
      </c>
      <c r="AH48" s="408" t="s">
        <v>34</v>
      </c>
      <c r="AI48" s="409" t="s">
        <v>186</v>
      </c>
      <c r="AJ48" s="355" t="s">
        <v>36</v>
      </c>
      <c r="AK48" s="356" t="s">
        <v>37</v>
      </c>
      <c r="AL48" s="357" t="s">
        <v>38</v>
      </c>
      <c r="AM48" s="358" t="s">
        <v>39</v>
      </c>
      <c r="AN48" s="359" t="s">
        <v>40</v>
      </c>
    </row>
    <row r="49" spans="3:40" ht="13.5" thickBot="1" x14ac:dyDescent="0.25">
      <c r="C49" s="1056"/>
      <c r="D49" s="360" t="s">
        <v>41</v>
      </c>
      <c r="E49" s="310" t="s">
        <v>41</v>
      </c>
      <c r="F49" s="393" t="s">
        <v>41</v>
      </c>
      <c r="G49" s="310" t="s">
        <v>41</v>
      </c>
      <c r="H49" s="393" t="s">
        <v>41</v>
      </c>
      <c r="I49" s="393" t="s">
        <v>41</v>
      </c>
      <c r="J49" s="393" t="s">
        <v>41</v>
      </c>
      <c r="K49" s="310" t="s">
        <v>41</v>
      </c>
      <c r="L49" s="310" t="s">
        <v>41</v>
      </c>
      <c r="M49" s="310" t="s">
        <v>41</v>
      </c>
      <c r="N49" s="310" t="s">
        <v>41</v>
      </c>
      <c r="O49" s="310" t="s">
        <v>41</v>
      </c>
      <c r="P49" s="393" t="s">
        <v>41</v>
      </c>
      <c r="Q49" s="393" t="s">
        <v>41</v>
      </c>
      <c r="R49" s="310" t="s">
        <v>41</v>
      </c>
      <c r="S49" s="312" t="s">
        <v>41</v>
      </c>
      <c r="T49" s="361" t="s">
        <v>41</v>
      </c>
      <c r="U49" s="362" t="s">
        <v>41</v>
      </c>
      <c r="V49" s="312" t="s">
        <v>41</v>
      </c>
      <c r="W49" s="301" t="s">
        <v>41</v>
      </c>
      <c r="X49" s="300" t="s">
        <v>41</v>
      </c>
      <c r="Y49" s="363" t="s">
        <v>41</v>
      </c>
      <c r="Z49" s="300" t="s">
        <v>41</v>
      </c>
      <c r="AA49" s="300" t="s">
        <v>41</v>
      </c>
      <c r="AB49" s="300" t="s">
        <v>41</v>
      </c>
      <c r="AC49" s="300" t="s">
        <v>41</v>
      </c>
      <c r="AD49" s="300" t="s">
        <v>41</v>
      </c>
      <c r="AE49" s="300" t="s">
        <v>41</v>
      </c>
      <c r="AF49" s="300" t="s">
        <v>41</v>
      </c>
      <c r="AG49" s="301" t="s">
        <v>41</v>
      </c>
      <c r="AH49" s="300" t="s">
        <v>41</v>
      </c>
      <c r="AI49" s="410" t="s">
        <v>41</v>
      </c>
      <c r="AJ49" s="304" t="s">
        <v>41</v>
      </c>
      <c r="AK49" s="364" t="s">
        <v>41</v>
      </c>
      <c r="AL49" s="365" t="s">
        <v>41</v>
      </c>
      <c r="AM49" s="366" t="s">
        <v>42</v>
      </c>
      <c r="AN49" s="367" t="s">
        <v>41</v>
      </c>
    </row>
    <row r="50" spans="3:40" s="590" customFormat="1" ht="32.25" customHeight="1" x14ac:dyDescent="0.25">
      <c r="C50" s="450" t="s">
        <v>43</v>
      </c>
      <c r="D50" s="537"/>
      <c r="E50" s="609"/>
      <c r="F50" s="538"/>
      <c r="G50" s="609">
        <v>0</v>
      </c>
      <c r="H50" s="536"/>
      <c r="I50" s="536"/>
      <c r="J50" s="536"/>
      <c r="K50" s="453"/>
      <c r="L50" s="453"/>
      <c r="M50" s="454"/>
      <c r="N50" s="453"/>
      <c r="O50" s="453"/>
      <c r="P50" s="451"/>
      <c r="Q50" s="451"/>
      <c r="R50" s="456"/>
      <c r="S50" s="619"/>
      <c r="T50" s="620"/>
      <c r="U50" s="631">
        <v>0</v>
      </c>
      <c r="V50" s="637">
        <v>0</v>
      </c>
      <c r="W50" s="634">
        <v>0</v>
      </c>
      <c r="X50" s="591">
        <v>0</v>
      </c>
      <c r="Y50" s="591">
        <v>0</v>
      </c>
      <c r="Z50" s="591">
        <v>0</v>
      </c>
      <c r="AA50" s="591"/>
      <c r="AB50" s="591">
        <v>0</v>
      </c>
      <c r="AC50" s="591">
        <v>0</v>
      </c>
      <c r="AD50" s="591"/>
      <c r="AE50" s="591">
        <v>0</v>
      </c>
      <c r="AF50" s="610">
        <v>0</v>
      </c>
      <c r="AG50" s="452"/>
      <c r="AH50" s="452"/>
      <c r="AI50" s="544"/>
      <c r="AJ50" s="457">
        <v>0</v>
      </c>
      <c r="AK50" s="458">
        <v>0</v>
      </c>
      <c r="AL50" s="459">
        <v>0</v>
      </c>
      <c r="AM50" s="135" t="e">
        <f t="shared" ref="AM50:AM56" si="88">(AJ50*100)/(AJ50+AN50)</f>
        <v>#DIV/0!</v>
      </c>
      <c r="AN50" s="136">
        <f t="shared" ref="AN50:AN57" si="89">AK50+AL50</f>
        <v>0</v>
      </c>
    </row>
    <row r="51" spans="3:40" ht="32.25" customHeight="1" x14ac:dyDescent="0.25">
      <c r="C51" s="55" t="s">
        <v>44</v>
      </c>
      <c r="D51" s="451"/>
      <c r="E51" s="449"/>
      <c r="F51" s="452"/>
      <c r="G51" s="449"/>
      <c r="H51" s="452"/>
      <c r="I51" s="452"/>
      <c r="J51" s="452"/>
      <c r="K51" s="453"/>
      <c r="L51" s="453"/>
      <c r="M51" s="454"/>
      <c r="N51" s="453"/>
      <c r="O51" s="453"/>
      <c r="P51" s="452"/>
      <c r="Q51" s="452"/>
      <c r="R51" s="449"/>
      <c r="S51" s="449"/>
      <c r="T51" s="455"/>
      <c r="U51" s="632">
        <v>0</v>
      </c>
      <c r="V51" s="638">
        <v>0</v>
      </c>
      <c r="W51" s="635">
        <v>0</v>
      </c>
      <c r="X51" s="526">
        <v>0</v>
      </c>
      <c r="Y51" s="526">
        <v>0</v>
      </c>
      <c r="Z51" s="526">
        <v>0</v>
      </c>
      <c r="AA51" s="526"/>
      <c r="AB51" s="526">
        <v>0</v>
      </c>
      <c r="AC51" s="526">
        <v>0</v>
      </c>
      <c r="AD51" s="526"/>
      <c r="AE51" s="526">
        <v>0</v>
      </c>
      <c r="AF51" s="526">
        <v>0</v>
      </c>
      <c r="AG51" s="542"/>
      <c r="AH51" s="543"/>
      <c r="AI51" s="545"/>
      <c r="AJ51" s="132">
        <f t="shared" ref="AJ51:AJ60" si="90">SUM(D51:T51)</f>
        <v>0</v>
      </c>
      <c r="AK51" s="133"/>
      <c r="AL51" s="134"/>
      <c r="AM51" s="135" t="e">
        <f t="shared" si="88"/>
        <v>#DIV/0!</v>
      </c>
      <c r="AN51" s="136">
        <f t="shared" si="89"/>
        <v>0</v>
      </c>
    </row>
    <row r="52" spans="3:40" ht="32.25" customHeight="1" x14ac:dyDescent="0.25">
      <c r="C52" s="44" t="s">
        <v>45</v>
      </c>
      <c r="D52" s="451"/>
      <c r="E52" s="449"/>
      <c r="F52" s="452"/>
      <c r="G52" s="449"/>
      <c r="H52" s="452"/>
      <c r="I52" s="452"/>
      <c r="J52" s="452"/>
      <c r="K52" s="453"/>
      <c r="L52" s="453"/>
      <c r="M52" s="454"/>
      <c r="N52" s="453"/>
      <c r="O52" s="453"/>
      <c r="P52" s="452"/>
      <c r="Q52" s="452"/>
      <c r="R52" s="449"/>
      <c r="S52" s="449"/>
      <c r="T52" s="455"/>
      <c r="U52" s="632">
        <v>0</v>
      </c>
      <c r="V52" s="638">
        <v>0</v>
      </c>
      <c r="W52" s="635">
        <v>0</v>
      </c>
      <c r="X52" s="526">
        <v>0</v>
      </c>
      <c r="Y52" s="526">
        <v>0</v>
      </c>
      <c r="Z52" s="526">
        <v>0</v>
      </c>
      <c r="AA52" s="526"/>
      <c r="AB52" s="526">
        <v>0</v>
      </c>
      <c r="AC52" s="526">
        <v>0</v>
      </c>
      <c r="AD52" s="526"/>
      <c r="AE52" s="526">
        <v>0</v>
      </c>
      <c r="AF52" s="526">
        <v>0</v>
      </c>
      <c r="AG52" s="542"/>
      <c r="AH52" s="543"/>
      <c r="AI52" s="545"/>
      <c r="AJ52" s="132">
        <f t="shared" si="90"/>
        <v>0</v>
      </c>
      <c r="AK52" s="133"/>
      <c r="AL52" s="134"/>
      <c r="AM52" s="135" t="e">
        <f t="shared" si="88"/>
        <v>#DIV/0!</v>
      </c>
      <c r="AN52" s="136">
        <f t="shared" si="89"/>
        <v>0</v>
      </c>
    </row>
    <row r="53" spans="3:40" ht="32.25" customHeight="1" x14ac:dyDescent="0.25">
      <c r="C53" s="44" t="s">
        <v>46</v>
      </c>
      <c r="D53" s="451"/>
      <c r="E53" s="449"/>
      <c r="F53" s="452"/>
      <c r="G53" s="449"/>
      <c r="H53" s="452"/>
      <c r="I53" s="452"/>
      <c r="J53" s="452"/>
      <c r="K53" s="453"/>
      <c r="L53" s="453"/>
      <c r="M53" s="454"/>
      <c r="N53" s="453"/>
      <c r="O53" s="453"/>
      <c r="P53" s="452"/>
      <c r="Q53" s="452"/>
      <c r="R53" s="449"/>
      <c r="S53" s="453"/>
      <c r="T53" s="455"/>
      <c r="U53" s="632">
        <v>0</v>
      </c>
      <c r="V53" s="638">
        <v>0</v>
      </c>
      <c r="W53" s="635">
        <v>0</v>
      </c>
      <c r="X53" s="526">
        <v>0</v>
      </c>
      <c r="Y53" s="526">
        <v>0</v>
      </c>
      <c r="Z53" s="526">
        <v>0</v>
      </c>
      <c r="AA53" s="526"/>
      <c r="AB53" s="526">
        <v>0</v>
      </c>
      <c r="AC53" s="526">
        <v>0</v>
      </c>
      <c r="AD53" s="526"/>
      <c r="AE53" s="526">
        <v>0</v>
      </c>
      <c r="AF53" s="526">
        <v>0</v>
      </c>
      <c r="AG53" s="542"/>
      <c r="AH53" s="543"/>
      <c r="AI53" s="545"/>
      <c r="AJ53" s="132">
        <f t="shared" si="90"/>
        <v>0</v>
      </c>
      <c r="AK53" s="133"/>
      <c r="AL53" s="134"/>
      <c r="AM53" s="135" t="e">
        <f t="shared" si="88"/>
        <v>#DIV/0!</v>
      </c>
      <c r="AN53" s="136">
        <f t="shared" si="89"/>
        <v>0</v>
      </c>
    </row>
    <row r="54" spans="3:40" ht="32.25" customHeight="1" x14ac:dyDescent="0.25">
      <c r="C54" s="72" t="s">
        <v>47</v>
      </c>
      <c r="D54" s="451"/>
      <c r="E54" s="449"/>
      <c r="F54" s="452"/>
      <c r="G54" s="449"/>
      <c r="H54" s="452"/>
      <c r="I54" s="452"/>
      <c r="J54" s="452"/>
      <c r="K54" s="453"/>
      <c r="L54" s="453"/>
      <c r="M54" s="454"/>
      <c r="N54" s="453"/>
      <c r="O54" s="453"/>
      <c r="P54" s="452"/>
      <c r="Q54" s="452"/>
      <c r="R54" s="449"/>
      <c r="S54" s="453"/>
      <c r="T54" s="455"/>
      <c r="U54" s="632">
        <v>0</v>
      </c>
      <c r="V54" s="638">
        <v>0</v>
      </c>
      <c r="W54" s="635">
        <v>0</v>
      </c>
      <c r="X54" s="526">
        <v>0</v>
      </c>
      <c r="Y54" s="526">
        <v>0</v>
      </c>
      <c r="Z54" s="526">
        <v>0</v>
      </c>
      <c r="AA54" s="526"/>
      <c r="AB54" s="526">
        <v>0</v>
      </c>
      <c r="AC54" s="526">
        <v>0</v>
      </c>
      <c r="AD54" s="526"/>
      <c r="AE54" s="526">
        <v>0</v>
      </c>
      <c r="AF54" s="526">
        <v>0</v>
      </c>
      <c r="AG54" s="542"/>
      <c r="AH54" s="543"/>
      <c r="AI54" s="545"/>
      <c r="AJ54" s="132">
        <f t="shared" si="90"/>
        <v>0</v>
      </c>
      <c r="AK54" s="133"/>
      <c r="AL54" s="134"/>
      <c r="AM54" s="135" t="e">
        <f t="shared" si="88"/>
        <v>#DIV/0!</v>
      </c>
      <c r="AN54" s="136">
        <f t="shared" si="89"/>
        <v>0</v>
      </c>
    </row>
    <row r="55" spans="3:40" ht="32.25" customHeight="1" x14ac:dyDescent="0.25">
      <c r="C55" s="73" t="s">
        <v>48</v>
      </c>
      <c r="D55" s="451"/>
      <c r="E55" s="449"/>
      <c r="F55" s="452"/>
      <c r="G55" s="449"/>
      <c r="H55" s="452"/>
      <c r="I55" s="452"/>
      <c r="J55" s="452"/>
      <c r="K55" s="453"/>
      <c r="L55" s="453"/>
      <c r="M55" s="454"/>
      <c r="N55" s="453"/>
      <c r="O55" s="453"/>
      <c r="P55" s="452"/>
      <c r="Q55" s="452"/>
      <c r="R55" s="449"/>
      <c r="S55" s="453"/>
      <c r="T55" s="455"/>
      <c r="U55" s="632">
        <v>0</v>
      </c>
      <c r="V55" s="638">
        <v>0</v>
      </c>
      <c r="W55" s="635">
        <v>0</v>
      </c>
      <c r="X55" s="526">
        <v>0</v>
      </c>
      <c r="Y55" s="526">
        <v>0</v>
      </c>
      <c r="Z55" s="526">
        <v>0</v>
      </c>
      <c r="AA55" s="526"/>
      <c r="AB55" s="526">
        <v>0</v>
      </c>
      <c r="AC55" s="526">
        <v>0</v>
      </c>
      <c r="AD55" s="526"/>
      <c r="AE55" s="526">
        <v>0</v>
      </c>
      <c r="AF55" s="526">
        <v>0</v>
      </c>
      <c r="AG55" s="542"/>
      <c r="AH55" s="543"/>
      <c r="AI55" s="545"/>
      <c r="AJ55" s="132">
        <f t="shared" si="90"/>
        <v>0</v>
      </c>
      <c r="AK55" s="138"/>
      <c r="AL55" s="139"/>
      <c r="AM55" s="140" t="e">
        <f t="shared" si="88"/>
        <v>#DIV/0!</v>
      </c>
      <c r="AN55" s="141">
        <f t="shared" si="89"/>
        <v>0</v>
      </c>
    </row>
    <row r="56" spans="3:40" ht="32.25" customHeight="1" x14ac:dyDescent="0.25">
      <c r="C56" s="44" t="s">
        <v>49</v>
      </c>
      <c r="D56" s="451"/>
      <c r="E56" s="449"/>
      <c r="F56" s="452"/>
      <c r="G56" s="449"/>
      <c r="H56" s="452"/>
      <c r="I56" s="452"/>
      <c r="J56" s="452"/>
      <c r="K56" s="453"/>
      <c r="L56" s="453"/>
      <c r="M56" s="454"/>
      <c r="N56" s="453"/>
      <c r="O56" s="453"/>
      <c r="P56" s="452"/>
      <c r="Q56" s="452"/>
      <c r="R56" s="449"/>
      <c r="S56" s="453"/>
      <c r="T56" s="455"/>
      <c r="U56" s="632">
        <v>0</v>
      </c>
      <c r="V56" s="638">
        <v>0</v>
      </c>
      <c r="W56" s="635">
        <v>0</v>
      </c>
      <c r="X56" s="526">
        <v>0</v>
      </c>
      <c r="Y56" s="526">
        <v>0</v>
      </c>
      <c r="Z56" s="526">
        <v>0</v>
      </c>
      <c r="AA56" s="526"/>
      <c r="AB56" s="526">
        <v>0</v>
      </c>
      <c r="AC56" s="526">
        <v>0</v>
      </c>
      <c r="AD56" s="526"/>
      <c r="AE56" s="526">
        <v>0</v>
      </c>
      <c r="AF56" s="526">
        <v>0</v>
      </c>
      <c r="AG56" s="542"/>
      <c r="AH56" s="543"/>
      <c r="AI56" s="545"/>
      <c r="AJ56" s="132">
        <f t="shared" si="90"/>
        <v>0</v>
      </c>
      <c r="AK56" s="133"/>
      <c r="AL56" s="134"/>
      <c r="AM56" s="135" t="e">
        <f t="shared" si="88"/>
        <v>#DIV/0!</v>
      </c>
      <c r="AN56" s="136">
        <f t="shared" si="89"/>
        <v>0</v>
      </c>
    </row>
    <row r="57" spans="3:40" ht="32.25" customHeight="1" x14ac:dyDescent="0.25">
      <c r="C57" s="55" t="s">
        <v>50</v>
      </c>
      <c r="D57" s="451"/>
      <c r="E57" s="449"/>
      <c r="F57" s="452"/>
      <c r="G57" s="449"/>
      <c r="H57" s="452"/>
      <c r="I57" s="452"/>
      <c r="J57" s="452"/>
      <c r="K57" s="453"/>
      <c r="L57" s="453"/>
      <c r="M57" s="454"/>
      <c r="N57" s="453"/>
      <c r="O57" s="453"/>
      <c r="P57" s="452"/>
      <c r="Q57" s="452"/>
      <c r="R57" s="449"/>
      <c r="S57" s="453"/>
      <c r="T57" s="455"/>
      <c r="U57" s="632">
        <v>0</v>
      </c>
      <c r="V57" s="638">
        <v>0</v>
      </c>
      <c r="W57" s="635">
        <v>0</v>
      </c>
      <c r="X57" s="526">
        <v>0</v>
      </c>
      <c r="Y57" s="526">
        <v>0</v>
      </c>
      <c r="Z57" s="526">
        <v>0</v>
      </c>
      <c r="AA57" s="526"/>
      <c r="AB57" s="526">
        <v>0</v>
      </c>
      <c r="AC57" s="526">
        <v>0</v>
      </c>
      <c r="AD57" s="526"/>
      <c r="AE57" s="526">
        <v>0</v>
      </c>
      <c r="AF57" s="526">
        <v>0</v>
      </c>
      <c r="AG57" s="542"/>
      <c r="AH57" s="543"/>
      <c r="AI57" s="545"/>
      <c r="AJ57" s="132">
        <f t="shared" si="90"/>
        <v>0</v>
      </c>
      <c r="AK57" s="133"/>
      <c r="AL57" s="134"/>
      <c r="AM57" s="135" t="e">
        <f>(AJ57*100)/(AJ57+AN57)</f>
        <v>#DIV/0!</v>
      </c>
      <c r="AN57" s="136">
        <f t="shared" si="89"/>
        <v>0</v>
      </c>
    </row>
    <row r="58" spans="3:40" ht="32.25" customHeight="1" x14ac:dyDescent="0.25">
      <c r="C58" s="44" t="s">
        <v>51</v>
      </c>
      <c r="D58" s="451"/>
      <c r="E58" s="449"/>
      <c r="F58" s="452"/>
      <c r="G58" s="449"/>
      <c r="H58" s="452"/>
      <c r="I58" s="452"/>
      <c r="J58" s="452"/>
      <c r="K58" s="453"/>
      <c r="L58" s="453"/>
      <c r="M58" s="454"/>
      <c r="N58" s="453"/>
      <c r="O58" s="453"/>
      <c r="P58" s="452"/>
      <c r="Q58" s="452"/>
      <c r="R58" s="449"/>
      <c r="S58" s="453"/>
      <c r="T58" s="455"/>
      <c r="U58" s="632">
        <v>0</v>
      </c>
      <c r="V58" s="638">
        <v>0</v>
      </c>
      <c r="W58" s="635">
        <v>0</v>
      </c>
      <c r="X58" s="526">
        <v>0</v>
      </c>
      <c r="Y58" s="526">
        <v>0</v>
      </c>
      <c r="Z58" s="526">
        <v>0</v>
      </c>
      <c r="AA58" s="526"/>
      <c r="AB58" s="526">
        <v>0</v>
      </c>
      <c r="AC58" s="526">
        <v>0</v>
      </c>
      <c r="AD58" s="526"/>
      <c r="AE58" s="526">
        <v>0</v>
      </c>
      <c r="AF58" s="526">
        <v>0</v>
      </c>
      <c r="AG58" s="542"/>
      <c r="AH58" s="543"/>
      <c r="AI58" s="545"/>
      <c r="AJ58" s="132">
        <f t="shared" si="90"/>
        <v>0</v>
      </c>
      <c r="AK58" s="133"/>
      <c r="AL58" s="134"/>
      <c r="AM58" s="135" t="e">
        <f>(AJ58*100)/(AJ58+AN58)</f>
        <v>#DIV/0!</v>
      </c>
      <c r="AN58" s="136">
        <f>AK58+AL58</f>
        <v>0</v>
      </c>
    </row>
    <row r="59" spans="3:40" ht="32.25" customHeight="1" x14ac:dyDescent="0.25">
      <c r="C59" s="44" t="s">
        <v>52</v>
      </c>
      <c r="D59" s="451"/>
      <c r="E59" s="449"/>
      <c r="F59" s="452"/>
      <c r="G59" s="449"/>
      <c r="H59" s="452"/>
      <c r="I59" s="452"/>
      <c r="J59" s="452"/>
      <c r="K59" s="453"/>
      <c r="L59" s="453"/>
      <c r="M59" s="454"/>
      <c r="N59" s="453"/>
      <c r="O59" s="453"/>
      <c r="P59" s="658"/>
      <c r="Q59" s="658"/>
      <c r="R59" s="449"/>
      <c r="S59" s="453"/>
      <c r="T59" s="455"/>
      <c r="U59" s="632">
        <v>0</v>
      </c>
      <c r="V59" s="638">
        <v>0</v>
      </c>
      <c r="W59" s="635">
        <v>0</v>
      </c>
      <c r="X59" s="526">
        <v>0</v>
      </c>
      <c r="Y59" s="526">
        <v>0</v>
      </c>
      <c r="Z59" s="526">
        <v>0</v>
      </c>
      <c r="AA59" s="526"/>
      <c r="AB59" s="526">
        <v>0</v>
      </c>
      <c r="AC59" s="526">
        <v>0</v>
      </c>
      <c r="AD59" s="526"/>
      <c r="AE59" s="526">
        <v>0</v>
      </c>
      <c r="AF59" s="526">
        <v>0</v>
      </c>
      <c r="AG59" s="542"/>
      <c r="AH59" s="543"/>
      <c r="AI59" s="545"/>
      <c r="AJ59" s="132">
        <f t="shared" si="90"/>
        <v>0</v>
      </c>
      <c r="AK59" s="133"/>
      <c r="AL59" s="134"/>
      <c r="AM59" s="135" t="e">
        <f t="shared" ref="AM59:AM62" si="91">(AJ59*100)/(AJ59+AN59)</f>
        <v>#DIV/0!</v>
      </c>
      <c r="AN59" s="136">
        <f t="shared" ref="AN59" si="92">AK59+AL59</f>
        <v>0</v>
      </c>
    </row>
    <row r="60" spans="3:40" ht="32.25" customHeight="1" x14ac:dyDescent="0.25">
      <c r="C60" s="55" t="s">
        <v>53</v>
      </c>
      <c r="D60" s="451"/>
      <c r="E60" s="449"/>
      <c r="F60" s="452"/>
      <c r="G60" s="449"/>
      <c r="H60" s="452"/>
      <c r="I60" s="452"/>
      <c r="J60" s="452"/>
      <c r="K60" s="453"/>
      <c r="L60" s="453"/>
      <c r="M60" s="454"/>
      <c r="N60" s="453"/>
      <c r="O60" s="453"/>
      <c r="P60" s="658"/>
      <c r="Q60" s="658"/>
      <c r="R60" s="453"/>
      <c r="S60" s="453"/>
      <c r="T60" s="455"/>
      <c r="U60" s="632">
        <v>0</v>
      </c>
      <c r="V60" s="638">
        <v>0</v>
      </c>
      <c r="W60" s="635">
        <v>0</v>
      </c>
      <c r="X60" s="526">
        <v>0</v>
      </c>
      <c r="Y60" s="526">
        <v>0</v>
      </c>
      <c r="Z60" s="526">
        <v>0</v>
      </c>
      <c r="AA60" s="526"/>
      <c r="AB60" s="526">
        <v>0</v>
      </c>
      <c r="AC60" s="526">
        <v>0</v>
      </c>
      <c r="AD60" s="526"/>
      <c r="AE60" s="526">
        <v>0</v>
      </c>
      <c r="AF60" s="526">
        <v>0</v>
      </c>
      <c r="AG60" s="542"/>
      <c r="AH60" s="543"/>
      <c r="AI60" s="545"/>
      <c r="AJ60" s="132">
        <f t="shared" si="90"/>
        <v>0</v>
      </c>
      <c r="AK60" s="133"/>
      <c r="AL60" s="134"/>
      <c r="AM60" s="135" t="e">
        <f t="shared" si="91"/>
        <v>#DIV/0!</v>
      </c>
      <c r="AN60" s="136">
        <f>AK60+AL60</f>
        <v>0</v>
      </c>
    </row>
    <row r="61" spans="3:40" ht="32.25" customHeight="1" thickBot="1" x14ac:dyDescent="0.3">
      <c r="C61" s="72" t="s">
        <v>54</v>
      </c>
      <c r="D61" s="621"/>
      <c r="E61" s="622"/>
      <c r="F61" s="623"/>
      <c r="G61" s="622"/>
      <c r="H61" s="623"/>
      <c r="I61" s="623"/>
      <c r="J61" s="623"/>
      <c r="K61" s="624"/>
      <c r="L61" s="624"/>
      <c r="M61" s="625"/>
      <c r="N61" s="624"/>
      <c r="O61" s="624"/>
      <c r="P61" s="659"/>
      <c r="Q61" s="659"/>
      <c r="R61" s="624"/>
      <c r="S61" s="624"/>
      <c r="T61" s="626"/>
      <c r="U61" s="633">
        <v>0</v>
      </c>
      <c r="V61" s="639">
        <v>0</v>
      </c>
      <c r="W61" s="636">
        <v>0</v>
      </c>
      <c r="X61" s="627">
        <v>0</v>
      </c>
      <c r="Y61" s="627">
        <v>0</v>
      </c>
      <c r="Z61" s="627">
        <v>0</v>
      </c>
      <c r="AA61" s="627"/>
      <c r="AB61" s="627">
        <v>0</v>
      </c>
      <c r="AC61" s="627">
        <v>0</v>
      </c>
      <c r="AD61" s="627"/>
      <c r="AE61" s="627">
        <v>0</v>
      </c>
      <c r="AF61" s="627">
        <v>0</v>
      </c>
      <c r="AG61" s="628"/>
      <c r="AH61" s="629"/>
      <c r="AI61" s="630"/>
      <c r="AJ61" s="137">
        <f>SUM(D61:T61)</f>
        <v>0</v>
      </c>
      <c r="AK61" s="286"/>
      <c r="AL61" s="287"/>
      <c r="AM61" s="142" t="e">
        <f t="shared" si="91"/>
        <v>#DIV/0!</v>
      </c>
      <c r="AN61" s="143">
        <f t="shared" ref="AN61:AN62" si="93">AK61+AL61</f>
        <v>0</v>
      </c>
    </row>
    <row r="62" spans="3:40" ht="26.25" customHeight="1" thickBot="1" x14ac:dyDescent="0.25">
      <c r="C62" s="368" t="s">
        <v>55</v>
      </c>
      <c r="D62" s="288">
        <f t="shared" ref="D62:Q62" si="94">SUM(D50:D61)</f>
        <v>0</v>
      </c>
      <c r="E62" s="289">
        <f t="shared" si="94"/>
        <v>0</v>
      </c>
      <c r="F62" s="394">
        <f t="shared" si="94"/>
        <v>0</v>
      </c>
      <c r="G62" s="289">
        <f t="shared" si="94"/>
        <v>0</v>
      </c>
      <c r="H62" s="394">
        <f t="shared" si="94"/>
        <v>0</v>
      </c>
      <c r="I62" s="394">
        <f t="shared" si="94"/>
        <v>0</v>
      </c>
      <c r="J62" s="394">
        <f t="shared" si="94"/>
        <v>0</v>
      </c>
      <c r="K62" s="289">
        <f t="shared" si="94"/>
        <v>0</v>
      </c>
      <c r="L62" s="289">
        <f t="shared" si="94"/>
        <v>0</v>
      </c>
      <c r="M62" s="289">
        <f t="shared" si="94"/>
        <v>0</v>
      </c>
      <c r="N62" s="289">
        <f t="shared" si="94"/>
        <v>0</v>
      </c>
      <c r="O62" s="369">
        <f t="shared" si="94"/>
        <v>0</v>
      </c>
      <c r="P62" s="394">
        <f t="shared" si="94"/>
        <v>0</v>
      </c>
      <c r="Q62" s="394">
        <f t="shared" si="94"/>
        <v>0</v>
      </c>
      <c r="R62" s="289">
        <f>SUM(R50:R61)</f>
        <v>0</v>
      </c>
      <c r="S62" s="289">
        <f t="shared" ref="S62:T62" si="95">SUM(S50:S61)</f>
        <v>0</v>
      </c>
      <c r="T62" s="290">
        <f t="shared" si="95"/>
        <v>0</v>
      </c>
      <c r="U62" s="291">
        <f>SUM(U50:U61)</f>
        <v>0</v>
      </c>
      <c r="V62" s="292">
        <f t="shared" ref="V62:AI62" si="96">SUM(V50:V61)</f>
        <v>0</v>
      </c>
      <c r="W62" s="380">
        <f t="shared" si="96"/>
        <v>0</v>
      </c>
      <c r="X62" s="293">
        <f t="shared" si="96"/>
        <v>0</v>
      </c>
      <c r="Y62" s="293">
        <f t="shared" si="96"/>
        <v>0</v>
      </c>
      <c r="Z62" s="293">
        <f t="shared" si="96"/>
        <v>0</v>
      </c>
      <c r="AA62" s="293">
        <f t="shared" si="96"/>
        <v>0</v>
      </c>
      <c r="AB62" s="293">
        <f t="shared" si="96"/>
        <v>0</v>
      </c>
      <c r="AC62" s="293">
        <f t="shared" si="96"/>
        <v>0</v>
      </c>
      <c r="AD62" s="293">
        <f t="shared" si="96"/>
        <v>0</v>
      </c>
      <c r="AE62" s="293">
        <f t="shared" si="96"/>
        <v>0</v>
      </c>
      <c r="AF62" s="378">
        <f t="shared" si="96"/>
        <v>0</v>
      </c>
      <c r="AG62" s="377">
        <f t="shared" si="96"/>
        <v>0</v>
      </c>
      <c r="AH62" s="294">
        <f t="shared" si="96"/>
        <v>0</v>
      </c>
      <c r="AI62" s="295">
        <f t="shared" si="96"/>
        <v>0</v>
      </c>
      <c r="AJ62" s="144">
        <f>SUM(D62:T62)</f>
        <v>0</v>
      </c>
      <c r="AK62" s="296">
        <f>SUM(AK50:AK61)</f>
        <v>0</v>
      </c>
      <c r="AL62" s="297">
        <f>SUM(AL50:AL61)</f>
        <v>0</v>
      </c>
      <c r="AM62" s="145" t="e">
        <f t="shared" si="91"/>
        <v>#DIV/0!</v>
      </c>
      <c r="AN62" s="298">
        <f t="shared" si="93"/>
        <v>0</v>
      </c>
    </row>
    <row r="63" spans="3:40" ht="36" customHeight="1" thickBot="1" x14ac:dyDescent="0.25">
      <c r="C63" s="111" t="s">
        <v>56</v>
      </c>
      <c r="D63" s="146">
        <v>0.83412037037037035</v>
      </c>
      <c r="E63" s="113">
        <v>0.83473379629629629</v>
      </c>
      <c r="F63" s="411" t="s">
        <v>57</v>
      </c>
      <c r="G63" s="113"/>
      <c r="H63" s="411">
        <v>0.62577546296296294</v>
      </c>
      <c r="I63" s="411"/>
      <c r="J63" s="411">
        <v>0.71113425925925933</v>
      </c>
      <c r="K63" s="113" t="s">
        <v>58</v>
      </c>
      <c r="L63" s="113" t="s">
        <v>59</v>
      </c>
      <c r="M63" s="113">
        <v>0.83446759259259251</v>
      </c>
      <c r="N63" s="113">
        <v>0.83415509259259257</v>
      </c>
      <c r="O63" s="113" t="s">
        <v>60</v>
      </c>
      <c r="P63" s="411"/>
      <c r="Q63" s="411">
        <v>0.6257638888888889</v>
      </c>
      <c r="R63" s="113">
        <v>0.6257638888888889</v>
      </c>
      <c r="S63" s="113">
        <v>0.83429398148148148</v>
      </c>
      <c r="T63" s="147">
        <v>0.83549768518518519</v>
      </c>
      <c r="U63" s="116"/>
      <c r="V63" s="115">
        <v>0.70906250000000004</v>
      </c>
      <c r="W63" s="118" t="s">
        <v>61</v>
      </c>
      <c r="X63" s="115">
        <v>0.83439814814814817</v>
      </c>
      <c r="Y63" s="115">
        <v>0.54311342592592593</v>
      </c>
      <c r="Z63" s="115">
        <v>0.33552083333333332</v>
      </c>
      <c r="AA63" s="115" t="s">
        <v>62</v>
      </c>
      <c r="AB63" s="115">
        <v>0.33415509259259263</v>
      </c>
      <c r="AC63" s="115">
        <v>0.62581018518518516</v>
      </c>
      <c r="AD63" s="115">
        <v>0.83427083333333341</v>
      </c>
      <c r="AE63" s="115">
        <v>0.67084490740740732</v>
      </c>
      <c r="AF63" s="115">
        <v>0.6673958333333333</v>
      </c>
      <c r="AG63" s="148">
        <v>0.6257638888888889</v>
      </c>
      <c r="AH63" s="149">
        <v>0.83543981481481477</v>
      </c>
      <c r="AI63" s="120">
        <v>0.83545138888888892</v>
      </c>
      <c r="AJ63" s="121"/>
      <c r="AK63" s="150">
        <v>0.83542824074074085</v>
      </c>
      <c r="AL63" s="151">
        <v>0.83549768518518519</v>
      </c>
      <c r="AM63" s="152"/>
      <c r="AN63" s="153"/>
    </row>
    <row r="64" spans="3:40" ht="36" customHeight="1" thickTop="1" x14ac:dyDescent="0.2">
      <c r="C64" s="589"/>
      <c r="D64" s="588"/>
      <c r="E64" s="588"/>
      <c r="F64" s="588"/>
      <c r="G64" s="588"/>
      <c r="H64" s="588"/>
      <c r="I64" s="588"/>
      <c r="J64" s="588"/>
      <c r="K64" s="588"/>
      <c r="L64" s="588"/>
      <c r="M64" s="588"/>
      <c r="N64" s="588"/>
      <c r="O64" s="588"/>
      <c r="P64" s="588"/>
      <c r="Q64" s="588"/>
      <c r="R64" s="588"/>
      <c r="S64" s="588"/>
      <c r="T64" s="127"/>
      <c r="U64" s="127"/>
      <c r="V64" s="127"/>
      <c r="W64" s="127"/>
      <c r="X64" s="127"/>
      <c r="Y64" s="127"/>
      <c r="Z64" s="127"/>
      <c r="AA64" s="127"/>
      <c r="AB64" s="127"/>
      <c r="AC64" s="127"/>
      <c r="AD64" s="127"/>
      <c r="AE64" s="127"/>
      <c r="AF64" s="127"/>
      <c r="AG64" s="127"/>
      <c r="AH64" s="127"/>
      <c r="AI64" s="127"/>
      <c r="AJ64" s="127"/>
      <c r="AK64" s="127"/>
      <c r="AL64" s="127"/>
    </row>
    <row r="65" spans="2:41" ht="30" customHeight="1" thickBot="1" x14ac:dyDescent="0.25"/>
    <row r="66" spans="2:41" ht="16.5" thickTop="1" x14ac:dyDescent="0.2">
      <c r="B66" s="154"/>
      <c r="C66" s="155" t="s">
        <v>65</v>
      </c>
      <c r="D66" s="156"/>
      <c r="E66" s="156"/>
      <c r="F66" s="156"/>
      <c r="G66" s="156"/>
      <c r="H66" s="156"/>
      <c r="I66" s="156"/>
      <c r="J66" s="156"/>
      <c r="K66" s="156"/>
      <c r="L66" s="156"/>
      <c r="M66" s="156"/>
      <c r="N66" s="156"/>
      <c r="O66" s="156"/>
      <c r="P66" s="156"/>
      <c r="Q66" s="156"/>
      <c r="R66" s="156"/>
      <c r="S66" s="156"/>
      <c r="T66" s="156"/>
      <c r="U66" s="156"/>
      <c r="V66" s="156"/>
      <c r="W66" s="156"/>
      <c r="X66" s="156"/>
      <c r="Y66" s="156"/>
      <c r="Z66" s="156"/>
      <c r="AA66" s="156"/>
      <c r="AB66" s="156"/>
      <c r="AC66" s="156"/>
      <c r="AD66" s="156"/>
      <c r="AE66" s="156"/>
      <c r="AF66" s="156"/>
      <c r="AG66" s="156"/>
      <c r="AH66" s="156"/>
      <c r="AI66" s="156"/>
      <c r="AJ66" s="156"/>
      <c r="AK66" s="156"/>
      <c r="AL66" s="156"/>
      <c r="AM66" s="156"/>
      <c r="AN66" s="156"/>
      <c r="AO66" s="157"/>
    </row>
    <row r="67" spans="2:41" ht="20.25" x14ac:dyDescent="0.3">
      <c r="B67" s="158"/>
      <c r="C67" s="1057" t="s">
        <v>1</v>
      </c>
      <c r="D67" s="1057"/>
      <c r="E67" s="1057"/>
      <c r="F67" s="1057"/>
      <c r="G67" s="1057"/>
      <c r="H67" s="1057"/>
      <c r="I67" s="1057"/>
      <c r="J67" s="1057"/>
      <c r="K67" s="1057"/>
      <c r="L67" s="1057"/>
      <c r="M67" s="1057"/>
      <c r="N67" s="1057"/>
      <c r="O67" s="1057"/>
      <c r="P67" s="1057"/>
      <c r="Q67" s="1057"/>
      <c r="R67" s="1057"/>
      <c r="S67" s="1057"/>
      <c r="T67" s="1057"/>
      <c r="U67" s="1057"/>
      <c r="V67" s="1057"/>
      <c r="W67" s="1057"/>
      <c r="X67" s="1057"/>
      <c r="Y67" s="1057"/>
      <c r="Z67" s="1057"/>
      <c r="AA67" s="1057"/>
      <c r="AB67" s="1057"/>
      <c r="AC67" s="1057"/>
      <c r="AD67" s="1057"/>
      <c r="AE67" s="1057"/>
      <c r="AF67" s="1057"/>
      <c r="AG67" s="1057"/>
      <c r="AH67" s="1057"/>
      <c r="AI67" s="1057"/>
      <c r="AJ67" s="1057"/>
      <c r="AK67" s="1057"/>
      <c r="AL67" s="1057"/>
      <c r="AM67" s="1057"/>
      <c r="AN67" s="1057"/>
      <c r="AO67" s="159"/>
    </row>
    <row r="68" spans="2:41" ht="20.25" x14ac:dyDescent="0.3">
      <c r="B68" s="158"/>
      <c r="C68" s="1057" t="str">
        <f>C3</f>
        <v>RACCOLTA DIFFERENZIATA ANNO 2016 - ALA DI STURA.</v>
      </c>
      <c r="D68" s="1057"/>
      <c r="E68" s="1057"/>
      <c r="F68" s="1057"/>
      <c r="G68" s="1057"/>
      <c r="H68" s="1057"/>
      <c r="I68" s="1057"/>
      <c r="J68" s="1057"/>
      <c r="K68" s="1057"/>
      <c r="L68" s="1057"/>
      <c r="M68" s="1057"/>
      <c r="N68" s="1057"/>
      <c r="O68" s="1057"/>
      <c r="P68" s="1057"/>
      <c r="Q68" s="1057"/>
      <c r="R68" s="1057"/>
      <c r="S68" s="1057"/>
      <c r="T68" s="1057"/>
      <c r="U68" s="1057"/>
      <c r="V68" s="1057"/>
      <c r="W68" s="1057"/>
      <c r="X68" s="1057"/>
      <c r="Y68" s="1057"/>
      <c r="Z68" s="1057"/>
      <c r="AA68" s="1057"/>
      <c r="AB68" s="1057"/>
      <c r="AC68" s="1057"/>
      <c r="AD68" s="1057"/>
      <c r="AE68" s="1057"/>
      <c r="AF68" s="1057"/>
      <c r="AG68" s="1057"/>
      <c r="AH68" s="1057"/>
      <c r="AI68" s="1057"/>
      <c r="AJ68" s="1057"/>
      <c r="AK68" s="1057"/>
      <c r="AL68" s="1057"/>
      <c r="AM68" s="1057"/>
      <c r="AN68" s="1057"/>
      <c r="AO68" s="159"/>
    </row>
    <row r="69" spans="2:41" ht="20.25" x14ac:dyDescent="0.3">
      <c r="B69" s="158"/>
      <c r="C69" s="1062" t="s">
        <v>234</v>
      </c>
      <c r="D69" s="1062"/>
      <c r="E69" s="1062"/>
      <c r="F69" s="1062"/>
      <c r="G69" s="1062"/>
      <c r="H69" s="1062"/>
      <c r="I69" s="1062"/>
      <c r="J69" s="1062"/>
      <c r="K69" s="1062"/>
      <c r="L69" s="1062"/>
      <c r="M69" s="1062"/>
      <c r="N69" s="1062"/>
      <c r="O69" s="1062"/>
      <c r="P69" s="1062"/>
      <c r="Q69" s="1062"/>
      <c r="R69" s="1062"/>
      <c r="S69" s="1062"/>
      <c r="T69" s="1062"/>
      <c r="U69" s="1062"/>
      <c r="V69" s="1062"/>
      <c r="W69" s="1062"/>
      <c r="X69" s="1062"/>
      <c r="Y69" s="1062"/>
      <c r="Z69" s="1062"/>
      <c r="AA69" s="1062"/>
      <c r="AB69" s="1062"/>
      <c r="AC69" s="1062"/>
      <c r="AD69" s="1062"/>
      <c r="AE69" s="1062"/>
      <c r="AF69" s="1062"/>
      <c r="AG69" s="1062"/>
      <c r="AH69" s="1062"/>
      <c r="AI69" s="1062"/>
      <c r="AJ69" s="1062"/>
      <c r="AK69" s="1062"/>
      <c r="AL69" s="1062"/>
      <c r="AM69" s="1062"/>
      <c r="AN69" s="1062"/>
      <c r="AO69" s="159"/>
    </row>
    <row r="70" spans="2:41" ht="13.5" thickBot="1" x14ac:dyDescent="0.25">
      <c r="B70" s="158"/>
      <c r="C70" s="4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6"/>
      <c r="AO70" s="159"/>
    </row>
    <row r="71" spans="2:41" ht="80.25" customHeight="1" thickTop="1" thickBot="1" x14ac:dyDescent="0.25">
      <c r="B71" s="158"/>
      <c r="C71" s="1055" t="s">
        <v>3</v>
      </c>
      <c r="D71" s="567" t="s">
        <v>4</v>
      </c>
      <c r="E71" s="344" t="s">
        <v>5</v>
      </c>
      <c r="F71" s="346" t="s">
        <v>6</v>
      </c>
      <c r="G71" s="346" t="s">
        <v>7</v>
      </c>
      <c r="H71" s="650" t="s">
        <v>8</v>
      </c>
      <c r="I71" s="651" t="s">
        <v>9</v>
      </c>
      <c r="J71" s="652" t="s">
        <v>10</v>
      </c>
      <c r="K71" s="592" t="s">
        <v>11</v>
      </c>
      <c r="L71" s="592" t="s">
        <v>12</v>
      </c>
      <c r="M71" s="349" t="s">
        <v>13</v>
      </c>
      <c r="N71" s="349" t="s">
        <v>14</v>
      </c>
      <c r="O71" s="349" t="s">
        <v>15</v>
      </c>
      <c r="P71" s="349" t="s">
        <v>16</v>
      </c>
      <c r="Q71" s="349" t="s">
        <v>17</v>
      </c>
      <c r="R71" s="350" t="s">
        <v>18</v>
      </c>
      <c r="S71" s="351" t="s">
        <v>19</v>
      </c>
      <c r="T71" s="351" t="s">
        <v>20</v>
      </c>
      <c r="U71" s="353" t="s">
        <v>21</v>
      </c>
      <c r="V71" s="351" t="s">
        <v>22</v>
      </c>
      <c r="W71" s="570" t="s">
        <v>23</v>
      </c>
      <c r="X71" s="354" t="s">
        <v>24</v>
      </c>
      <c r="Y71" s="354" t="s">
        <v>25</v>
      </c>
      <c r="Z71" s="354" t="s">
        <v>26</v>
      </c>
      <c r="AA71" s="354" t="s">
        <v>27</v>
      </c>
      <c r="AB71" s="354" t="s">
        <v>28</v>
      </c>
      <c r="AC71" s="354" t="s">
        <v>29</v>
      </c>
      <c r="AD71" s="354" t="s">
        <v>30</v>
      </c>
      <c r="AE71" s="354" t="s">
        <v>31</v>
      </c>
      <c r="AF71" s="354" t="s">
        <v>32</v>
      </c>
      <c r="AG71" s="593" t="s">
        <v>33</v>
      </c>
      <c r="AH71" s="594" t="s">
        <v>34</v>
      </c>
      <c r="AI71" s="595" t="s">
        <v>186</v>
      </c>
      <c r="AJ71" s="355" t="s">
        <v>36</v>
      </c>
      <c r="AK71" s="443" t="s">
        <v>37</v>
      </c>
      <c r="AL71" s="444" t="s">
        <v>38</v>
      </c>
      <c r="AM71" s="445" t="s">
        <v>39</v>
      </c>
      <c r="AN71" s="446" t="s">
        <v>40</v>
      </c>
      <c r="AO71" s="159"/>
    </row>
    <row r="72" spans="2:41" ht="13.5" customHeight="1" thickBot="1" x14ac:dyDescent="0.25">
      <c r="B72" s="158"/>
      <c r="C72" s="1056"/>
      <c r="D72" s="309" t="s">
        <v>41</v>
      </c>
      <c r="E72" s="310" t="s">
        <v>41</v>
      </c>
      <c r="F72" s="310" t="s">
        <v>41</v>
      </c>
      <c r="G72" s="310" t="s">
        <v>41</v>
      </c>
      <c r="H72" s="653" t="s">
        <v>41</v>
      </c>
      <c r="I72" s="653" t="s">
        <v>41</v>
      </c>
      <c r="J72" s="653" t="s">
        <v>41</v>
      </c>
      <c r="K72" s="599" t="s">
        <v>41</v>
      </c>
      <c r="L72" s="599" t="s">
        <v>41</v>
      </c>
      <c r="M72" s="599" t="s">
        <v>41</v>
      </c>
      <c r="N72" s="599" t="s">
        <v>41</v>
      </c>
      <c r="O72" s="599" t="s">
        <v>41</v>
      </c>
      <c r="P72" s="310" t="s">
        <v>41</v>
      </c>
      <c r="Q72" s="599" t="s">
        <v>41</v>
      </c>
      <c r="R72" s="310" t="s">
        <v>41</v>
      </c>
      <c r="S72" s="312" t="s">
        <v>41</v>
      </c>
      <c r="T72" s="312" t="s">
        <v>41</v>
      </c>
      <c r="U72" s="362" t="s">
        <v>41</v>
      </c>
      <c r="V72" s="312" t="s">
        <v>41</v>
      </c>
      <c r="W72" s="315" t="s">
        <v>41</v>
      </c>
      <c r="X72" s="300" t="s">
        <v>41</v>
      </c>
      <c r="Y72" s="300" t="s">
        <v>41</v>
      </c>
      <c r="Z72" s="300" t="s">
        <v>41</v>
      </c>
      <c r="AA72" s="300" t="s">
        <v>41</v>
      </c>
      <c r="AB72" s="300" t="s">
        <v>41</v>
      </c>
      <c r="AC72" s="300" t="s">
        <v>41</v>
      </c>
      <c r="AD72" s="300" t="s">
        <v>41</v>
      </c>
      <c r="AE72" s="300" t="s">
        <v>41</v>
      </c>
      <c r="AF72" s="300" t="s">
        <v>41</v>
      </c>
      <c r="AG72" s="315" t="s">
        <v>41</v>
      </c>
      <c r="AH72" s="363" t="s">
        <v>41</v>
      </c>
      <c r="AI72" s="572" t="s">
        <v>41</v>
      </c>
      <c r="AJ72" s="304" t="s">
        <v>41</v>
      </c>
      <c r="AK72" s="305" t="s">
        <v>41</v>
      </c>
      <c r="AL72" s="306" t="s">
        <v>41</v>
      </c>
      <c r="AM72" s="307" t="s">
        <v>42</v>
      </c>
      <c r="AN72" s="308" t="s">
        <v>41</v>
      </c>
      <c r="AO72" s="159"/>
    </row>
    <row r="73" spans="2:41" ht="26.25" customHeight="1" x14ac:dyDescent="0.2">
      <c r="B73" s="158"/>
      <c r="C73" s="337" t="s">
        <v>43</v>
      </c>
      <c r="D73" s="242">
        <f t="shared" ref="D73:T74" si="97">D29+D8+D50</f>
        <v>289</v>
      </c>
      <c r="E73" s="248">
        <f>D29+E8+E50</f>
        <v>0</v>
      </c>
      <c r="F73" s="248">
        <f t="shared" ref="F73:T73" si="98">F29+F8+F50</f>
        <v>1361.6047567998901</v>
      </c>
      <c r="G73" s="248">
        <f t="shared" si="98"/>
        <v>0</v>
      </c>
      <c r="H73" s="654">
        <f t="shared" si="98"/>
        <v>0</v>
      </c>
      <c r="I73" s="654">
        <f t="shared" si="98"/>
        <v>0</v>
      </c>
      <c r="J73" s="654">
        <f t="shared" si="98"/>
        <v>0</v>
      </c>
      <c r="K73" s="248">
        <f t="shared" si="98"/>
        <v>1.9700070667617016</v>
      </c>
      <c r="L73" s="248">
        <f t="shared" si="98"/>
        <v>820.13651096446256</v>
      </c>
      <c r="M73" s="248">
        <f t="shared" si="98"/>
        <v>11.429394744961376</v>
      </c>
      <c r="N73" s="248">
        <f t="shared" si="98"/>
        <v>0</v>
      </c>
      <c r="O73" s="248">
        <f t="shared" si="98"/>
        <v>2080.8763727152082</v>
      </c>
      <c r="P73" s="248">
        <f t="shared" si="98"/>
        <v>0</v>
      </c>
      <c r="Q73" s="248">
        <f t="shared" si="98"/>
        <v>0</v>
      </c>
      <c r="R73" s="248">
        <f t="shared" si="98"/>
        <v>0</v>
      </c>
      <c r="S73" s="248">
        <f t="shared" si="98"/>
        <v>3.1293001803517786</v>
      </c>
      <c r="T73" s="600">
        <f t="shared" si="98"/>
        <v>715.74760204538597</v>
      </c>
      <c r="U73" s="213">
        <f>SUM(W73:AF73)</f>
        <v>1.5808572058732675</v>
      </c>
      <c r="V73" s="49">
        <f>V29+V8+V50</f>
        <v>9.7328166165597647</v>
      </c>
      <c r="W73" s="601">
        <f>W29+W8+W50</f>
        <v>7.9041232255923827E-2</v>
      </c>
      <c r="X73" s="597">
        <f t="shared" ref="X73:AF73" si="99">X29+X8+X50</f>
        <v>6.984281902737656E-2</v>
      </c>
      <c r="Y73" s="597">
        <f t="shared" si="99"/>
        <v>0</v>
      </c>
      <c r="Z73" s="597">
        <f t="shared" si="99"/>
        <v>0</v>
      </c>
      <c r="AA73" s="597">
        <f t="shared" si="99"/>
        <v>0</v>
      </c>
      <c r="AB73" s="597">
        <f t="shared" si="99"/>
        <v>1.0924214634374081</v>
      </c>
      <c r="AC73" s="597">
        <f t="shared" si="99"/>
        <v>0</v>
      </c>
      <c r="AD73" s="597">
        <f t="shared" si="99"/>
        <v>0</v>
      </c>
      <c r="AE73" s="597">
        <f t="shared" si="99"/>
        <v>5.0900599927527462E-2</v>
      </c>
      <c r="AF73" s="597">
        <f t="shared" si="99"/>
        <v>0.2886510912250318</v>
      </c>
      <c r="AG73" s="598">
        <f>AG29+AG8+AG50</f>
        <v>0</v>
      </c>
      <c r="AH73" s="598">
        <f>AH29+AH8+AH50</f>
        <v>0</v>
      </c>
      <c r="AI73" s="425">
        <f>AI29+AI8+AI50</f>
        <v>0</v>
      </c>
      <c r="AJ73" s="603">
        <f>SUM(D73:T73)</f>
        <v>5283.8939445170217</v>
      </c>
      <c r="AK73" s="604">
        <f>AK8</f>
        <v>9850</v>
      </c>
      <c r="AL73" s="52">
        <f>AL8</f>
        <v>0</v>
      </c>
      <c r="AM73" s="605">
        <f t="shared" ref="AM73:AM85" si="100">(AJ73*100)/(AJ73+AN73)</f>
        <v>34.914305359139675</v>
      </c>
      <c r="AN73" s="607">
        <f t="shared" ref="AN73:AN85" si="101">AK73+AL73</f>
        <v>9850</v>
      </c>
      <c r="AO73" s="159"/>
    </row>
    <row r="74" spans="2:41" ht="26.25" customHeight="1" x14ac:dyDescent="0.2">
      <c r="B74" s="158"/>
      <c r="C74" s="338" t="s">
        <v>44</v>
      </c>
      <c r="D74" s="242">
        <f t="shared" si="97"/>
        <v>340</v>
      </c>
      <c r="E74" s="57">
        <f t="shared" si="97"/>
        <v>9.4891807688337302</v>
      </c>
      <c r="F74" s="57">
        <f t="shared" si="97"/>
        <v>1341.6047567998901</v>
      </c>
      <c r="G74" s="57">
        <f t="shared" si="97"/>
        <v>0</v>
      </c>
      <c r="H74" s="564">
        <f t="shared" si="97"/>
        <v>0</v>
      </c>
      <c r="I74" s="564">
        <f t="shared" si="97"/>
        <v>0</v>
      </c>
      <c r="J74" s="564">
        <f t="shared" si="97"/>
        <v>0</v>
      </c>
      <c r="K74" s="57">
        <f t="shared" si="97"/>
        <v>1.9700070667617016</v>
      </c>
      <c r="L74" s="57">
        <f t="shared" si="97"/>
        <v>580.13651096446256</v>
      </c>
      <c r="M74" s="57">
        <f t="shared" si="97"/>
        <v>11.429394744961376</v>
      </c>
      <c r="N74" s="57">
        <f t="shared" si="97"/>
        <v>0</v>
      </c>
      <c r="O74" s="57">
        <f t="shared" si="97"/>
        <v>1320.8763727152084</v>
      </c>
      <c r="P74" s="57">
        <f t="shared" si="97"/>
        <v>0</v>
      </c>
      <c r="Q74" s="57">
        <f t="shared" si="97"/>
        <v>0</v>
      </c>
      <c r="R74" s="57">
        <f t="shared" si="97"/>
        <v>0</v>
      </c>
      <c r="S74" s="57">
        <f t="shared" si="97"/>
        <v>3.1293001803517786</v>
      </c>
      <c r="T74" s="59">
        <f t="shared" si="97"/>
        <v>1095.747602045386</v>
      </c>
      <c r="U74" s="69">
        <f t="shared" ref="U74:U84" si="102">SUM(W74:AF74)</f>
        <v>1.5808572058732675</v>
      </c>
      <c r="V74" s="61">
        <f t="shared" ref="V74:AI74" si="103">V30+V9+V51</f>
        <v>9.7328166165597647</v>
      </c>
      <c r="W74" s="602">
        <f t="shared" si="103"/>
        <v>7.9041232255923827E-2</v>
      </c>
      <c r="X74" s="170">
        <f t="shared" si="103"/>
        <v>6.984281902737656E-2</v>
      </c>
      <c r="Y74" s="170">
        <f t="shared" si="103"/>
        <v>0</v>
      </c>
      <c r="Z74" s="170">
        <f t="shared" si="103"/>
        <v>0</v>
      </c>
      <c r="AA74" s="170">
        <f t="shared" si="103"/>
        <v>0</v>
      </c>
      <c r="AB74" s="170">
        <f t="shared" si="103"/>
        <v>1.0924214634374081</v>
      </c>
      <c r="AC74" s="170">
        <f t="shared" si="103"/>
        <v>0</v>
      </c>
      <c r="AD74" s="170">
        <f t="shared" si="103"/>
        <v>0</v>
      </c>
      <c r="AE74" s="170">
        <f t="shared" si="103"/>
        <v>5.0900599927527462E-2</v>
      </c>
      <c r="AF74" s="170">
        <f t="shared" si="103"/>
        <v>0.2886510912250318</v>
      </c>
      <c r="AG74" s="245">
        <f t="shared" si="103"/>
        <v>0</v>
      </c>
      <c r="AH74" s="245">
        <f t="shared" si="103"/>
        <v>0</v>
      </c>
      <c r="AI74" s="389">
        <f t="shared" si="103"/>
        <v>0</v>
      </c>
      <c r="AJ74" s="64">
        <f t="shared" ref="AJ74:AJ84" si="104">SUM(D74:T74)</f>
        <v>4704.3831252858563</v>
      </c>
      <c r="AK74" s="256">
        <f t="shared" ref="AK74:AK84" si="105">AK9</f>
        <v>9520</v>
      </c>
      <c r="AL74" s="66">
        <f t="shared" ref="AL74:AL84" si="106">AL9</f>
        <v>0</v>
      </c>
      <c r="AM74" s="606">
        <f t="shared" si="100"/>
        <v>33.072668838082322</v>
      </c>
      <c r="AN74" s="608">
        <f t="shared" si="101"/>
        <v>9520</v>
      </c>
      <c r="AO74" s="159"/>
    </row>
    <row r="75" spans="2:41" ht="26.25" customHeight="1" x14ac:dyDescent="0.2">
      <c r="B75" s="158"/>
      <c r="C75" s="339" t="s">
        <v>45</v>
      </c>
      <c r="D75" s="242">
        <f t="shared" ref="D75:T75" si="107">D31+D10+D52</f>
        <v>130</v>
      </c>
      <c r="E75" s="57">
        <f t="shared" si="107"/>
        <v>9.4891807688337302</v>
      </c>
      <c r="F75" s="57">
        <f t="shared" si="107"/>
        <v>1568.6047567998901</v>
      </c>
      <c r="G75" s="57">
        <f t="shared" si="107"/>
        <v>0</v>
      </c>
      <c r="H75" s="564">
        <f t="shared" si="107"/>
        <v>0</v>
      </c>
      <c r="I75" s="564">
        <f t="shared" si="107"/>
        <v>0</v>
      </c>
      <c r="J75" s="564">
        <f t="shared" si="107"/>
        <v>0</v>
      </c>
      <c r="K75" s="57">
        <f t="shared" si="107"/>
        <v>1.9700070667617016</v>
      </c>
      <c r="L75" s="57">
        <f t="shared" si="107"/>
        <v>1206.1365109644626</v>
      </c>
      <c r="M75" s="57">
        <f t="shared" si="107"/>
        <v>11.429394744961376</v>
      </c>
      <c r="N75" s="57">
        <f t="shared" si="107"/>
        <v>0</v>
      </c>
      <c r="O75" s="57">
        <f t="shared" si="107"/>
        <v>3285.8763727152082</v>
      </c>
      <c r="P75" s="57">
        <f t="shared" si="107"/>
        <v>0</v>
      </c>
      <c r="Q75" s="57">
        <f t="shared" si="107"/>
        <v>0</v>
      </c>
      <c r="R75" s="57">
        <f t="shared" si="107"/>
        <v>0</v>
      </c>
      <c r="S75" s="57">
        <f t="shared" si="107"/>
        <v>3.1293001803517786</v>
      </c>
      <c r="T75" s="59">
        <f t="shared" si="107"/>
        <v>2175.747602045386</v>
      </c>
      <c r="U75" s="69">
        <f t="shared" si="102"/>
        <v>1.5808572058732675</v>
      </c>
      <c r="V75" s="61">
        <f t="shared" ref="V75:AI75" si="108">V31+V10+V52</f>
        <v>9.7328166165597647</v>
      </c>
      <c r="W75" s="602">
        <f t="shared" si="108"/>
        <v>7.9041232255923827E-2</v>
      </c>
      <c r="X75" s="170">
        <f t="shared" si="108"/>
        <v>6.984281902737656E-2</v>
      </c>
      <c r="Y75" s="170">
        <f t="shared" si="108"/>
        <v>0</v>
      </c>
      <c r="Z75" s="170">
        <f t="shared" si="108"/>
        <v>0</v>
      </c>
      <c r="AA75" s="170">
        <f t="shared" si="108"/>
        <v>0</v>
      </c>
      <c r="AB75" s="170">
        <f t="shared" si="108"/>
        <v>1.0924214634374081</v>
      </c>
      <c r="AC75" s="170">
        <f t="shared" si="108"/>
        <v>0</v>
      </c>
      <c r="AD75" s="170">
        <f t="shared" si="108"/>
        <v>0</v>
      </c>
      <c r="AE75" s="170">
        <f t="shared" si="108"/>
        <v>5.0900599927527462E-2</v>
      </c>
      <c r="AF75" s="170">
        <f t="shared" si="108"/>
        <v>0.2886510912250318</v>
      </c>
      <c r="AG75" s="245">
        <f t="shared" si="108"/>
        <v>0</v>
      </c>
      <c r="AH75" s="245">
        <f t="shared" si="108"/>
        <v>0</v>
      </c>
      <c r="AI75" s="389">
        <f t="shared" si="108"/>
        <v>0</v>
      </c>
      <c r="AJ75" s="64">
        <f t="shared" si="104"/>
        <v>8392.3831252858545</v>
      </c>
      <c r="AK75" s="256">
        <f t="shared" si="105"/>
        <v>14240</v>
      </c>
      <c r="AL75" s="66">
        <f t="shared" si="106"/>
        <v>0</v>
      </c>
      <c r="AM75" s="606">
        <f t="shared" si="100"/>
        <v>37.081305485278435</v>
      </c>
      <c r="AN75" s="608">
        <f t="shared" si="101"/>
        <v>14240</v>
      </c>
      <c r="AO75" s="159"/>
    </row>
    <row r="76" spans="2:41" ht="26.25" customHeight="1" x14ac:dyDescent="0.2">
      <c r="B76" s="158"/>
      <c r="C76" s="339" t="s">
        <v>46</v>
      </c>
      <c r="D76" s="242">
        <f t="shared" ref="D76:T76" si="109">D32+D11+D53</f>
        <v>320</v>
      </c>
      <c r="E76" s="57">
        <f t="shared" si="109"/>
        <v>9.4891807688337302</v>
      </c>
      <c r="F76" s="57">
        <f t="shared" si="109"/>
        <v>2631.6047567998903</v>
      </c>
      <c r="G76" s="57">
        <f t="shared" si="109"/>
        <v>0</v>
      </c>
      <c r="H76" s="564">
        <f t="shared" si="109"/>
        <v>0</v>
      </c>
      <c r="I76" s="564">
        <f t="shared" si="109"/>
        <v>0</v>
      </c>
      <c r="J76" s="564">
        <f t="shared" si="109"/>
        <v>0</v>
      </c>
      <c r="K76" s="57">
        <f t="shared" si="109"/>
        <v>1.9700070667617016</v>
      </c>
      <c r="L76" s="57">
        <f t="shared" si="109"/>
        <v>970.13651096446256</v>
      </c>
      <c r="M76" s="57">
        <f t="shared" si="109"/>
        <v>11.429394744961376</v>
      </c>
      <c r="N76" s="57">
        <f t="shared" si="109"/>
        <v>0</v>
      </c>
      <c r="O76" s="57">
        <f t="shared" si="109"/>
        <v>2300.8763727152082</v>
      </c>
      <c r="P76" s="57">
        <f t="shared" si="109"/>
        <v>0</v>
      </c>
      <c r="Q76" s="57">
        <f t="shared" si="109"/>
        <v>0</v>
      </c>
      <c r="R76" s="57">
        <f t="shared" si="109"/>
        <v>0</v>
      </c>
      <c r="S76" s="57">
        <f t="shared" si="109"/>
        <v>3.1293001803517786</v>
      </c>
      <c r="T76" s="59">
        <f t="shared" si="109"/>
        <v>5015.747602045386</v>
      </c>
      <c r="U76" s="69">
        <f t="shared" si="102"/>
        <v>1.5808572058732675</v>
      </c>
      <c r="V76" s="61">
        <f t="shared" ref="V76:AI76" si="110">V32+V11+V53</f>
        <v>9.7328166165597647</v>
      </c>
      <c r="W76" s="602">
        <f t="shared" si="110"/>
        <v>7.9041232255923827E-2</v>
      </c>
      <c r="X76" s="170">
        <f t="shared" si="110"/>
        <v>6.984281902737656E-2</v>
      </c>
      <c r="Y76" s="170">
        <f t="shared" si="110"/>
        <v>0</v>
      </c>
      <c r="Z76" s="170">
        <f t="shared" si="110"/>
        <v>0</v>
      </c>
      <c r="AA76" s="170">
        <f t="shared" si="110"/>
        <v>0</v>
      </c>
      <c r="AB76" s="170">
        <f t="shared" si="110"/>
        <v>1.0924214634374081</v>
      </c>
      <c r="AC76" s="170">
        <f t="shared" si="110"/>
        <v>0</v>
      </c>
      <c r="AD76" s="170">
        <f t="shared" si="110"/>
        <v>0</v>
      </c>
      <c r="AE76" s="170">
        <f t="shared" si="110"/>
        <v>5.0900599927527462E-2</v>
      </c>
      <c r="AF76" s="170">
        <f t="shared" si="110"/>
        <v>0.2886510912250318</v>
      </c>
      <c r="AG76" s="245">
        <f t="shared" si="110"/>
        <v>0</v>
      </c>
      <c r="AH76" s="245">
        <f t="shared" si="110"/>
        <v>0</v>
      </c>
      <c r="AI76" s="389">
        <f t="shared" si="110"/>
        <v>0</v>
      </c>
      <c r="AJ76" s="64">
        <f t="shared" si="104"/>
        <v>11264.383125285854</v>
      </c>
      <c r="AK76" s="256">
        <f t="shared" si="105"/>
        <v>15170</v>
      </c>
      <c r="AL76" s="66">
        <f t="shared" si="106"/>
        <v>0</v>
      </c>
      <c r="AM76" s="606">
        <f t="shared" si="100"/>
        <v>42.612619601896029</v>
      </c>
      <c r="AN76" s="608">
        <f t="shared" si="101"/>
        <v>15170</v>
      </c>
      <c r="AO76" s="159"/>
    </row>
    <row r="77" spans="2:41" ht="26.25" customHeight="1" x14ac:dyDescent="0.2">
      <c r="B77" s="158"/>
      <c r="C77" s="340" t="s">
        <v>47</v>
      </c>
      <c r="D77" s="242">
        <f t="shared" ref="D77:T77" si="111">D33+D12+D54</f>
        <v>400</v>
      </c>
      <c r="E77" s="57">
        <f t="shared" si="111"/>
        <v>9.4891807688337302</v>
      </c>
      <c r="F77" s="57">
        <f t="shared" si="111"/>
        <v>2551.6047567998903</v>
      </c>
      <c r="G77" s="57">
        <f t="shared" si="111"/>
        <v>0</v>
      </c>
      <c r="H77" s="564">
        <f t="shared" si="111"/>
        <v>0</v>
      </c>
      <c r="I77" s="564">
        <f t="shared" si="111"/>
        <v>0</v>
      </c>
      <c r="J77" s="564">
        <f t="shared" si="111"/>
        <v>0</v>
      </c>
      <c r="K77" s="57">
        <f t="shared" si="111"/>
        <v>1.9700070667617016</v>
      </c>
      <c r="L77" s="57">
        <f t="shared" si="111"/>
        <v>1410.1365109644626</v>
      </c>
      <c r="M77" s="57">
        <f t="shared" si="111"/>
        <v>11.429394744961376</v>
      </c>
      <c r="N77" s="57">
        <f t="shared" si="111"/>
        <v>0</v>
      </c>
      <c r="O77" s="57">
        <f t="shared" si="111"/>
        <v>1870.8763727152084</v>
      </c>
      <c r="P77" s="57">
        <f t="shared" si="111"/>
        <v>0</v>
      </c>
      <c r="Q77" s="57">
        <f t="shared" si="111"/>
        <v>0</v>
      </c>
      <c r="R77" s="57">
        <f t="shared" si="111"/>
        <v>0</v>
      </c>
      <c r="S77" s="57">
        <f t="shared" si="111"/>
        <v>3.1293001803517786</v>
      </c>
      <c r="T77" s="59">
        <f t="shared" si="111"/>
        <v>2635.747602045386</v>
      </c>
      <c r="U77" s="69">
        <f t="shared" si="102"/>
        <v>1.5808572058732675</v>
      </c>
      <c r="V77" s="61">
        <f t="shared" ref="V77:AI77" si="112">V33+V12+V54</f>
        <v>9.7328166165597647</v>
      </c>
      <c r="W77" s="602">
        <f t="shared" si="112"/>
        <v>7.9041232255923827E-2</v>
      </c>
      <c r="X77" s="170">
        <f t="shared" si="112"/>
        <v>6.984281902737656E-2</v>
      </c>
      <c r="Y77" s="170">
        <f t="shared" si="112"/>
        <v>0</v>
      </c>
      <c r="Z77" s="170">
        <f t="shared" si="112"/>
        <v>0</v>
      </c>
      <c r="AA77" s="170">
        <f t="shared" si="112"/>
        <v>0</v>
      </c>
      <c r="AB77" s="170">
        <f t="shared" si="112"/>
        <v>1.0924214634374081</v>
      </c>
      <c r="AC77" s="170">
        <f t="shared" si="112"/>
        <v>0</v>
      </c>
      <c r="AD77" s="170">
        <f t="shared" si="112"/>
        <v>0</v>
      </c>
      <c r="AE77" s="170">
        <f t="shared" si="112"/>
        <v>5.0900599927527462E-2</v>
      </c>
      <c r="AF77" s="170">
        <f t="shared" si="112"/>
        <v>0.2886510912250318</v>
      </c>
      <c r="AG77" s="245">
        <f t="shared" si="112"/>
        <v>0</v>
      </c>
      <c r="AH77" s="245">
        <f t="shared" si="112"/>
        <v>0</v>
      </c>
      <c r="AI77" s="389">
        <f t="shared" si="112"/>
        <v>0</v>
      </c>
      <c r="AJ77" s="64">
        <f t="shared" si="104"/>
        <v>8894.3831252858545</v>
      </c>
      <c r="AK77" s="256">
        <f t="shared" si="105"/>
        <v>9380</v>
      </c>
      <c r="AL77" s="66">
        <f t="shared" si="106"/>
        <v>0</v>
      </c>
      <c r="AM77" s="606">
        <f t="shared" si="100"/>
        <v>48.671318010066756</v>
      </c>
      <c r="AN77" s="608">
        <f t="shared" si="101"/>
        <v>9380</v>
      </c>
      <c r="AO77" s="159"/>
    </row>
    <row r="78" spans="2:41" ht="26.25" customHeight="1" x14ac:dyDescent="0.2">
      <c r="B78" s="158"/>
      <c r="C78" s="338" t="s">
        <v>48</v>
      </c>
      <c r="D78" s="242">
        <f t="shared" ref="D78:T78" si="113">D34+D13+D55</f>
        <v>300</v>
      </c>
      <c r="E78" s="57">
        <f t="shared" si="113"/>
        <v>9.4891807688337302</v>
      </c>
      <c r="F78" s="57">
        <f t="shared" si="113"/>
        <v>2251.6047567998903</v>
      </c>
      <c r="G78" s="57">
        <f t="shared" si="113"/>
        <v>0</v>
      </c>
      <c r="H78" s="564">
        <f t="shared" si="113"/>
        <v>0</v>
      </c>
      <c r="I78" s="564">
        <f t="shared" si="113"/>
        <v>0</v>
      </c>
      <c r="J78" s="564">
        <f t="shared" si="113"/>
        <v>0</v>
      </c>
      <c r="K78" s="57">
        <f t="shared" si="113"/>
        <v>1.9700070667617016</v>
      </c>
      <c r="L78" s="57">
        <f t="shared" si="113"/>
        <v>1405.1365109644626</v>
      </c>
      <c r="M78" s="57">
        <f t="shared" si="113"/>
        <v>11.429394744961376</v>
      </c>
      <c r="N78" s="57">
        <f t="shared" si="113"/>
        <v>0</v>
      </c>
      <c r="O78" s="57">
        <f t="shared" si="113"/>
        <v>2190.8763727152082</v>
      </c>
      <c r="P78" s="57">
        <f t="shared" si="113"/>
        <v>0</v>
      </c>
      <c r="Q78" s="57">
        <f t="shared" si="113"/>
        <v>0</v>
      </c>
      <c r="R78" s="57">
        <f t="shared" si="113"/>
        <v>0</v>
      </c>
      <c r="S78" s="57">
        <f t="shared" si="113"/>
        <v>3.1293001803517786</v>
      </c>
      <c r="T78" s="59">
        <f t="shared" si="113"/>
        <v>15.747602045385934</v>
      </c>
      <c r="U78" s="69">
        <f t="shared" si="102"/>
        <v>1.5808572058732675</v>
      </c>
      <c r="V78" s="61">
        <f t="shared" ref="V78:AI78" si="114">V34+V13+V55</f>
        <v>9.7328166165597647</v>
      </c>
      <c r="W78" s="602">
        <f t="shared" si="114"/>
        <v>7.9041232255923827E-2</v>
      </c>
      <c r="X78" s="170">
        <f t="shared" si="114"/>
        <v>6.984281902737656E-2</v>
      </c>
      <c r="Y78" s="170">
        <f t="shared" si="114"/>
        <v>0</v>
      </c>
      <c r="Z78" s="170">
        <f t="shared" si="114"/>
        <v>0</v>
      </c>
      <c r="AA78" s="170">
        <f t="shared" si="114"/>
        <v>0</v>
      </c>
      <c r="AB78" s="170">
        <f t="shared" si="114"/>
        <v>1.0924214634374081</v>
      </c>
      <c r="AC78" s="170">
        <f t="shared" si="114"/>
        <v>0</v>
      </c>
      <c r="AD78" s="170">
        <f t="shared" si="114"/>
        <v>0</v>
      </c>
      <c r="AE78" s="170">
        <f t="shared" si="114"/>
        <v>5.0900599927527462E-2</v>
      </c>
      <c r="AF78" s="170">
        <f t="shared" si="114"/>
        <v>0.2886510912250318</v>
      </c>
      <c r="AG78" s="245">
        <f t="shared" si="114"/>
        <v>0</v>
      </c>
      <c r="AH78" s="245">
        <f t="shared" si="114"/>
        <v>0</v>
      </c>
      <c r="AI78" s="389">
        <f t="shared" si="114"/>
        <v>0</v>
      </c>
      <c r="AJ78" s="64">
        <f t="shared" si="104"/>
        <v>6189.3831252858554</v>
      </c>
      <c r="AK78" s="256">
        <f t="shared" si="105"/>
        <v>17200</v>
      </c>
      <c r="AL78" s="66">
        <f t="shared" si="106"/>
        <v>0</v>
      </c>
      <c r="AM78" s="606">
        <f t="shared" si="100"/>
        <v>26.462361542979821</v>
      </c>
      <c r="AN78" s="608">
        <f t="shared" si="101"/>
        <v>17200</v>
      </c>
      <c r="AO78" s="159"/>
    </row>
    <row r="79" spans="2:41" ht="26.25" customHeight="1" x14ac:dyDescent="0.2">
      <c r="B79" s="158"/>
      <c r="C79" s="339" t="s">
        <v>49</v>
      </c>
      <c r="D79" s="242">
        <f t="shared" ref="D79:T79" si="115">D35+D14+D56</f>
        <v>560</v>
      </c>
      <c r="E79" s="57">
        <f t="shared" si="115"/>
        <v>3099.4891807688336</v>
      </c>
      <c r="F79" s="57">
        <f t="shared" si="115"/>
        <v>3891.6047567998903</v>
      </c>
      <c r="G79" s="57">
        <f t="shared" si="115"/>
        <v>0</v>
      </c>
      <c r="H79" s="564">
        <f t="shared" si="115"/>
        <v>0</v>
      </c>
      <c r="I79" s="564">
        <f t="shared" si="115"/>
        <v>0</v>
      </c>
      <c r="J79" s="564">
        <f t="shared" si="115"/>
        <v>0</v>
      </c>
      <c r="K79" s="57">
        <f t="shared" si="115"/>
        <v>1.9700070667617016</v>
      </c>
      <c r="L79" s="57">
        <f t="shared" si="115"/>
        <v>1840.1365109644626</v>
      </c>
      <c r="M79" s="57">
        <f t="shared" si="115"/>
        <v>11.429394744961376</v>
      </c>
      <c r="N79" s="57">
        <f t="shared" si="115"/>
        <v>0</v>
      </c>
      <c r="O79" s="57">
        <f t="shared" si="115"/>
        <v>4370.8763727152082</v>
      </c>
      <c r="P79" s="57">
        <f t="shared" si="115"/>
        <v>0</v>
      </c>
      <c r="Q79" s="57">
        <f t="shared" si="115"/>
        <v>0</v>
      </c>
      <c r="R79" s="57">
        <f t="shared" si="115"/>
        <v>0</v>
      </c>
      <c r="S79" s="57">
        <f t="shared" si="115"/>
        <v>3.1293001803517786</v>
      </c>
      <c r="T79" s="59">
        <f t="shared" si="115"/>
        <v>3915.747602045386</v>
      </c>
      <c r="U79" s="69">
        <f t="shared" si="102"/>
        <v>1.5808572058732675</v>
      </c>
      <c r="V79" s="61">
        <f t="shared" ref="V79:AI79" si="116">V35+V14+V56</f>
        <v>9.7328166165597647</v>
      </c>
      <c r="W79" s="602">
        <f t="shared" si="116"/>
        <v>7.9041232255923827E-2</v>
      </c>
      <c r="X79" s="170">
        <f t="shared" si="116"/>
        <v>6.984281902737656E-2</v>
      </c>
      <c r="Y79" s="170">
        <f t="shared" si="116"/>
        <v>0</v>
      </c>
      <c r="Z79" s="170">
        <f t="shared" si="116"/>
        <v>0</v>
      </c>
      <c r="AA79" s="170">
        <f t="shared" si="116"/>
        <v>0</v>
      </c>
      <c r="AB79" s="170">
        <f t="shared" si="116"/>
        <v>1.0924214634374081</v>
      </c>
      <c r="AC79" s="170">
        <f t="shared" si="116"/>
        <v>0</v>
      </c>
      <c r="AD79" s="170">
        <f t="shared" si="116"/>
        <v>0</v>
      </c>
      <c r="AE79" s="170">
        <f t="shared" si="116"/>
        <v>5.0900599927527462E-2</v>
      </c>
      <c r="AF79" s="170">
        <f t="shared" si="116"/>
        <v>0.2886510912250318</v>
      </c>
      <c r="AG79" s="245">
        <f t="shared" si="116"/>
        <v>0</v>
      </c>
      <c r="AH79" s="245">
        <f t="shared" si="116"/>
        <v>0</v>
      </c>
      <c r="AI79" s="389">
        <f t="shared" si="116"/>
        <v>0</v>
      </c>
      <c r="AJ79" s="64">
        <f t="shared" si="104"/>
        <v>17694.383125285854</v>
      </c>
      <c r="AK79" s="256">
        <f t="shared" si="105"/>
        <v>21700</v>
      </c>
      <c r="AL79" s="66">
        <f t="shared" si="106"/>
        <v>0</v>
      </c>
      <c r="AM79" s="606">
        <f t="shared" si="100"/>
        <v>44.916005078725199</v>
      </c>
      <c r="AN79" s="608">
        <f t="shared" si="101"/>
        <v>21700</v>
      </c>
      <c r="AO79" s="159"/>
    </row>
    <row r="80" spans="2:41" ht="26.25" customHeight="1" x14ac:dyDescent="0.2">
      <c r="B80" s="158"/>
      <c r="C80" s="338" t="s">
        <v>50</v>
      </c>
      <c r="D80" s="242">
        <f t="shared" ref="D80:T80" si="117">D36+D15+D57</f>
        <v>480</v>
      </c>
      <c r="E80" s="57">
        <f t="shared" si="117"/>
        <v>9.4891807688337302</v>
      </c>
      <c r="F80" s="57">
        <f t="shared" si="117"/>
        <v>5311.6047567998903</v>
      </c>
      <c r="G80" s="57">
        <f t="shared" si="117"/>
        <v>0</v>
      </c>
      <c r="H80" s="564">
        <f t="shared" si="117"/>
        <v>0</v>
      </c>
      <c r="I80" s="564">
        <f t="shared" si="117"/>
        <v>0</v>
      </c>
      <c r="J80" s="564">
        <f t="shared" si="117"/>
        <v>0</v>
      </c>
      <c r="K80" s="57">
        <f t="shared" si="117"/>
        <v>1.9700070667617016</v>
      </c>
      <c r="L80" s="57">
        <f t="shared" si="117"/>
        <v>2650.1365109644626</v>
      </c>
      <c r="M80" s="57">
        <f t="shared" si="117"/>
        <v>11.429394744961376</v>
      </c>
      <c r="N80" s="57">
        <f t="shared" si="117"/>
        <v>0</v>
      </c>
      <c r="O80" s="57">
        <f t="shared" si="117"/>
        <v>8210.8763727152091</v>
      </c>
      <c r="P80" s="57">
        <f t="shared" si="117"/>
        <v>0</v>
      </c>
      <c r="Q80" s="57">
        <f t="shared" si="117"/>
        <v>0</v>
      </c>
      <c r="R80" s="57">
        <f t="shared" si="117"/>
        <v>0</v>
      </c>
      <c r="S80" s="57">
        <f t="shared" si="117"/>
        <v>3.1293001803517786</v>
      </c>
      <c r="T80" s="59">
        <f t="shared" si="117"/>
        <v>3075.747602045386</v>
      </c>
      <c r="U80" s="69">
        <f t="shared" si="102"/>
        <v>1.5808572058732675</v>
      </c>
      <c r="V80" s="61">
        <f t="shared" ref="V80:AI80" si="118">V36+V15+V57</f>
        <v>9.7328166165597647</v>
      </c>
      <c r="W80" s="602">
        <f t="shared" si="118"/>
        <v>7.9041232255923827E-2</v>
      </c>
      <c r="X80" s="170">
        <f t="shared" si="118"/>
        <v>6.984281902737656E-2</v>
      </c>
      <c r="Y80" s="170">
        <f t="shared" si="118"/>
        <v>0</v>
      </c>
      <c r="Z80" s="170">
        <f t="shared" si="118"/>
        <v>0</v>
      </c>
      <c r="AA80" s="170">
        <f t="shared" si="118"/>
        <v>0</v>
      </c>
      <c r="AB80" s="170">
        <f t="shared" si="118"/>
        <v>1.0924214634374081</v>
      </c>
      <c r="AC80" s="170">
        <f t="shared" si="118"/>
        <v>0</v>
      </c>
      <c r="AD80" s="170">
        <f t="shared" si="118"/>
        <v>0</v>
      </c>
      <c r="AE80" s="170">
        <f t="shared" si="118"/>
        <v>5.0900599927527462E-2</v>
      </c>
      <c r="AF80" s="170">
        <f t="shared" si="118"/>
        <v>0.2886510912250318</v>
      </c>
      <c r="AG80" s="245">
        <f t="shared" si="118"/>
        <v>0</v>
      </c>
      <c r="AH80" s="245">
        <f t="shared" si="118"/>
        <v>0</v>
      </c>
      <c r="AI80" s="389">
        <f t="shared" si="118"/>
        <v>0</v>
      </c>
      <c r="AJ80" s="64">
        <f t="shared" si="104"/>
        <v>19754.383125285858</v>
      </c>
      <c r="AK80" s="256">
        <f t="shared" si="105"/>
        <v>32900</v>
      </c>
      <c r="AL80" s="66">
        <f t="shared" si="106"/>
        <v>0</v>
      </c>
      <c r="AM80" s="606">
        <f t="shared" si="100"/>
        <v>37.517072564086966</v>
      </c>
      <c r="AN80" s="608">
        <f t="shared" si="101"/>
        <v>32900</v>
      </c>
      <c r="AO80" s="159"/>
    </row>
    <row r="81" spans="2:41" ht="26.25" customHeight="1" x14ac:dyDescent="0.2">
      <c r="B81" s="158"/>
      <c r="C81" s="339" t="s">
        <v>51</v>
      </c>
      <c r="D81" s="242">
        <f t="shared" ref="D81:T81" si="119">D37+D16+D58</f>
        <v>340</v>
      </c>
      <c r="E81" s="57">
        <f t="shared" si="119"/>
        <v>9.4891807688337302</v>
      </c>
      <c r="F81" s="57">
        <f t="shared" si="119"/>
        <v>4151.6047567998903</v>
      </c>
      <c r="G81" s="57">
        <f t="shared" si="119"/>
        <v>0</v>
      </c>
      <c r="H81" s="564">
        <f t="shared" si="119"/>
        <v>0</v>
      </c>
      <c r="I81" s="564">
        <f t="shared" si="119"/>
        <v>0</v>
      </c>
      <c r="J81" s="564">
        <f t="shared" si="119"/>
        <v>0</v>
      </c>
      <c r="K81" s="57">
        <f t="shared" si="119"/>
        <v>1.9700070667617016</v>
      </c>
      <c r="L81" s="57">
        <f t="shared" si="119"/>
        <v>1790.1365109644626</v>
      </c>
      <c r="M81" s="57">
        <f t="shared" si="119"/>
        <v>11.429394744961376</v>
      </c>
      <c r="N81" s="57">
        <f t="shared" si="119"/>
        <v>0</v>
      </c>
      <c r="O81" s="57">
        <f t="shared" si="119"/>
        <v>2950.8763727152082</v>
      </c>
      <c r="P81" s="57">
        <f t="shared" si="119"/>
        <v>0</v>
      </c>
      <c r="Q81" s="57">
        <f t="shared" si="119"/>
        <v>0</v>
      </c>
      <c r="R81" s="57">
        <f t="shared" si="119"/>
        <v>0</v>
      </c>
      <c r="S81" s="57">
        <f t="shared" si="119"/>
        <v>3.1293001803517786</v>
      </c>
      <c r="T81" s="59">
        <f t="shared" si="119"/>
        <v>2415.747602045386</v>
      </c>
      <c r="U81" s="69">
        <f t="shared" si="102"/>
        <v>1.5808572058732675</v>
      </c>
      <c r="V81" s="61">
        <f t="shared" ref="V81:AI81" si="120">V37+V16+V58</f>
        <v>9.7328166165597647</v>
      </c>
      <c r="W81" s="602">
        <f t="shared" si="120"/>
        <v>7.9041232255923827E-2</v>
      </c>
      <c r="X81" s="170">
        <f t="shared" si="120"/>
        <v>6.984281902737656E-2</v>
      </c>
      <c r="Y81" s="170">
        <f t="shared" si="120"/>
        <v>0</v>
      </c>
      <c r="Z81" s="170">
        <f t="shared" si="120"/>
        <v>0</v>
      </c>
      <c r="AA81" s="170">
        <f t="shared" si="120"/>
        <v>0</v>
      </c>
      <c r="AB81" s="170">
        <f t="shared" si="120"/>
        <v>1.0924214634374081</v>
      </c>
      <c r="AC81" s="170">
        <f t="shared" si="120"/>
        <v>0</v>
      </c>
      <c r="AD81" s="170">
        <f t="shared" si="120"/>
        <v>0</v>
      </c>
      <c r="AE81" s="170">
        <f t="shared" si="120"/>
        <v>5.0900599927527462E-2</v>
      </c>
      <c r="AF81" s="170">
        <f t="shared" si="120"/>
        <v>0.2886510912250318</v>
      </c>
      <c r="AG81" s="245">
        <f t="shared" si="120"/>
        <v>0</v>
      </c>
      <c r="AH81" s="245">
        <f t="shared" si="120"/>
        <v>0</v>
      </c>
      <c r="AI81" s="389">
        <f t="shared" si="120"/>
        <v>0</v>
      </c>
      <c r="AJ81" s="64">
        <f t="shared" si="104"/>
        <v>11674.383125285854</v>
      </c>
      <c r="AK81" s="256">
        <f t="shared" si="105"/>
        <v>14000</v>
      </c>
      <c r="AL81" s="66">
        <f t="shared" si="106"/>
        <v>0</v>
      </c>
      <c r="AM81" s="606">
        <f t="shared" si="100"/>
        <v>45.470939139286038</v>
      </c>
      <c r="AN81" s="608">
        <f>AK81+AL81</f>
        <v>14000</v>
      </c>
      <c r="AO81" s="159"/>
    </row>
    <row r="82" spans="2:41" ht="26.25" customHeight="1" x14ac:dyDescent="0.2">
      <c r="B82" s="158"/>
      <c r="C82" s="339" t="s">
        <v>52</v>
      </c>
      <c r="D82" s="242">
        <f t="shared" ref="D82:T82" si="121">D38+D17+D59</f>
        <v>200</v>
      </c>
      <c r="E82" s="57">
        <f t="shared" si="121"/>
        <v>9.4891807688337302</v>
      </c>
      <c r="F82" s="57">
        <f t="shared" si="121"/>
        <v>1571.6047567998901</v>
      </c>
      <c r="G82" s="57">
        <f t="shared" si="121"/>
        <v>0</v>
      </c>
      <c r="H82" s="564">
        <f t="shared" si="121"/>
        <v>0</v>
      </c>
      <c r="I82" s="564">
        <f t="shared" si="121"/>
        <v>0</v>
      </c>
      <c r="J82" s="564">
        <f t="shared" si="121"/>
        <v>0</v>
      </c>
      <c r="K82" s="57">
        <f t="shared" si="121"/>
        <v>1.9700070667617016</v>
      </c>
      <c r="L82" s="57">
        <f t="shared" si="121"/>
        <v>980.13651096446256</v>
      </c>
      <c r="M82" s="57">
        <f t="shared" si="121"/>
        <v>11.429394744961376</v>
      </c>
      <c r="N82" s="57">
        <f t="shared" si="121"/>
        <v>0</v>
      </c>
      <c r="O82" s="57">
        <f t="shared" si="121"/>
        <v>1380.8763727152084</v>
      </c>
      <c r="P82" s="57">
        <f t="shared" si="121"/>
        <v>0</v>
      </c>
      <c r="Q82" s="57">
        <f t="shared" si="121"/>
        <v>0</v>
      </c>
      <c r="R82" s="57">
        <f t="shared" si="121"/>
        <v>0</v>
      </c>
      <c r="S82" s="57">
        <f t="shared" si="121"/>
        <v>3.1293001803517786</v>
      </c>
      <c r="T82" s="59">
        <f t="shared" si="121"/>
        <v>2975.747602045386</v>
      </c>
      <c r="U82" s="69">
        <f t="shared" si="102"/>
        <v>1.5808572058732675</v>
      </c>
      <c r="V82" s="61">
        <f t="shared" ref="V82:AI82" si="122">V38+V17+V59</f>
        <v>9.7328166165597647</v>
      </c>
      <c r="W82" s="602">
        <f t="shared" si="122"/>
        <v>7.9041232255923827E-2</v>
      </c>
      <c r="X82" s="170">
        <f t="shared" si="122"/>
        <v>6.984281902737656E-2</v>
      </c>
      <c r="Y82" s="170">
        <f t="shared" si="122"/>
        <v>0</v>
      </c>
      <c r="Z82" s="170">
        <f t="shared" si="122"/>
        <v>0</v>
      </c>
      <c r="AA82" s="170">
        <f t="shared" si="122"/>
        <v>0</v>
      </c>
      <c r="AB82" s="170">
        <f t="shared" si="122"/>
        <v>1.0924214634374081</v>
      </c>
      <c r="AC82" s="170">
        <f t="shared" si="122"/>
        <v>0</v>
      </c>
      <c r="AD82" s="170">
        <f t="shared" si="122"/>
        <v>0</v>
      </c>
      <c r="AE82" s="170">
        <f t="shared" si="122"/>
        <v>5.0900599927527462E-2</v>
      </c>
      <c r="AF82" s="170">
        <f t="shared" si="122"/>
        <v>0.2886510912250318</v>
      </c>
      <c r="AG82" s="245">
        <f t="shared" si="122"/>
        <v>0</v>
      </c>
      <c r="AH82" s="245">
        <f t="shared" si="122"/>
        <v>0</v>
      </c>
      <c r="AI82" s="389">
        <f t="shared" si="122"/>
        <v>0</v>
      </c>
      <c r="AJ82" s="64">
        <f t="shared" si="104"/>
        <v>7134.3831252858554</v>
      </c>
      <c r="AK82" s="256">
        <f t="shared" si="105"/>
        <v>14550</v>
      </c>
      <c r="AL82" s="66">
        <f t="shared" si="106"/>
        <v>0</v>
      </c>
      <c r="AM82" s="606">
        <f t="shared" si="100"/>
        <v>32.90101952204742</v>
      </c>
      <c r="AN82" s="608">
        <f t="shared" si="101"/>
        <v>14550</v>
      </c>
      <c r="AO82" s="159"/>
    </row>
    <row r="83" spans="2:41" ht="26.25" customHeight="1" x14ac:dyDescent="0.2">
      <c r="B83" s="158"/>
      <c r="C83" s="338" t="s">
        <v>53</v>
      </c>
      <c r="D83" s="242">
        <f t="shared" ref="D83:T83" si="123">D39+D18+D60</f>
        <v>380</v>
      </c>
      <c r="E83" s="57">
        <f t="shared" si="123"/>
        <v>6189.4891807688336</v>
      </c>
      <c r="F83" s="57">
        <f t="shared" si="123"/>
        <v>1561.6047567998901</v>
      </c>
      <c r="G83" s="57">
        <f t="shared" si="123"/>
        <v>0</v>
      </c>
      <c r="H83" s="564">
        <f t="shared" si="123"/>
        <v>0</v>
      </c>
      <c r="I83" s="564">
        <f t="shared" si="123"/>
        <v>0</v>
      </c>
      <c r="J83" s="564">
        <f t="shared" si="123"/>
        <v>0</v>
      </c>
      <c r="K83" s="57">
        <f t="shared" si="123"/>
        <v>1.9700070667617016</v>
      </c>
      <c r="L83" s="57">
        <f t="shared" si="123"/>
        <v>1160.1365109644626</v>
      </c>
      <c r="M83" s="57">
        <f t="shared" si="123"/>
        <v>11.429394744961376</v>
      </c>
      <c r="N83" s="57">
        <f t="shared" si="123"/>
        <v>0</v>
      </c>
      <c r="O83" s="57">
        <f t="shared" si="123"/>
        <v>2420.8763727152082</v>
      </c>
      <c r="P83" s="57">
        <f t="shared" si="123"/>
        <v>0</v>
      </c>
      <c r="Q83" s="57">
        <f t="shared" si="123"/>
        <v>0</v>
      </c>
      <c r="R83" s="57">
        <f t="shared" si="123"/>
        <v>0</v>
      </c>
      <c r="S83" s="57">
        <f t="shared" si="123"/>
        <v>3.1293001803517786</v>
      </c>
      <c r="T83" s="59">
        <f t="shared" si="123"/>
        <v>5815.747602045386</v>
      </c>
      <c r="U83" s="69">
        <f t="shared" si="102"/>
        <v>1.5808572058732675</v>
      </c>
      <c r="V83" s="61">
        <f t="shared" ref="V83:AI83" si="124">V39+V18+V60</f>
        <v>9.7328166165597647</v>
      </c>
      <c r="W83" s="602">
        <f t="shared" si="124"/>
        <v>7.9041232255923827E-2</v>
      </c>
      <c r="X83" s="170">
        <f t="shared" si="124"/>
        <v>6.984281902737656E-2</v>
      </c>
      <c r="Y83" s="170">
        <f t="shared" si="124"/>
        <v>0</v>
      </c>
      <c r="Z83" s="170">
        <f t="shared" si="124"/>
        <v>0</v>
      </c>
      <c r="AA83" s="170">
        <f t="shared" si="124"/>
        <v>0</v>
      </c>
      <c r="AB83" s="170">
        <f t="shared" si="124"/>
        <v>1.0924214634374081</v>
      </c>
      <c r="AC83" s="170">
        <f t="shared" si="124"/>
        <v>0</v>
      </c>
      <c r="AD83" s="170">
        <f t="shared" si="124"/>
        <v>0</v>
      </c>
      <c r="AE83" s="170">
        <f t="shared" si="124"/>
        <v>5.0900599927527462E-2</v>
      </c>
      <c r="AF83" s="170">
        <f t="shared" si="124"/>
        <v>0.2886510912250318</v>
      </c>
      <c r="AG83" s="245">
        <f t="shared" si="124"/>
        <v>0</v>
      </c>
      <c r="AH83" s="245">
        <f t="shared" si="124"/>
        <v>0</v>
      </c>
      <c r="AI83" s="389">
        <f t="shared" si="124"/>
        <v>0</v>
      </c>
      <c r="AJ83" s="64">
        <f t="shared" si="104"/>
        <v>17544.383125285854</v>
      </c>
      <c r="AK83" s="256">
        <f t="shared" si="105"/>
        <v>11880</v>
      </c>
      <c r="AL83" s="66">
        <f t="shared" si="106"/>
        <v>0</v>
      </c>
      <c r="AM83" s="606">
        <f t="shared" si="100"/>
        <v>59.625321797176724</v>
      </c>
      <c r="AN83" s="608">
        <f t="shared" si="101"/>
        <v>11880</v>
      </c>
      <c r="AO83" s="159"/>
    </row>
    <row r="84" spans="2:41" ht="26.25" customHeight="1" thickBot="1" x14ac:dyDescent="0.25">
      <c r="B84" s="158"/>
      <c r="C84" s="341" t="s">
        <v>54</v>
      </c>
      <c r="D84" s="640">
        <f t="shared" ref="D84:T84" si="125">D40+D19+D61</f>
        <v>200</v>
      </c>
      <c r="E84" s="176">
        <f t="shared" si="125"/>
        <v>9.4891807688337302</v>
      </c>
      <c r="F84" s="176">
        <f t="shared" si="125"/>
        <v>2391.6047567998903</v>
      </c>
      <c r="G84" s="176">
        <f t="shared" si="125"/>
        <v>0</v>
      </c>
      <c r="H84" s="655">
        <f t="shared" si="125"/>
        <v>0</v>
      </c>
      <c r="I84" s="655">
        <f t="shared" si="125"/>
        <v>0</v>
      </c>
      <c r="J84" s="655">
        <f t="shared" si="125"/>
        <v>0</v>
      </c>
      <c r="K84" s="176">
        <f t="shared" si="125"/>
        <v>1.9700070667617016</v>
      </c>
      <c r="L84" s="176">
        <f t="shared" si="125"/>
        <v>1060.1365109644626</v>
      </c>
      <c r="M84" s="176">
        <f t="shared" si="125"/>
        <v>11.429394744961376</v>
      </c>
      <c r="N84" s="176">
        <f t="shared" si="125"/>
        <v>0</v>
      </c>
      <c r="O84" s="176">
        <f t="shared" si="125"/>
        <v>1590.8763727152084</v>
      </c>
      <c r="P84" s="176">
        <f t="shared" si="125"/>
        <v>0</v>
      </c>
      <c r="Q84" s="176">
        <f t="shared" si="125"/>
        <v>0</v>
      </c>
      <c r="R84" s="176">
        <f t="shared" si="125"/>
        <v>0</v>
      </c>
      <c r="S84" s="176">
        <f t="shared" si="125"/>
        <v>3.1293001803517786</v>
      </c>
      <c r="T84" s="178">
        <f t="shared" si="125"/>
        <v>1135.747602045386</v>
      </c>
      <c r="U84" s="60">
        <f t="shared" si="102"/>
        <v>1.5808572058732675</v>
      </c>
      <c r="V84" s="641">
        <f t="shared" ref="V84:AI84" si="126">V40+V19+V61</f>
        <v>9.7328166165597647</v>
      </c>
      <c r="W84" s="642">
        <f t="shared" si="126"/>
        <v>7.9041232255923827E-2</v>
      </c>
      <c r="X84" s="179">
        <f t="shared" si="126"/>
        <v>6.984281902737656E-2</v>
      </c>
      <c r="Y84" s="179">
        <f t="shared" si="126"/>
        <v>0</v>
      </c>
      <c r="Z84" s="179">
        <f t="shared" si="126"/>
        <v>0</v>
      </c>
      <c r="AA84" s="179">
        <f t="shared" si="126"/>
        <v>0</v>
      </c>
      <c r="AB84" s="179">
        <f t="shared" si="126"/>
        <v>1.0924214634374081</v>
      </c>
      <c r="AC84" s="179">
        <f t="shared" si="126"/>
        <v>0</v>
      </c>
      <c r="AD84" s="179">
        <f t="shared" si="126"/>
        <v>0</v>
      </c>
      <c r="AE84" s="179">
        <f t="shared" si="126"/>
        <v>5.0900599927527462E-2</v>
      </c>
      <c r="AF84" s="179">
        <f t="shared" si="126"/>
        <v>0.2886510912250318</v>
      </c>
      <c r="AG84" s="180">
        <f t="shared" si="126"/>
        <v>0</v>
      </c>
      <c r="AH84" s="180">
        <f t="shared" si="126"/>
        <v>0</v>
      </c>
      <c r="AI84" s="643">
        <f t="shared" si="126"/>
        <v>0</v>
      </c>
      <c r="AJ84" s="644">
        <f t="shared" si="104"/>
        <v>6404.3831252858554</v>
      </c>
      <c r="AK84" s="645">
        <f t="shared" si="105"/>
        <v>9430</v>
      </c>
      <c r="AL84" s="400">
        <f t="shared" si="106"/>
        <v>0</v>
      </c>
      <c r="AM84" s="646">
        <f t="shared" si="100"/>
        <v>40.446053847583904</v>
      </c>
      <c r="AN84" s="647">
        <f t="shared" si="101"/>
        <v>9430</v>
      </c>
      <c r="AO84" s="159"/>
    </row>
    <row r="85" spans="2:41" ht="26.25" customHeight="1" thickBot="1" x14ac:dyDescent="0.25">
      <c r="B85" s="158"/>
      <c r="C85" s="95" t="s">
        <v>55</v>
      </c>
      <c r="D85" s="181">
        <f t="shared" ref="D85:AI85" si="127">SUM(D73:D84)</f>
        <v>3939</v>
      </c>
      <c r="E85" s="182">
        <f t="shared" si="127"/>
        <v>9374.380988457171</v>
      </c>
      <c r="F85" s="182">
        <f t="shared" si="127"/>
        <v>30586.257081598684</v>
      </c>
      <c r="G85" s="182">
        <f t="shared" si="127"/>
        <v>0</v>
      </c>
      <c r="H85" s="656">
        <f t="shared" si="127"/>
        <v>0</v>
      </c>
      <c r="I85" s="656">
        <f t="shared" si="127"/>
        <v>0</v>
      </c>
      <c r="J85" s="656">
        <f t="shared" si="127"/>
        <v>0</v>
      </c>
      <c r="K85" s="183">
        <f t="shared" si="127"/>
        <v>23.640084801140421</v>
      </c>
      <c r="L85" s="183">
        <f t="shared" si="127"/>
        <v>15872.638131573554</v>
      </c>
      <c r="M85" s="183">
        <f t="shared" si="127"/>
        <v>137.15273693953648</v>
      </c>
      <c r="N85" s="183">
        <f t="shared" si="127"/>
        <v>0</v>
      </c>
      <c r="O85" s="183">
        <f t="shared" si="127"/>
        <v>33975.516472582494</v>
      </c>
      <c r="P85" s="183">
        <f t="shared" si="127"/>
        <v>0</v>
      </c>
      <c r="Q85" s="183">
        <f t="shared" si="127"/>
        <v>0</v>
      </c>
      <c r="R85" s="182">
        <f t="shared" si="127"/>
        <v>0</v>
      </c>
      <c r="S85" s="182">
        <f t="shared" si="127"/>
        <v>37.551602164221336</v>
      </c>
      <c r="T85" s="184">
        <f t="shared" si="127"/>
        <v>30988.971224544635</v>
      </c>
      <c r="U85" s="185">
        <f t="shared" si="127"/>
        <v>18.970286470479209</v>
      </c>
      <c r="V85" s="220">
        <f t="shared" si="127"/>
        <v>116.79379939871716</v>
      </c>
      <c r="W85" s="648">
        <f t="shared" si="127"/>
        <v>0.94849478707108614</v>
      </c>
      <c r="X85" s="187">
        <f t="shared" si="127"/>
        <v>0.83811382832851866</v>
      </c>
      <c r="Y85" s="187">
        <f t="shared" si="127"/>
        <v>0</v>
      </c>
      <c r="Z85" s="187">
        <f t="shared" si="127"/>
        <v>0</v>
      </c>
      <c r="AA85" s="187">
        <f t="shared" si="127"/>
        <v>0</v>
      </c>
      <c r="AB85" s="187">
        <f t="shared" si="127"/>
        <v>13.109057561248894</v>
      </c>
      <c r="AC85" s="187">
        <f t="shared" si="127"/>
        <v>0</v>
      </c>
      <c r="AD85" s="187">
        <f t="shared" si="127"/>
        <v>0</v>
      </c>
      <c r="AE85" s="187">
        <f t="shared" si="127"/>
        <v>0.61080719913032977</v>
      </c>
      <c r="AF85" s="188">
        <f t="shared" si="127"/>
        <v>3.4638130947003813</v>
      </c>
      <c r="AG85" s="189">
        <f t="shared" si="127"/>
        <v>0</v>
      </c>
      <c r="AH85" s="190">
        <f t="shared" si="127"/>
        <v>0</v>
      </c>
      <c r="AI85" s="403">
        <f t="shared" si="127"/>
        <v>0</v>
      </c>
      <c r="AJ85" s="106">
        <f>SUM(D85:T85)</f>
        <v>124935.10832266143</v>
      </c>
      <c r="AK85" s="649">
        <f>SUM(AK73:AK84)</f>
        <v>179820</v>
      </c>
      <c r="AL85" s="541">
        <f>SUM(AL73:AL84)</f>
        <v>0</v>
      </c>
      <c r="AM85" s="109">
        <f t="shared" si="100"/>
        <v>40.995246645836559</v>
      </c>
      <c r="AN85" s="407">
        <f t="shared" si="101"/>
        <v>179820</v>
      </c>
      <c r="AO85" s="159"/>
    </row>
    <row r="86" spans="2:41" ht="36" customHeight="1" thickBot="1" x14ac:dyDescent="0.25">
      <c r="B86" s="158"/>
      <c r="C86" s="111" t="s">
        <v>56</v>
      </c>
      <c r="D86" s="192">
        <v>0.83412037037037035</v>
      </c>
      <c r="E86" s="193">
        <v>0.83473379629629629</v>
      </c>
      <c r="F86" s="193" t="s">
        <v>57</v>
      </c>
      <c r="G86" s="193"/>
      <c r="H86" s="657">
        <v>0.62577546296296294</v>
      </c>
      <c r="I86" s="657"/>
      <c r="J86" s="657">
        <v>0.71113425925925933</v>
      </c>
      <c r="K86" s="194" t="s">
        <v>58</v>
      </c>
      <c r="L86" s="194" t="s">
        <v>59</v>
      </c>
      <c r="M86" s="194">
        <v>0.83446759259259251</v>
      </c>
      <c r="N86" s="194">
        <v>0.83415509259259257</v>
      </c>
      <c r="O86" s="194" t="s">
        <v>60</v>
      </c>
      <c r="P86" s="194"/>
      <c r="Q86" s="194">
        <v>0.6257638888888889</v>
      </c>
      <c r="R86" s="193">
        <v>0.6257638888888889</v>
      </c>
      <c r="S86" s="193">
        <v>0.83429398148148148</v>
      </c>
      <c r="T86" s="195">
        <v>0.83549768518518519</v>
      </c>
      <c r="U86" s="196"/>
      <c r="V86" s="195">
        <v>0.70906250000000004</v>
      </c>
      <c r="W86" s="197" t="s">
        <v>61</v>
      </c>
      <c r="X86" s="115">
        <v>0.83439814814814817</v>
      </c>
      <c r="Y86" s="115">
        <v>0.54311342592592593</v>
      </c>
      <c r="Z86" s="115">
        <v>0.33552083333333332</v>
      </c>
      <c r="AA86" s="115" t="s">
        <v>62</v>
      </c>
      <c r="AB86" s="115">
        <v>0.33415509259259263</v>
      </c>
      <c r="AC86" s="115">
        <v>0.62581018518518516</v>
      </c>
      <c r="AD86" s="115">
        <v>0.83427083333333341</v>
      </c>
      <c r="AE86" s="115">
        <v>0.67084490740740732</v>
      </c>
      <c r="AF86" s="195">
        <v>0.6673958333333333</v>
      </c>
      <c r="AG86" s="198">
        <v>0.6257638888888889</v>
      </c>
      <c r="AH86" s="199">
        <v>0.83543981481481477</v>
      </c>
      <c r="AI86" s="200">
        <v>0.83545138888888892</v>
      </c>
      <c r="AJ86" s="121"/>
      <c r="AK86" s="122">
        <v>0.83542824074074085</v>
      </c>
      <c r="AL86" s="119">
        <v>0.83549768518518519</v>
      </c>
      <c r="AM86" s="123"/>
      <c r="AN86" s="124"/>
      <c r="AO86" s="159"/>
    </row>
    <row r="87" spans="2:41" ht="14.25" thickTop="1" thickBot="1" x14ac:dyDescent="0.25">
      <c r="B87" s="201"/>
      <c r="C87" s="202"/>
      <c r="D87" s="202"/>
      <c r="E87" s="202"/>
      <c r="F87" s="202"/>
      <c r="G87" s="202"/>
      <c r="H87" s="202"/>
      <c r="I87" s="202"/>
      <c r="J87" s="202"/>
      <c r="K87" s="202"/>
      <c r="L87" s="202"/>
      <c r="M87" s="202"/>
      <c r="N87" s="202"/>
      <c r="O87" s="202"/>
      <c r="P87" s="202"/>
      <c r="Q87" s="202"/>
      <c r="R87" s="202"/>
      <c r="S87" s="202"/>
      <c r="T87" s="202"/>
      <c r="U87" s="202"/>
      <c r="V87" s="202"/>
      <c r="W87" s="202"/>
      <c r="X87" s="202"/>
      <c r="Y87" s="202"/>
      <c r="Z87" s="202"/>
      <c r="AA87" s="202"/>
      <c r="AB87" s="202"/>
      <c r="AC87" s="202"/>
      <c r="AD87" s="202"/>
      <c r="AE87" s="202"/>
      <c r="AF87" s="202"/>
      <c r="AG87" s="202"/>
      <c r="AH87" s="202"/>
      <c r="AI87" s="202"/>
      <c r="AJ87" s="202"/>
      <c r="AK87" s="202"/>
      <c r="AL87" s="202"/>
      <c r="AM87" s="202"/>
      <c r="AN87" s="202"/>
      <c r="AO87" s="203"/>
    </row>
    <row r="88" spans="2:41" ht="30" customHeight="1" thickTop="1" thickBot="1" x14ac:dyDescent="0.25"/>
    <row r="89" spans="2:41" ht="16.5" thickTop="1" x14ac:dyDescent="0.2">
      <c r="B89" s="204"/>
      <c r="C89" s="205" t="s">
        <v>66</v>
      </c>
      <c r="D89" s="206"/>
      <c r="E89" s="206"/>
      <c r="F89" s="206"/>
      <c r="G89" s="206"/>
      <c r="H89" s="206"/>
      <c r="I89" s="206"/>
      <c r="J89" s="206"/>
      <c r="K89" s="206"/>
      <c r="L89" s="206"/>
      <c r="M89" s="206"/>
      <c r="N89" s="206"/>
      <c r="O89" s="206"/>
      <c r="P89" s="206"/>
      <c r="Q89" s="206"/>
      <c r="R89" s="206"/>
      <c r="S89" s="206"/>
      <c r="T89" s="206"/>
      <c r="U89" s="206"/>
      <c r="V89" s="206"/>
      <c r="W89" s="206"/>
      <c r="X89" s="206"/>
      <c r="Y89" s="206"/>
      <c r="Z89" s="206"/>
      <c r="AA89" s="206"/>
      <c r="AB89" s="206"/>
      <c r="AC89" s="206"/>
      <c r="AD89" s="206"/>
      <c r="AE89" s="206"/>
      <c r="AF89" s="206"/>
      <c r="AG89" s="206"/>
      <c r="AH89" s="206"/>
      <c r="AI89" s="206"/>
      <c r="AJ89" s="206"/>
      <c r="AK89" s="206"/>
      <c r="AL89" s="206"/>
      <c r="AM89" s="206"/>
      <c r="AN89" s="206"/>
      <c r="AO89" s="207"/>
    </row>
    <row r="90" spans="2:41" ht="20.25" x14ac:dyDescent="0.3">
      <c r="B90" s="208"/>
      <c r="C90" s="1057" t="s">
        <v>1</v>
      </c>
      <c r="D90" s="1057"/>
      <c r="E90" s="1057"/>
      <c r="F90" s="1057"/>
      <c r="G90" s="1057"/>
      <c r="H90" s="1057"/>
      <c r="I90" s="1057"/>
      <c r="J90" s="1057"/>
      <c r="K90" s="1057"/>
      <c r="L90" s="1057"/>
      <c r="M90" s="1057"/>
      <c r="N90" s="1057"/>
      <c r="O90" s="1057"/>
      <c r="P90" s="1057"/>
      <c r="Q90" s="1057"/>
      <c r="R90" s="1057"/>
      <c r="S90" s="1057"/>
      <c r="T90" s="1057"/>
      <c r="U90" s="1057"/>
      <c r="V90" s="1057"/>
      <c r="W90" s="1057"/>
      <c r="X90" s="1057"/>
      <c r="Y90" s="1057"/>
      <c r="Z90" s="1057"/>
      <c r="AA90" s="1057"/>
      <c r="AB90" s="1057"/>
      <c r="AC90" s="1057"/>
      <c r="AD90" s="1057"/>
      <c r="AE90" s="1057"/>
      <c r="AF90" s="1057"/>
      <c r="AG90" s="1057"/>
      <c r="AH90" s="1057"/>
      <c r="AI90" s="1057"/>
      <c r="AJ90" s="1057"/>
      <c r="AK90" s="1057"/>
      <c r="AL90" s="1057"/>
      <c r="AM90" s="1057"/>
      <c r="AN90" s="1057"/>
      <c r="AO90" s="209"/>
    </row>
    <row r="91" spans="2:41" ht="20.25" x14ac:dyDescent="0.3">
      <c r="B91" s="208"/>
      <c r="C91" s="1057" t="str">
        <f>C3</f>
        <v>RACCOLTA DIFFERENZIATA ANNO 2016 - ALA DI STURA.</v>
      </c>
      <c r="D91" s="1057"/>
      <c r="E91" s="1057"/>
      <c r="F91" s="1057"/>
      <c r="G91" s="1057"/>
      <c r="H91" s="1057"/>
      <c r="I91" s="1057"/>
      <c r="J91" s="1057"/>
      <c r="K91" s="1057"/>
      <c r="L91" s="1057"/>
      <c r="M91" s="1057"/>
      <c r="N91" s="1057"/>
      <c r="O91" s="1057"/>
      <c r="P91" s="1057"/>
      <c r="Q91" s="1057"/>
      <c r="R91" s="1057"/>
      <c r="S91" s="1057"/>
      <c r="T91" s="1057"/>
      <c r="U91" s="1057"/>
      <c r="V91" s="1057"/>
      <c r="W91" s="1057"/>
      <c r="X91" s="1057"/>
      <c r="Y91" s="1057"/>
      <c r="Z91" s="1057"/>
      <c r="AA91" s="1057"/>
      <c r="AB91" s="1057"/>
      <c r="AC91" s="1057"/>
      <c r="AD91" s="1057"/>
      <c r="AE91" s="1057"/>
      <c r="AF91" s="1057"/>
      <c r="AG91" s="1057"/>
      <c r="AH91" s="1057"/>
      <c r="AI91" s="1057"/>
      <c r="AJ91" s="1057"/>
      <c r="AK91" s="1057"/>
      <c r="AL91" s="1057"/>
      <c r="AM91" s="1057"/>
      <c r="AN91" s="1057"/>
      <c r="AO91" s="209"/>
    </row>
    <row r="92" spans="2:41" ht="20.25" x14ac:dyDescent="0.3">
      <c r="B92" s="208"/>
      <c r="C92" s="1063" t="s">
        <v>67</v>
      </c>
      <c r="D92" s="1063"/>
      <c r="E92" s="1063"/>
      <c r="F92" s="1063"/>
      <c r="G92" s="1063"/>
      <c r="H92" s="1063"/>
      <c r="I92" s="1063"/>
      <c r="J92" s="1063"/>
      <c r="K92" s="1063"/>
      <c r="L92" s="1063"/>
      <c r="M92" s="1063"/>
      <c r="N92" s="1063"/>
      <c r="O92" s="1063"/>
      <c r="P92" s="1063"/>
      <c r="Q92" s="1063"/>
      <c r="R92" s="1063"/>
      <c r="S92" s="1063"/>
      <c r="T92" s="1063"/>
      <c r="U92" s="1063"/>
      <c r="V92" s="1063"/>
      <c r="W92" s="1063"/>
      <c r="X92" s="1063"/>
      <c r="Y92" s="1063"/>
      <c r="Z92" s="1063"/>
      <c r="AA92" s="1063"/>
      <c r="AB92" s="1063"/>
      <c r="AC92" s="1063"/>
      <c r="AD92" s="1063"/>
      <c r="AE92" s="1063"/>
      <c r="AF92" s="1063"/>
      <c r="AG92" s="1063"/>
      <c r="AH92" s="1063"/>
      <c r="AI92" s="1063"/>
      <c r="AJ92" s="1063"/>
      <c r="AK92" s="1063"/>
      <c r="AL92" s="1063"/>
      <c r="AM92" s="1063"/>
      <c r="AN92" s="1063"/>
      <c r="AO92" s="209"/>
    </row>
    <row r="93" spans="2:41" ht="13.5" thickBot="1" x14ac:dyDescent="0.25">
      <c r="B93" s="208"/>
      <c r="C93" s="4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6"/>
      <c r="AO93" s="209"/>
    </row>
    <row r="94" spans="2:41" ht="80.25" customHeight="1" thickTop="1" x14ac:dyDescent="0.2">
      <c r="B94" s="208"/>
      <c r="C94" s="1055" t="s">
        <v>3</v>
      </c>
      <c r="D94" s="7" t="s">
        <v>4</v>
      </c>
      <c r="E94" s="8" t="s">
        <v>5</v>
      </c>
      <c r="F94" s="9" t="s">
        <v>6</v>
      </c>
      <c r="G94" s="9" t="s">
        <v>7</v>
      </c>
      <c r="H94" s="160" t="s">
        <v>8</v>
      </c>
      <c r="I94" s="161" t="s">
        <v>9</v>
      </c>
      <c r="J94" s="162" t="s">
        <v>10</v>
      </c>
      <c r="K94" s="160" t="s">
        <v>11</v>
      </c>
      <c r="L94" s="160" t="s">
        <v>12</v>
      </c>
      <c r="M94" s="13" t="s">
        <v>13</v>
      </c>
      <c r="N94" s="13" t="s">
        <v>14</v>
      </c>
      <c r="O94" s="13" t="s">
        <v>68</v>
      </c>
      <c r="P94" s="13" t="s">
        <v>16</v>
      </c>
      <c r="Q94" s="13" t="s">
        <v>69</v>
      </c>
      <c r="R94" s="15" t="s">
        <v>70</v>
      </c>
      <c r="S94" s="16" t="s">
        <v>71</v>
      </c>
      <c r="T94" s="16" t="s">
        <v>72</v>
      </c>
      <c r="U94" s="128" t="s">
        <v>21</v>
      </c>
      <c r="V94" s="16" t="s">
        <v>22</v>
      </c>
      <c r="W94" s="19" t="s">
        <v>23</v>
      </c>
      <c r="X94" s="20" t="s">
        <v>24</v>
      </c>
      <c r="Y94" s="20" t="s">
        <v>25</v>
      </c>
      <c r="Z94" s="20" t="s">
        <v>26</v>
      </c>
      <c r="AA94" s="20" t="s">
        <v>27</v>
      </c>
      <c r="AB94" s="20" t="s">
        <v>28</v>
      </c>
      <c r="AC94" s="20" t="s">
        <v>29</v>
      </c>
      <c r="AD94" s="20" t="s">
        <v>30</v>
      </c>
      <c r="AE94" s="20" t="s">
        <v>31</v>
      </c>
      <c r="AF94" s="20" t="s">
        <v>32</v>
      </c>
      <c r="AG94" s="129" t="s">
        <v>33</v>
      </c>
      <c r="AH94" s="130" t="s">
        <v>34</v>
      </c>
      <c r="AI94" s="381" t="s">
        <v>35</v>
      </c>
      <c r="AJ94" s="23" t="s">
        <v>36</v>
      </c>
      <c r="AK94" s="24" t="s">
        <v>37</v>
      </c>
      <c r="AL94" s="25" t="s">
        <v>38</v>
      </c>
      <c r="AM94" s="26" t="s">
        <v>39</v>
      </c>
      <c r="AN94" s="27" t="s">
        <v>40</v>
      </c>
      <c r="AO94" s="209"/>
    </row>
    <row r="95" spans="2:41" ht="13.5" thickBot="1" x14ac:dyDescent="0.25">
      <c r="B95" s="208"/>
      <c r="C95" s="1056"/>
      <c r="D95" s="28" t="s">
        <v>41</v>
      </c>
      <c r="E95" s="29" t="s">
        <v>41</v>
      </c>
      <c r="F95" s="29" t="s">
        <v>41</v>
      </c>
      <c r="G95" s="29" t="s">
        <v>41</v>
      </c>
      <c r="H95" s="163" t="s">
        <v>41</v>
      </c>
      <c r="I95" s="163" t="s">
        <v>41</v>
      </c>
      <c r="J95" s="163" t="s">
        <v>41</v>
      </c>
      <c r="K95" s="163" t="s">
        <v>41</v>
      </c>
      <c r="L95" s="163" t="s">
        <v>41</v>
      </c>
      <c r="M95" s="163" t="s">
        <v>41</v>
      </c>
      <c r="N95" s="163" t="s">
        <v>41</v>
      </c>
      <c r="O95" s="163" t="s">
        <v>41</v>
      </c>
      <c r="P95" s="29" t="s">
        <v>41</v>
      </c>
      <c r="Q95" s="163" t="s">
        <v>41</v>
      </c>
      <c r="R95" s="29" t="s">
        <v>41</v>
      </c>
      <c r="S95" s="31" t="s">
        <v>41</v>
      </c>
      <c r="T95" s="32" t="s">
        <v>41</v>
      </c>
      <c r="U95" s="131" t="s">
        <v>41</v>
      </c>
      <c r="V95" s="32" t="s">
        <v>41</v>
      </c>
      <c r="W95" s="210" t="s">
        <v>41</v>
      </c>
      <c r="X95" s="36" t="s">
        <v>41</v>
      </c>
      <c r="Y95" s="36" t="s">
        <v>41</v>
      </c>
      <c r="Z95" s="36" t="s">
        <v>41</v>
      </c>
      <c r="AA95" s="36" t="s">
        <v>41</v>
      </c>
      <c r="AB95" s="36" t="s">
        <v>41</v>
      </c>
      <c r="AC95" s="36" t="s">
        <v>41</v>
      </c>
      <c r="AD95" s="36" t="s">
        <v>41</v>
      </c>
      <c r="AE95" s="36" t="s">
        <v>41</v>
      </c>
      <c r="AF95" s="211" t="s">
        <v>41</v>
      </c>
      <c r="AG95" s="35" t="s">
        <v>41</v>
      </c>
      <c r="AH95" s="212" t="s">
        <v>41</v>
      </c>
      <c r="AI95" s="382" t="s">
        <v>41</v>
      </c>
      <c r="AJ95" s="39" t="s">
        <v>41</v>
      </c>
      <c r="AK95" s="40" t="s">
        <v>41</v>
      </c>
      <c r="AL95" s="41" t="s">
        <v>41</v>
      </c>
      <c r="AM95" s="42" t="s">
        <v>42</v>
      </c>
      <c r="AN95" s="43" t="s">
        <v>41</v>
      </c>
      <c r="AO95" s="209"/>
    </row>
    <row r="96" spans="2:41" ht="26.25" customHeight="1" x14ac:dyDescent="0.2">
      <c r="B96" s="208"/>
      <c r="C96" s="44" t="s">
        <v>43</v>
      </c>
      <c r="D96" s="45">
        <f>D73</f>
        <v>289</v>
      </c>
      <c r="E96" s="46">
        <f t="shared" ref="E96:N107" si="128">E73</f>
        <v>0</v>
      </c>
      <c r="F96" s="46">
        <f t="shared" si="128"/>
        <v>1361.6047567998901</v>
      </c>
      <c r="G96" s="46">
        <f t="shared" si="128"/>
        <v>0</v>
      </c>
      <c r="H96" s="46">
        <f t="shared" si="128"/>
        <v>0</v>
      </c>
      <c r="I96" s="46">
        <f t="shared" si="128"/>
        <v>0</v>
      </c>
      <c r="J96" s="46">
        <f t="shared" si="128"/>
        <v>0</v>
      </c>
      <c r="K96" s="46">
        <f t="shared" si="128"/>
        <v>1.9700070667617016</v>
      </c>
      <c r="L96" s="46">
        <f t="shared" si="128"/>
        <v>820.13651096446256</v>
      </c>
      <c r="M96" s="46">
        <f t="shared" si="128"/>
        <v>11.429394744961376</v>
      </c>
      <c r="N96" s="46">
        <f t="shared" si="128"/>
        <v>0</v>
      </c>
      <c r="O96" s="46">
        <f>O73*0.97</f>
        <v>2018.4500815337519</v>
      </c>
      <c r="P96" s="46">
        <f>P73*0.97</f>
        <v>0</v>
      </c>
      <c r="Q96" s="46">
        <f>Q73*0.93</f>
        <v>0</v>
      </c>
      <c r="R96" s="47">
        <f>(AG96+AH96)*0.8</f>
        <v>0</v>
      </c>
      <c r="S96" s="46">
        <f>S73*0.6</f>
        <v>1.877580108211067</v>
      </c>
      <c r="T96" s="48">
        <f>T73*0.6</f>
        <v>429.44856122723155</v>
      </c>
      <c r="U96" s="213">
        <f>W96+X96+AF96</f>
        <v>0.4375351425083322</v>
      </c>
      <c r="V96" s="48">
        <f t="shared" ref="V96:AI107" si="129">V73</f>
        <v>9.7328166165597647</v>
      </c>
      <c r="W96" s="164">
        <f t="shared" si="129"/>
        <v>7.9041232255923827E-2</v>
      </c>
      <c r="X96" s="165">
        <f t="shared" si="129"/>
        <v>6.984281902737656E-2</v>
      </c>
      <c r="Y96" s="165">
        <f t="shared" si="129"/>
        <v>0</v>
      </c>
      <c r="Z96" s="165">
        <f t="shared" si="129"/>
        <v>0</v>
      </c>
      <c r="AA96" s="165">
        <f t="shared" si="129"/>
        <v>0</v>
      </c>
      <c r="AB96" s="165">
        <f t="shared" si="129"/>
        <v>1.0924214634374081</v>
      </c>
      <c r="AC96" s="165">
        <f t="shared" si="129"/>
        <v>0</v>
      </c>
      <c r="AD96" s="165">
        <f t="shared" si="129"/>
        <v>0</v>
      </c>
      <c r="AE96" s="165">
        <f t="shared" si="129"/>
        <v>5.0900599927527462E-2</v>
      </c>
      <c r="AF96" s="166">
        <f t="shared" si="129"/>
        <v>0.2886510912250318</v>
      </c>
      <c r="AG96" s="167">
        <f t="shared" si="129"/>
        <v>0</v>
      </c>
      <c r="AH96" s="168">
        <f t="shared" si="129"/>
        <v>0</v>
      </c>
      <c r="AI96" s="383">
        <f t="shared" si="129"/>
        <v>0</v>
      </c>
      <c r="AJ96" s="50">
        <f>SUM(D96:T96)</f>
        <v>4933.9168924452715</v>
      </c>
      <c r="AK96" s="51">
        <f>AK73</f>
        <v>9850</v>
      </c>
      <c r="AL96" s="52">
        <f>AL73</f>
        <v>0</v>
      </c>
      <c r="AM96" s="439">
        <f>(AJ96*100)/(AJ73+AN73)</f>
        <v>32.60176733452542</v>
      </c>
      <c r="AN96" s="54">
        <f t="shared" ref="AN96:AN108" si="130">AK96+AL96</f>
        <v>9850</v>
      </c>
      <c r="AO96" s="209"/>
    </row>
    <row r="97" spans="2:41" ht="26.25" customHeight="1" x14ac:dyDescent="0.2">
      <c r="B97" s="208"/>
      <c r="C97" s="55" t="s">
        <v>44</v>
      </c>
      <c r="D97" s="56">
        <f t="shared" ref="D97:D107" si="131">D74</f>
        <v>340</v>
      </c>
      <c r="E97" s="57">
        <f t="shared" si="128"/>
        <v>9.4891807688337302</v>
      </c>
      <c r="F97" s="57">
        <f t="shared" si="128"/>
        <v>1341.6047567998901</v>
      </c>
      <c r="G97" s="57">
        <f t="shared" si="128"/>
        <v>0</v>
      </c>
      <c r="H97" s="57">
        <f t="shared" si="128"/>
        <v>0</v>
      </c>
      <c r="I97" s="57">
        <f t="shared" si="128"/>
        <v>0</v>
      </c>
      <c r="J97" s="57">
        <f t="shared" si="128"/>
        <v>0</v>
      </c>
      <c r="K97" s="57">
        <f t="shared" si="128"/>
        <v>1.9700070667617016</v>
      </c>
      <c r="L97" s="57">
        <f t="shared" si="128"/>
        <v>580.13651096446256</v>
      </c>
      <c r="M97" s="57">
        <f t="shared" si="128"/>
        <v>11.429394744961376</v>
      </c>
      <c r="N97" s="57">
        <f t="shared" si="128"/>
        <v>0</v>
      </c>
      <c r="O97" s="57">
        <f t="shared" ref="O97:P107" si="132">O74*0.97</f>
        <v>1281.2500815337521</v>
      </c>
      <c r="P97" s="57">
        <f t="shared" si="132"/>
        <v>0</v>
      </c>
      <c r="Q97" s="57">
        <f t="shared" ref="Q97:Q107" si="133">Q74*0.93</f>
        <v>0</v>
      </c>
      <c r="R97" s="57">
        <f t="shared" ref="R97:R107" si="134">(AG97+AH97)*0.8</f>
        <v>0</v>
      </c>
      <c r="S97" s="57">
        <f t="shared" ref="S97:T107" si="135">S74*0.6</f>
        <v>1.877580108211067</v>
      </c>
      <c r="T97" s="59">
        <f t="shared" si="135"/>
        <v>657.44856122723161</v>
      </c>
      <c r="U97" s="69">
        <f t="shared" ref="U97:U107" si="136">W97+X97+AF97</f>
        <v>0.4375351425083322</v>
      </c>
      <c r="V97" s="59">
        <f t="shared" si="129"/>
        <v>9.7328166165597647</v>
      </c>
      <c r="W97" s="169">
        <f t="shared" si="129"/>
        <v>7.9041232255923827E-2</v>
      </c>
      <c r="X97" s="170">
        <f t="shared" si="129"/>
        <v>6.984281902737656E-2</v>
      </c>
      <c r="Y97" s="170">
        <f t="shared" si="129"/>
        <v>0</v>
      </c>
      <c r="Z97" s="170">
        <f t="shared" si="129"/>
        <v>0</v>
      </c>
      <c r="AA97" s="170">
        <f t="shared" si="129"/>
        <v>0</v>
      </c>
      <c r="AB97" s="170">
        <f t="shared" si="129"/>
        <v>1.0924214634374081</v>
      </c>
      <c r="AC97" s="170">
        <f t="shared" si="129"/>
        <v>0</v>
      </c>
      <c r="AD97" s="170">
        <f t="shared" si="129"/>
        <v>0</v>
      </c>
      <c r="AE97" s="170">
        <f t="shared" si="129"/>
        <v>5.0900599927527462E-2</v>
      </c>
      <c r="AF97" s="171">
        <f t="shared" si="129"/>
        <v>0.2886510912250318</v>
      </c>
      <c r="AG97" s="172">
        <f t="shared" si="129"/>
        <v>0</v>
      </c>
      <c r="AH97" s="173">
        <f t="shared" si="129"/>
        <v>0</v>
      </c>
      <c r="AI97" s="384">
        <f t="shared" si="129"/>
        <v>0</v>
      </c>
      <c r="AJ97" s="174">
        <f>SUM(D97:T97)</f>
        <v>4225.2060732141044</v>
      </c>
      <c r="AK97" s="65">
        <f t="shared" ref="AK97:AL107" si="137">AK74</f>
        <v>9520</v>
      </c>
      <c r="AL97" s="66">
        <f t="shared" si="137"/>
        <v>0</v>
      </c>
      <c r="AM97" s="439">
        <f t="shared" ref="AM97:AM107" si="138">(AJ97*100)/(AJ74+AN74)</f>
        <v>29.703967026191822</v>
      </c>
      <c r="AN97" s="68">
        <f t="shared" si="130"/>
        <v>9520</v>
      </c>
      <c r="AO97" s="209"/>
    </row>
    <row r="98" spans="2:41" ht="26.25" customHeight="1" x14ac:dyDescent="0.2">
      <c r="B98" s="208"/>
      <c r="C98" s="44" t="s">
        <v>45</v>
      </c>
      <c r="D98" s="56">
        <f t="shared" si="131"/>
        <v>130</v>
      </c>
      <c r="E98" s="57">
        <f t="shared" si="128"/>
        <v>9.4891807688337302</v>
      </c>
      <c r="F98" s="57">
        <f t="shared" si="128"/>
        <v>1568.6047567998901</v>
      </c>
      <c r="G98" s="57">
        <f t="shared" si="128"/>
        <v>0</v>
      </c>
      <c r="H98" s="57">
        <f t="shared" si="128"/>
        <v>0</v>
      </c>
      <c r="I98" s="57">
        <f t="shared" si="128"/>
        <v>0</v>
      </c>
      <c r="J98" s="57">
        <f t="shared" si="128"/>
        <v>0</v>
      </c>
      <c r="K98" s="57">
        <f t="shared" si="128"/>
        <v>1.9700070667617016</v>
      </c>
      <c r="L98" s="57">
        <f t="shared" si="128"/>
        <v>1206.1365109644626</v>
      </c>
      <c r="M98" s="57">
        <f t="shared" si="128"/>
        <v>11.429394744961376</v>
      </c>
      <c r="N98" s="57">
        <f t="shared" si="128"/>
        <v>0</v>
      </c>
      <c r="O98" s="57">
        <f t="shared" si="132"/>
        <v>3187.3000815337518</v>
      </c>
      <c r="P98" s="57">
        <f t="shared" si="132"/>
        <v>0</v>
      </c>
      <c r="Q98" s="57">
        <f t="shared" si="133"/>
        <v>0</v>
      </c>
      <c r="R98" s="57">
        <f t="shared" si="134"/>
        <v>0</v>
      </c>
      <c r="S98" s="57">
        <f t="shared" si="135"/>
        <v>1.877580108211067</v>
      </c>
      <c r="T98" s="59">
        <f t="shared" si="135"/>
        <v>1305.4485612272315</v>
      </c>
      <c r="U98" s="69">
        <f t="shared" si="136"/>
        <v>0.4375351425083322</v>
      </c>
      <c r="V98" s="59">
        <f t="shared" si="129"/>
        <v>9.7328166165597647</v>
      </c>
      <c r="W98" s="169">
        <f t="shared" si="129"/>
        <v>7.9041232255923827E-2</v>
      </c>
      <c r="X98" s="170">
        <f t="shared" si="129"/>
        <v>6.984281902737656E-2</v>
      </c>
      <c r="Y98" s="170">
        <f t="shared" si="129"/>
        <v>0</v>
      </c>
      <c r="Z98" s="170">
        <f t="shared" si="129"/>
        <v>0</v>
      </c>
      <c r="AA98" s="170">
        <f t="shared" si="129"/>
        <v>0</v>
      </c>
      <c r="AB98" s="170">
        <f t="shared" si="129"/>
        <v>1.0924214634374081</v>
      </c>
      <c r="AC98" s="170">
        <f t="shared" si="129"/>
        <v>0</v>
      </c>
      <c r="AD98" s="170">
        <f t="shared" si="129"/>
        <v>0</v>
      </c>
      <c r="AE98" s="170">
        <f t="shared" si="129"/>
        <v>5.0900599927527462E-2</v>
      </c>
      <c r="AF98" s="171">
        <f t="shared" si="129"/>
        <v>0.2886510912250318</v>
      </c>
      <c r="AG98" s="172">
        <f t="shared" si="129"/>
        <v>0</v>
      </c>
      <c r="AH98" s="173">
        <f t="shared" si="129"/>
        <v>0</v>
      </c>
      <c r="AI98" s="384">
        <f t="shared" si="129"/>
        <v>0</v>
      </c>
      <c r="AJ98" s="71">
        <f t="shared" ref="AJ98:AJ107" si="139">SUM(D98:T98)</f>
        <v>7422.2560732141046</v>
      </c>
      <c r="AK98" s="65">
        <f t="shared" si="137"/>
        <v>14240</v>
      </c>
      <c r="AL98" s="66">
        <f t="shared" si="137"/>
        <v>0</v>
      </c>
      <c r="AM98" s="439">
        <f t="shared" si="138"/>
        <v>32.794849893300217</v>
      </c>
      <c r="AN98" s="68">
        <f t="shared" si="130"/>
        <v>14240</v>
      </c>
      <c r="AO98" s="209"/>
    </row>
    <row r="99" spans="2:41" ht="26.25" customHeight="1" x14ac:dyDescent="0.2">
      <c r="B99" s="208"/>
      <c r="C99" s="44" t="s">
        <v>46</v>
      </c>
      <c r="D99" s="56">
        <f t="shared" si="131"/>
        <v>320</v>
      </c>
      <c r="E99" s="57">
        <f t="shared" si="128"/>
        <v>9.4891807688337302</v>
      </c>
      <c r="F99" s="57">
        <f t="shared" si="128"/>
        <v>2631.6047567998903</v>
      </c>
      <c r="G99" s="57">
        <f t="shared" si="128"/>
        <v>0</v>
      </c>
      <c r="H99" s="57">
        <f t="shared" si="128"/>
        <v>0</v>
      </c>
      <c r="I99" s="57">
        <f t="shared" si="128"/>
        <v>0</v>
      </c>
      <c r="J99" s="57">
        <f t="shared" si="128"/>
        <v>0</v>
      </c>
      <c r="K99" s="57">
        <f t="shared" si="128"/>
        <v>1.9700070667617016</v>
      </c>
      <c r="L99" s="57">
        <f t="shared" si="128"/>
        <v>970.13651096446256</v>
      </c>
      <c r="M99" s="57">
        <f t="shared" si="128"/>
        <v>11.429394744961376</v>
      </c>
      <c r="N99" s="57">
        <f t="shared" si="128"/>
        <v>0</v>
      </c>
      <c r="O99" s="57">
        <f t="shared" si="132"/>
        <v>2231.850081533752</v>
      </c>
      <c r="P99" s="57">
        <f t="shared" si="132"/>
        <v>0</v>
      </c>
      <c r="Q99" s="57">
        <f t="shared" si="133"/>
        <v>0</v>
      </c>
      <c r="R99" s="57">
        <f t="shared" si="134"/>
        <v>0</v>
      </c>
      <c r="S99" s="57">
        <f t="shared" si="135"/>
        <v>1.877580108211067</v>
      </c>
      <c r="T99" s="59">
        <f t="shared" si="135"/>
        <v>3009.4485612272315</v>
      </c>
      <c r="U99" s="69">
        <f>W99+X99+AF99</f>
        <v>0.4375351425083322</v>
      </c>
      <c r="V99" s="59">
        <f t="shared" si="129"/>
        <v>9.7328166165597647</v>
      </c>
      <c r="W99" s="169">
        <f t="shared" si="129"/>
        <v>7.9041232255923827E-2</v>
      </c>
      <c r="X99" s="170">
        <f t="shared" si="129"/>
        <v>6.984281902737656E-2</v>
      </c>
      <c r="Y99" s="170">
        <f t="shared" si="129"/>
        <v>0</v>
      </c>
      <c r="Z99" s="170">
        <f t="shared" si="129"/>
        <v>0</v>
      </c>
      <c r="AA99" s="170">
        <f t="shared" si="129"/>
        <v>0</v>
      </c>
      <c r="AB99" s="170">
        <f t="shared" si="129"/>
        <v>1.0924214634374081</v>
      </c>
      <c r="AC99" s="170">
        <f t="shared" si="129"/>
        <v>0</v>
      </c>
      <c r="AD99" s="170">
        <f t="shared" si="129"/>
        <v>0</v>
      </c>
      <c r="AE99" s="170">
        <f t="shared" si="129"/>
        <v>5.0900599927527462E-2</v>
      </c>
      <c r="AF99" s="171">
        <f t="shared" si="129"/>
        <v>0.2886510912250318</v>
      </c>
      <c r="AG99" s="172">
        <f t="shared" si="129"/>
        <v>0</v>
      </c>
      <c r="AH99" s="173">
        <f t="shared" si="129"/>
        <v>0</v>
      </c>
      <c r="AI99" s="384">
        <f t="shared" si="129"/>
        <v>0</v>
      </c>
      <c r="AJ99" s="174">
        <f t="shared" si="139"/>
        <v>9187.8060732141039</v>
      </c>
      <c r="AK99" s="65">
        <f t="shared" si="137"/>
        <v>15170</v>
      </c>
      <c r="AL99" s="66">
        <f t="shared" si="137"/>
        <v>0</v>
      </c>
      <c r="AM99" s="439">
        <f t="shared" si="138"/>
        <v>34.757028486984034</v>
      </c>
      <c r="AN99" s="68">
        <f t="shared" si="130"/>
        <v>15170</v>
      </c>
      <c r="AO99" s="209"/>
    </row>
    <row r="100" spans="2:41" ht="26.25" customHeight="1" x14ac:dyDescent="0.2">
      <c r="B100" s="208"/>
      <c r="C100" s="72" t="s">
        <v>47</v>
      </c>
      <c r="D100" s="56">
        <f t="shared" si="131"/>
        <v>400</v>
      </c>
      <c r="E100" s="57">
        <f t="shared" si="128"/>
        <v>9.4891807688337302</v>
      </c>
      <c r="F100" s="57">
        <f t="shared" si="128"/>
        <v>2551.6047567998903</v>
      </c>
      <c r="G100" s="57">
        <f t="shared" si="128"/>
        <v>0</v>
      </c>
      <c r="H100" s="57">
        <f t="shared" si="128"/>
        <v>0</v>
      </c>
      <c r="I100" s="57">
        <f t="shared" si="128"/>
        <v>0</v>
      </c>
      <c r="J100" s="57">
        <f t="shared" si="128"/>
        <v>0</v>
      </c>
      <c r="K100" s="57">
        <f t="shared" si="128"/>
        <v>1.9700070667617016</v>
      </c>
      <c r="L100" s="57">
        <f t="shared" si="128"/>
        <v>1410.1365109644626</v>
      </c>
      <c r="M100" s="57">
        <f t="shared" si="128"/>
        <v>11.429394744961376</v>
      </c>
      <c r="N100" s="57">
        <f t="shared" si="128"/>
        <v>0</v>
      </c>
      <c r="O100" s="57">
        <f t="shared" si="132"/>
        <v>1814.7500815337521</v>
      </c>
      <c r="P100" s="57">
        <f t="shared" si="132"/>
        <v>0</v>
      </c>
      <c r="Q100" s="57">
        <f t="shared" si="133"/>
        <v>0</v>
      </c>
      <c r="R100" s="57">
        <f t="shared" si="134"/>
        <v>0</v>
      </c>
      <c r="S100" s="57">
        <f t="shared" si="135"/>
        <v>1.877580108211067</v>
      </c>
      <c r="T100" s="59">
        <f t="shared" si="135"/>
        <v>1581.4485612272315</v>
      </c>
      <c r="U100" s="69">
        <f t="shared" si="136"/>
        <v>0.4375351425083322</v>
      </c>
      <c r="V100" s="59">
        <f t="shared" si="129"/>
        <v>9.7328166165597647</v>
      </c>
      <c r="W100" s="169">
        <f t="shared" si="129"/>
        <v>7.9041232255923827E-2</v>
      </c>
      <c r="X100" s="170">
        <f t="shared" si="129"/>
        <v>6.984281902737656E-2</v>
      </c>
      <c r="Y100" s="170">
        <f t="shared" si="129"/>
        <v>0</v>
      </c>
      <c r="Z100" s="170">
        <f t="shared" si="129"/>
        <v>0</v>
      </c>
      <c r="AA100" s="170">
        <f t="shared" si="129"/>
        <v>0</v>
      </c>
      <c r="AB100" s="170">
        <f t="shared" si="129"/>
        <v>1.0924214634374081</v>
      </c>
      <c r="AC100" s="170">
        <f t="shared" si="129"/>
        <v>0</v>
      </c>
      <c r="AD100" s="170">
        <f t="shared" si="129"/>
        <v>0</v>
      </c>
      <c r="AE100" s="170">
        <f t="shared" si="129"/>
        <v>5.0900599927527462E-2</v>
      </c>
      <c r="AF100" s="171">
        <f t="shared" si="129"/>
        <v>0.2886510912250318</v>
      </c>
      <c r="AG100" s="172">
        <f t="shared" si="129"/>
        <v>0</v>
      </c>
      <c r="AH100" s="173">
        <f t="shared" si="129"/>
        <v>0</v>
      </c>
      <c r="AI100" s="384">
        <f t="shared" si="129"/>
        <v>0</v>
      </c>
      <c r="AJ100" s="71">
        <f t="shared" si="139"/>
        <v>7782.7060732141053</v>
      </c>
      <c r="AK100" s="65">
        <f t="shared" si="137"/>
        <v>9380</v>
      </c>
      <c r="AL100" s="66">
        <f t="shared" si="137"/>
        <v>0</v>
      </c>
      <c r="AM100" s="439">
        <f t="shared" si="138"/>
        <v>42.588064504597966</v>
      </c>
      <c r="AN100" s="68">
        <f t="shared" si="130"/>
        <v>9380</v>
      </c>
      <c r="AO100" s="209"/>
    </row>
    <row r="101" spans="2:41" ht="26.25" customHeight="1" x14ac:dyDescent="0.2">
      <c r="B101" s="208"/>
      <c r="C101" s="55" t="s">
        <v>48</v>
      </c>
      <c r="D101" s="56">
        <f t="shared" si="131"/>
        <v>300</v>
      </c>
      <c r="E101" s="57">
        <f t="shared" si="128"/>
        <v>9.4891807688337302</v>
      </c>
      <c r="F101" s="57">
        <f t="shared" si="128"/>
        <v>2251.6047567998903</v>
      </c>
      <c r="G101" s="57">
        <f t="shared" si="128"/>
        <v>0</v>
      </c>
      <c r="H101" s="57">
        <f t="shared" si="128"/>
        <v>0</v>
      </c>
      <c r="I101" s="57">
        <f t="shared" si="128"/>
        <v>0</v>
      </c>
      <c r="J101" s="57">
        <f t="shared" si="128"/>
        <v>0</v>
      </c>
      <c r="K101" s="57">
        <f t="shared" si="128"/>
        <v>1.9700070667617016</v>
      </c>
      <c r="L101" s="57">
        <f t="shared" si="128"/>
        <v>1405.1365109644626</v>
      </c>
      <c r="M101" s="57">
        <f t="shared" si="128"/>
        <v>11.429394744961376</v>
      </c>
      <c r="N101" s="57">
        <f t="shared" si="128"/>
        <v>0</v>
      </c>
      <c r="O101" s="57">
        <f t="shared" si="132"/>
        <v>2125.1500815337517</v>
      </c>
      <c r="P101" s="57">
        <f t="shared" si="132"/>
        <v>0</v>
      </c>
      <c r="Q101" s="57">
        <f t="shared" si="133"/>
        <v>0</v>
      </c>
      <c r="R101" s="57">
        <f t="shared" si="134"/>
        <v>0</v>
      </c>
      <c r="S101" s="57">
        <f t="shared" si="135"/>
        <v>1.877580108211067</v>
      </c>
      <c r="T101" s="59">
        <f t="shared" si="135"/>
        <v>9.4485612272315596</v>
      </c>
      <c r="U101" s="69">
        <f t="shared" si="136"/>
        <v>0.4375351425083322</v>
      </c>
      <c r="V101" s="59">
        <f t="shared" si="129"/>
        <v>9.7328166165597647</v>
      </c>
      <c r="W101" s="169">
        <f t="shared" si="129"/>
        <v>7.9041232255923827E-2</v>
      </c>
      <c r="X101" s="170">
        <f t="shared" si="129"/>
        <v>6.984281902737656E-2</v>
      </c>
      <c r="Y101" s="170">
        <f t="shared" si="129"/>
        <v>0</v>
      </c>
      <c r="Z101" s="170">
        <f t="shared" si="129"/>
        <v>0</v>
      </c>
      <c r="AA101" s="170">
        <f t="shared" si="129"/>
        <v>0</v>
      </c>
      <c r="AB101" s="170">
        <f t="shared" si="129"/>
        <v>1.0924214634374081</v>
      </c>
      <c r="AC101" s="170">
        <f t="shared" si="129"/>
        <v>0</v>
      </c>
      <c r="AD101" s="170">
        <f t="shared" si="129"/>
        <v>0</v>
      </c>
      <c r="AE101" s="170">
        <f t="shared" si="129"/>
        <v>5.0900599927527462E-2</v>
      </c>
      <c r="AF101" s="171">
        <f t="shared" si="129"/>
        <v>0.2886510912250318</v>
      </c>
      <c r="AG101" s="172">
        <f t="shared" si="129"/>
        <v>0</v>
      </c>
      <c r="AH101" s="173">
        <f t="shared" si="129"/>
        <v>0</v>
      </c>
      <c r="AI101" s="384">
        <f t="shared" si="129"/>
        <v>0</v>
      </c>
      <c r="AJ101" s="174">
        <f t="shared" si="139"/>
        <v>6116.106073214105</v>
      </c>
      <c r="AK101" s="65">
        <f t="shared" si="137"/>
        <v>17200</v>
      </c>
      <c r="AL101" s="66">
        <f t="shared" si="137"/>
        <v>0</v>
      </c>
      <c r="AM101" s="439">
        <f t="shared" si="138"/>
        <v>26.149069603302571</v>
      </c>
      <c r="AN101" s="81">
        <f t="shared" si="130"/>
        <v>17200</v>
      </c>
      <c r="AO101" s="209"/>
    </row>
    <row r="102" spans="2:41" ht="26.25" customHeight="1" x14ac:dyDescent="0.2">
      <c r="B102" s="208"/>
      <c r="C102" s="44" t="s">
        <v>49</v>
      </c>
      <c r="D102" s="56">
        <f t="shared" si="131"/>
        <v>560</v>
      </c>
      <c r="E102" s="57">
        <f t="shared" si="128"/>
        <v>3099.4891807688336</v>
      </c>
      <c r="F102" s="57">
        <f t="shared" si="128"/>
        <v>3891.6047567998903</v>
      </c>
      <c r="G102" s="57">
        <f t="shared" si="128"/>
        <v>0</v>
      </c>
      <c r="H102" s="57">
        <f t="shared" si="128"/>
        <v>0</v>
      </c>
      <c r="I102" s="57">
        <f t="shared" si="128"/>
        <v>0</v>
      </c>
      <c r="J102" s="57">
        <f t="shared" si="128"/>
        <v>0</v>
      </c>
      <c r="K102" s="57">
        <f t="shared" si="128"/>
        <v>1.9700070667617016</v>
      </c>
      <c r="L102" s="57">
        <f t="shared" si="128"/>
        <v>1840.1365109644626</v>
      </c>
      <c r="M102" s="57">
        <f t="shared" si="128"/>
        <v>11.429394744961376</v>
      </c>
      <c r="N102" s="57">
        <f t="shared" si="128"/>
        <v>0</v>
      </c>
      <c r="O102" s="57">
        <f t="shared" si="132"/>
        <v>4239.7500815337517</v>
      </c>
      <c r="P102" s="57">
        <f t="shared" si="132"/>
        <v>0</v>
      </c>
      <c r="Q102" s="57">
        <f t="shared" si="133"/>
        <v>0</v>
      </c>
      <c r="R102" s="57">
        <f t="shared" si="134"/>
        <v>0</v>
      </c>
      <c r="S102" s="57">
        <f t="shared" si="135"/>
        <v>1.877580108211067</v>
      </c>
      <c r="T102" s="59">
        <f t="shared" si="135"/>
        <v>2349.4485612272315</v>
      </c>
      <c r="U102" s="69">
        <f t="shared" si="136"/>
        <v>0.4375351425083322</v>
      </c>
      <c r="V102" s="59">
        <f t="shared" si="129"/>
        <v>9.7328166165597647</v>
      </c>
      <c r="W102" s="169">
        <f t="shared" si="129"/>
        <v>7.9041232255923827E-2</v>
      </c>
      <c r="X102" s="170">
        <f t="shared" si="129"/>
        <v>6.984281902737656E-2</v>
      </c>
      <c r="Y102" s="170">
        <f t="shared" si="129"/>
        <v>0</v>
      </c>
      <c r="Z102" s="170">
        <f t="shared" si="129"/>
        <v>0</v>
      </c>
      <c r="AA102" s="170">
        <f t="shared" si="129"/>
        <v>0</v>
      </c>
      <c r="AB102" s="170">
        <f t="shared" si="129"/>
        <v>1.0924214634374081</v>
      </c>
      <c r="AC102" s="170">
        <f t="shared" si="129"/>
        <v>0</v>
      </c>
      <c r="AD102" s="170">
        <f t="shared" si="129"/>
        <v>0</v>
      </c>
      <c r="AE102" s="170">
        <f t="shared" si="129"/>
        <v>5.0900599927527462E-2</v>
      </c>
      <c r="AF102" s="171">
        <f t="shared" si="129"/>
        <v>0.2886510912250318</v>
      </c>
      <c r="AG102" s="172">
        <f t="shared" si="129"/>
        <v>0</v>
      </c>
      <c r="AH102" s="173">
        <f t="shared" si="129"/>
        <v>0</v>
      </c>
      <c r="AI102" s="384">
        <f t="shared" si="129"/>
        <v>0</v>
      </c>
      <c r="AJ102" s="71">
        <f t="shared" si="139"/>
        <v>15995.706073214102</v>
      </c>
      <c r="AK102" s="65">
        <f t="shared" si="137"/>
        <v>21700</v>
      </c>
      <c r="AL102" s="66">
        <f t="shared" si="137"/>
        <v>0</v>
      </c>
      <c r="AM102" s="439">
        <f t="shared" si="138"/>
        <v>40.604027285674206</v>
      </c>
      <c r="AN102" s="68">
        <f t="shared" si="130"/>
        <v>21700</v>
      </c>
      <c r="AO102" s="209"/>
    </row>
    <row r="103" spans="2:41" ht="26.25" customHeight="1" x14ac:dyDescent="0.2">
      <c r="B103" s="208"/>
      <c r="C103" s="55" t="s">
        <v>50</v>
      </c>
      <c r="D103" s="56">
        <f t="shared" si="131"/>
        <v>480</v>
      </c>
      <c r="E103" s="57">
        <f t="shared" si="128"/>
        <v>9.4891807688337302</v>
      </c>
      <c r="F103" s="57">
        <f t="shared" si="128"/>
        <v>5311.6047567998903</v>
      </c>
      <c r="G103" s="57">
        <f t="shared" si="128"/>
        <v>0</v>
      </c>
      <c r="H103" s="57">
        <f t="shared" si="128"/>
        <v>0</v>
      </c>
      <c r="I103" s="57">
        <f t="shared" si="128"/>
        <v>0</v>
      </c>
      <c r="J103" s="57">
        <f t="shared" si="128"/>
        <v>0</v>
      </c>
      <c r="K103" s="57">
        <f t="shared" si="128"/>
        <v>1.9700070667617016</v>
      </c>
      <c r="L103" s="57">
        <f t="shared" si="128"/>
        <v>2650.1365109644626</v>
      </c>
      <c r="M103" s="57">
        <f t="shared" si="128"/>
        <v>11.429394744961376</v>
      </c>
      <c r="N103" s="57">
        <f t="shared" si="128"/>
        <v>0</v>
      </c>
      <c r="O103" s="57">
        <f t="shared" si="132"/>
        <v>7964.5500815337527</v>
      </c>
      <c r="P103" s="57">
        <f t="shared" si="132"/>
        <v>0</v>
      </c>
      <c r="Q103" s="57">
        <f t="shared" si="133"/>
        <v>0</v>
      </c>
      <c r="R103" s="57">
        <f t="shared" si="134"/>
        <v>0</v>
      </c>
      <c r="S103" s="57">
        <f t="shared" si="135"/>
        <v>1.877580108211067</v>
      </c>
      <c r="T103" s="59">
        <f t="shared" si="135"/>
        <v>1845.4485612272315</v>
      </c>
      <c r="U103" s="69">
        <f t="shared" si="136"/>
        <v>0.4375351425083322</v>
      </c>
      <c r="V103" s="59">
        <f t="shared" si="129"/>
        <v>9.7328166165597647</v>
      </c>
      <c r="W103" s="169">
        <f t="shared" si="129"/>
        <v>7.9041232255923827E-2</v>
      </c>
      <c r="X103" s="170">
        <f t="shared" si="129"/>
        <v>6.984281902737656E-2</v>
      </c>
      <c r="Y103" s="170">
        <f t="shared" si="129"/>
        <v>0</v>
      </c>
      <c r="Z103" s="170">
        <f t="shared" si="129"/>
        <v>0</v>
      </c>
      <c r="AA103" s="170">
        <f t="shared" si="129"/>
        <v>0</v>
      </c>
      <c r="AB103" s="170">
        <f t="shared" si="129"/>
        <v>1.0924214634374081</v>
      </c>
      <c r="AC103" s="170">
        <f t="shared" si="129"/>
        <v>0</v>
      </c>
      <c r="AD103" s="170">
        <f t="shared" si="129"/>
        <v>0</v>
      </c>
      <c r="AE103" s="170">
        <f t="shared" si="129"/>
        <v>5.0900599927527462E-2</v>
      </c>
      <c r="AF103" s="171">
        <f t="shared" si="129"/>
        <v>0.2886510912250318</v>
      </c>
      <c r="AG103" s="172">
        <f t="shared" si="129"/>
        <v>0</v>
      </c>
      <c r="AH103" s="173">
        <f t="shared" si="129"/>
        <v>0</v>
      </c>
      <c r="AI103" s="384">
        <f t="shared" si="129"/>
        <v>0</v>
      </c>
      <c r="AJ103" s="174">
        <f t="shared" si="139"/>
        <v>18276.506073214106</v>
      </c>
      <c r="AK103" s="65">
        <f t="shared" si="137"/>
        <v>32900</v>
      </c>
      <c r="AL103" s="66">
        <f t="shared" si="137"/>
        <v>0</v>
      </c>
      <c r="AM103" s="439">
        <f t="shared" si="138"/>
        <v>34.710322272178139</v>
      </c>
      <c r="AN103" s="68">
        <f t="shared" si="130"/>
        <v>32900</v>
      </c>
      <c r="AO103" s="209"/>
    </row>
    <row r="104" spans="2:41" ht="26.25" customHeight="1" x14ac:dyDescent="0.2">
      <c r="B104" s="208"/>
      <c r="C104" s="44" t="s">
        <v>51</v>
      </c>
      <c r="D104" s="56">
        <f t="shared" si="131"/>
        <v>340</v>
      </c>
      <c r="E104" s="57">
        <f t="shared" si="128"/>
        <v>9.4891807688337302</v>
      </c>
      <c r="F104" s="57">
        <f t="shared" si="128"/>
        <v>4151.6047567998903</v>
      </c>
      <c r="G104" s="57">
        <f t="shared" si="128"/>
        <v>0</v>
      </c>
      <c r="H104" s="57">
        <f t="shared" si="128"/>
        <v>0</v>
      </c>
      <c r="I104" s="57">
        <f t="shared" si="128"/>
        <v>0</v>
      </c>
      <c r="J104" s="57">
        <f t="shared" si="128"/>
        <v>0</v>
      </c>
      <c r="K104" s="57">
        <f t="shared" si="128"/>
        <v>1.9700070667617016</v>
      </c>
      <c r="L104" s="57">
        <f t="shared" si="128"/>
        <v>1790.1365109644626</v>
      </c>
      <c r="M104" s="57">
        <f t="shared" si="128"/>
        <v>11.429394744961376</v>
      </c>
      <c r="N104" s="57">
        <f t="shared" si="128"/>
        <v>0</v>
      </c>
      <c r="O104" s="57">
        <f t="shared" si="132"/>
        <v>2862.350081533752</v>
      </c>
      <c r="P104" s="57">
        <f t="shared" si="132"/>
        <v>0</v>
      </c>
      <c r="Q104" s="57">
        <f t="shared" si="133"/>
        <v>0</v>
      </c>
      <c r="R104" s="57">
        <f t="shared" si="134"/>
        <v>0</v>
      </c>
      <c r="S104" s="57">
        <f t="shared" si="135"/>
        <v>1.877580108211067</v>
      </c>
      <c r="T104" s="59">
        <f t="shared" si="135"/>
        <v>1449.4485612272315</v>
      </c>
      <c r="U104" s="69">
        <f t="shared" si="136"/>
        <v>0.4375351425083322</v>
      </c>
      <c r="V104" s="59">
        <f t="shared" si="129"/>
        <v>9.7328166165597647</v>
      </c>
      <c r="W104" s="169">
        <f t="shared" si="129"/>
        <v>7.9041232255923827E-2</v>
      </c>
      <c r="X104" s="170">
        <f t="shared" si="129"/>
        <v>6.984281902737656E-2</v>
      </c>
      <c r="Y104" s="170">
        <f t="shared" si="129"/>
        <v>0</v>
      </c>
      <c r="Z104" s="170">
        <f t="shared" si="129"/>
        <v>0</v>
      </c>
      <c r="AA104" s="170">
        <f t="shared" si="129"/>
        <v>0</v>
      </c>
      <c r="AB104" s="170">
        <f t="shared" si="129"/>
        <v>1.0924214634374081</v>
      </c>
      <c r="AC104" s="170">
        <f t="shared" si="129"/>
        <v>0</v>
      </c>
      <c r="AD104" s="170">
        <f t="shared" si="129"/>
        <v>0</v>
      </c>
      <c r="AE104" s="170">
        <f t="shared" si="129"/>
        <v>5.0900599927527462E-2</v>
      </c>
      <c r="AF104" s="171">
        <f t="shared" si="129"/>
        <v>0.2886510912250318</v>
      </c>
      <c r="AG104" s="172">
        <f t="shared" si="129"/>
        <v>0</v>
      </c>
      <c r="AH104" s="173">
        <f t="shared" si="129"/>
        <v>0</v>
      </c>
      <c r="AI104" s="384">
        <f t="shared" si="129"/>
        <v>0</v>
      </c>
      <c r="AJ104" s="71">
        <f t="shared" si="139"/>
        <v>10618.306073214102</v>
      </c>
      <c r="AK104" s="65">
        <f t="shared" si="137"/>
        <v>14000</v>
      </c>
      <c r="AL104" s="66">
        <f t="shared" si="137"/>
        <v>0</v>
      </c>
      <c r="AM104" s="439">
        <f t="shared" si="138"/>
        <v>41.357589864570038</v>
      </c>
      <c r="AN104" s="68">
        <f t="shared" si="130"/>
        <v>14000</v>
      </c>
      <c r="AO104" s="209"/>
    </row>
    <row r="105" spans="2:41" ht="26.25" customHeight="1" x14ac:dyDescent="0.2">
      <c r="B105" s="208"/>
      <c r="C105" s="44" t="s">
        <v>52</v>
      </c>
      <c r="D105" s="56">
        <f t="shared" si="131"/>
        <v>200</v>
      </c>
      <c r="E105" s="57">
        <f t="shared" si="128"/>
        <v>9.4891807688337302</v>
      </c>
      <c r="F105" s="57">
        <f t="shared" si="128"/>
        <v>1571.6047567998901</v>
      </c>
      <c r="G105" s="57">
        <f t="shared" si="128"/>
        <v>0</v>
      </c>
      <c r="H105" s="57">
        <f t="shared" si="128"/>
        <v>0</v>
      </c>
      <c r="I105" s="57">
        <f t="shared" si="128"/>
        <v>0</v>
      </c>
      <c r="J105" s="57">
        <f t="shared" si="128"/>
        <v>0</v>
      </c>
      <c r="K105" s="57">
        <f t="shared" si="128"/>
        <v>1.9700070667617016</v>
      </c>
      <c r="L105" s="57">
        <f t="shared" si="128"/>
        <v>980.13651096446256</v>
      </c>
      <c r="M105" s="57">
        <f t="shared" si="128"/>
        <v>11.429394744961376</v>
      </c>
      <c r="N105" s="57">
        <f t="shared" si="128"/>
        <v>0</v>
      </c>
      <c r="O105" s="57">
        <f t="shared" si="132"/>
        <v>1339.4500815337522</v>
      </c>
      <c r="P105" s="57">
        <f t="shared" si="132"/>
        <v>0</v>
      </c>
      <c r="Q105" s="57">
        <f t="shared" si="133"/>
        <v>0</v>
      </c>
      <c r="R105" s="57">
        <f t="shared" si="134"/>
        <v>0</v>
      </c>
      <c r="S105" s="57">
        <f t="shared" si="135"/>
        <v>1.877580108211067</v>
      </c>
      <c r="T105" s="59">
        <f t="shared" si="135"/>
        <v>1785.4485612272315</v>
      </c>
      <c r="U105" s="69">
        <f t="shared" si="136"/>
        <v>0.4375351425083322</v>
      </c>
      <c r="V105" s="59">
        <f t="shared" si="129"/>
        <v>9.7328166165597647</v>
      </c>
      <c r="W105" s="169">
        <f t="shared" si="129"/>
        <v>7.9041232255923827E-2</v>
      </c>
      <c r="X105" s="170">
        <f t="shared" si="129"/>
        <v>6.984281902737656E-2</v>
      </c>
      <c r="Y105" s="170">
        <f t="shared" si="129"/>
        <v>0</v>
      </c>
      <c r="Z105" s="170">
        <f t="shared" si="129"/>
        <v>0</v>
      </c>
      <c r="AA105" s="170">
        <f t="shared" si="129"/>
        <v>0</v>
      </c>
      <c r="AB105" s="170">
        <f t="shared" si="129"/>
        <v>1.0924214634374081</v>
      </c>
      <c r="AC105" s="170">
        <f t="shared" si="129"/>
        <v>0</v>
      </c>
      <c r="AD105" s="170">
        <f t="shared" si="129"/>
        <v>0</v>
      </c>
      <c r="AE105" s="170">
        <f t="shared" si="129"/>
        <v>5.0900599927527462E-2</v>
      </c>
      <c r="AF105" s="171">
        <f t="shared" si="129"/>
        <v>0.2886510912250318</v>
      </c>
      <c r="AG105" s="172">
        <f t="shared" si="129"/>
        <v>0</v>
      </c>
      <c r="AH105" s="173">
        <f t="shared" si="129"/>
        <v>0</v>
      </c>
      <c r="AI105" s="384">
        <f t="shared" si="129"/>
        <v>0</v>
      </c>
      <c r="AJ105" s="174">
        <f t="shared" si="139"/>
        <v>5901.4060732141043</v>
      </c>
      <c r="AK105" s="65">
        <f t="shared" si="137"/>
        <v>14550</v>
      </c>
      <c r="AL105" s="66">
        <f t="shared" si="137"/>
        <v>0</v>
      </c>
      <c r="AM105" s="439">
        <f t="shared" si="138"/>
        <v>27.215005560073127</v>
      </c>
      <c r="AN105" s="68">
        <f t="shared" si="130"/>
        <v>14550</v>
      </c>
      <c r="AO105" s="209"/>
    </row>
    <row r="106" spans="2:41" ht="26.25" customHeight="1" x14ac:dyDescent="0.2">
      <c r="B106" s="208"/>
      <c r="C106" s="55" t="s">
        <v>53</v>
      </c>
      <c r="D106" s="56">
        <f t="shared" si="131"/>
        <v>380</v>
      </c>
      <c r="E106" s="57">
        <f t="shared" si="128"/>
        <v>6189.4891807688336</v>
      </c>
      <c r="F106" s="57">
        <f t="shared" si="128"/>
        <v>1561.6047567998901</v>
      </c>
      <c r="G106" s="57">
        <f t="shared" si="128"/>
        <v>0</v>
      </c>
      <c r="H106" s="57">
        <f t="shared" si="128"/>
        <v>0</v>
      </c>
      <c r="I106" s="57">
        <f t="shared" si="128"/>
        <v>0</v>
      </c>
      <c r="J106" s="57">
        <f t="shared" si="128"/>
        <v>0</v>
      </c>
      <c r="K106" s="57">
        <f t="shared" si="128"/>
        <v>1.9700070667617016</v>
      </c>
      <c r="L106" s="57">
        <f t="shared" si="128"/>
        <v>1160.1365109644626</v>
      </c>
      <c r="M106" s="57">
        <f t="shared" si="128"/>
        <v>11.429394744961376</v>
      </c>
      <c r="N106" s="57">
        <f t="shared" si="128"/>
        <v>0</v>
      </c>
      <c r="O106" s="57">
        <f t="shared" si="132"/>
        <v>2348.2500815337517</v>
      </c>
      <c r="P106" s="57">
        <f t="shared" si="132"/>
        <v>0</v>
      </c>
      <c r="Q106" s="57">
        <f t="shared" si="133"/>
        <v>0</v>
      </c>
      <c r="R106" s="57">
        <f t="shared" si="134"/>
        <v>0</v>
      </c>
      <c r="S106" s="57">
        <f t="shared" si="135"/>
        <v>1.877580108211067</v>
      </c>
      <c r="T106" s="59">
        <f t="shared" si="135"/>
        <v>3489.4485612272315</v>
      </c>
      <c r="U106" s="69">
        <f t="shared" si="136"/>
        <v>0.4375351425083322</v>
      </c>
      <c r="V106" s="59">
        <f t="shared" si="129"/>
        <v>9.7328166165597647</v>
      </c>
      <c r="W106" s="169">
        <f t="shared" si="129"/>
        <v>7.9041232255923827E-2</v>
      </c>
      <c r="X106" s="170">
        <f t="shared" si="129"/>
        <v>6.984281902737656E-2</v>
      </c>
      <c r="Y106" s="170">
        <f t="shared" si="129"/>
        <v>0</v>
      </c>
      <c r="Z106" s="170">
        <f t="shared" si="129"/>
        <v>0</v>
      </c>
      <c r="AA106" s="170">
        <f t="shared" si="129"/>
        <v>0</v>
      </c>
      <c r="AB106" s="170">
        <f t="shared" si="129"/>
        <v>1.0924214634374081</v>
      </c>
      <c r="AC106" s="170">
        <f t="shared" si="129"/>
        <v>0</v>
      </c>
      <c r="AD106" s="170">
        <f t="shared" si="129"/>
        <v>0</v>
      </c>
      <c r="AE106" s="170">
        <f t="shared" si="129"/>
        <v>5.0900599927527462E-2</v>
      </c>
      <c r="AF106" s="171">
        <f t="shared" si="129"/>
        <v>0.2886510912250318</v>
      </c>
      <c r="AG106" s="172">
        <f t="shared" si="129"/>
        <v>0</v>
      </c>
      <c r="AH106" s="173">
        <f t="shared" si="129"/>
        <v>0</v>
      </c>
      <c r="AI106" s="384">
        <f t="shared" si="129"/>
        <v>0</v>
      </c>
      <c r="AJ106" s="174">
        <f t="shared" si="139"/>
        <v>15144.206073214102</v>
      </c>
      <c r="AK106" s="65">
        <f t="shared" si="137"/>
        <v>11880</v>
      </c>
      <c r="AL106" s="66">
        <f t="shared" si="137"/>
        <v>0</v>
      </c>
      <c r="AM106" s="439">
        <f t="shared" si="138"/>
        <v>51.468219431250958</v>
      </c>
      <c r="AN106" s="68">
        <f t="shared" si="130"/>
        <v>11880</v>
      </c>
      <c r="AO106" s="209"/>
    </row>
    <row r="107" spans="2:41" ht="26.25" customHeight="1" thickBot="1" x14ac:dyDescent="0.25">
      <c r="B107" s="208"/>
      <c r="C107" s="44" t="s">
        <v>54</v>
      </c>
      <c r="D107" s="175">
        <f t="shared" si="131"/>
        <v>200</v>
      </c>
      <c r="E107" s="176">
        <f t="shared" si="128"/>
        <v>9.4891807688337302</v>
      </c>
      <c r="F107" s="176">
        <f t="shared" si="128"/>
        <v>2391.6047567998903</v>
      </c>
      <c r="G107" s="176">
        <f t="shared" si="128"/>
        <v>0</v>
      </c>
      <c r="H107" s="176">
        <f t="shared" si="128"/>
        <v>0</v>
      </c>
      <c r="I107" s="176">
        <f t="shared" si="128"/>
        <v>0</v>
      </c>
      <c r="J107" s="176">
        <f t="shared" si="128"/>
        <v>0</v>
      </c>
      <c r="K107" s="176">
        <f t="shared" si="128"/>
        <v>1.9700070667617016</v>
      </c>
      <c r="L107" s="176">
        <f t="shared" si="128"/>
        <v>1060.1365109644626</v>
      </c>
      <c r="M107" s="176">
        <f t="shared" si="128"/>
        <v>11.429394744961376</v>
      </c>
      <c r="N107" s="176">
        <f t="shared" si="128"/>
        <v>0</v>
      </c>
      <c r="O107" s="176">
        <f t="shared" si="132"/>
        <v>1543.1500815337522</v>
      </c>
      <c r="P107" s="176">
        <f t="shared" si="132"/>
        <v>0</v>
      </c>
      <c r="Q107" s="176">
        <f t="shared" si="133"/>
        <v>0</v>
      </c>
      <c r="R107" s="248">
        <f t="shared" si="134"/>
        <v>0</v>
      </c>
      <c r="S107" s="176">
        <f t="shared" si="135"/>
        <v>1.877580108211067</v>
      </c>
      <c r="T107" s="214">
        <f t="shared" si="135"/>
        <v>681.44856122723161</v>
      </c>
      <c r="U107" s="88">
        <f t="shared" si="136"/>
        <v>0.4375351425083322</v>
      </c>
      <c r="V107" s="214">
        <f t="shared" si="129"/>
        <v>9.7328166165597647</v>
      </c>
      <c r="W107" s="215">
        <f t="shared" si="129"/>
        <v>7.9041232255923827E-2</v>
      </c>
      <c r="X107" s="216">
        <f t="shared" si="129"/>
        <v>6.984281902737656E-2</v>
      </c>
      <c r="Y107" s="216">
        <f t="shared" si="129"/>
        <v>0</v>
      </c>
      <c r="Z107" s="216">
        <f t="shared" si="129"/>
        <v>0</v>
      </c>
      <c r="AA107" s="216">
        <f t="shared" si="129"/>
        <v>0</v>
      </c>
      <c r="AB107" s="216">
        <f t="shared" si="129"/>
        <v>1.0924214634374081</v>
      </c>
      <c r="AC107" s="216">
        <f t="shared" si="129"/>
        <v>0</v>
      </c>
      <c r="AD107" s="216">
        <f t="shared" si="129"/>
        <v>0</v>
      </c>
      <c r="AE107" s="216">
        <f t="shared" si="129"/>
        <v>5.0900599927527462E-2</v>
      </c>
      <c r="AF107" s="217">
        <f t="shared" si="129"/>
        <v>0.2886510912250318</v>
      </c>
      <c r="AG107" s="218">
        <f t="shared" si="129"/>
        <v>0</v>
      </c>
      <c r="AH107" s="219">
        <f t="shared" si="129"/>
        <v>0</v>
      </c>
      <c r="AI107" s="386">
        <f t="shared" si="129"/>
        <v>0</v>
      </c>
      <c r="AJ107" s="71">
        <f t="shared" si="139"/>
        <v>5901.106073214105</v>
      </c>
      <c r="AK107" s="91">
        <f t="shared" si="137"/>
        <v>9430</v>
      </c>
      <c r="AL107" s="92">
        <f t="shared" si="137"/>
        <v>0</v>
      </c>
      <c r="AM107" s="439">
        <f t="shared" si="138"/>
        <v>37.267672674855611</v>
      </c>
      <c r="AN107" s="94">
        <f t="shared" si="130"/>
        <v>9430</v>
      </c>
      <c r="AO107" s="209"/>
    </row>
    <row r="108" spans="2:41" ht="26.25" customHeight="1" thickBot="1" x14ac:dyDescent="0.25">
      <c r="B108" s="208"/>
      <c r="C108" s="95" t="s">
        <v>55</v>
      </c>
      <c r="D108" s="181">
        <f t="shared" ref="D108:AI108" si="140">SUM(D96:D107)</f>
        <v>3939</v>
      </c>
      <c r="E108" s="182">
        <f t="shared" si="140"/>
        <v>9374.380988457171</v>
      </c>
      <c r="F108" s="182">
        <f t="shared" si="140"/>
        <v>30586.257081598684</v>
      </c>
      <c r="G108" s="182">
        <f>SUM(G96:G107)</f>
        <v>0</v>
      </c>
      <c r="H108" s="182">
        <f>SUM(H96:H107)</f>
        <v>0</v>
      </c>
      <c r="I108" s="182">
        <f>SUM(I96:I107)</f>
        <v>0</v>
      </c>
      <c r="J108" s="183">
        <f t="shared" si="140"/>
        <v>0</v>
      </c>
      <c r="K108" s="183">
        <f t="shared" si="140"/>
        <v>23.640084801140421</v>
      </c>
      <c r="L108" s="183">
        <f t="shared" si="140"/>
        <v>15872.638131573554</v>
      </c>
      <c r="M108" s="183">
        <f t="shared" si="140"/>
        <v>137.15273693953648</v>
      </c>
      <c r="N108" s="183">
        <f t="shared" si="140"/>
        <v>0</v>
      </c>
      <c r="O108" s="183">
        <f>SUM(O96:O107)</f>
        <v>32956.250978405027</v>
      </c>
      <c r="P108" s="183">
        <f>SUM(P96:P107)</f>
        <v>0</v>
      </c>
      <c r="Q108" s="183">
        <f t="shared" si="140"/>
        <v>0</v>
      </c>
      <c r="R108" s="182">
        <f t="shared" si="140"/>
        <v>0</v>
      </c>
      <c r="S108" s="184">
        <f t="shared" si="140"/>
        <v>22.530961298532805</v>
      </c>
      <c r="T108" s="220">
        <f t="shared" si="140"/>
        <v>18593.38273472678</v>
      </c>
      <c r="U108" s="221">
        <f t="shared" si="140"/>
        <v>5.2504217100999853</v>
      </c>
      <c r="V108" s="99">
        <f t="shared" si="140"/>
        <v>116.79379939871716</v>
      </c>
      <c r="W108" s="222">
        <f t="shared" si="140"/>
        <v>0.94849478707108614</v>
      </c>
      <c r="X108" s="223">
        <f t="shared" si="140"/>
        <v>0.83811382832851866</v>
      </c>
      <c r="Y108" s="223">
        <f t="shared" si="140"/>
        <v>0</v>
      </c>
      <c r="Z108" s="223">
        <f t="shared" si="140"/>
        <v>0</v>
      </c>
      <c r="AA108" s="223">
        <f t="shared" si="140"/>
        <v>0</v>
      </c>
      <c r="AB108" s="223">
        <f t="shared" si="140"/>
        <v>13.109057561248894</v>
      </c>
      <c r="AC108" s="223">
        <f t="shared" si="140"/>
        <v>0</v>
      </c>
      <c r="AD108" s="223">
        <f t="shared" si="140"/>
        <v>0</v>
      </c>
      <c r="AE108" s="223">
        <f t="shared" si="140"/>
        <v>0.61080719913032977</v>
      </c>
      <c r="AF108" s="223">
        <f t="shared" si="140"/>
        <v>3.4638130947003813</v>
      </c>
      <c r="AG108" s="102">
        <f t="shared" si="140"/>
        <v>0</v>
      </c>
      <c r="AH108" s="187">
        <f t="shared" si="140"/>
        <v>0</v>
      </c>
      <c r="AI108" s="224">
        <f t="shared" si="140"/>
        <v>0</v>
      </c>
      <c r="AJ108" s="50">
        <f>SUM(AJ96:AJ107)</f>
        <v>111505.23369780042</v>
      </c>
      <c r="AK108" s="107">
        <f>SUM(AK96:AK107)</f>
        <v>179820</v>
      </c>
      <c r="AL108" s="108">
        <f>SUM(AL96:AL107)</f>
        <v>0</v>
      </c>
      <c r="AM108" s="439">
        <f>(AJ108*100)/(AJ85+AN85)</f>
        <v>36.588470759854673</v>
      </c>
      <c r="AN108" s="110">
        <f t="shared" si="130"/>
        <v>179820</v>
      </c>
      <c r="AO108" s="209"/>
    </row>
    <row r="109" spans="2:41" ht="36" customHeight="1" thickBot="1" x14ac:dyDescent="0.25">
      <c r="B109" s="208"/>
      <c r="C109" s="111" t="s">
        <v>56</v>
      </c>
      <c r="D109" s="112">
        <v>0.83412037037037035</v>
      </c>
      <c r="E109" s="113">
        <v>0.83473379629629629</v>
      </c>
      <c r="F109" s="113" t="s">
        <v>57</v>
      </c>
      <c r="G109" s="113"/>
      <c r="H109" s="225">
        <v>0.62577546296296294</v>
      </c>
      <c r="I109" s="225"/>
      <c r="J109" s="225">
        <v>0.71113425925925933</v>
      </c>
      <c r="K109" s="225" t="s">
        <v>58</v>
      </c>
      <c r="L109" s="225" t="s">
        <v>59</v>
      </c>
      <c r="M109" s="225">
        <v>0.83446759259259251</v>
      </c>
      <c r="N109" s="225">
        <v>0.83415509259259257</v>
      </c>
      <c r="O109" s="225" t="s">
        <v>60</v>
      </c>
      <c r="P109" s="225"/>
      <c r="Q109" s="225">
        <v>0.6257638888888889</v>
      </c>
      <c r="R109" s="113">
        <v>0.6257638888888889</v>
      </c>
      <c r="S109" s="113">
        <v>0.83429398148148148</v>
      </c>
      <c r="T109" s="115">
        <v>0.83549768518518519</v>
      </c>
      <c r="U109" s="116"/>
      <c r="V109" s="115">
        <v>0.70906250000000004</v>
      </c>
      <c r="W109" s="118" t="s">
        <v>61</v>
      </c>
      <c r="X109" s="115">
        <v>0.83439814814814817</v>
      </c>
      <c r="Y109" s="115">
        <v>0.54311342592592593</v>
      </c>
      <c r="Z109" s="115">
        <v>0.33552083333333332</v>
      </c>
      <c r="AA109" s="115" t="s">
        <v>62</v>
      </c>
      <c r="AB109" s="115">
        <v>0.33415509259259263</v>
      </c>
      <c r="AC109" s="115">
        <v>0.62581018518518516</v>
      </c>
      <c r="AD109" s="115">
        <v>0.83427083333333341</v>
      </c>
      <c r="AE109" s="115">
        <v>0.67084490740740732</v>
      </c>
      <c r="AF109" s="115">
        <v>0.6673958333333333</v>
      </c>
      <c r="AG109" s="148">
        <v>0.6257638888888889</v>
      </c>
      <c r="AH109" s="149">
        <v>0.83543981481481477</v>
      </c>
      <c r="AI109" s="120">
        <v>0.83545138888888892</v>
      </c>
      <c r="AJ109" s="121"/>
      <c r="AK109" s="122">
        <v>0.83542824074074085</v>
      </c>
      <c r="AL109" s="119">
        <v>0.83549768518518519</v>
      </c>
      <c r="AM109" s="123"/>
      <c r="AN109" s="124"/>
      <c r="AO109" s="209"/>
    </row>
    <row r="110" spans="2:41" ht="14.25" thickTop="1" thickBot="1" x14ac:dyDescent="0.25">
      <c r="B110" s="226"/>
      <c r="C110" s="227"/>
      <c r="D110" s="227"/>
      <c r="E110" s="227"/>
      <c r="F110" s="227"/>
      <c r="G110" s="227"/>
      <c r="H110" s="227"/>
      <c r="I110" s="227"/>
      <c r="J110" s="227"/>
      <c r="K110" s="227"/>
      <c r="L110" s="227"/>
      <c r="M110" s="227"/>
      <c r="N110" s="227"/>
      <c r="O110" s="227"/>
      <c r="P110" s="227"/>
      <c r="Q110" s="227"/>
      <c r="R110" s="227"/>
      <c r="S110" s="227"/>
      <c r="T110" s="227"/>
      <c r="U110" s="227"/>
      <c r="V110" s="227"/>
      <c r="W110" s="227"/>
      <c r="X110" s="227"/>
      <c r="Y110" s="227"/>
      <c r="Z110" s="227"/>
      <c r="AA110" s="227"/>
      <c r="AB110" s="227"/>
      <c r="AC110" s="227"/>
      <c r="AD110" s="227"/>
      <c r="AE110" s="227"/>
      <c r="AF110" s="227"/>
      <c r="AG110" s="227"/>
      <c r="AH110" s="227"/>
      <c r="AI110" s="227"/>
      <c r="AJ110" s="227"/>
      <c r="AK110" s="227"/>
      <c r="AL110" s="227"/>
      <c r="AM110" s="227"/>
      <c r="AN110" s="227"/>
      <c r="AO110" s="228"/>
    </row>
    <row r="111" spans="2:41" ht="13.5" thickTop="1" x14ac:dyDescent="0.2"/>
    <row r="156" spans="3:10" ht="16.5" x14ac:dyDescent="0.25">
      <c r="C156" s="1064" t="s">
        <v>73</v>
      </c>
      <c r="D156" s="1064"/>
      <c r="E156" s="1064"/>
      <c r="F156" s="1064"/>
      <c r="G156" s="1064"/>
      <c r="H156" s="1064"/>
      <c r="I156" s="1064"/>
      <c r="J156" s="1064"/>
    </row>
    <row r="157" spans="3:10" ht="16.5" x14ac:dyDescent="0.25">
      <c r="C157" s="1061" t="s">
        <v>74</v>
      </c>
      <c r="D157" s="1061"/>
      <c r="E157" s="1061"/>
      <c r="F157" s="1061"/>
      <c r="G157" s="1061"/>
      <c r="H157" s="1061"/>
      <c r="I157" s="1061"/>
      <c r="J157" s="1061"/>
    </row>
  </sheetData>
  <mergeCells count="22">
    <mergeCell ref="C157:J157"/>
    <mergeCell ref="C69:AN69"/>
    <mergeCell ref="C71:C72"/>
    <mergeCell ref="C90:AN90"/>
    <mergeCell ref="C91:AN91"/>
    <mergeCell ref="C92:AN92"/>
    <mergeCell ref="C156:J156"/>
    <mergeCell ref="C94:C95"/>
    <mergeCell ref="C2:AN2"/>
    <mergeCell ref="C3:AN3"/>
    <mergeCell ref="C4:AN4"/>
    <mergeCell ref="C6:C7"/>
    <mergeCell ref="C23:AN23"/>
    <mergeCell ref="C25:AN25"/>
    <mergeCell ref="C27:C28"/>
    <mergeCell ref="C67:AN67"/>
    <mergeCell ref="C68:AN68"/>
    <mergeCell ref="C24:AN24"/>
    <mergeCell ref="C48:C49"/>
    <mergeCell ref="C44:AN44"/>
    <mergeCell ref="C45:AN45"/>
    <mergeCell ref="C46:AN46"/>
  </mergeCells>
  <phoneticPr fontId="40" type="noConversion"/>
  <pageMargins left="0.11811023622047245" right="0.11811023622047245" top="0.74803149606299213" bottom="0.74803149606299213" header="0.31496062992125984" footer="0.31496062992125984"/>
  <pageSetup paperSize="9" scale="45" orientation="landscape" r:id="rId1"/>
  <drawing r:id="rId2"/>
  <legacyDrawing r:id="rId3"/>
  <oleObjects>
    <mc:AlternateContent xmlns:mc="http://schemas.openxmlformats.org/markup-compatibility/2006">
      <mc:Choice Requires="x14">
        <oleObject progId="Word.Document.8" shapeId="1025" r:id="rId4">
          <objectPr defaultSize="0" r:id="rId5">
            <anchor moveWithCells="1" sizeWithCells="1">
              <from>
                <xdr:col>2</xdr:col>
                <xdr:colOff>600075</xdr:colOff>
                <xdr:row>0</xdr:row>
                <xdr:rowOff>276225</xdr:rowOff>
              </from>
              <to>
                <xdr:col>3</xdr:col>
                <xdr:colOff>647700</xdr:colOff>
                <xdr:row>3</xdr:row>
                <xdr:rowOff>238125</xdr:rowOff>
              </to>
            </anchor>
          </objectPr>
        </oleObject>
      </mc:Choice>
      <mc:Fallback>
        <oleObject progId="Word.Document.8" shapeId="1025" r:id="rId4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AO135"/>
  <sheetViews>
    <sheetView topLeftCell="O22" zoomScale="68" zoomScaleNormal="68" workbookViewId="0">
      <selection activeCell="AB30" sqref="AB30"/>
    </sheetView>
  </sheetViews>
  <sheetFormatPr defaultColWidth="10" defaultRowHeight="12.75" x14ac:dyDescent="0.2"/>
  <cols>
    <col min="1" max="1" width="2.5703125" style="1" customWidth="1"/>
    <col min="2" max="2" width="2.85546875" style="1" customWidth="1"/>
    <col min="3" max="3" width="19.140625" style="1" customWidth="1"/>
    <col min="4" max="4" width="14.5703125" style="1" customWidth="1"/>
    <col min="5" max="5" width="12.7109375" style="1" customWidth="1"/>
    <col min="6" max="6" width="13.7109375" style="1" customWidth="1"/>
    <col min="7" max="7" width="17.85546875" style="1" customWidth="1"/>
    <col min="8" max="8" width="12.7109375" style="1" customWidth="1"/>
    <col min="9" max="9" width="13.14062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 x14ac:dyDescent="0.25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 x14ac:dyDescent="0.3">
      <c r="C2" s="1057" t="s">
        <v>1</v>
      </c>
      <c r="D2" s="1057"/>
      <c r="E2" s="1057"/>
      <c r="F2" s="1057"/>
      <c r="G2" s="1057"/>
      <c r="H2" s="1057"/>
      <c r="I2" s="1057"/>
      <c r="J2" s="1057"/>
      <c r="K2" s="1057"/>
      <c r="L2" s="1057"/>
      <c r="M2" s="1057"/>
      <c r="N2" s="1057"/>
      <c r="O2" s="1057"/>
      <c r="P2" s="1057"/>
      <c r="Q2" s="1057"/>
      <c r="R2" s="1057"/>
      <c r="S2" s="1057"/>
      <c r="T2" s="1057"/>
      <c r="U2" s="1057"/>
      <c r="V2" s="1057"/>
      <c r="W2" s="1057"/>
      <c r="X2" s="1057"/>
      <c r="Y2" s="1057"/>
      <c r="Z2" s="1057"/>
      <c r="AA2" s="1057"/>
      <c r="AB2" s="1057"/>
      <c r="AC2" s="1057"/>
      <c r="AD2" s="1057"/>
      <c r="AE2" s="1057"/>
      <c r="AF2" s="1057"/>
      <c r="AG2" s="1057"/>
      <c r="AH2" s="1057"/>
      <c r="AI2" s="1057"/>
      <c r="AJ2" s="1057"/>
      <c r="AK2" s="1057"/>
      <c r="AL2" s="1057"/>
      <c r="AM2" s="1057"/>
      <c r="AN2" s="1057"/>
    </row>
    <row r="3" spans="3:40" ht="25.5" customHeight="1" x14ac:dyDescent="0.3">
      <c r="C3" s="1057" t="s">
        <v>255</v>
      </c>
      <c r="D3" s="1057"/>
      <c r="E3" s="1057"/>
      <c r="F3" s="1057"/>
      <c r="G3" s="1057"/>
      <c r="H3" s="1057"/>
      <c r="I3" s="1057"/>
      <c r="J3" s="1057"/>
      <c r="K3" s="1057"/>
      <c r="L3" s="1057"/>
      <c r="M3" s="1057"/>
      <c r="N3" s="1057"/>
      <c r="O3" s="1057"/>
      <c r="P3" s="1057"/>
      <c r="Q3" s="1057"/>
      <c r="R3" s="1057"/>
      <c r="S3" s="1057"/>
      <c r="T3" s="1057"/>
      <c r="U3" s="1057"/>
      <c r="V3" s="1057"/>
      <c r="W3" s="1057"/>
      <c r="X3" s="1057"/>
      <c r="Y3" s="1057"/>
      <c r="Z3" s="1057"/>
      <c r="AA3" s="1057"/>
      <c r="AB3" s="1057"/>
      <c r="AC3" s="1057"/>
      <c r="AD3" s="1057"/>
      <c r="AE3" s="1057"/>
      <c r="AF3" s="1057"/>
      <c r="AG3" s="1057"/>
      <c r="AH3" s="1057"/>
      <c r="AI3" s="1057"/>
      <c r="AJ3" s="1057"/>
      <c r="AK3" s="1057"/>
      <c r="AL3" s="1057"/>
      <c r="AM3" s="1057"/>
      <c r="AN3" s="1057"/>
    </row>
    <row r="4" spans="3:40" ht="19.5" customHeight="1" x14ac:dyDescent="0.3">
      <c r="C4" s="1060" t="s">
        <v>2</v>
      </c>
      <c r="D4" s="1060"/>
      <c r="E4" s="1060"/>
      <c r="F4" s="1060"/>
      <c r="G4" s="1060"/>
      <c r="H4" s="1060"/>
      <c r="I4" s="1060"/>
      <c r="J4" s="1060"/>
      <c r="K4" s="1060"/>
      <c r="L4" s="1060"/>
      <c r="M4" s="1060"/>
      <c r="N4" s="1060"/>
      <c r="O4" s="1060"/>
      <c r="P4" s="1060"/>
      <c r="Q4" s="1060"/>
      <c r="R4" s="1060"/>
      <c r="S4" s="1060"/>
      <c r="T4" s="1060"/>
      <c r="U4" s="1060"/>
      <c r="V4" s="1060"/>
      <c r="W4" s="1060"/>
      <c r="X4" s="1060"/>
      <c r="Y4" s="1060"/>
      <c r="Z4" s="1060"/>
      <c r="AA4" s="1060"/>
      <c r="AB4" s="1060"/>
      <c r="AC4" s="1060"/>
      <c r="AD4" s="1060"/>
      <c r="AE4" s="1060"/>
      <c r="AF4" s="1060"/>
      <c r="AG4" s="1060"/>
      <c r="AH4" s="1060"/>
      <c r="AI4" s="1060"/>
      <c r="AJ4" s="1060"/>
      <c r="AK4" s="1060"/>
      <c r="AL4" s="1060"/>
      <c r="AM4" s="1060"/>
      <c r="AN4" s="1060"/>
    </row>
    <row r="5" spans="3:40" ht="15.75" customHeight="1" thickBot="1" x14ac:dyDescent="0.25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 x14ac:dyDescent="0.2">
      <c r="C6" s="1055" t="s">
        <v>75</v>
      </c>
      <c r="D6" s="7" t="s">
        <v>4</v>
      </c>
      <c r="E6" s="8" t="s">
        <v>5</v>
      </c>
      <c r="F6" s="9" t="s">
        <v>6</v>
      </c>
      <c r="G6" s="9" t="s">
        <v>76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426" t="s">
        <v>186</v>
      </c>
      <c r="AJ6" s="23" t="s">
        <v>36</v>
      </c>
      <c r="AK6" s="24" t="s">
        <v>37</v>
      </c>
      <c r="AL6" s="25" t="s">
        <v>38</v>
      </c>
      <c r="AM6" s="26" t="s">
        <v>39</v>
      </c>
      <c r="AN6" s="27" t="s">
        <v>40</v>
      </c>
    </row>
    <row r="7" spans="3:40" ht="13.5" customHeight="1" thickBot="1" x14ac:dyDescent="0.25">
      <c r="C7" s="1056"/>
      <c r="D7" s="28" t="s">
        <v>41</v>
      </c>
      <c r="E7" s="29" t="s">
        <v>41</v>
      </c>
      <c r="F7" s="29" t="s">
        <v>41</v>
      </c>
      <c r="G7" s="29" t="s">
        <v>41</v>
      </c>
      <c r="H7" s="30" t="s">
        <v>41</v>
      </c>
      <c r="I7" s="30" t="s">
        <v>41</v>
      </c>
      <c r="J7" s="30" t="s">
        <v>41</v>
      </c>
      <c r="K7" s="29" t="s">
        <v>41</v>
      </c>
      <c r="L7" s="29" t="s">
        <v>41</v>
      </c>
      <c r="M7" s="29" t="s">
        <v>41</v>
      </c>
      <c r="N7" s="29" t="s">
        <v>41</v>
      </c>
      <c r="O7" s="29" t="s">
        <v>41</v>
      </c>
      <c r="P7" s="30" t="s">
        <v>41</v>
      </c>
      <c r="Q7" s="30" t="s">
        <v>41</v>
      </c>
      <c r="R7" s="29" t="s">
        <v>41</v>
      </c>
      <c r="S7" s="31" t="s">
        <v>41</v>
      </c>
      <c r="T7" s="32" t="s">
        <v>41</v>
      </c>
      <c r="U7" s="33" t="s">
        <v>41</v>
      </c>
      <c r="V7" s="34" t="s">
        <v>41</v>
      </c>
      <c r="W7" s="35" t="s">
        <v>41</v>
      </c>
      <c r="X7" s="36" t="s">
        <v>41</v>
      </c>
      <c r="Y7" s="36" t="s">
        <v>41</v>
      </c>
      <c r="Z7" s="36" t="s">
        <v>41</v>
      </c>
      <c r="AA7" s="36" t="s">
        <v>41</v>
      </c>
      <c r="AB7" s="36" t="s">
        <v>41</v>
      </c>
      <c r="AC7" s="36" t="s">
        <v>41</v>
      </c>
      <c r="AD7" s="36" t="s">
        <v>41</v>
      </c>
      <c r="AE7" s="36" t="s">
        <v>41</v>
      </c>
      <c r="AF7" s="36" t="s">
        <v>41</v>
      </c>
      <c r="AG7" s="37" t="s">
        <v>41</v>
      </c>
      <c r="AH7" s="38" t="s">
        <v>41</v>
      </c>
      <c r="AI7" s="382" t="s">
        <v>41</v>
      </c>
      <c r="AJ7" s="39" t="s">
        <v>41</v>
      </c>
      <c r="AK7" s="40" t="s">
        <v>41</v>
      </c>
      <c r="AL7" s="41" t="s">
        <v>41</v>
      </c>
      <c r="AM7" s="42" t="s">
        <v>42</v>
      </c>
      <c r="AN7" s="43" t="s">
        <v>41</v>
      </c>
    </row>
    <row r="8" spans="3:40" ht="26.25" customHeight="1" x14ac:dyDescent="0.2">
      <c r="C8" s="337" t="s">
        <v>43</v>
      </c>
      <c r="D8" s="57">
        <v>11860</v>
      </c>
      <c r="E8" s="57">
        <v>940</v>
      </c>
      <c r="F8" s="57">
        <v>8080</v>
      </c>
      <c r="G8" s="57"/>
      <c r="H8" s="241"/>
      <c r="I8" s="241"/>
      <c r="J8" s="241"/>
      <c r="K8" s="57"/>
      <c r="L8" s="57">
        <v>3400</v>
      </c>
      <c r="M8" s="57">
        <v>0</v>
      </c>
      <c r="N8" s="57">
        <v>940</v>
      </c>
      <c r="O8" s="57">
        <v>17620</v>
      </c>
      <c r="P8" s="58"/>
      <c r="Q8" s="58"/>
      <c r="R8" s="57">
        <f>SUM(AG8:AH8)</f>
        <v>0</v>
      </c>
      <c r="S8" s="57"/>
      <c r="T8" s="57">
        <v>470</v>
      </c>
      <c r="U8" s="69">
        <f t="shared" ref="U8" si="0">SUM(W8:AF8)</f>
        <v>0</v>
      </c>
      <c r="V8" s="57">
        <v>0</v>
      </c>
      <c r="W8" s="170"/>
      <c r="X8" s="170"/>
      <c r="Y8" s="170"/>
      <c r="Z8" s="170"/>
      <c r="AA8" s="170"/>
      <c r="AB8" s="170"/>
      <c r="AC8" s="170"/>
      <c r="AD8" s="170"/>
      <c r="AE8" s="170"/>
      <c r="AF8" s="171"/>
      <c r="AG8" s="172"/>
      <c r="AH8" s="173"/>
      <c r="AI8" s="389"/>
      <c r="AJ8" s="252">
        <f t="shared" ref="AJ8:AJ19" si="1">SUM(D8:T8)</f>
        <v>43310</v>
      </c>
      <c r="AK8" s="51">
        <v>33100</v>
      </c>
      <c r="AL8" s="52">
        <v>0</v>
      </c>
      <c r="AM8" s="53">
        <f t="shared" ref="AM8:AM20" si="2">(AJ8*100)/(AJ8+AN8)</f>
        <v>56.681062688129828</v>
      </c>
      <c r="AN8" s="54">
        <f t="shared" ref="AN8:AN20" si="3">AK8+AL8</f>
        <v>33100</v>
      </c>
    </row>
    <row r="9" spans="3:40" ht="26.25" customHeight="1" x14ac:dyDescent="0.2">
      <c r="C9" s="338" t="s">
        <v>44</v>
      </c>
      <c r="D9" s="57">
        <v>11700</v>
      </c>
      <c r="E9" s="57">
        <v>370</v>
      </c>
      <c r="F9" s="57">
        <v>8790</v>
      </c>
      <c r="G9" s="57"/>
      <c r="H9" s="241"/>
      <c r="I9" s="241"/>
      <c r="J9" s="241"/>
      <c r="K9" s="57"/>
      <c r="L9" s="57">
        <v>4360</v>
      </c>
      <c r="M9" s="57"/>
      <c r="N9" s="57">
        <v>830</v>
      </c>
      <c r="O9" s="57">
        <v>6800</v>
      </c>
      <c r="P9" s="241"/>
      <c r="Q9" s="241"/>
      <c r="R9" s="57">
        <f t="shared" ref="R9:R19" si="4">SUM(AG9:AH9)</f>
        <v>0</v>
      </c>
      <c r="S9" s="57"/>
      <c r="T9" s="57">
        <v>90</v>
      </c>
      <c r="U9" s="69">
        <f t="shared" ref="U9:U19" si="5">SUM(W9:AF9)</f>
        <v>0</v>
      </c>
      <c r="V9" s="57">
        <v>0</v>
      </c>
      <c r="W9" s="170"/>
      <c r="X9" s="170"/>
      <c r="Y9" s="170"/>
      <c r="Z9" s="170"/>
      <c r="AA9" s="170"/>
      <c r="AB9" s="170"/>
      <c r="AC9" s="170"/>
      <c r="AD9" s="170"/>
      <c r="AE9" s="170"/>
      <c r="AF9" s="171"/>
      <c r="AG9" s="279"/>
      <c r="AH9" s="245"/>
      <c r="AI9" s="389"/>
      <c r="AJ9" s="64">
        <f t="shared" si="1"/>
        <v>32940</v>
      </c>
      <c r="AK9" s="251">
        <v>28380</v>
      </c>
      <c r="AL9" s="66">
        <v>0</v>
      </c>
      <c r="AM9" s="67">
        <f t="shared" si="2"/>
        <v>53.718199608610568</v>
      </c>
      <c r="AN9" s="68">
        <f t="shared" si="3"/>
        <v>28380</v>
      </c>
    </row>
    <row r="10" spans="3:40" ht="26.25" customHeight="1" x14ac:dyDescent="0.2">
      <c r="C10" s="339" t="s">
        <v>45</v>
      </c>
      <c r="D10" s="57">
        <v>14000</v>
      </c>
      <c r="E10" s="57">
        <v>1520</v>
      </c>
      <c r="F10" s="57">
        <v>9810</v>
      </c>
      <c r="G10" s="57"/>
      <c r="H10" s="241"/>
      <c r="I10" s="241"/>
      <c r="J10" s="241"/>
      <c r="K10" s="57"/>
      <c r="L10" s="57">
        <v>6830</v>
      </c>
      <c r="M10" s="57"/>
      <c r="N10" s="57">
        <v>680</v>
      </c>
      <c r="O10" s="57">
        <v>6320</v>
      </c>
      <c r="P10" s="241"/>
      <c r="Q10" s="241"/>
      <c r="R10" s="57">
        <v>0</v>
      </c>
      <c r="S10" s="57"/>
      <c r="T10" s="57">
        <v>250</v>
      </c>
      <c r="U10" s="69">
        <v>0</v>
      </c>
      <c r="V10" s="57">
        <v>0</v>
      </c>
      <c r="W10" s="170"/>
      <c r="X10" s="170"/>
      <c r="Y10" s="170"/>
      <c r="Z10" s="170"/>
      <c r="AA10" s="170"/>
      <c r="AB10" s="170"/>
      <c r="AC10" s="170"/>
      <c r="AD10" s="170"/>
      <c r="AE10" s="170"/>
      <c r="AF10" s="171"/>
      <c r="AG10" s="373"/>
      <c r="AH10" s="281"/>
      <c r="AI10" s="390"/>
      <c r="AJ10" s="64">
        <v>39410</v>
      </c>
      <c r="AK10" s="65">
        <v>34700</v>
      </c>
      <c r="AL10" s="66">
        <v>0</v>
      </c>
      <c r="AM10" s="67">
        <f t="shared" si="2"/>
        <v>53.177708811226552</v>
      </c>
      <c r="AN10" s="68">
        <f t="shared" si="3"/>
        <v>34700</v>
      </c>
    </row>
    <row r="11" spans="3:40" ht="26.25" customHeight="1" x14ac:dyDescent="0.2">
      <c r="C11" s="339" t="s">
        <v>46</v>
      </c>
      <c r="D11" s="57">
        <v>10520</v>
      </c>
      <c r="E11" s="57">
        <v>13390</v>
      </c>
      <c r="F11" s="57">
        <v>9780</v>
      </c>
      <c r="G11" s="57"/>
      <c r="H11" s="241"/>
      <c r="I11" s="241"/>
      <c r="J11" s="241"/>
      <c r="K11" s="57"/>
      <c r="L11" s="57">
        <v>5260</v>
      </c>
      <c r="M11" s="57"/>
      <c r="N11" s="57">
        <v>1000</v>
      </c>
      <c r="O11" s="57">
        <v>11660</v>
      </c>
      <c r="P11" s="241"/>
      <c r="Q11" s="241"/>
      <c r="R11" s="57">
        <f t="shared" si="4"/>
        <v>0</v>
      </c>
      <c r="S11" s="57"/>
      <c r="T11" s="57">
        <v>160</v>
      </c>
      <c r="U11" s="69">
        <f t="shared" si="5"/>
        <v>0</v>
      </c>
      <c r="V11" s="57">
        <v>0</v>
      </c>
      <c r="W11" s="170"/>
      <c r="X11" s="170"/>
      <c r="Y11" s="170"/>
      <c r="Z11" s="170"/>
      <c r="AA11" s="170"/>
      <c r="AB11" s="170"/>
      <c r="AC11" s="170"/>
      <c r="AD11" s="170"/>
      <c r="AE11" s="170"/>
      <c r="AF11" s="171"/>
      <c r="AG11" s="373"/>
      <c r="AH11" s="281"/>
      <c r="AI11" s="390">
        <v>2090</v>
      </c>
      <c r="AJ11" s="64">
        <f t="shared" si="1"/>
        <v>51770</v>
      </c>
      <c r="AK11" s="65">
        <v>36720</v>
      </c>
      <c r="AL11" s="66">
        <v>0</v>
      </c>
      <c r="AM11" s="67">
        <f t="shared" si="2"/>
        <v>58.503785738501527</v>
      </c>
      <c r="AN11" s="68">
        <f t="shared" si="3"/>
        <v>36720</v>
      </c>
    </row>
    <row r="12" spans="3:40" ht="26.25" customHeight="1" x14ac:dyDescent="0.2">
      <c r="C12" s="340" t="s">
        <v>47</v>
      </c>
      <c r="D12" s="57">
        <v>12840</v>
      </c>
      <c r="E12" s="57">
        <v>2860</v>
      </c>
      <c r="F12" s="57">
        <v>10910</v>
      </c>
      <c r="G12" s="57"/>
      <c r="H12" s="241"/>
      <c r="I12" s="241"/>
      <c r="J12" s="241"/>
      <c r="K12" s="57"/>
      <c r="L12" s="57">
        <v>5810</v>
      </c>
      <c r="M12" s="57"/>
      <c r="N12" s="57">
        <v>1090</v>
      </c>
      <c r="O12" s="57">
        <v>6520</v>
      </c>
      <c r="P12" s="241"/>
      <c r="Q12" s="241"/>
      <c r="R12" s="57">
        <f t="shared" si="4"/>
        <v>0</v>
      </c>
      <c r="S12" s="57"/>
      <c r="T12" s="57">
        <v>200</v>
      </c>
      <c r="U12" s="69">
        <f t="shared" ref="U12" si="6">SUM(W12:AF12)</f>
        <v>0</v>
      </c>
      <c r="V12" s="57">
        <v>0</v>
      </c>
      <c r="W12" s="170"/>
      <c r="X12" s="170"/>
      <c r="Y12" s="170"/>
      <c r="Z12" s="170"/>
      <c r="AA12" s="170"/>
      <c r="AB12" s="170"/>
      <c r="AC12" s="170"/>
      <c r="AD12" s="170"/>
      <c r="AE12" s="170"/>
      <c r="AF12" s="171"/>
      <c r="AG12" s="373"/>
      <c r="AH12" s="281"/>
      <c r="AI12" s="390"/>
      <c r="AJ12" s="64">
        <f t="shared" si="1"/>
        <v>40230</v>
      </c>
      <c r="AK12" s="65">
        <v>37640</v>
      </c>
      <c r="AL12" s="66">
        <v>0</v>
      </c>
      <c r="AM12" s="67">
        <f t="shared" si="2"/>
        <v>51.663028123796067</v>
      </c>
      <c r="AN12" s="68">
        <f t="shared" si="3"/>
        <v>37640</v>
      </c>
    </row>
    <row r="13" spans="3:40" ht="26.25" customHeight="1" x14ac:dyDescent="0.2">
      <c r="C13" s="338" t="s">
        <v>48</v>
      </c>
      <c r="D13" s="57">
        <v>14340</v>
      </c>
      <c r="E13" s="57">
        <v>3260</v>
      </c>
      <c r="F13" s="57">
        <v>15630</v>
      </c>
      <c r="G13" s="57"/>
      <c r="H13" s="241"/>
      <c r="I13" s="241"/>
      <c r="J13" s="241"/>
      <c r="K13" s="57"/>
      <c r="L13" s="57">
        <v>4630</v>
      </c>
      <c r="M13" s="57">
        <v>260</v>
      </c>
      <c r="N13" s="57">
        <v>1190</v>
      </c>
      <c r="O13" s="57">
        <v>12580</v>
      </c>
      <c r="P13" s="241"/>
      <c r="Q13" s="241"/>
      <c r="R13" s="57">
        <f t="shared" si="4"/>
        <v>0</v>
      </c>
      <c r="S13" s="57"/>
      <c r="T13" s="57">
        <v>420</v>
      </c>
      <c r="U13" s="69">
        <f t="shared" si="5"/>
        <v>0</v>
      </c>
      <c r="V13" s="57">
        <v>0</v>
      </c>
      <c r="W13" s="170"/>
      <c r="X13" s="170"/>
      <c r="Y13" s="170"/>
      <c r="Z13" s="170"/>
      <c r="AA13" s="170"/>
      <c r="AB13" s="170"/>
      <c r="AC13" s="170"/>
      <c r="AD13" s="170"/>
      <c r="AE13" s="170"/>
      <c r="AF13" s="171"/>
      <c r="AG13" s="172"/>
      <c r="AH13" s="173"/>
      <c r="AI13" s="389"/>
      <c r="AJ13" s="253">
        <f t="shared" si="1"/>
        <v>52310</v>
      </c>
      <c r="AK13" s="78">
        <v>34270</v>
      </c>
      <c r="AL13" s="79">
        <v>0</v>
      </c>
      <c r="AM13" s="80">
        <f t="shared" si="2"/>
        <v>60.418110418110416</v>
      </c>
      <c r="AN13" s="81">
        <f t="shared" si="3"/>
        <v>34270</v>
      </c>
    </row>
    <row r="14" spans="3:40" ht="26.25" customHeight="1" x14ac:dyDescent="0.2">
      <c r="C14" s="339" t="s">
        <v>49</v>
      </c>
      <c r="D14" s="57">
        <v>12520</v>
      </c>
      <c r="E14" s="57">
        <v>2750</v>
      </c>
      <c r="F14" s="57">
        <v>9910</v>
      </c>
      <c r="G14" s="57"/>
      <c r="H14" s="241"/>
      <c r="I14" s="241"/>
      <c r="J14" s="241"/>
      <c r="K14" s="57"/>
      <c r="L14" s="57">
        <v>4630</v>
      </c>
      <c r="M14" s="57"/>
      <c r="N14" s="57">
        <v>1260</v>
      </c>
      <c r="O14" s="57">
        <v>8740</v>
      </c>
      <c r="P14" s="241"/>
      <c r="Q14" s="241"/>
      <c r="R14" s="57">
        <f t="shared" si="4"/>
        <v>0</v>
      </c>
      <c r="S14" s="57"/>
      <c r="T14" s="57">
        <v>180</v>
      </c>
      <c r="U14" s="69">
        <f t="shared" si="5"/>
        <v>0</v>
      </c>
      <c r="V14" s="57">
        <v>0</v>
      </c>
      <c r="W14" s="170"/>
      <c r="X14" s="170"/>
      <c r="Y14" s="170"/>
      <c r="Z14" s="170"/>
      <c r="AA14" s="170"/>
      <c r="AB14" s="170"/>
      <c r="AC14" s="170"/>
      <c r="AD14" s="170"/>
      <c r="AE14" s="170"/>
      <c r="AF14" s="171"/>
      <c r="AG14" s="342"/>
      <c r="AH14" s="232"/>
      <c r="AI14" s="389">
        <v>1200</v>
      </c>
      <c r="AJ14" s="64">
        <f t="shared" si="1"/>
        <v>39990</v>
      </c>
      <c r="AK14" s="65">
        <v>53260</v>
      </c>
      <c r="AL14" s="66">
        <v>0</v>
      </c>
      <c r="AM14" s="67">
        <f t="shared" si="2"/>
        <v>42.884718498659517</v>
      </c>
      <c r="AN14" s="68">
        <f t="shared" si="3"/>
        <v>53260</v>
      </c>
    </row>
    <row r="15" spans="3:40" ht="26.25" customHeight="1" x14ac:dyDescent="0.2">
      <c r="C15" s="338" t="s">
        <v>50</v>
      </c>
      <c r="D15" s="57">
        <v>13580</v>
      </c>
      <c r="E15" s="57">
        <v>4740</v>
      </c>
      <c r="F15" s="57">
        <v>8010</v>
      </c>
      <c r="G15" s="57"/>
      <c r="H15" s="241"/>
      <c r="I15" s="241"/>
      <c r="J15" s="241"/>
      <c r="K15" s="57"/>
      <c r="L15" s="57">
        <v>6520</v>
      </c>
      <c r="M15" s="57"/>
      <c r="N15" s="57">
        <v>820</v>
      </c>
      <c r="O15" s="57">
        <v>13640</v>
      </c>
      <c r="P15" s="241"/>
      <c r="Q15" s="241"/>
      <c r="R15" s="57">
        <f t="shared" si="4"/>
        <v>0</v>
      </c>
      <c r="S15" s="57"/>
      <c r="T15" s="707">
        <v>620</v>
      </c>
      <c r="U15" s="69">
        <f t="shared" si="5"/>
        <v>0</v>
      </c>
      <c r="V15" s="57">
        <v>0</v>
      </c>
      <c r="W15" s="170"/>
      <c r="X15" s="170"/>
      <c r="Y15" s="170"/>
      <c r="Z15" s="170"/>
      <c r="AA15" s="170"/>
      <c r="AB15" s="170"/>
      <c r="AC15" s="170"/>
      <c r="AD15" s="170"/>
      <c r="AE15" s="170"/>
      <c r="AF15" s="171"/>
      <c r="AG15" s="342"/>
      <c r="AH15" s="232"/>
      <c r="AI15" s="389"/>
      <c r="AJ15" s="253">
        <f t="shared" si="1"/>
        <v>47930</v>
      </c>
      <c r="AK15" s="65">
        <v>28920</v>
      </c>
      <c r="AL15" s="66">
        <v>0</v>
      </c>
      <c r="AM15" s="67">
        <f t="shared" si="2"/>
        <v>62.368249837345481</v>
      </c>
      <c r="AN15" s="68">
        <f t="shared" si="3"/>
        <v>28920</v>
      </c>
    </row>
    <row r="16" spans="3:40" ht="26.25" customHeight="1" x14ac:dyDescent="0.2">
      <c r="C16" s="339" t="s">
        <v>51</v>
      </c>
      <c r="D16" s="57">
        <v>13300</v>
      </c>
      <c r="E16" s="57">
        <v>16410</v>
      </c>
      <c r="F16" s="57">
        <v>11470</v>
      </c>
      <c r="G16" s="57"/>
      <c r="H16" s="241"/>
      <c r="I16" s="241"/>
      <c r="J16" s="241"/>
      <c r="K16" s="57"/>
      <c r="L16" s="57">
        <v>4400</v>
      </c>
      <c r="M16" s="57"/>
      <c r="N16" s="57">
        <v>1390</v>
      </c>
      <c r="O16" s="57">
        <v>5420</v>
      </c>
      <c r="P16" s="241"/>
      <c r="Q16" s="241"/>
      <c r="R16" s="57">
        <f t="shared" si="4"/>
        <v>0</v>
      </c>
      <c r="S16" s="57"/>
      <c r="T16" s="57">
        <v>260</v>
      </c>
      <c r="U16" s="69">
        <f t="shared" si="5"/>
        <v>0</v>
      </c>
      <c r="V16" s="57">
        <v>0</v>
      </c>
      <c r="W16" s="170"/>
      <c r="X16" s="170"/>
      <c r="Y16" s="170"/>
      <c r="Z16" s="170"/>
      <c r="AA16" s="170"/>
      <c r="AB16" s="170"/>
      <c r="AC16" s="170"/>
      <c r="AD16" s="170"/>
      <c r="AE16" s="170"/>
      <c r="AF16" s="171"/>
      <c r="AG16" s="342"/>
      <c r="AH16" s="232"/>
      <c r="AI16" s="389"/>
      <c r="AJ16" s="64">
        <f t="shared" si="1"/>
        <v>52650</v>
      </c>
      <c r="AK16" s="65">
        <v>30920</v>
      </c>
      <c r="AL16" s="66">
        <v>0</v>
      </c>
      <c r="AM16" s="67">
        <f t="shared" si="2"/>
        <v>63.001076941486183</v>
      </c>
      <c r="AN16" s="68">
        <f t="shared" si="3"/>
        <v>30920</v>
      </c>
    </row>
    <row r="17" spans="3:40" ht="26.25" customHeight="1" x14ac:dyDescent="0.2">
      <c r="C17" s="339" t="s">
        <v>52</v>
      </c>
      <c r="D17" s="57">
        <v>12420</v>
      </c>
      <c r="E17" s="57">
        <v>2510</v>
      </c>
      <c r="F17" s="57">
        <v>9140</v>
      </c>
      <c r="G17" s="57"/>
      <c r="H17" s="241"/>
      <c r="I17" s="241"/>
      <c r="J17" s="241"/>
      <c r="K17" s="57"/>
      <c r="L17" s="57">
        <v>2860</v>
      </c>
      <c r="M17" s="57"/>
      <c r="N17" s="57">
        <v>760</v>
      </c>
      <c r="O17" s="57">
        <v>11780</v>
      </c>
      <c r="P17" s="241"/>
      <c r="Q17" s="241"/>
      <c r="R17" s="57">
        <f t="shared" si="4"/>
        <v>0</v>
      </c>
      <c r="S17" s="57"/>
      <c r="T17" s="57">
        <v>300</v>
      </c>
      <c r="U17" s="69">
        <f t="shared" si="5"/>
        <v>0</v>
      </c>
      <c r="V17" s="57">
        <v>0</v>
      </c>
      <c r="W17" s="170"/>
      <c r="X17" s="170"/>
      <c r="Y17" s="170"/>
      <c r="Z17" s="170"/>
      <c r="AA17" s="170"/>
      <c r="AB17" s="170"/>
      <c r="AC17" s="170"/>
      <c r="AD17" s="170"/>
      <c r="AE17" s="170"/>
      <c r="AF17" s="171"/>
      <c r="AG17" s="342"/>
      <c r="AH17" s="232"/>
      <c r="AI17" s="389">
        <v>2220</v>
      </c>
      <c r="AJ17" s="253">
        <f t="shared" si="1"/>
        <v>39770</v>
      </c>
      <c r="AK17" s="65">
        <v>26460</v>
      </c>
      <c r="AL17" s="66">
        <v>0</v>
      </c>
      <c r="AM17" s="67">
        <f t="shared" si="2"/>
        <v>60.048316472897476</v>
      </c>
      <c r="AN17" s="68">
        <f t="shared" si="3"/>
        <v>26460</v>
      </c>
    </row>
    <row r="18" spans="3:40" ht="26.25" customHeight="1" x14ac:dyDescent="0.2">
      <c r="C18" s="338" t="s">
        <v>53</v>
      </c>
      <c r="D18" s="57">
        <v>13580</v>
      </c>
      <c r="E18" s="57">
        <v>1860</v>
      </c>
      <c r="F18" s="57">
        <v>13950</v>
      </c>
      <c r="G18" s="57"/>
      <c r="H18" s="241"/>
      <c r="I18" s="241"/>
      <c r="J18" s="241"/>
      <c r="K18" s="57"/>
      <c r="L18" s="57">
        <v>4740</v>
      </c>
      <c r="M18" s="57"/>
      <c r="N18" s="57">
        <v>1390</v>
      </c>
      <c r="O18" s="57">
        <v>7400</v>
      </c>
      <c r="P18" s="241"/>
      <c r="Q18" s="241"/>
      <c r="R18" s="57">
        <f t="shared" si="4"/>
        <v>0</v>
      </c>
      <c r="S18" s="57"/>
      <c r="T18" s="57">
        <v>400</v>
      </c>
      <c r="U18" s="69">
        <f t="shared" si="5"/>
        <v>0</v>
      </c>
      <c r="V18" s="57">
        <v>0</v>
      </c>
      <c r="W18" s="170"/>
      <c r="X18" s="170"/>
      <c r="Y18" s="170"/>
      <c r="Z18" s="170"/>
      <c r="AA18" s="170"/>
      <c r="AB18" s="170"/>
      <c r="AC18" s="170"/>
      <c r="AD18" s="170"/>
      <c r="AE18" s="170"/>
      <c r="AF18" s="171"/>
      <c r="AG18" s="249"/>
      <c r="AH18" s="250"/>
      <c r="AI18" s="425"/>
      <c r="AJ18" s="64">
        <f t="shared" si="1"/>
        <v>43320</v>
      </c>
      <c r="AK18" s="65">
        <v>32110</v>
      </c>
      <c r="AL18" s="66">
        <v>0</v>
      </c>
      <c r="AM18" s="67">
        <f t="shared" si="2"/>
        <v>57.430730478589417</v>
      </c>
      <c r="AN18" s="68">
        <f t="shared" si="3"/>
        <v>32110</v>
      </c>
    </row>
    <row r="19" spans="3:40" ht="26.25" customHeight="1" thickBot="1" x14ac:dyDescent="0.25">
      <c r="C19" s="340" t="s">
        <v>54</v>
      </c>
      <c r="D19" s="176">
        <v>16790</v>
      </c>
      <c r="E19" s="176">
        <v>770</v>
      </c>
      <c r="F19" s="176">
        <v>11970</v>
      </c>
      <c r="G19" s="176"/>
      <c r="H19" s="655"/>
      <c r="I19" s="655"/>
      <c r="J19" s="655"/>
      <c r="K19" s="176"/>
      <c r="L19" s="176">
        <v>8770</v>
      </c>
      <c r="M19" s="176"/>
      <c r="N19" s="176">
        <v>530</v>
      </c>
      <c r="O19" s="176">
        <v>11660</v>
      </c>
      <c r="P19" s="395"/>
      <c r="Q19" s="395"/>
      <c r="R19" s="176">
        <f t="shared" si="4"/>
        <v>0</v>
      </c>
      <c r="S19" s="176"/>
      <c r="T19" s="176">
        <v>200</v>
      </c>
      <c r="U19" s="60">
        <f t="shared" si="5"/>
        <v>0</v>
      </c>
      <c r="V19" s="176">
        <v>0</v>
      </c>
      <c r="W19" s="179"/>
      <c r="X19" s="179"/>
      <c r="Y19" s="179"/>
      <c r="Z19" s="179"/>
      <c r="AA19" s="179"/>
      <c r="AB19" s="179"/>
      <c r="AC19" s="179"/>
      <c r="AD19" s="179"/>
      <c r="AE19" s="179"/>
      <c r="AF19" s="667"/>
      <c r="AG19" s="397"/>
      <c r="AH19" s="398"/>
      <c r="AI19" s="385"/>
      <c r="AJ19" s="71">
        <f t="shared" si="1"/>
        <v>50690</v>
      </c>
      <c r="AK19" s="399">
        <v>41840</v>
      </c>
      <c r="AL19" s="400">
        <v>0</v>
      </c>
      <c r="AM19" s="93">
        <f t="shared" si="2"/>
        <v>54.782232789365608</v>
      </c>
      <c r="AN19" s="94">
        <f t="shared" si="3"/>
        <v>41840</v>
      </c>
    </row>
    <row r="20" spans="3:40" ht="26.25" customHeight="1" thickBot="1" x14ac:dyDescent="0.25">
      <c r="C20" s="540" t="s">
        <v>55</v>
      </c>
      <c r="D20" s="183">
        <f t="shared" ref="D20:F20" si="7">SUM(D8:D19)</f>
        <v>157450</v>
      </c>
      <c r="E20" s="183">
        <f t="shared" si="7"/>
        <v>51380</v>
      </c>
      <c r="F20" s="183">
        <f t="shared" si="7"/>
        <v>127450</v>
      </c>
      <c r="G20" s="183">
        <f t="shared" ref="G20:AL20" si="8">SUM(G8:G19)</f>
        <v>0</v>
      </c>
      <c r="H20" s="656">
        <f t="shared" si="8"/>
        <v>0</v>
      </c>
      <c r="I20" s="656">
        <f t="shared" si="8"/>
        <v>0</v>
      </c>
      <c r="J20" s="656">
        <f t="shared" si="8"/>
        <v>0</v>
      </c>
      <c r="K20" s="183">
        <f t="shared" si="8"/>
        <v>0</v>
      </c>
      <c r="L20" s="183">
        <f t="shared" si="8"/>
        <v>62210</v>
      </c>
      <c r="M20" s="183">
        <f t="shared" si="8"/>
        <v>260</v>
      </c>
      <c r="N20" s="183">
        <f t="shared" si="8"/>
        <v>11880</v>
      </c>
      <c r="O20" s="183">
        <f t="shared" si="8"/>
        <v>120140</v>
      </c>
      <c r="P20" s="656">
        <f t="shared" si="8"/>
        <v>0</v>
      </c>
      <c r="Q20" s="656">
        <f t="shared" si="8"/>
        <v>0</v>
      </c>
      <c r="R20" s="183">
        <f t="shared" si="8"/>
        <v>0</v>
      </c>
      <c r="S20" s="183">
        <f t="shared" si="8"/>
        <v>0</v>
      </c>
      <c r="T20" s="858">
        <f t="shared" si="8"/>
        <v>3550</v>
      </c>
      <c r="U20" s="859">
        <f t="shared" si="8"/>
        <v>0</v>
      </c>
      <c r="V20" s="860">
        <f t="shared" si="8"/>
        <v>0</v>
      </c>
      <c r="W20" s="807">
        <f>SUM(W8:W19)</f>
        <v>0</v>
      </c>
      <c r="X20" s="808">
        <f t="shared" si="8"/>
        <v>0</v>
      </c>
      <c r="Y20" s="808">
        <f>SUM(Y8:Y19)</f>
        <v>0</v>
      </c>
      <c r="Z20" s="808">
        <f>SUM(Z8:Z19)</f>
        <v>0</v>
      </c>
      <c r="AA20" s="808">
        <f t="shared" ref="AA20:AF20" si="9">SUM(AA8:AA19)</f>
        <v>0</v>
      </c>
      <c r="AB20" s="808">
        <f t="shared" si="9"/>
        <v>0</v>
      </c>
      <c r="AC20" s="808">
        <f t="shared" si="9"/>
        <v>0</v>
      </c>
      <c r="AD20" s="808">
        <f t="shared" si="9"/>
        <v>0</v>
      </c>
      <c r="AE20" s="808">
        <f t="shared" si="9"/>
        <v>0</v>
      </c>
      <c r="AF20" s="808">
        <f t="shared" si="9"/>
        <v>0</v>
      </c>
      <c r="AG20" s="186">
        <f t="shared" si="8"/>
        <v>0</v>
      </c>
      <c r="AH20" s="404">
        <f t="shared" si="8"/>
        <v>0</v>
      </c>
      <c r="AI20" s="191">
        <f t="shared" si="8"/>
        <v>5510</v>
      </c>
      <c r="AJ20" s="106">
        <f t="shared" si="8"/>
        <v>534320</v>
      </c>
      <c r="AK20" s="405">
        <f t="shared" si="8"/>
        <v>418320</v>
      </c>
      <c r="AL20" s="406">
        <f t="shared" si="8"/>
        <v>0</v>
      </c>
      <c r="AM20" s="109">
        <f t="shared" si="2"/>
        <v>56.088343970440043</v>
      </c>
      <c r="AN20" s="110">
        <f t="shared" si="3"/>
        <v>418320</v>
      </c>
    </row>
    <row r="21" spans="3:40" ht="36" customHeight="1" thickBot="1" x14ac:dyDescent="0.25">
      <c r="C21" s="111" t="s">
        <v>56</v>
      </c>
      <c r="D21" s="112">
        <v>0.83412037037037035</v>
      </c>
      <c r="E21" s="113">
        <v>0.83473379629629629</v>
      </c>
      <c r="F21" s="113" t="s">
        <v>57</v>
      </c>
      <c r="G21" s="113"/>
      <c r="H21" s="114">
        <v>0.62577546296296294</v>
      </c>
      <c r="I21" s="114"/>
      <c r="J21" s="114">
        <v>0.71113425925925933</v>
      </c>
      <c r="K21" s="113" t="s">
        <v>58</v>
      </c>
      <c r="L21" s="113" t="s">
        <v>59</v>
      </c>
      <c r="M21" s="113">
        <v>0.83446759259259251</v>
      </c>
      <c r="N21" s="113">
        <v>0.83415509259259257</v>
      </c>
      <c r="O21" s="113" t="s">
        <v>60</v>
      </c>
      <c r="P21" s="114"/>
      <c r="Q21" s="114">
        <v>0.6257638888888889</v>
      </c>
      <c r="R21" s="113">
        <v>0.6257638888888889</v>
      </c>
      <c r="S21" s="113">
        <v>0.83429398148148148</v>
      </c>
      <c r="T21" s="115">
        <v>0.83549768518518519</v>
      </c>
      <c r="U21" s="116"/>
      <c r="V21" s="117">
        <v>0.70906250000000004</v>
      </c>
      <c r="W21" s="118" t="s">
        <v>61</v>
      </c>
      <c r="X21" s="115">
        <v>0.83439814814814817</v>
      </c>
      <c r="Y21" s="115">
        <v>0.54311342592592593</v>
      </c>
      <c r="Z21" s="115">
        <v>0.33552083333333332</v>
      </c>
      <c r="AA21" s="115" t="s">
        <v>62</v>
      </c>
      <c r="AB21" s="115">
        <v>0.33415509259259263</v>
      </c>
      <c r="AC21" s="115">
        <v>0.62581018518518516</v>
      </c>
      <c r="AD21" s="115">
        <v>0.83427083333333341</v>
      </c>
      <c r="AE21" s="115">
        <v>0.67084490740740732</v>
      </c>
      <c r="AF21" s="115">
        <v>0.6673958333333333</v>
      </c>
      <c r="AG21" s="118">
        <v>0.6257638888888889</v>
      </c>
      <c r="AH21" s="119">
        <v>0.83543981481481477</v>
      </c>
      <c r="AI21" s="120">
        <v>0.83545138888888892</v>
      </c>
      <c r="AJ21" s="121"/>
      <c r="AK21" s="122">
        <v>0.83542824074074085</v>
      </c>
      <c r="AL21" s="119">
        <v>0.83549768518518519</v>
      </c>
      <c r="AM21" s="123"/>
      <c r="AN21" s="124"/>
    </row>
    <row r="22" spans="3:40" ht="30" customHeight="1" thickTop="1" x14ac:dyDescent="0.2">
      <c r="C22" s="125" t="s">
        <v>63</v>
      </c>
      <c r="D22" s="126"/>
      <c r="E22" s="126"/>
      <c r="F22" s="126"/>
      <c r="G22" s="126"/>
      <c r="H22" s="126"/>
      <c r="I22" s="126"/>
      <c r="J22" s="126"/>
      <c r="K22" s="126"/>
      <c r="L22" s="126"/>
      <c r="M22" s="126"/>
      <c r="N22" s="126"/>
      <c r="O22" s="126"/>
      <c r="P22" s="126"/>
      <c r="Q22" s="126"/>
      <c r="R22" s="126"/>
      <c r="S22" s="126"/>
      <c r="T22" s="127"/>
      <c r="U22" s="127"/>
      <c r="V22" s="127"/>
      <c r="W22" s="127"/>
      <c r="X22" s="127"/>
      <c r="Y22" s="127"/>
      <c r="Z22" s="127"/>
      <c r="AA22" s="127"/>
      <c r="AB22" s="127"/>
      <c r="AC22" s="127"/>
      <c r="AD22" s="127"/>
      <c r="AE22" s="127"/>
      <c r="AF22" s="127"/>
      <c r="AG22" s="127"/>
      <c r="AH22" s="127"/>
      <c r="AI22" s="127"/>
      <c r="AJ22" s="127"/>
      <c r="AK22" s="127"/>
      <c r="AL22" s="127"/>
    </row>
    <row r="23" spans="3:40" ht="20.25" x14ac:dyDescent="0.3">
      <c r="C23" s="1057" t="s">
        <v>1</v>
      </c>
      <c r="D23" s="1057"/>
      <c r="E23" s="1057"/>
      <c r="F23" s="1057"/>
      <c r="G23" s="1057"/>
      <c r="H23" s="1057"/>
      <c r="I23" s="1057"/>
      <c r="J23" s="1057"/>
      <c r="K23" s="1057"/>
      <c r="L23" s="1057"/>
      <c r="M23" s="1057"/>
      <c r="N23" s="1057"/>
      <c r="O23" s="1057"/>
      <c r="P23" s="1057"/>
      <c r="Q23" s="1057"/>
      <c r="R23" s="1057"/>
      <c r="S23" s="1057"/>
      <c r="T23" s="1057"/>
      <c r="U23" s="1057"/>
      <c r="V23" s="1057"/>
      <c r="W23" s="1057"/>
      <c r="X23" s="1057"/>
      <c r="Y23" s="1057"/>
      <c r="Z23" s="1057"/>
      <c r="AA23" s="1057"/>
      <c r="AB23" s="1057"/>
      <c r="AC23" s="1057"/>
      <c r="AD23" s="1057"/>
      <c r="AE23" s="1057"/>
      <c r="AF23" s="1057"/>
      <c r="AG23" s="1057"/>
      <c r="AH23" s="1057"/>
      <c r="AI23" s="1057"/>
      <c r="AJ23" s="1057"/>
      <c r="AK23" s="1057"/>
      <c r="AL23" s="1057"/>
      <c r="AM23" s="1057"/>
      <c r="AN23" s="1057"/>
    </row>
    <row r="24" spans="3:40" ht="20.25" x14ac:dyDescent="0.3">
      <c r="C24" s="1057" t="str">
        <f>C3</f>
        <v>RACCOLTA DIFFERENZIATA ANNO 2016 - BALANGERO.</v>
      </c>
      <c r="D24" s="1057"/>
      <c r="E24" s="1057"/>
      <c r="F24" s="1057"/>
      <c r="G24" s="1057"/>
      <c r="H24" s="1057"/>
      <c r="I24" s="1057"/>
      <c r="J24" s="1057"/>
      <c r="K24" s="1057"/>
      <c r="L24" s="1057"/>
      <c r="M24" s="1057"/>
      <c r="N24" s="1057"/>
      <c r="O24" s="1057"/>
      <c r="P24" s="1057"/>
      <c r="Q24" s="1057"/>
      <c r="R24" s="1057"/>
      <c r="S24" s="1057"/>
      <c r="T24" s="1057"/>
      <c r="U24" s="1057"/>
      <c r="V24" s="1057"/>
      <c r="W24" s="1057"/>
      <c r="X24" s="1057"/>
      <c r="Y24" s="1057"/>
      <c r="Z24" s="1057"/>
      <c r="AA24" s="1057"/>
      <c r="AB24" s="1057"/>
      <c r="AC24" s="1057"/>
      <c r="AD24" s="1057"/>
      <c r="AE24" s="1057"/>
      <c r="AF24" s="1057"/>
      <c r="AG24" s="1057"/>
      <c r="AH24" s="1057"/>
      <c r="AI24" s="1057"/>
      <c r="AJ24" s="1057"/>
      <c r="AK24" s="1057"/>
      <c r="AL24" s="1057"/>
      <c r="AM24" s="1057"/>
      <c r="AN24" s="1057"/>
    </row>
    <row r="25" spans="3:40" ht="20.25" x14ac:dyDescent="0.3">
      <c r="C25" s="1054" t="s">
        <v>64</v>
      </c>
      <c r="D25" s="1054"/>
      <c r="E25" s="1054"/>
      <c r="F25" s="1054"/>
      <c r="G25" s="1054"/>
      <c r="H25" s="1054"/>
      <c r="I25" s="1054"/>
      <c r="J25" s="1054"/>
      <c r="K25" s="1054"/>
      <c r="L25" s="1054"/>
      <c r="M25" s="1054"/>
      <c r="N25" s="1054"/>
      <c r="O25" s="1054"/>
      <c r="P25" s="1054"/>
      <c r="Q25" s="1054"/>
      <c r="R25" s="1054"/>
      <c r="S25" s="1054"/>
      <c r="T25" s="1054"/>
      <c r="U25" s="1054"/>
      <c r="V25" s="1054"/>
      <c r="W25" s="1054"/>
      <c r="X25" s="1054"/>
      <c r="Y25" s="1054"/>
      <c r="Z25" s="1054"/>
      <c r="AA25" s="1054"/>
      <c r="AB25" s="1054"/>
      <c r="AC25" s="1054"/>
      <c r="AD25" s="1054"/>
      <c r="AE25" s="1054"/>
      <c r="AF25" s="1054"/>
      <c r="AG25" s="1054"/>
      <c r="AH25" s="1054"/>
      <c r="AI25" s="1054"/>
      <c r="AJ25" s="1054"/>
      <c r="AK25" s="1054"/>
      <c r="AL25" s="1054"/>
      <c r="AM25" s="1054"/>
      <c r="AN25" s="1054"/>
    </row>
    <row r="26" spans="3:40" ht="13.5" thickBot="1" x14ac:dyDescent="0.25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 thickBot="1" x14ac:dyDescent="0.25">
      <c r="C27" s="1055" t="s">
        <v>75</v>
      </c>
      <c r="D27" s="343" t="s">
        <v>4</v>
      </c>
      <c r="E27" s="344" t="s">
        <v>5</v>
      </c>
      <c r="F27" s="345" t="s">
        <v>6</v>
      </c>
      <c r="G27" s="718" t="s">
        <v>7</v>
      </c>
      <c r="H27" s="347" t="s">
        <v>8</v>
      </c>
      <c r="I27" s="345" t="s">
        <v>9</v>
      </c>
      <c r="J27" s="348" t="s">
        <v>10</v>
      </c>
      <c r="K27" s="592" t="s">
        <v>11</v>
      </c>
      <c r="L27" s="592" t="s">
        <v>12</v>
      </c>
      <c r="M27" s="349" t="s">
        <v>13</v>
      </c>
      <c r="N27" s="349" t="s">
        <v>14</v>
      </c>
      <c r="O27" s="349" t="s">
        <v>15</v>
      </c>
      <c r="P27" s="392" t="s">
        <v>16</v>
      </c>
      <c r="Q27" s="392" t="s">
        <v>17</v>
      </c>
      <c r="R27" s="350" t="s">
        <v>18</v>
      </c>
      <c r="S27" s="351" t="s">
        <v>19</v>
      </c>
      <c r="T27" s="352" t="s">
        <v>20</v>
      </c>
      <c r="U27" s="353" t="s">
        <v>21</v>
      </c>
      <c r="V27" s="569" t="s">
        <v>22</v>
      </c>
      <c r="W27" s="837" t="s">
        <v>23</v>
      </c>
      <c r="X27" s="354" t="s">
        <v>24</v>
      </c>
      <c r="Y27" s="354" t="s">
        <v>25</v>
      </c>
      <c r="Z27" s="354" t="s">
        <v>26</v>
      </c>
      <c r="AA27" s="354" t="s">
        <v>27</v>
      </c>
      <c r="AB27" s="354" t="s">
        <v>28</v>
      </c>
      <c r="AC27" s="354" t="s">
        <v>29</v>
      </c>
      <c r="AD27" s="354" t="s">
        <v>30</v>
      </c>
      <c r="AE27" s="354" t="s">
        <v>31</v>
      </c>
      <c r="AF27" s="354" t="s">
        <v>32</v>
      </c>
      <c r="AG27" s="521" t="s">
        <v>33</v>
      </c>
      <c r="AH27" s="408" t="s">
        <v>34</v>
      </c>
      <c r="AI27" s="409" t="s">
        <v>186</v>
      </c>
      <c r="AJ27" s="355" t="s">
        <v>36</v>
      </c>
      <c r="AK27" s="356" t="s">
        <v>37</v>
      </c>
      <c r="AL27" s="357" t="s">
        <v>38</v>
      </c>
      <c r="AM27" s="358" t="s">
        <v>39</v>
      </c>
      <c r="AN27" s="359" t="s">
        <v>40</v>
      </c>
    </row>
    <row r="28" spans="3:40" ht="13.5" customHeight="1" thickBot="1" x14ac:dyDescent="0.25">
      <c r="C28" s="1056"/>
      <c r="D28" s="360" t="s">
        <v>41</v>
      </c>
      <c r="E28" s="310" t="s">
        <v>41</v>
      </c>
      <c r="F28" s="393" t="s">
        <v>41</v>
      </c>
      <c r="G28" s="599" t="s">
        <v>41</v>
      </c>
      <c r="H28" s="393" t="s">
        <v>41</v>
      </c>
      <c r="I28" s="393" t="s">
        <v>41</v>
      </c>
      <c r="J28" s="393" t="s">
        <v>41</v>
      </c>
      <c r="K28" s="599" t="s">
        <v>41</v>
      </c>
      <c r="L28" s="599" t="s">
        <v>41</v>
      </c>
      <c r="M28" s="599" t="s">
        <v>41</v>
      </c>
      <c r="N28" s="599" t="s">
        <v>41</v>
      </c>
      <c r="O28" s="599" t="s">
        <v>41</v>
      </c>
      <c r="P28" s="393" t="s">
        <v>41</v>
      </c>
      <c r="Q28" s="393" t="s">
        <v>41</v>
      </c>
      <c r="R28" s="310" t="s">
        <v>41</v>
      </c>
      <c r="S28" s="900" t="s">
        <v>41</v>
      </c>
      <c r="T28" s="361" t="s">
        <v>41</v>
      </c>
      <c r="U28" s="362" t="s">
        <v>41</v>
      </c>
      <c r="V28" s="314" t="s">
        <v>41</v>
      </c>
      <c r="W28" s="703" t="s">
        <v>41</v>
      </c>
      <c r="X28" s="300" t="s">
        <v>41</v>
      </c>
      <c r="Y28" s="363" t="s">
        <v>41</v>
      </c>
      <c r="Z28" s="300" t="s">
        <v>41</v>
      </c>
      <c r="AA28" s="300" t="s">
        <v>41</v>
      </c>
      <c r="AB28" s="300" t="s">
        <v>41</v>
      </c>
      <c r="AC28" s="300" t="s">
        <v>41</v>
      </c>
      <c r="AD28" s="300" t="s">
        <v>41</v>
      </c>
      <c r="AE28" s="300" t="s">
        <v>41</v>
      </c>
      <c r="AF28" s="300" t="s">
        <v>41</v>
      </c>
      <c r="AG28" s="301" t="s">
        <v>41</v>
      </c>
      <c r="AH28" s="300" t="s">
        <v>41</v>
      </c>
      <c r="AI28" s="410" t="s">
        <v>41</v>
      </c>
      <c r="AJ28" s="304" t="s">
        <v>41</v>
      </c>
      <c r="AK28" s="364" t="s">
        <v>41</v>
      </c>
      <c r="AL28" s="365" t="s">
        <v>41</v>
      </c>
      <c r="AM28" s="366" t="s">
        <v>42</v>
      </c>
      <c r="AN28" s="367" t="s">
        <v>41</v>
      </c>
    </row>
    <row r="29" spans="3:40" ht="26.25" customHeight="1" x14ac:dyDescent="0.2">
      <c r="C29" s="766" t="s">
        <v>43</v>
      </c>
      <c r="D29" s="765">
        <f>Foglio2!D4</f>
        <v>0</v>
      </c>
      <c r="E29" s="244">
        <f>Foglio2!E4</f>
        <v>2864.0535517842218</v>
      </c>
      <c r="F29" s="765">
        <f>Foglio2!F4</f>
        <v>484.3526037116473</v>
      </c>
      <c r="G29" s="244">
        <f>Foglio2!G4</f>
        <v>0</v>
      </c>
      <c r="H29" s="765">
        <f>Foglio2!H4</f>
        <v>0</v>
      </c>
      <c r="I29" s="765">
        <f>Foglio2!I4</f>
        <v>0</v>
      </c>
      <c r="J29" s="765">
        <f>Foglio2!J4</f>
        <v>0</v>
      </c>
      <c r="K29" s="244">
        <f>Foglio2!K4</f>
        <v>594.59355597167371</v>
      </c>
      <c r="L29" s="244">
        <f>Foglio2!L4</f>
        <v>41.202156661480807</v>
      </c>
      <c r="M29" s="244">
        <f>Foglio2!M4</f>
        <v>3449.6548660516014</v>
      </c>
      <c r="N29" s="244">
        <f>Foglio2!N4</f>
        <v>0</v>
      </c>
      <c r="O29" s="244">
        <f>Foglio2!O4</f>
        <v>264.50949231812899</v>
      </c>
      <c r="P29" s="765">
        <f>Foglio2!P4</f>
        <v>0</v>
      </c>
      <c r="Q29" s="765">
        <f>Foglio2!Q4</f>
        <v>0</v>
      </c>
      <c r="R29" s="765">
        <f>Foglio2!R4</f>
        <v>0</v>
      </c>
      <c r="S29" s="244">
        <f>Foglio2!S4</f>
        <v>944.4949479276338</v>
      </c>
      <c r="T29" s="765">
        <f>Foglio2!T4</f>
        <v>4752.9893959133979</v>
      </c>
      <c r="U29" s="899">
        <f>Foglio2!U4</f>
        <v>147.4211691209799</v>
      </c>
      <c r="V29" s="244">
        <f>Foglio2!V4</f>
        <v>2937.5884682349147</v>
      </c>
      <c r="W29" s="899">
        <f>Foglio2!W4</f>
        <v>23.856466379426276</v>
      </c>
      <c r="X29" s="899">
        <f>Foglio2!X4</f>
        <v>21.080173175641342</v>
      </c>
      <c r="Y29" s="899">
        <f>Foglio2!Y4</f>
        <v>0</v>
      </c>
      <c r="Z29" s="899">
        <f>Foglio2!Z4</f>
        <v>0</v>
      </c>
      <c r="AA29" s="899">
        <f>Foglio2!AA4</f>
        <v>0</v>
      </c>
      <c r="AB29" s="899">
        <f>'ripartizione quantitativi ecost'!F5</f>
        <v>329.71798605410766</v>
      </c>
      <c r="AC29" s="899">
        <f>Foglio2!AC4</f>
        <v>0</v>
      </c>
      <c r="AD29" s="899">
        <f>Foglio2!AD4</f>
        <v>0</v>
      </c>
      <c r="AE29" s="899">
        <f>Foglio2!AE4</f>
        <v>15.362974693156795</v>
      </c>
      <c r="AF29" s="899">
        <f>Foglio2!AF4</f>
        <v>87.121554872755482</v>
      </c>
      <c r="AG29" s="834"/>
      <c r="AH29" s="452"/>
      <c r="AI29" s="544"/>
      <c r="AJ29" s="132">
        <f>SUM(D29:T29)</f>
        <v>13395.850570339786</v>
      </c>
      <c r="AK29" s="458">
        <v>0</v>
      </c>
      <c r="AL29" s="459">
        <v>0</v>
      </c>
      <c r="AM29" s="135">
        <f t="shared" ref="AM29:AM41" si="10">(AJ29*100)/(AJ29+AN29)</f>
        <v>100</v>
      </c>
      <c r="AN29" s="136">
        <f t="shared" ref="AN29:AN41" si="11">AK29+AL29</f>
        <v>0</v>
      </c>
    </row>
    <row r="30" spans="3:40" ht="26.25" customHeight="1" x14ac:dyDescent="0.2">
      <c r="C30" s="338" t="s">
        <v>44</v>
      </c>
      <c r="D30" s="765">
        <f>D29</f>
        <v>0</v>
      </c>
      <c r="E30" s="244">
        <f t="shared" ref="E30:O40" si="12">E29</f>
        <v>2864.0535517842218</v>
      </c>
      <c r="F30" s="765">
        <f t="shared" si="12"/>
        <v>484.3526037116473</v>
      </c>
      <c r="G30" s="244">
        <f t="shared" si="12"/>
        <v>0</v>
      </c>
      <c r="H30" s="765">
        <f t="shared" si="12"/>
        <v>0</v>
      </c>
      <c r="I30" s="765">
        <f t="shared" si="12"/>
        <v>0</v>
      </c>
      <c r="J30" s="765">
        <f t="shared" si="12"/>
        <v>0</v>
      </c>
      <c r="K30" s="244">
        <f t="shared" si="12"/>
        <v>594.59355597167371</v>
      </c>
      <c r="L30" s="244">
        <f t="shared" si="12"/>
        <v>41.202156661480807</v>
      </c>
      <c r="M30" s="244">
        <f t="shared" si="12"/>
        <v>3449.6548660516014</v>
      </c>
      <c r="N30" s="244">
        <f t="shared" si="12"/>
        <v>0</v>
      </c>
      <c r="O30" s="244">
        <f t="shared" si="12"/>
        <v>264.50949231812899</v>
      </c>
      <c r="P30" s="765">
        <f t="shared" ref="P30:P40" si="13">P29</f>
        <v>0</v>
      </c>
      <c r="Q30" s="765">
        <f t="shared" ref="Q30:Q40" si="14">Q29</f>
        <v>0</v>
      </c>
      <c r="R30" s="765">
        <f t="shared" ref="R30:R40" si="15">R29</f>
        <v>0</v>
      </c>
      <c r="S30" s="244">
        <f t="shared" ref="S30:S40" si="16">S29</f>
        <v>944.4949479276338</v>
      </c>
      <c r="T30" s="765">
        <f t="shared" ref="T30:T40" si="17">T29</f>
        <v>4752.9893959133979</v>
      </c>
      <c r="U30" s="899">
        <f t="shared" ref="U30:U40" si="18">U29</f>
        <v>147.4211691209799</v>
      </c>
      <c r="V30" s="244">
        <f t="shared" ref="V30:V40" si="19">V29</f>
        <v>2937.5884682349147</v>
      </c>
      <c r="W30" s="899">
        <f t="shared" ref="W30:W40" si="20">W29</f>
        <v>23.856466379426276</v>
      </c>
      <c r="X30" s="899">
        <f t="shared" ref="X30:X40" si="21">X29</f>
        <v>21.080173175641342</v>
      </c>
      <c r="Y30" s="899">
        <f t="shared" ref="Y30:Y40" si="22">Y29</f>
        <v>0</v>
      </c>
      <c r="Z30" s="899">
        <f t="shared" ref="Z30:Z40" si="23">Z29</f>
        <v>0</v>
      </c>
      <c r="AA30" s="899">
        <f t="shared" ref="AA30:AA40" si="24">AA29</f>
        <v>0</v>
      </c>
      <c r="AB30" s="899">
        <f t="shared" ref="AB30:AB40" si="25">AB29</f>
        <v>329.71798605410766</v>
      </c>
      <c r="AC30" s="899">
        <f t="shared" ref="AC30:AC40" si="26">AC29</f>
        <v>0</v>
      </c>
      <c r="AD30" s="899">
        <f t="shared" ref="AD30:AD40" si="27">AD29</f>
        <v>0</v>
      </c>
      <c r="AE30" s="899">
        <f t="shared" ref="AE30:AE40" si="28">AE29</f>
        <v>15.362974693156795</v>
      </c>
      <c r="AF30" s="899">
        <f t="shared" ref="AF30:AF40" si="29">AF29</f>
        <v>87.121554872755482</v>
      </c>
      <c r="AG30" s="835"/>
      <c r="AH30" s="543"/>
      <c r="AI30" s="545"/>
      <c r="AJ30" s="132">
        <f t="shared" ref="AJ30:AJ40" si="30">SUM(D30:T30)</f>
        <v>13395.850570339786</v>
      </c>
      <c r="AK30" s="133"/>
      <c r="AL30" s="134"/>
      <c r="AM30" s="135">
        <f t="shared" si="10"/>
        <v>100</v>
      </c>
      <c r="AN30" s="136">
        <f t="shared" si="11"/>
        <v>0</v>
      </c>
    </row>
    <row r="31" spans="3:40" ht="26.25" customHeight="1" x14ac:dyDescent="0.2">
      <c r="C31" s="339" t="s">
        <v>45</v>
      </c>
      <c r="D31" s="765">
        <f t="shared" ref="D31:D40" si="31">D30</f>
        <v>0</v>
      </c>
      <c r="E31" s="244">
        <f t="shared" si="12"/>
        <v>2864.0535517842218</v>
      </c>
      <c r="F31" s="765">
        <f t="shared" si="12"/>
        <v>484.3526037116473</v>
      </c>
      <c r="G31" s="244">
        <f t="shared" si="12"/>
        <v>0</v>
      </c>
      <c r="H31" s="765">
        <f t="shared" si="12"/>
        <v>0</v>
      </c>
      <c r="I31" s="765">
        <f t="shared" si="12"/>
        <v>0</v>
      </c>
      <c r="J31" s="765">
        <f t="shared" si="12"/>
        <v>0</v>
      </c>
      <c r="K31" s="244">
        <f t="shared" si="12"/>
        <v>594.59355597167371</v>
      </c>
      <c r="L31" s="244">
        <f t="shared" si="12"/>
        <v>41.202156661480807</v>
      </c>
      <c r="M31" s="244">
        <f t="shared" si="12"/>
        <v>3449.6548660516014</v>
      </c>
      <c r="N31" s="244">
        <f t="shared" si="12"/>
        <v>0</v>
      </c>
      <c r="O31" s="244">
        <f t="shared" si="12"/>
        <v>264.50949231812899</v>
      </c>
      <c r="P31" s="765">
        <f t="shared" si="13"/>
        <v>0</v>
      </c>
      <c r="Q31" s="765">
        <f t="shared" si="14"/>
        <v>0</v>
      </c>
      <c r="R31" s="765">
        <f t="shared" si="15"/>
        <v>0</v>
      </c>
      <c r="S31" s="244">
        <f t="shared" si="16"/>
        <v>944.4949479276338</v>
      </c>
      <c r="T31" s="765">
        <f t="shared" si="17"/>
        <v>4752.9893959133979</v>
      </c>
      <c r="U31" s="899">
        <f t="shared" si="18"/>
        <v>147.4211691209799</v>
      </c>
      <c r="V31" s="244">
        <f t="shared" si="19"/>
        <v>2937.5884682349147</v>
      </c>
      <c r="W31" s="899">
        <f t="shared" si="20"/>
        <v>23.856466379426276</v>
      </c>
      <c r="X31" s="899">
        <f t="shared" si="21"/>
        <v>21.080173175641342</v>
      </c>
      <c r="Y31" s="899">
        <f t="shared" si="22"/>
        <v>0</v>
      </c>
      <c r="Z31" s="899">
        <f t="shared" si="23"/>
        <v>0</v>
      </c>
      <c r="AA31" s="899">
        <f t="shared" si="24"/>
        <v>0</v>
      </c>
      <c r="AB31" s="899">
        <f t="shared" si="25"/>
        <v>329.71798605410766</v>
      </c>
      <c r="AC31" s="899">
        <f t="shared" si="26"/>
        <v>0</v>
      </c>
      <c r="AD31" s="899">
        <f t="shared" si="27"/>
        <v>0</v>
      </c>
      <c r="AE31" s="899">
        <f t="shared" si="28"/>
        <v>15.362974693156795</v>
      </c>
      <c r="AF31" s="899">
        <f t="shared" si="29"/>
        <v>87.121554872755482</v>
      </c>
      <c r="AG31" s="835"/>
      <c r="AH31" s="543"/>
      <c r="AI31" s="545"/>
      <c r="AJ31" s="132">
        <f t="shared" si="30"/>
        <v>13395.850570339786</v>
      </c>
      <c r="AK31" s="133"/>
      <c r="AL31" s="134"/>
      <c r="AM31" s="135">
        <f t="shared" si="10"/>
        <v>100</v>
      </c>
      <c r="AN31" s="136">
        <f t="shared" si="11"/>
        <v>0</v>
      </c>
    </row>
    <row r="32" spans="3:40" ht="26.25" customHeight="1" x14ac:dyDescent="0.2">
      <c r="C32" s="339" t="s">
        <v>46</v>
      </c>
      <c r="D32" s="765">
        <f t="shared" si="31"/>
        <v>0</v>
      </c>
      <c r="E32" s="244">
        <f t="shared" si="12"/>
        <v>2864.0535517842218</v>
      </c>
      <c r="F32" s="765">
        <f t="shared" si="12"/>
        <v>484.3526037116473</v>
      </c>
      <c r="G32" s="244">
        <f t="shared" si="12"/>
        <v>0</v>
      </c>
      <c r="H32" s="765">
        <f t="shared" si="12"/>
        <v>0</v>
      </c>
      <c r="I32" s="765">
        <f t="shared" si="12"/>
        <v>0</v>
      </c>
      <c r="J32" s="765">
        <f t="shared" si="12"/>
        <v>0</v>
      </c>
      <c r="K32" s="244">
        <f t="shared" si="12"/>
        <v>594.59355597167371</v>
      </c>
      <c r="L32" s="244">
        <f t="shared" si="12"/>
        <v>41.202156661480807</v>
      </c>
      <c r="M32" s="244">
        <f t="shared" si="12"/>
        <v>3449.6548660516014</v>
      </c>
      <c r="N32" s="244">
        <f t="shared" si="12"/>
        <v>0</v>
      </c>
      <c r="O32" s="244">
        <f t="shared" si="12"/>
        <v>264.50949231812899</v>
      </c>
      <c r="P32" s="765">
        <f t="shared" si="13"/>
        <v>0</v>
      </c>
      <c r="Q32" s="765">
        <f t="shared" si="14"/>
        <v>0</v>
      </c>
      <c r="R32" s="765">
        <f t="shared" si="15"/>
        <v>0</v>
      </c>
      <c r="S32" s="244">
        <f t="shared" si="16"/>
        <v>944.4949479276338</v>
      </c>
      <c r="T32" s="765">
        <f t="shared" si="17"/>
        <v>4752.9893959133979</v>
      </c>
      <c r="U32" s="899">
        <f t="shared" si="18"/>
        <v>147.4211691209799</v>
      </c>
      <c r="V32" s="244">
        <f t="shared" si="19"/>
        <v>2937.5884682349147</v>
      </c>
      <c r="W32" s="899">
        <f t="shared" si="20"/>
        <v>23.856466379426276</v>
      </c>
      <c r="X32" s="899">
        <f t="shared" si="21"/>
        <v>21.080173175641342</v>
      </c>
      <c r="Y32" s="899">
        <f t="shared" si="22"/>
        <v>0</v>
      </c>
      <c r="Z32" s="899">
        <f t="shared" si="23"/>
        <v>0</v>
      </c>
      <c r="AA32" s="899">
        <f t="shared" si="24"/>
        <v>0</v>
      </c>
      <c r="AB32" s="899">
        <f t="shared" si="25"/>
        <v>329.71798605410766</v>
      </c>
      <c r="AC32" s="899">
        <f t="shared" si="26"/>
        <v>0</v>
      </c>
      <c r="AD32" s="899">
        <f t="shared" si="27"/>
        <v>0</v>
      </c>
      <c r="AE32" s="899">
        <f t="shared" si="28"/>
        <v>15.362974693156795</v>
      </c>
      <c r="AF32" s="899">
        <f t="shared" si="29"/>
        <v>87.121554872755482</v>
      </c>
      <c r="AG32" s="835"/>
      <c r="AH32" s="543"/>
      <c r="AI32" s="545"/>
      <c r="AJ32" s="132">
        <f t="shared" si="30"/>
        <v>13395.850570339786</v>
      </c>
      <c r="AK32" s="133"/>
      <c r="AL32" s="134"/>
      <c r="AM32" s="135">
        <f t="shared" si="10"/>
        <v>100</v>
      </c>
      <c r="AN32" s="136">
        <f t="shared" si="11"/>
        <v>0</v>
      </c>
    </row>
    <row r="33" spans="2:41" ht="26.25" customHeight="1" x14ac:dyDescent="0.2">
      <c r="C33" s="340" t="s">
        <v>47</v>
      </c>
      <c r="D33" s="765">
        <f t="shared" si="31"/>
        <v>0</v>
      </c>
      <c r="E33" s="244">
        <f t="shared" si="12"/>
        <v>2864.0535517842218</v>
      </c>
      <c r="F33" s="765">
        <f t="shared" si="12"/>
        <v>484.3526037116473</v>
      </c>
      <c r="G33" s="244">
        <f t="shared" si="12"/>
        <v>0</v>
      </c>
      <c r="H33" s="765">
        <f t="shared" si="12"/>
        <v>0</v>
      </c>
      <c r="I33" s="765">
        <f t="shared" si="12"/>
        <v>0</v>
      </c>
      <c r="J33" s="765">
        <f t="shared" si="12"/>
        <v>0</v>
      </c>
      <c r="K33" s="244">
        <f t="shared" si="12"/>
        <v>594.59355597167371</v>
      </c>
      <c r="L33" s="244">
        <f t="shared" si="12"/>
        <v>41.202156661480807</v>
      </c>
      <c r="M33" s="244">
        <f t="shared" si="12"/>
        <v>3449.6548660516014</v>
      </c>
      <c r="N33" s="244">
        <f t="shared" si="12"/>
        <v>0</v>
      </c>
      <c r="O33" s="244">
        <f t="shared" si="12"/>
        <v>264.50949231812899</v>
      </c>
      <c r="P33" s="765">
        <f t="shared" si="13"/>
        <v>0</v>
      </c>
      <c r="Q33" s="765">
        <f t="shared" si="14"/>
        <v>0</v>
      </c>
      <c r="R33" s="765">
        <f t="shared" si="15"/>
        <v>0</v>
      </c>
      <c r="S33" s="244">
        <f t="shared" si="16"/>
        <v>944.4949479276338</v>
      </c>
      <c r="T33" s="765">
        <f t="shared" si="17"/>
        <v>4752.9893959133979</v>
      </c>
      <c r="U33" s="899">
        <f t="shared" si="18"/>
        <v>147.4211691209799</v>
      </c>
      <c r="V33" s="244">
        <f t="shared" si="19"/>
        <v>2937.5884682349147</v>
      </c>
      <c r="W33" s="899">
        <f t="shared" si="20"/>
        <v>23.856466379426276</v>
      </c>
      <c r="X33" s="899">
        <f t="shared" si="21"/>
        <v>21.080173175641342</v>
      </c>
      <c r="Y33" s="899">
        <f t="shared" si="22"/>
        <v>0</v>
      </c>
      <c r="Z33" s="899">
        <f t="shared" si="23"/>
        <v>0</v>
      </c>
      <c r="AA33" s="899">
        <f t="shared" si="24"/>
        <v>0</v>
      </c>
      <c r="AB33" s="899">
        <f t="shared" si="25"/>
        <v>329.71798605410766</v>
      </c>
      <c r="AC33" s="899">
        <f t="shared" si="26"/>
        <v>0</v>
      </c>
      <c r="AD33" s="899">
        <f t="shared" si="27"/>
        <v>0</v>
      </c>
      <c r="AE33" s="899">
        <f t="shared" si="28"/>
        <v>15.362974693156795</v>
      </c>
      <c r="AF33" s="899">
        <f t="shared" si="29"/>
        <v>87.121554872755482</v>
      </c>
      <c r="AG33" s="835"/>
      <c r="AH33" s="543"/>
      <c r="AI33" s="545"/>
      <c r="AJ33" s="132">
        <f t="shared" si="30"/>
        <v>13395.850570339786</v>
      </c>
      <c r="AK33" s="133"/>
      <c r="AL33" s="134"/>
      <c r="AM33" s="135">
        <f t="shared" si="10"/>
        <v>100</v>
      </c>
      <c r="AN33" s="136">
        <f t="shared" si="11"/>
        <v>0</v>
      </c>
    </row>
    <row r="34" spans="2:41" ht="26.25" customHeight="1" x14ac:dyDescent="0.2">
      <c r="C34" s="338" t="s">
        <v>48</v>
      </c>
      <c r="D34" s="765">
        <f t="shared" si="31"/>
        <v>0</v>
      </c>
      <c r="E34" s="244">
        <f t="shared" si="12"/>
        <v>2864.0535517842218</v>
      </c>
      <c r="F34" s="765">
        <f t="shared" si="12"/>
        <v>484.3526037116473</v>
      </c>
      <c r="G34" s="244">
        <f t="shared" si="12"/>
        <v>0</v>
      </c>
      <c r="H34" s="765">
        <f t="shared" si="12"/>
        <v>0</v>
      </c>
      <c r="I34" s="765">
        <f t="shared" si="12"/>
        <v>0</v>
      </c>
      <c r="J34" s="765">
        <f t="shared" si="12"/>
        <v>0</v>
      </c>
      <c r="K34" s="244">
        <f t="shared" si="12"/>
        <v>594.59355597167371</v>
      </c>
      <c r="L34" s="244">
        <f t="shared" si="12"/>
        <v>41.202156661480807</v>
      </c>
      <c r="M34" s="244">
        <f t="shared" si="12"/>
        <v>3449.6548660516014</v>
      </c>
      <c r="N34" s="244">
        <f t="shared" si="12"/>
        <v>0</v>
      </c>
      <c r="O34" s="244">
        <f t="shared" si="12"/>
        <v>264.50949231812899</v>
      </c>
      <c r="P34" s="765">
        <f t="shared" si="13"/>
        <v>0</v>
      </c>
      <c r="Q34" s="765">
        <f t="shared" si="14"/>
        <v>0</v>
      </c>
      <c r="R34" s="765">
        <f t="shared" si="15"/>
        <v>0</v>
      </c>
      <c r="S34" s="244">
        <f t="shared" si="16"/>
        <v>944.4949479276338</v>
      </c>
      <c r="T34" s="765">
        <f t="shared" si="17"/>
        <v>4752.9893959133979</v>
      </c>
      <c r="U34" s="899">
        <f t="shared" si="18"/>
        <v>147.4211691209799</v>
      </c>
      <c r="V34" s="244">
        <f t="shared" si="19"/>
        <v>2937.5884682349147</v>
      </c>
      <c r="W34" s="899">
        <f t="shared" si="20"/>
        <v>23.856466379426276</v>
      </c>
      <c r="X34" s="899">
        <f t="shared" si="21"/>
        <v>21.080173175641342</v>
      </c>
      <c r="Y34" s="899">
        <f t="shared" si="22"/>
        <v>0</v>
      </c>
      <c r="Z34" s="899">
        <f t="shared" si="23"/>
        <v>0</v>
      </c>
      <c r="AA34" s="899">
        <f t="shared" si="24"/>
        <v>0</v>
      </c>
      <c r="AB34" s="899">
        <f t="shared" si="25"/>
        <v>329.71798605410766</v>
      </c>
      <c r="AC34" s="899">
        <f t="shared" si="26"/>
        <v>0</v>
      </c>
      <c r="AD34" s="899">
        <f t="shared" si="27"/>
        <v>0</v>
      </c>
      <c r="AE34" s="899">
        <f t="shared" si="28"/>
        <v>15.362974693156795</v>
      </c>
      <c r="AF34" s="899">
        <f t="shared" si="29"/>
        <v>87.121554872755482</v>
      </c>
      <c r="AG34" s="835"/>
      <c r="AH34" s="543"/>
      <c r="AI34" s="545"/>
      <c r="AJ34" s="132">
        <f t="shared" si="30"/>
        <v>13395.850570339786</v>
      </c>
      <c r="AK34" s="138"/>
      <c r="AL34" s="139"/>
      <c r="AM34" s="140">
        <f t="shared" si="10"/>
        <v>100</v>
      </c>
      <c r="AN34" s="141">
        <f t="shared" si="11"/>
        <v>0</v>
      </c>
    </row>
    <row r="35" spans="2:41" ht="26.25" customHeight="1" x14ac:dyDescent="0.2">
      <c r="C35" s="339" t="s">
        <v>49</v>
      </c>
      <c r="D35" s="765">
        <f t="shared" si="31"/>
        <v>0</v>
      </c>
      <c r="E35" s="244">
        <f t="shared" si="12"/>
        <v>2864.0535517842218</v>
      </c>
      <c r="F35" s="765">
        <f t="shared" si="12"/>
        <v>484.3526037116473</v>
      </c>
      <c r="G35" s="244">
        <f t="shared" si="12"/>
        <v>0</v>
      </c>
      <c r="H35" s="765">
        <f t="shared" si="12"/>
        <v>0</v>
      </c>
      <c r="I35" s="765">
        <f t="shared" si="12"/>
        <v>0</v>
      </c>
      <c r="J35" s="765">
        <f t="shared" si="12"/>
        <v>0</v>
      </c>
      <c r="K35" s="244">
        <f t="shared" si="12"/>
        <v>594.59355597167371</v>
      </c>
      <c r="L35" s="244">
        <f t="shared" si="12"/>
        <v>41.202156661480807</v>
      </c>
      <c r="M35" s="244">
        <f t="shared" si="12"/>
        <v>3449.6548660516014</v>
      </c>
      <c r="N35" s="244">
        <f t="shared" si="12"/>
        <v>0</v>
      </c>
      <c r="O35" s="244">
        <f t="shared" si="12"/>
        <v>264.50949231812899</v>
      </c>
      <c r="P35" s="765">
        <f t="shared" si="13"/>
        <v>0</v>
      </c>
      <c r="Q35" s="765">
        <f t="shared" si="14"/>
        <v>0</v>
      </c>
      <c r="R35" s="765">
        <f t="shared" si="15"/>
        <v>0</v>
      </c>
      <c r="S35" s="244">
        <f t="shared" si="16"/>
        <v>944.4949479276338</v>
      </c>
      <c r="T35" s="765">
        <f t="shared" si="17"/>
        <v>4752.9893959133979</v>
      </c>
      <c r="U35" s="899">
        <f t="shared" si="18"/>
        <v>147.4211691209799</v>
      </c>
      <c r="V35" s="244">
        <f t="shared" si="19"/>
        <v>2937.5884682349147</v>
      </c>
      <c r="W35" s="899">
        <f t="shared" si="20"/>
        <v>23.856466379426276</v>
      </c>
      <c r="X35" s="899">
        <f t="shared" si="21"/>
        <v>21.080173175641342</v>
      </c>
      <c r="Y35" s="899">
        <f t="shared" si="22"/>
        <v>0</v>
      </c>
      <c r="Z35" s="899">
        <f t="shared" si="23"/>
        <v>0</v>
      </c>
      <c r="AA35" s="899">
        <f t="shared" si="24"/>
        <v>0</v>
      </c>
      <c r="AB35" s="899">
        <f t="shared" si="25"/>
        <v>329.71798605410766</v>
      </c>
      <c r="AC35" s="899">
        <f t="shared" si="26"/>
        <v>0</v>
      </c>
      <c r="AD35" s="899">
        <f t="shared" si="27"/>
        <v>0</v>
      </c>
      <c r="AE35" s="899">
        <f t="shared" si="28"/>
        <v>15.362974693156795</v>
      </c>
      <c r="AF35" s="899">
        <f t="shared" si="29"/>
        <v>87.121554872755482</v>
      </c>
      <c r="AG35" s="835"/>
      <c r="AH35" s="543"/>
      <c r="AI35" s="545"/>
      <c r="AJ35" s="132">
        <f t="shared" si="30"/>
        <v>13395.850570339786</v>
      </c>
      <c r="AK35" s="133"/>
      <c r="AL35" s="134"/>
      <c r="AM35" s="135">
        <f t="shared" si="10"/>
        <v>100</v>
      </c>
      <c r="AN35" s="136">
        <f t="shared" si="11"/>
        <v>0</v>
      </c>
    </row>
    <row r="36" spans="2:41" ht="26.25" customHeight="1" x14ac:dyDescent="0.2">
      <c r="C36" s="338" t="s">
        <v>50</v>
      </c>
      <c r="D36" s="765">
        <f t="shared" si="31"/>
        <v>0</v>
      </c>
      <c r="E36" s="244">
        <f t="shared" si="12"/>
        <v>2864.0535517842218</v>
      </c>
      <c r="F36" s="765">
        <f t="shared" si="12"/>
        <v>484.3526037116473</v>
      </c>
      <c r="G36" s="244">
        <f t="shared" si="12"/>
        <v>0</v>
      </c>
      <c r="H36" s="765">
        <f t="shared" si="12"/>
        <v>0</v>
      </c>
      <c r="I36" s="765">
        <f t="shared" si="12"/>
        <v>0</v>
      </c>
      <c r="J36" s="765">
        <f t="shared" si="12"/>
        <v>0</v>
      </c>
      <c r="K36" s="244">
        <f t="shared" si="12"/>
        <v>594.59355597167371</v>
      </c>
      <c r="L36" s="244">
        <f t="shared" si="12"/>
        <v>41.202156661480807</v>
      </c>
      <c r="M36" s="244">
        <f t="shared" si="12"/>
        <v>3449.6548660516014</v>
      </c>
      <c r="N36" s="244">
        <f t="shared" si="12"/>
        <v>0</v>
      </c>
      <c r="O36" s="244">
        <f t="shared" si="12"/>
        <v>264.50949231812899</v>
      </c>
      <c r="P36" s="765">
        <f t="shared" si="13"/>
        <v>0</v>
      </c>
      <c r="Q36" s="765">
        <f t="shared" si="14"/>
        <v>0</v>
      </c>
      <c r="R36" s="765">
        <f t="shared" si="15"/>
        <v>0</v>
      </c>
      <c r="S36" s="244">
        <f t="shared" si="16"/>
        <v>944.4949479276338</v>
      </c>
      <c r="T36" s="765">
        <f t="shared" si="17"/>
        <v>4752.9893959133979</v>
      </c>
      <c r="U36" s="899">
        <f t="shared" si="18"/>
        <v>147.4211691209799</v>
      </c>
      <c r="V36" s="244">
        <f t="shared" si="19"/>
        <v>2937.5884682349147</v>
      </c>
      <c r="W36" s="899">
        <f t="shared" si="20"/>
        <v>23.856466379426276</v>
      </c>
      <c r="X36" s="899">
        <f t="shared" si="21"/>
        <v>21.080173175641342</v>
      </c>
      <c r="Y36" s="899">
        <f t="shared" si="22"/>
        <v>0</v>
      </c>
      <c r="Z36" s="899">
        <f t="shared" si="23"/>
        <v>0</v>
      </c>
      <c r="AA36" s="899">
        <f t="shared" si="24"/>
        <v>0</v>
      </c>
      <c r="AB36" s="899">
        <f t="shared" si="25"/>
        <v>329.71798605410766</v>
      </c>
      <c r="AC36" s="899">
        <f t="shared" si="26"/>
        <v>0</v>
      </c>
      <c r="AD36" s="899">
        <f t="shared" si="27"/>
        <v>0</v>
      </c>
      <c r="AE36" s="899">
        <f t="shared" si="28"/>
        <v>15.362974693156795</v>
      </c>
      <c r="AF36" s="899">
        <f t="shared" si="29"/>
        <v>87.121554872755482</v>
      </c>
      <c r="AG36" s="835"/>
      <c r="AH36" s="543"/>
      <c r="AI36" s="545"/>
      <c r="AJ36" s="132">
        <f t="shared" si="30"/>
        <v>13395.850570339786</v>
      </c>
      <c r="AK36" s="133"/>
      <c r="AL36" s="134"/>
      <c r="AM36" s="135">
        <f>(AJ36*100)/(AJ36+AN36)</f>
        <v>100</v>
      </c>
      <c r="AN36" s="136">
        <f t="shared" si="11"/>
        <v>0</v>
      </c>
    </row>
    <row r="37" spans="2:41" ht="26.25" customHeight="1" x14ac:dyDescent="0.2">
      <c r="C37" s="339" t="s">
        <v>51</v>
      </c>
      <c r="D37" s="765">
        <f t="shared" si="31"/>
        <v>0</v>
      </c>
      <c r="E37" s="244">
        <f t="shared" si="12"/>
        <v>2864.0535517842218</v>
      </c>
      <c r="F37" s="765">
        <f t="shared" si="12"/>
        <v>484.3526037116473</v>
      </c>
      <c r="G37" s="244">
        <f t="shared" si="12"/>
        <v>0</v>
      </c>
      <c r="H37" s="765">
        <f t="shared" si="12"/>
        <v>0</v>
      </c>
      <c r="I37" s="765">
        <f t="shared" si="12"/>
        <v>0</v>
      </c>
      <c r="J37" s="765">
        <f t="shared" si="12"/>
        <v>0</v>
      </c>
      <c r="K37" s="244">
        <f t="shared" si="12"/>
        <v>594.59355597167371</v>
      </c>
      <c r="L37" s="244">
        <f t="shared" si="12"/>
        <v>41.202156661480807</v>
      </c>
      <c r="M37" s="244">
        <f t="shared" si="12"/>
        <v>3449.6548660516014</v>
      </c>
      <c r="N37" s="244">
        <f t="shared" si="12"/>
        <v>0</v>
      </c>
      <c r="O37" s="244">
        <f t="shared" si="12"/>
        <v>264.50949231812899</v>
      </c>
      <c r="P37" s="765">
        <f t="shared" si="13"/>
        <v>0</v>
      </c>
      <c r="Q37" s="765">
        <f t="shared" si="14"/>
        <v>0</v>
      </c>
      <c r="R37" s="765">
        <f t="shared" si="15"/>
        <v>0</v>
      </c>
      <c r="S37" s="244">
        <f t="shared" si="16"/>
        <v>944.4949479276338</v>
      </c>
      <c r="T37" s="765">
        <f t="shared" si="17"/>
        <v>4752.9893959133979</v>
      </c>
      <c r="U37" s="899">
        <f t="shared" si="18"/>
        <v>147.4211691209799</v>
      </c>
      <c r="V37" s="244">
        <f t="shared" si="19"/>
        <v>2937.5884682349147</v>
      </c>
      <c r="W37" s="899">
        <f t="shared" si="20"/>
        <v>23.856466379426276</v>
      </c>
      <c r="X37" s="899">
        <f t="shared" si="21"/>
        <v>21.080173175641342</v>
      </c>
      <c r="Y37" s="899">
        <f t="shared" si="22"/>
        <v>0</v>
      </c>
      <c r="Z37" s="899">
        <f t="shared" si="23"/>
        <v>0</v>
      </c>
      <c r="AA37" s="899">
        <f t="shared" si="24"/>
        <v>0</v>
      </c>
      <c r="AB37" s="899">
        <f t="shared" si="25"/>
        <v>329.71798605410766</v>
      </c>
      <c r="AC37" s="899">
        <f t="shared" si="26"/>
        <v>0</v>
      </c>
      <c r="AD37" s="899">
        <f t="shared" si="27"/>
        <v>0</v>
      </c>
      <c r="AE37" s="899">
        <f t="shared" si="28"/>
        <v>15.362974693156795</v>
      </c>
      <c r="AF37" s="899">
        <f t="shared" si="29"/>
        <v>87.121554872755482</v>
      </c>
      <c r="AG37" s="835"/>
      <c r="AH37" s="543"/>
      <c r="AI37" s="545"/>
      <c r="AJ37" s="132">
        <f t="shared" si="30"/>
        <v>13395.850570339786</v>
      </c>
      <c r="AK37" s="133"/>
      <c r="AL37" s="134"/>
      <c r="AM37" s="135">
        <f>(AJ37*100)/(AJ37+AN37)</f>
        <v>100</v>
      </c>
      <c r="AN37" s="136">
        <f>AK37+AL37</f>
        <v>0</v>
      </c>
    </row>
    <row r="38" spans="2:41" ht="26.25" customHeight="1" x14ac:dyDescent="0.2">
      <c r="C38" s="339" t="s">
        <v>52</v>
      </c>
      <c r="D38" s="765">
        <f t="shared" si="31"/>
        <v>0</v>
      </c>
      <c r="E38" s="244">
        <f t="shared" si="12"/>
        <v>2864.0535517842218</v>
      </c>
      <c r="F38" s="765">
        <f t="shared" si="12"/>
        <v>484.3526037116473</v>
      </c>
      <c r="G38" s="244">
        <f t="shared" si="12"/>
        <v>0</v>
      </c>
      <c r="H38" s="765">
        <f t="shared" si="12"/>
        <v>0</v>
      </c>
      <c r="I38" s="765">
        <f t="shared" si="12"/>
        <v>0</v>
      </c>
      <c r="J38" s="765">
        <f t="shared" si="12"/>
        <v>0</v>
      </c>
      <c r="K38" s="244">
        <f t="shared" si="12"/>
        <v>594.59355597167371</v>
      </c>
      <c r="L38" s="244">
        <f t="shared" si="12"/>
        <v>41.202156661480807</v>
      </c>
      <c r="M38" s="244">
        <f t="shared" si="12"/>
        <v>3449.6548660516014</v>
      </c>
      <c r="N38" s="244">
        <f t="shared" si="12"/>
        <v>0</v>
      </c>
      <c r="O38" s="244">
        <f t="shared" si="12"/>
        <v>264.50949231812899</v>
      </c>
      <c r="P38" s="765">
        <f t="shared" si="13"/>
        <v>0</v>
      </c>
      <c r="Q38" s="765">
        <f t="shared" si="14"/>
        <v>0</v>
      </c>
      <c r="R38" s="765">
        <f t="shared" si="15"/>
        <v>0</v>
      </c>
      <c r="S38" s="244">
        <f t="shared" si="16"/>
        <v>944.4949479276338</v>
      </c>
      <c r="T38" s="765">
        <f t="shared" si="17"/>
        <v>4752.9893959133979</v>
      </c>
      <c r="U38" s="899">
        <f t="shared" si="18"/>
        <v>147.4211691209799</v>
      </c>
      <c r="V38" s="244">
        <f t="shared" si="19"/>
        <v>2937.5884682349147</v>
      </c>
      <c r="W38" s="899">
        <f t="shared" si="20"/>
        <v>23.856466379426276</v>
      </c>
      <c r="X38" s="899">
        <f t="shared" si="21"/>
        <v>21.080173175641342</v>
      </c>
      <c r="Y38" s="899">
        <f t="shared" si="22"/>
        <v>0</v>
      </c>
      <c r="Z38" s="899">
        <f t="shared" si="23"/>
        <v>0</v>
      </c>
      <c r="AA38" s="899">
        <f t="shared" si="24"/>
        <v>0</v>
      </c>
      <c r="AB38" s="899">
        <f t="shared" si="25"/>
        <v>329.71798605410766</v>
      </c>
      <c r="AC38" s="899">
        <f t="shared" si="26"/>
        <v>0</v>
      </c>
      <c r="AD38" s="899">
        <f t="shared" si="27"/>
        <v>0</v>
      </c>
      <c r="AE38" s="899">
        <f t="shared" si="28"/>
        <v>15.362974693156795</v>
      </c>
      <c r="AF38" s="899">
        <f t="shared" si="29"/>
        <v>87.121554872755482</v>
      </c>
      <c r="AG38" s="835"/>
      <c r="AH38" s="543"/>
      <c r="AI38" s="545"/>
      <c r="AJ38" s="132">
        <f t="shared" si="30"/>
        <v>13395.850570339786</v>
      </c>
      <c r="AK38" s="133"/>
      <c r="AL38" s="134"/>
      <c r="AM38" s="135">
        <f t="shared" si="10"/>
        <v>100</v>
      </c>
      <c r="AN38" s="136">
        <f t="shared" si="11"/>
        <v>0</v>
      </c>
    </row>
    <row r="39" spans="2:41" ht="26.25" customHeight="1" x14ac:dyDescent="0.2">
      <c r="C39" s="338" t="s">
        <v>53</v>
      </c>
      <c r="D39" s="765">
        <f t="shared" si="31"/>
        <v>0</v>
      </c>
      <c r="E39" s="244">
        <f t="shared" si="12"/>
        <v>2864.0535517842218</v>
      </c>
      <c r="F39" s="765">
        <f t="shared" si="12"/>
        <v>484.3526037116473</v>
      </c>
      <c r="G39" s="244">
        <f t="shared" si="12"/>
        <v>0</v>
      </c>
      <c r="H39" s="765">
        <f t="shared" si="12"/>
        <v>0</v>
      </c>
      <c r="I39" s="765">
        <f t="shared" si="12"/>
        <v>0</v>
      </c>
      <c r="J39" s="765">
        <f t="shared" si="12"/>
        <v>0</v>
      </c>
      <c r="K39" s="244">
        <f t="shared" si="12"/>
        <v>594.59355597167371</v>
      </c>
      <c r="L39" s="244">
        <f t="shared" si="12"/>
        <v>41.202156661480807</v>
      </c>
      <c r="M39" s="244">
        <f t="shared" si="12"/>
        <v>3449.6548660516014</v>
      </c>
      <c r="N39" s="244">
        <f t="shared" si="12"/>
        <v>0</v>
      </c>
      <c r="O39" s="244">
        <f t="shared" si="12"/>
        <v>264.50949231812899</v>
      </c>
      <c r="P39" s="765">
        <f t="shared" si="13"/>
        <v>0</v>
      </c>
      <c r="Q39" s="765">
        <f t="shared" si="14"/>
        <v>0</v>
      </c>
      <c r="R39" s="765">
        <f t="shared" si="15"/>
        <v>0</v>
      </c>
      <c r="S39" s="244">
        <f t="shared" si="16"/>
        <v>944.4949479276338</v>
      </c>
      <c r="T39" s="765">
        <f t="shared" si="17"/>
        <v>4752.9893959133979</v>
      </c>
      <c r="U39" s="899">
        <f t="shared" si="18"/>
        <v>147.4211691209799</v>
      </c>
      <c r="V39" s="244">
        <f t="shared" si="19"/>
        <v>2937.5884682349147</v>
      </c>
      <c r="W39" s="899">
        <f t="shared" si="20"/>
        <v>23.856466379426276</v>
      </c>
      <c r="X39" s="899">
        <f t="shared" si="21"/>
        <v>21.080173175641342</v>
      </c>
      <c r="Y39" s="899">
        <f t="shared" si="22"/>
        <v>0</v>
      </c>
      <c r="Z39" s="899">
        <f t="shared" si="23"/>
        <v>0</v>
      </c>
      <c r="AA39" s="899">
        <f t="shared" si="24"/>
        <v>0</v>
      </c>
      <c r="AB39" s="899">
        <f t="shared" si="25"/>
        <v>329.71798605410766</v>
      </c>
      <c r="AC39" s="899">
        <f t="shared" si="26"/>
        <v>0</v>
      </c>
      <c r="AD39" s="899">
        <f t="shared" si="27"/>
        <v>0</v>
      </c>
      <c r="AE39" s="899">
        <f t="shared" si="28"/>
        <v>15.362974693156795</v>
      </c>
      <c r="AF39" s="899">
        <f t="shared" si="29"/>
        <v>87.121554872755482</v>
      </c>
      <c r="AG39" s="835"/>
      <c r="AH39" s="543"/>
      <c r="AI39" s="545"/>
      <c r="AJ39" s="132">
        <f t="shared" si="30"/>
        <v>13395.850570339786</v>
      </c>
      <c r="AK39" s="133"/>
      <c r="AL39" s="134"/>
      <c r="AM39" s="135">
        <f t="shared" si="10"/>
        <v>100</v>
      </c>
      <c r="AN39" s="136">
        <f>AK39+AL39</f>
        <v>0</v>
      </c>
    </row>
    <row r="40" spans="2:41" ht="26.25" customHeight="1" thickBot="1" x14ac:dyDescent="0.25">
      <c r="C40" s="341" t="s">
        <v>54</v>
      </c>
      <c r="D40" s="765">
        <f t="shared" si="31"/>
        <v>0</v>
      </c>
      <c r="E40" s="244">
        <f t="shared" si="12"/>
        <v>2864.0535517842218</v>
      </c>
      <c r="F40" s="765">
        <f t="shared" si="12"/>
        <v>484.3526037116473</v>
      </c>
      <c r="G40" s="244">
        <f t="shared" si="12"/>
        <v>0</v>
      </c>
      <c r="H40" s="765">
        <f t="shared" si="12"/>
        <v>0</v>
      </c>
      <c r="I40" s="765">
        <f t="shared" si="12"/>
        <v>0</v>
      </c>
      <c r="J40" s="765">
        <f t="shared" si="12"/>
        <v>0</v>
      </c>
      <c r="K40" s="244">
        <f t="shared" si="12"/>
        <v>594.59355597167371</v>
      </c>
      <c r="L40" s="244">
        <f t="shared" si="12"/>
        <v>41.202156661480807</v>
      </c>
      <c r="M40" s="244">
        <f t="shared" si="12"/>
        <v>3449.6548660516014</v>
      </c>
      <c r="N40" s="244">
        <f t="shared" si="12"/>
        <v>0</v>
      </c>
      <c r="O40" s="244">
        <f t="shared" si="12"/>
        <v>264.50949231812899</v>
      </c>
      <c r="P40" s="765">
        <f t="shared" si="13"/>
        <v>0</v>
      </c>
      <c r="Q40" s="765">
        <f t="shared" si="14"/>
        <v>0</v>
      </c>
      <c r="R40" s="765">
        <f t="shared" si="15"/>
        <v>0</v>
      </c>
      <c r="S40" s="244">
        <f t="shared" si="16"/>
        <v>944.4949479276338</v>
      </c>
      <c r="T40" s="765">
        <f t="shared" si="17"/>
        <v>4752.9893959133979</v>
      </c>
      <c r="U40" s="899">
        <f t="shared" si="18"/>
        <v>147.4211691209799</v>
      </c>
      <c r="V40" s="244">
        <f t="shared" si="19"/>
        <v>2937.5884682349147</v>
      </c>
      <c r="W40" s="899">
        <f t="shared" si="20"/>
        <v>23.856466379426276</v>
      </c>
      <c r="X40" s="899">
        <f t="shared" si="21"/>
        <v>21.080173175641342</v>
      </c>
      <c r="Y40" s="899">
        <f t="shared" si="22"/>
        <v>0</v>
      </c>
      <c r="Z40" s="899">
        <f t="shared" si="23"/>
        <v>0</v>
      </c>
      <c r="AA40" s="899">
        <f t="shared" si="24"/>
        <v>0</v>
      </c>
      <c r="AB40" s="899">
        <f t="shared" si="25"/>
        <v>329.71798605410766</v>
      </c>
      <c r="AC40" s="899">
        <f t="shared" si="26"/>
        <v>0</v>
      </c>
      <c r="AD40" s="899">
        <f t="shared" si="27"/>
        <v>0</v>
      </c>
      <c r="AE40" s="899">
        <f t="shared" si="28"/>
        <v>15.362974693156795</v>
      </c>
      <c r="AF40" s="899">
        <f t="shared" si="29"/>
        <v>87.121554872755482</v>
      </c>
      <c r="AG40" s="836"/>
      <c r="AH40" s="629"/>
      <c r="AI40" s="630"/>
      <c r="AJ40" s="132">
        <f t="shared" si="30"/>
        <v>13395.850570339786</v>
      </c>
      <c r="AK40" s="286"/>
      <c r="AL40" s="287"/>
      <c r="AM40" s="142">
        <f t="shared" si="10"/>
        <v>100</v>
      </c>
      <c r="AN40" s="143">
        <f t="shared" si="11"/>
        <v>0</v>
      </c>
    </row>
    <row r="41" spans="2:41" ht="26.25" customHeight="1" thickBot="1" x14ac:dyDescent="0.25">
      <c r="C41" s="368" t="s">
        <v>55</v>
      </c>
      <c r="D41" s="288">
        <f t="shared" ref="D41:AI41" si="32">SUM(D29:D40)</f>
        <v>0</v>
      </c>
      <c r="E41" s="289">
        <f t="shared" si="32"/>
        <v>34368.642621410661</v>
      </c>
      <c r="F41" s="394">
        <f t="shared" si="32"/>
        <v>5812.2312445397665</v>
      </c>
      <c r="G41" s="369">
        <f t="shared" si="32"/>
        <v>0</v>
      </c>
      <c r="H41" s="394">
        <f t="shared" si="32"/>
        <v>0</v>
      </c>
      <c r="I41" s="394">
        <f t="shared" si="32"/>
        <v>0</v>
      </c>
      <c r="J41" s="394">
        <f t="shared" si="32"/>
        <v>0</v>
      </c>
      <c r="K41" s="369">
        <f t="shared" si="32"/>
        <v>7135.1226716600841</v>
      </c>
      <c r="L41" s="369">
        <f t="shared" si="32"/>
        <v>494.42587993776959</v>
      </c>
      <c r="M41" s="369">
        <f t="shared" si="32"/>
        <v>41395.858392619208</v>
      </c>
      <c r="N41" s="369">
        <f t="shared" si="32"/>
        <v>0</v>
      </c>
      <c r="O41" s="369">
        <f t="shared" si="32"/>
        <v>3174.1139078175488</v>
      </c>
      <c r="P41" s="394">
        <f t="shared" si="32"/>
        <v>0</v>
      </c>
      <c r="Q41" s="394">
        <f t="shared" si="32"/>
        <v>0</v>
      </c>
      <c r="R41" s="289">
        <f>SUM(R29:R40)</f>
        <v>0</v>
      </c>
      <c r="S41" s="369">
        <f t="shared" si="32"/>
        <v>11333.939375131602</v>
      </c>
      <c r="T41" s="290">
        <f t="shared" si="32"/>
        <v>57035.872750960778</v>
      </c>
      <c r="U41" s="291">
        <f>SUM(U29:U40)</f>
        <v>1769.0540294517584</v>
      </c>
      <c r="V41" s="901">
        <f t="shared" si="32"/>
        <v>35251.061618818967</v>
      </c>
      <c r="W41" s="838">
        <f t="shared" si="32"/>
        <v>286.2775965531153</v>
      </c>
      <c r="X41" s="293">
        <f t="shared" si="32"/>
        <v>252.96207810769604</v>
      </c>
      <c r="Y41" s="293">
        <f t="shared" si="32"/>
        <v>0</v>
      </c>
      <c r="Z41" s="293">
        <f t="shared" si="32"/>
        <v>0</v>
      </c>
      <c r="AA41" s="293">
        <f t="shared" si="32"/>
        <v>0</v>
      </c>
      <c r="AB41" s="293">
        <f t="shared" si="32"/>
        <v>3956.6158326492928</v>
      </c>
      <c r="AC41" s="293">
        <f t="shared" si="32"/>
        <v>0</v>
      </c>
      <c r="AD41" s="293">
        <f t="shared" si="32"/>
        <v>0</v>
      </c>
      <c r="AE41" s="293">
        <f t="shared" si="32"/>
        <v>184.35569631788152</v>
      </c>
      <c r="AF41" s="293">
        <f t="shared" si="32"/>
        <v>1045.4586584730657</v>
      </c>
      <c r="AG41" s="380">
        <f t="shared" si="32"/>
        <v>0</v>
      </c>
      <c r="AH41" s="294">
        <f t="shared" si="32"/>
        <v>0</v>
      </c>
      <c r="AI41" s="295">
        <f t="shared" si="32"/>
        <v>0</v>
      </c>
      <c r="AJ41" s="144">
        <f>SUM(AJ29:AJ40)</f>
        <v>160750.20684407745</v>
      </c>
      <c r="AK41" s="296">
        <f>SUM(AK29:AK40)</f>
        <v>0</v>
      </c>
      <c r="AL41" s="297">
        <f>SUM(AL29:AL40)</f>
        <v>0</v>
      </c>
      <c r="AM41" s="145">
        <f t="shared" si="10"/>
        <v>100</v>
      </c>
      <c r="AN41" s="298">
        <f t="shared" si="11"/>
        <v>0</v>
      </c>
    </row>
    <row r="42" spans="2:41" ht="36" customHeight="1" thickBot="1" x14ac:dyDescent="0.25">
      <c r="C42" s="111" t="s">
        <v>56</v>
      </c>
      <c r="D42" s="146">
        <v>0.83412037037037035</v>
      </c>
      <c r="E42" s="113">
        <v>0.83473379629629629</v>
      </c>
      <c r="F42" s="411" t="s">
        <v>57</v>
      </c>
      <c r="G42" s="113"/>
      <c r="H42" s="411">
        <v>0.62577546296296294</v>
      </c>
      <c r="I42" s="411"/>
      <c r="J42" s="411">
        <v>0.71113425925925933</v>
      </c>
      <c r="K42" s="113" t="s">
        <v>58</v>
      </c>
      <c r="L42" s="113" t="s">
        <v>59</v>
      </c>
      <c r="M42" s="113">
        <v>0.83446759259259251</v>
      </c>
      <c r="N42" s="113">
        <v>0.83415509259259257</v>
      </c>
      <c r="O42" s="113" t="s">
        <v>60</v>
      </c>
      <c r="P42" s="411"/>
      <c r="Q42" s="411">
        <v>0.6257638888888889</v>
      </c>
      <c r="R42" s="113">
        <v>0.6257638888888889</v>
      </c>
      <c r="S42" s="113">
        <v>0.83429398148148148</v>
      </c>
      <c r="T42" s="147">
        <v>0.83549768518518519</v>
      </c>
      <c r="U42" s="116"/>
      <c r="V42" s="117">
        <v>0.70906250000000004</v>
      </c>
      <c r="W42" s="839" t="s">
        <v>61</v>
      </c>
      <c r="X42" s="115">
        <v>0.83439814814814817</v>
      </c>
      <c r="Y42" s="115">
        <v>0.54311342592592593</v>
      </c>
      <c r="Z42" s="115">
        <v>0.33552083333333332</v>
      </c>
      <c r="AA42" s="115" t="s">
        <v>62</v>
      </c>
      <c r="AB42" s="115">
        <v>0.33415509259259263</v>
      </c>
      <c r="AC42" s="115">
        <v>0.62581018518518516</v>
      </c>
      <c r="AD42" s="115">
        <v>0.83427083333333341</v>
      </c>
      <c r="AE42" s="115">
        <v>0.67084490740740732</v>
      </c>
      <c r="AF42" s="115">
        <v>0.6673958333333333</v>
      </c>
      <c r="AG42" s="118">
        <v>0.6257638888888889</v>
      </c>
      <c r="AH42" s="149">
        <v>0.83543981481481477</v>
      </c>
      <c r="AI42" s="120">
        <v>0.83545138888888892</v>
      </c>
      <c r="AJ42" s="121"/>
      <c r="AK42" s="150">
        <v>0.83542824074074085</v>
      </c>
      <c r="AL42" s="151">
        <v>0.83549768518518519</v>
      </c>
      <c r="AM42" s="152"/>
      <c r="AN42" s="153"/>
    </row>
    <row r="43" spans="2:41" ht="30" customHeight="1" thickTop="1" thickBot="1" x14ac:dyDescent="0.25">
      <c r="C43" s="585"/>
      <c r="D43" s="588"/>
      <c r="E43" s="588"/>
      <c r="F43" s="588"/>
      <c r="G43" s="588"/>
      <c r="H43" s="588"/>
      <c r="I43" s="588"/>
      <c r="J43" s="588"/>
      <c r="K43" s="588"/>
      <c r="L43" s="588"/>
      <c r="M43" s="588"/>
      <c r="N43" s="588"/>
      <c r="O43" s="588"/>
      <c r="P43" s="588"/>
      <c r="Q43" s="588"/>
      <c r="R43" s="126"/>
      <c r="S43" s="126"/>
      <c r="T43" s="586"/>
      <c r="U43" s="127"/>
      <c r="V43" s="127"/>
      <c r="W43" s="127"/>
      <c r="X43" s="127"/>
      <c r="Y43" s="127"/>
      <c r="Z43" s="127"/>
      <c r="AA43" s="127"/>
      <c r="AB43" s="127"/>
      <c r="AC43" s="127"/>
      <c r="AD43" s="127"/>
      <c r="AE43" s="127"/>
      <c r="AF43" s="127"/>
      <c r="AG43" s="127"/>
      <c r="AH43" s="127"/>
      <c r="AI43" s="127"/>
      <c r="AJ43" s="127"/>
      <c r="AK43" s="586"/>
      <c r="AL43" s="586"/>
      <c r="AM43" s="587"/>
      <c r="AN43" s="587"/>
    </row>
    <row r="44" spans="2:41" ht="21" thickTop="1" x14ac:dyDescent="0.3">
      <c r="B44" s="154"/>
      <c r="C44" s="1057" t="s">
        <v>1</v>
      </c>
      <c r="D44" s="1057"/>
      <c r="E44" s="1057"/>
      <c r="F44" s="1057"/>
      <c r="G44" s="1057"/>
      <c r="H44" s="1057"/>
      <c r="I44" s="1057"/>
      <c r="J44" s="1057"/>
      <c r="K44" s="1057"/>
      <c r="L44" s="1057"/>
      <c r="M44" s="1057"/>
      <c r="N44" s="1057"/>
      <c r="O44" s="1057"/>
      <c r="P44" s="1057"/>
      <c r="Q44" s="1057"/>
      <c r="R44" s="1057"/>
      <c r="S44" s="1057"/>
      <c r="T44" s="1057"/>
      <c r="U44" s="1057"/>
      <c r="V44" s="1057"/>
      <c r="W44" s="1057"/>
      <c r="X44" s="1057"/>
      <c r="Y44" s="1057"/>
      <c r="Z44" s="1057"/>
      <c r="AA44" s="1057"/>
      <c r="AB44" s="1057"/>
      <c r="AC44" s="1057"/>
      <c r="AD44" s="1057"/>
      <c r="AE44" s="1057"/>
      <c r="AF44" s="1057"/>
      <c r="AG44" s="1057"/>
      <c r="AH44" s="1057"/>
      <c r="AI44" s="1057"/>
      <c r="AJ44" s="1057"/>
      <c r="AK44" s="1057"/>
      <c r="AL44" s="1057"/>
      <c r="AM44" s="1057"/>
      <c r="AN44" s="1057"/>
      <c r="AO44" s="157"/>
    </row>
    <row r="45" spans="2:41" ht="20.25" x14ac:dyDescent="0.3">
      <c r="B45" s="158"/>
      <c r="C45" s="1057" t="str">
        <f>C3</f>
        <v>RACCOLTA DIFFERENZIATA ANNO 2016 - BALANGERO.</v>
      </c>
      <c r="D45" s="1057"/>
      <c r="E45" s="1057"/>
      <c r="F45" s="1057"/>
      <c r="G45" s="1057"/>
      <c r="H45" s="1057"/>
      <c r="I45" s="1057"/>
      <c r="J45" s="1057"/>
      <c r="K45" s="1057"/>
      <c r="L45" s="1057"/>
      <c r="M45" s="1057"/>
      <c r="N45" s="1057"/>
      <c r="O45" s="1057"/>
      <c r="P45" s="1057"/>
      <c r="Q45" s="1057"/>
      <c r="R45" s="1057"/>
      <c r="S45" s="1057"/>
      <c r="T45" s="1057"/>
      <c r="U45" s="1057"/>
      <c r="V45" s="1057"/>
      <c r="W45" s="1057"/>
      <c r="X45" s="1057"/>
      <c r="Y45" s="1057"/>
      <c r="Z45" s="1057"/>
      <c r="AA45" s="1057"/>
      <c r="AB45" s="1057"/>
      <c r="AC45" s="1057"/>
      <c r="AD45" s="1057"/>
      <c r="AE45" s="1057"/>
      <c r="AF45" s="1057"/>
      <c r="AG45" s="1057"/>
      <c r="AH45" s="1057"/>
      <c r="AI45" s="1057"/>
      <c r="AJ45" s="1057"/>
      <c r="AK45" s="1057"/>
      <c r="AL45" s="1057"/>
      <c r="AM45" s="1057"/>
      <c r="AN45" s="1057"/>
      <c r="AO45" s="159"/>
    </row>
    <row r="46" spans="2:41" ht="23.25" x14ac:dyDescent="0.35">
      <c r="B46" s="158"/>
      <c r="C46" s="1058" t="s">
        <v>233</v>
      </c>
      <c r="D46" s="1058"/>
      <c r="E46" s="1058"/>
      <c r="F46" s="1058"/>
      <c r="G46" s="1058"/>
      <c r="H46" s="1058"/>
      <c r="I46" s="1058"/>
      <c r="J46" s="1058"/>
      <c r="K46" s="1058"/>
      <c r="L46" s="1058"/>
      <c r="M46" s="1058"/>
      <c r="N46" s="1058"/>
      <c r="O46" s="1058"/>
      <c r="P46" s="1058"/>
      <c r="Q46" s="1058"/>
      <c r="R46" s="1058"/>
      <c r="S46" s="1058"/>
      <c r="T46" s="1058"/>
      <c r="U46" s="1058"/>
      <c r="V46" s="1058"/>
      <c r="W46" s="1058"/>
      <c r="X46" s="1058"/>
      <c r="Y46" s="1058"/>
      <c r="Z46" s="1058"/>
      <c r="AA46" s="1058"/>
      <c r="AB46" s="1058"/>
      <c r="AC46" s="1058"/>
      <c r="AD46" s="1058"/>
      <c r="AE46" s="1058"/>
      <c r="AF46" s="1058"/>
      <c r="AG46" s="1058"/>
      <c r="AH46" s="1058"/>
      <c r="AI46" s="1058"/>
      <c r="AJ46" s="1058"/>
      <c r="AK46" s="1058"/>
      <c r="AL46" s="1058"/>
      <c r="AM46" s="1058"/>
      <c r="AN46" s="1058"/>
      <c r="AO46" s="159"/>
    </row>
    <row r="47" spans="2:41" ht="13.5" thickBot="1" x14ac:dyDescent="0.25">
      <c r="B47" s="158"/>
      <c r="C47" s="589"/>
      <c r="D47" s="588"/>
      <c r="E47" s="588"/>
      <c r="F47" s="588"/>
      <c r="G47" s="588"/>
      <c r="H47" s="588"/>
      <c r="I47" s="588"/>
      <c r="J47" s="588"/>
      <c r="K47" s="588"/>
      <c r="L47" s="588"/>
      <c r="M47" s="588"/>
      <c r="N47" s="588"/>
      <c r="O47" s="588"/>
      <c r="P47" s="588"/>
      <c r="Q47" s="588"/>
      <c r="R47" s="588"/>
      <c r="S47" s="588"/>
      <c r="T47" s="127"/>
      <c r="U47" s="127"/>
      <c r="V47" s="127"/>
      <c r="W47" s="127"/>
      <c r="X47" s="127"/>
      <c r="Y47" s="127"/>
      <c r="Z47" s="127"/>
      <c r="AA47" s="127"/>
      <c r="AB47" s="127"/>
      <c r="AC47" s="127"/>
      <c r="AD47" s="127"/>
      <c r="AE47" s="127"/>
      <c r="AF47" s="127"/>
      <c r="AG47" s="127"/>
      <c r="AH47" s="127"/>
      <c r="AI47" s="127"/>
      <c r="AJ47" s="127"/>
      <c r="AK47" s="127"/>
      <c r="AL47" s="127"/>
      <c r="AO47" s="159"/>
    </row>
    <row r="48" spans="2:41" ht="52.5" thickTop="1" thickBot="1" x14ac:dyDescent="0.25">
      <c r="B48" s="158"/>
      <c r="C48" s="1055" t="s">
        <v>75</v>
      </c>
      <c r="D48" s="343" t="s">
        <v>4</v>
      </c>
      <c r="E48" s="344" t="s">
        <v>5</v>
      </c>
      <c r="F48" s="345" t="s">
        <v>6</v>
      </c>
      <c r="G48" s="346" t="s">
        <v>7</v>
      </c>
      <c r="H48" s="347" t="s">
        <v>8</v>
      </c>
      <c r="I48" s="345" t="s">
        <v>9</v>
      </c>
      <c r="J48" s="348" t="s">
        <v>10</v>
      </c>
      <c r="K48" s="344" t="s">
        <v>11</v>
      </c>
      <c r="L48" s="344" t="s">
        <v>12</v>
      </c>
      <c r="M48" s="349" t="s">
        <v>13</v>
      </c>
      <c r="N48" s="349" t="s">
        <v>14</v>
      </c>
      <c r="O48" s="349" t="s">
        <v>15</v>
      </c>
      <c r="P48" s="392" t="s">
        <v>16</v>
      </c>
      <c r="Q48" s="392" t="s">
        <v>17</v>
      </c>
      <c r="R48" s="350" t="s">
        <v>18</v>
      </c>
      <c r="S48" s="351" t="s">
        <v>19</v>
      </c>
      <c r="T48" s="352" t="s">
        <v>20</v>
      </c>
      <c r="U48" s="353" t="s">
        <v>21</v>
      </c>
      <c r="V48" s="351" t="s">
        <v>22</v>
      </c>
      <c r="W48" s="379" t="s">
        <v>23</v>
      </c>
      <c r="X48" s="354" t="s">
        <v>24</v>
      </c>
      <c r="Y48" s="354" t="s">
        <v>25</v>
      </c>
      <c r="Z48" s="354" t="s">
        <v>26</v>
      </c>
      <c r="AA48" s="354" t="s">
        <v>27</v>
      </c>
      <c r="AB48" s="354" t="s">
        <v>28</v>
      </c>
      <c r="AC48" s="354" t="s">
        <v>29</v>
      </c>
      <c r="AD48" s="354" t="s">
        <v>30</v>
      </c>
      <c r="AE48" s="354" t="s">
        <v>31</v>
      </c>
      <c r="AF48" s="354" t="s">
        <v>32</v>
      </c>
      <c r="AG48" s="521" t="s">
        <v>33</v>
      </c>
      <c r="AH48" s="408" t="s">
        <v>34</v>
      </c>
      <c r="AI48" s="409" t="s">
        <v>186</v>
      </c>
      <c r="AJ48" s="355" t="s">
        <v>36</v>
      </c>
      <c r="AK48" s="356" t="s">
        <v>37</v>
      </c>
      <c r="AL48" s="357" t="s">
        <v>38</v>
      </c>
      <c r="AM48" s="358" t="s">
        <v>39</v>
      </c>
      <c r="AN48" s="359" t="s">
        <v>40</v>
      </c>
      <c r="AO48" s="159"/>
    </row>
    <row r="49" spans="2:41" ht="80.25" customHeight="1" thickBot="1" x14ac:dyDescent="0.25">
      <c r="B49" s="158"/>
      <c r="C49" s="1056"/>
      <c r="D49" s="360" t="s">
        <v>41</v>
      </c>
      <c r="E49" s="310" t="s">
        <v>41</v>
      </c>
      <c r="F49" s="393" t="s">
        <v>41</v>
      </c>
      <c r="G49" s="310" t="s">
        <v>41</v>
      </c>
      <c r="H49" s="393" t="s">
        <v>41</v>
      </c>
      <c r="I49" s="393" t="s">
        <v>41</v>
      </c>
      <c r="J49" s="393" t="s">
        <v>41</v>
      </c>
      <c r="K49" s="310" t="s">
        <v>41</v>
      </c>
      <c r="L49" s="310" t="s">
        <v>41</v>
      </c>
      <c r="M49" s="310" t="s">
        <v>41</v>
      </c>
      <c r="N49" s="310" t="s">
        <v>41</v>
      </c>
      <c r="O49" s="310" t="s">
        <v>41</v>
      </c>
      <c r="P49" s="393" t="s">
        <v>41</v>
      </c>
      <c r="Q49" s="393" t="s">
        <v>41</v>
      </c>
      <c r="R49" s="310" t="s">
        <v>41</v>
      </c>
      <c r="S49" s="312" t="s">
        <v>41</v>
      </c>
      <c r="T49" s="361" t="s">
        <v>41</v>
      </c>
      <c r="U49" s="362" t="s">
        <v>41</v>
      </c>
      <c r="V49" s="312" t="s">
        <v>41</v>
      </c>
      <c r="W49" s="301" t="s">
        <v>41</v>
      </c>
      <c r="X49" s="300" t="s">
        <v>41</v>
      </c>
      <c r="Y49" s="363" t="s">
        <v>41</v>
      </c>
      <c r="Z49" s="300" t="s">
        <v>41</v>
      </c>
      <c r="AA49" s="300" t="s">
        <v>41</v>
      </c>
      <c r="AB49" s="300" t="s">
        <v>41</v>
      </c>
      <c r="AC49" s="300" t="s">
        <v>41</v>
      </c>
      <c r="AD49" s="300" t="s">
        <v>41</v>
      </c>
      <c r="AE49" s="300" t="s">
        <v>41</v>
      </c>
      <c r="AF49" s="300" t="s">
        <v>41</v>
      </c>
      <c r="AG49" s="301" t="s">
        <v>41</v>
      </c>
      <c r="AH49" s="300" t="s">
        <v>41</v>
      </c>
      <c r="AI49" s="410" t="s">
        <v>41</v>
      </c>
      <c r="AJ49" s="304" t="s">
        <v>41</v>
      </c>
      <c r="AK49" s="364" t="s">
        <v>41</v>
      </c>
      <c r="AL49" s="365" t="s">
        <v>41</v>
      </c>
      <c r="AM49" s="366" t="s">
        <v>42</v>
      </c>
      <c r="AN49" s="367" t="s">
        <v>41</v>
      </c>
      <c r="AO49" s="159"/>
    </row>
    <row r="50" spans="2:41" ht="22.5" customHeight="1" x14ac:dyDescent="0.25">
      <c r="B50" s="158"/>
      <c r="C50" s="450" t="s">
        <v>43</v>
      </c>
      <c r="D50" s="537"/>
      <c r="E50" s="609"/>
      <c r="F50" s="538"/>
      <c r="G50" s="609">
        <v>0</v>
      </c>
      <c r="H50" s="536"/>
      <c r="I50" s="536"/>
      <c r="J50" s="536"/>
      <c r="K50" s="453"/>
      <c r="L50" s="453"/>
      <c r="M50" s="454"/>
      <c r="N50" s="453"/>
      <c r="O50" s="453"/>
      <c r="P50" s="451"/>
      <c r="Q50" s="451"/>
      <c r="R50" s="456"/>
      <c r="S50" s="619"/>
      <c r="T50" s="620"/>
      <c r="U50" s="631">
        <v>0</v>
      </c>
      <c r="V50" s="637">
        <v>0</v>
      </c>
      <c r="W50" s="634">
        <v>0</v>
      </c>
      <c r="X50" s="591">
        <v>0</v>
      </c>
      <c r="Y50" s="591">
        <v>0</v>
      </c>
      <c r="Z50" s="591">
        <v>0</v>
      </c>
      <c r="AA50" s="591"/>
      <c r="AB50" s="591">
        <v>0</v>
      </c>
      <c r="AC50" s="591">
        <v>0</v>
      </c>
      <c r="AD50" s="591"/>
      <c r="AE50" s="591">
        <v>0</v>
      </c>
      <c r="AF50" s="610">
        <v>0</v>
      </c>
      <c r="AG50" s="452"/>
      <c r="AH50" s="452"/>
      <c r="AI50" s="544"/>
      <c r="AJ50" s="457">
        <v>0</v>
      </c>
      <c r="AK50" s="458">
        <v>0</v>
      </c>
      <c r="AL50" s="459">
        <v>0</v>
      </c>
      <c r="AM50" s="460"/>
      <c r="AN50" s="461"/>
      <c r="AO50" s="159"/>
    </row>
    <row r="51" spans="2:41" ht="26.25" customHeight="1" x14ac:dyDescent="0.25">
      <c r="B51" s="158"/>
      <c r="C51" s="55" t="s">
        <v>44</v>
      </c>
      <c r="D51" s="451"/>
      <c r="E51" s="449"/>
      <c r="F51" s="452"/>
      <c r="G51" s="449"/>
      <c r="H51" s="452"/>
      <c r="I51" s="452"/>
      <c r="J51" s="452"/>
      <c r="K51" s="453"/>
      <c r="L51" s="453"/>
      <c r="M51" s="454"/>
      <c r="N51" s="453"/>
      <c r="O51" s="453"/>
      <c r="P51" s="452"/>
      <c r="Q51" s="452"/>
      <c r="R51" s="449"/>
      <c r="S51" s="449"/>
      <c r="T51" s="455"/>
      <c r="U51" s="632">
        <v>0</v>
      </c>
      <c r="V51" s="638">
        <v>0</v>
      </c>
      <c r="W51" s="635">
        <v>0</v>
      </c>
      <c r="X51" s="526">
        <v>0</v>
      </c>
      <c r="Y51" s="526">
        <v>0</v>
      </c>
      <c r="Z51" s="526">
        <v>0</v>
      </c>
      <c r="AA51" s="526"/>
      <c r="AB51" s="526">
        <v>0</v>
      </c>
      <c r="AC51" s="526">
        <v>0</v>
      </c>
      <c r="AD51" s="526"/>
      <c r="AE51" s="526">
        <v>0</v>
      </c>
      <c r="AF51" s="526">
        <v>0</v>
      </c>
      <c r="AG51" s="542"/>
      <c r="AH51" s="543"/>
      <c r="AI51" s="545"/>
      <c r="AJ51" s="132">
        <f t="shared" ref="AJ51:AJ60" si="33">SUM(D51:T51)</f>
        <v>0</v>
      </c>
      <c r="AK51" s="133"/>
      <c r="AL51" s="134"/>
      <c r="AM51" s="135" t="e">
        <f t="shared" ref="AM51:AM56" si="34">(AJ51*100)/(AJ51+AN51)</f>
        <v>#DIV/0!</v>
      </c>
      <c r="AN51" s="136">
        <f t="shared" ref="AN51:AN57" si="35">AK51+AL51</f>
        <v>0</v>
      </c>
      <c r="AO51" s="159"/>
    </row>
    <row r="52" spans="2:41" ht="26.25" customHeight="1" x14ac:dyDescent="0.25">
      <c r="B52" s="158"/>
      <c r="C52" s="44" t="s">
        <v>45</v>
      </c>
      <c r="D52" s="451"/>
      <c r="E52" s="449"/>
      <c r="F52" s="452"/>
      <c r="G52" s="449"/>
      <c r="H52" s="452"/>
      <c r="I52" s="452"/>
      <c r="J52" s="452"/>
      <c r="K52" s="453"/>
      <c r="L52" s="453"/>
      <c r="M52" s="454"/>
      <c r="N52" s="453"/>
      <c r="O52" s="453"/>
      <c r="P52" s="452"/>
      <c r="Q52" s="452"/>
      <c r="R52" s="449"/>
      <c r="S52" s="449"/>
      <c r="T52" s="455"/>
      <c r="U52" s="632">
        <v>0</v>
      </c>
      <c r="V52" s="638">
        <v>0</v>
      </c>
      <c r="W52" s="635">
        <v>0</v>
      </c>
      <c r="X52" s="526">
        <v>0</v>
      </c>
      <c r="Y52" s="526">
        <v>0</v>
      </c>
      <c r="Z52" s="526">
        <v>0</v>
      </c>
      <c r="AA52" s="526"/>
      <c r="AB52" s="526">
        <v>0</v>
      </c>
      <c r="AC52" s="526">
        <v>0</v>
      </c>
      <c r="AD52" s="526"/>
      <c r="AE52" s="526">
        <v>0</v>
      </c>
      <c r="AF52" s="526">
        <v>0</v>
      </c>
      <c r="AG52" s="542"/>
      <c r="AH52" s="543"/>
      <c r="AI52" s="545"/>
      <c r="AJ52" s="132">
        <f t="shared" si="33"/>
        <v>0</v>
      </c>
      <c r="AK52" s="133"/>
      <c r="AL52" s="134"/>
      <c r="AM52" s="135" t="e">
        <f t="shared" si="34"/>
        <v>#DIV/0!</v>
      </c>
      <c r="AN52" s="136">
        <f t="shared" si="35"/>
        <v>0</v>
      </c>
      <c r="AO52" s="159"/>
    </row>
    <row r="53" spans="2:41" ht="26.25" customHeight="1" x14ac:dyDescent="0.25">
      <c r="B53" s="158"/>
      <c r="C53" s="44" t="s">
        <v>46</v>
      </c>
      <c r="D53" s="451"/>
      <c r="E53" s="449"/>
      <c r="F53" s="452"/>
      <c r="G53" s="449"/>
      <c r="H53" s="452"/>
      <c r="I53" s="452"/>
      <c r="J53" s="452"/>
      <c r="K53" s="453"/>
      <c r="L53" s="453"/>
      <c r="M53" s="454"/>
      <c r="N53" s="453"/>
      <c r="O53" s="453"/>
      <c r="P53" s="452"/>
      <c r="Q53" s="452"/>
      <c r="R53" s="449"/>
      <c r="S53" s="453"/>
      <c r="T53" s="455"/>
      <c r="U53" s="632">
        <v>0</v>
      </c>
      <c r="V53" s="638">
        <v>0</v>
      </c>
      <c r="W53" s="635">
        <v>0</v>
      </c>
      <c r="X53" s="526">
        <v>0</v>
      </c>
      <c r="Y53" s="526">
        <v>0</v>
      </c>
      <c r="Z53" s="526">
        <v>0</v>
      </c>
      <c r="AA53" s="526"/>
      <c r="AB53" s="526">
        <v>0</v>
      </c>
      <c r="AC53" s="526">
        <v>0</v>
      </c>
      <c r="AD53" s="526"/>
      <c r="AE53" s="526">
        <v>0</v>
      </c>
      <c r="AF53" s="526">
        <v>0</v>
      </c>
      <c r="AG53" s="542"/>
      <c r="AH53" s="543"/>
      <c r="AI53" s="545"/>
      <c r="AJ53" s="132">
        <f t="shared" si="33"/>
        <v>0</v>
      </c>
      <c r="AK53" s="133"/>
      <c r="AL53" s="134"/>
      <c r="AM53" s="135" t="e">
        <f t="shared" si="34"/>
        <v>#DIV/0!</v>
      </c>
      <c r="AN53" s="136">
        <f t="shared" si="35"/>
        <v>0</v>
      </c>
      <c r="AO53" s="159"/>
    </row>
    <row r="54" spans="2:41" ht="26.25" customHeight="1" x14ac:dyDescent="0.25">
      <c r="B54" s="158"/>
      <c r="C54" s="72" t="s">
        <v>47</v>
      </c>
      <c r="D54" s="451"/>
      <c r="E54" s="449"/>
      <c r="F54" s="452"/>
      <c r="G54" s="449"/>
      <c r="H54" s="452"/>
      <c r="I54" s="452"/>
      <c r="J54" s="452"/>
      <c r="K54" s="453"/>
      <c r="L54" s="453"/>
      <c r="M54" s="454"/>
      <c r="N54" s="453"/>
      <c r="O54" s="453"/>
      <c r="P54" s="452"/>
      <c r="Q54" s="452"/>
      <c r="R54" s="449"/>
      <c r="S54" s="453"/>
      <c r="T54" s="455"/>
      <c r="U54" s="632">
        <v>0</v>
      </c>
      <c r="V54" s="638">
        <v>0</v>
      </c>
      <c r="W54" s="635">
        <v>0</v>
      </c>
      <c r="X54" s="526">
        <v>0</v>
      </c>
      <c r="Y54" s="526">
        <v>0</v>
      </c>
      <c r="Z54" s="526">
        <v>0</v>
      </c>
      <c r="AA54" s="526"/>
      <c r="AB54" s="526">
        <v>0</v>
      </c>
      <c r="AC54" s="526">
        <v>0</v>
      </c>
      <c r="AD54" s="526"/>
      <c r="AE54" s="526">
        <v>0</v>
      </c>
      <c r="AF54" s="526">
        <v>0</v>
      </c>
      <c r="AG54" s="542"/>
      <c r="AH54" s="543"/>
      <c r="AI54" s="545"/>
      <c r="AJ54" s="132">
        <f t="shared" si="33"/>
        <v>0</v>
      </c>
      <c r="AK54" s="133"/>
      <c r="AL54" s="134"/>
      <c r="AM54" s="135" t="e">
        <f t="shared" si="34"/>
        <v>#DIV/0!</v>
      </c>
      <c r="AN54" s="136">
        <f t="shared" si="35"/>
        <v>0</v>
      </c>
      <c r="AO54" s="159"/>
    </row>
    <row r="55" spans="2:41" ht="26.25" customHeight="1" x14ac:dyDescent="0.25">
      <c r="B55" s="158"/>
      <c r="C55" s="73" t="s">
        <v>48</v>
      </c>
      <c r="D55" s="451"/>
      <c r="E55" s="449"/>
      <c r="F55" s="452"/>
      <c r="G55" s="449"/>
      <c r="H55" s="452"/>
      <c r="I55" s="452"/>
      <c r="J55" s="452"/>
      <c r="K55" s="453"/>
      <c r="L55" s="453"/>
      <c r="M55" s="454"/>
      <c r="N55" s="453"/>
      <c r="O55" s="453"/>
      <c r="P55" s="452"/>
      <c r="Q55" s="452"/>
      <c r="R55" s="449"/>
      <c r="S55" s="453"/>
      <c r="T55" s="455"/>
      <c r="U55" s="632">
        <v>0</v>
      </c>
      <c r="V55" s="638">
        <v>0</v>
      </c>
      <c r="W55" s="635">
        <v>0</v>
      </c>
      <c r="X55" s="526">
        <v>0</v>
      </c>
      <c r="Y55" s="526">
        <v>0</v>
      </c>
      <c r="Z55" s="526">
        <v>0</v>
      </c>
      <c r="AA55" s="526"/>
      <c r="AB55" s="526">
        <v>0</v>
      </c>
      <c r="AC55" s="526">
        <v>0</v>
      </c>
      <c r="AD55" s="526"/>
      <c r="AE55" s="526">
        <v>0</v>
      </c>
      <c r="AF55" s="526">
        <v>0</v>
      </c>
      <c r="AG55" s="542"/>
      <c r="AH55" s="543"/>
      <c r="AI55" s="545"/>
      <c r="AJ55" s="132">
        <f t="shared" si="33"/>
        <v>0</v>
      </c>
      <c r="AK55" s="138"/>
      <c r="AL55" s="139"/>
      <c r="AM55" s="140" t="e">
        <f t="shared" si="34"/>
        <v>#DIV/0!</v>
      </c>
      <c r="AN55" s="141">
        <f t="shared" si="35"/>
        <v>0</v>
      </c>
      <c r="AO55" s="159"/>
    </row>
    <row r="56" spans="2:41" ht="26.25" customHeight="1" x14ac:dyDescent="0.25">
      <c r="B56" s="158"/>
      <c r="C56" s="44" t="s">
        <v>49</v>
      </c>
      <c r="D56" s="451"/>
      <c r="E56" s="449"/>
      <c r="F56" s="452"/>
      <c r="G56" s="449"/>
      <c r="H56" s="452"/>
      <c r="I56" s="452"/>
      <c r="J56" s="452"/>
      <c r="K56" s="453"/>
      <c r="L56" s="453"/>
      <c r="M56" s="454"/>
      <c r="N56" s="453"/>
      <c r="O56" s="453"/>
      <c r="P56" s="452"/>
      <c r="Q56" s="452"/>
      <c r="R56" s="449"/>
      <c r="S56" s="453"/>
      <c r="T56" s="455"/>
      <c r="U56" s="632">
        <v>0</v>
      </c>
      <c r="V56" s="638">
        <v>0</v>
      </c>
      <c r="W56" s="635">
        <v>0</v>
      </c>
      <c r="X56" s="526">
        <v>0</v>
      </c>
      <c r="Y56" s="526">
        <v>0</v>
      </c>
      <c r="Z56" s="526">
        <v>0</v>
      </c>
      <c r="AA56" s="526"/>
      <c r="AB56" s="526">
        <v>0</v>
      </c>
      <c r="AC56" s="526">
        <v>0</v>
      </c>
      <c r="AD56" s="526"/>
      <c r="AE56" s="526">
        <v>0</v>
      </c>
      <c r="AF56" s="526">
        <v>0</v>
      </c>
      <c r="AG56" s="542"/>
      <c r="AH56" s="543"/>
      <c r="AI56" s="545"/>
      <c r="AJ56" s="132">
        <f t="shared" si="33"/>
        <v>0</v>
      </c>
      <c r="AK56" s="133"/>
      <c r="AL56" s="134"/>
      <c r="AM56" s="135" t="e">
        <f t="shared" si="34"/>
        <v>#DIV/0!</v>
      </c>
      <c r="AN56" s="136">
        <f t="shared" si="35"/>
        <v>0</v>
      </c>
      <c r="AO56" s="159"/>
    </row>
    <row r="57" spans="2:41" ht="26.25" customHeight="1" x14ac:dyDescent="0.25">
      <c r="B57" s="158"/>
      <c r="C57" s="55" t="s">
        <v>50</v>
      </c>
      <c r="D57" s="451"/>
      <c r="E57" s="449"/>
      <c r="F57" s="452"/>
      <c r="G57" s="449"/>
      <c r="H57" s="452"/>
      <c r="I57" s="452"/>
      <c r="J57" s="452"/>
      <c r="K57" s="453"/>
      <c r="L57" s="453"/>
      <c r="M57" s="454"/>
      <c r="N57" s="453"/>
      <c r="O57" s="453"/>
      <c r="P57" s="452"/>
      <c r="Q57" s="452"/>
      <c r="R57" s="449"/>
      <c r="S57" s="453"/>
      <c r="T57" s="455"/>
      <c r="U57" s="632">
        <v>0</v>
      </c>
      <c r="V57" s="638">
        <v>0</v>
      </c>
      <c r="W57" s="635">
        <v>0</v>
      </c>
      <c r="X57" s="526">
        <v>0</v>
      </c>
      <c r="Y57" s="526">
        <v>0</v>
      </c>
      <c r="Z57" s="526">
        <v>0</v>
      </c>
      <c r="AA57" s="526"/>
      <c r="AB57" s="526">
        <v>0</v>
      </c>
      <c r="AC57" s="526">
        <v>0</v>
      </c>
      <c r="AD57" s="526"/>
      <c r="AE57" s="526">
        <v>0</v>
      </c>
      <c r="AF57" s="526">
        <v>0</v>
      </c>
      <c r="AG57" s="542"/>
      <c r="AH57" s="543"/>
      <c r="AI57" s="545"/>
      <c r="AJ57" s="132">
        <f t="shared" si="33"/>
        <v>0</v>
      </c>
      <c r="AK57" s="133"/>
      <c r="AL57" s="134"/>
      <c r="AM57" s="135" t="e">
        <f>(AJ57*100)/(AJ57+AN57)</f>
        <v>#DIV/0!</v>
      </c>
      <c r="AN57" s="136">
        <f t="shared" si="35"/>
        <v>0</v>
      </c>
      <c r="AO57" s="159"/>
    </row>
    <row r="58" spans="2:41" ht="26.25" customHeight="1" x14ac:dyDescent="0.25">
      <c r="B58" s="158"/>
      <c r="C58" s="44" t="s">
        <v>51</v>
      </c>
      <c r="D58" s="451"/>
      <c r="E58" s="449"/>
      <c r="F58" s="452"/>
      <c r="G58" s="449"/>
      <c r="H58" s="452"/>
      <c r="I58" s="452"/>
      <c r="J58" s="452"/>
      <c r="K58" s="453"/>
      <c r="L58" s="453"/>
      <c r="M58" s="454"/>
      <c r="N58" s="453"/>
      <c r="O58" s="453"/>
      <c r="P58" s="452"/>
      <c r="Q58" s="452"/>
      <c r="R58" s="449"/>
      <c r="S58" s="453"/>
      <c r="T58" s="455"/>
      <c r="U58" s="632">
        <v>0</v>
      </c>
      <c r="V58" s="638">
        <v>0</v>
      </c>
      <c r="W58" s="635">
        <v>0</v>
      </c>
      <c r="X58" s="526">
        <v>0</v>
      </c>
      <c r="Y58" s="526">
        <v>0</v>
      </c>
      <c r="Z58" s="526">
        <v>0</v>
      </c>
      <c r="AA58" s="526"/>
      <c r="AB58" s="526">
        <v>0</v>
      </c>
      <c r="AC58" s="526">
        <v>0</v>
      </c>
      <c r="AD58" s="526"/>
      <c r="AE58" s="526">
        <v>0</v>
      </c>
      <c r="AF58" s="526">
        <v>0</v>
      </c>
      <c r="AG58" s="542"/>
      <c r="AH58" s="543"/>
      <c r="AI58" s="545"/>
      <c r="AJ58" s="132">
        <f t="shared" si="33"/>
        <v>0</v>
      </c>
      <c r="AK58" s="133"/>
      <c r="AL58" s="134"/>
      <c r="AM58" s="135" t="e">
        <f>(AJ58*100)/(AJ58+AN58)</f>
        <v>#DIV/0!</v>
      </c>
      <c r="AN58" s="136">
        <f>AK58+AL58</f>
        <v>0</v>
      </c>
      <c r="AO58" s="159"/>
    </row>
    <row r="59" spans="2:41" ht="26.25" customHeight="1" x14ac:dyDescent="0.25">
      <c r="B59" s="158"/>
      <c r="C59" s="44" t="s">
        <v>52</v>
      </c>
      <c r="D59" s="451"/>
      <c r="E59" s="449"/>
      <c r="F59" s="452"/>
      <c r="G59" s="449"/>
      <c r="H59" s="452"/>
      <c r="I59" s="452"/>
      <c r="J59" s="452"/>
      <c r="K59" s="453"/>
      <c r="L59" s="453"/>
      <c r="M59" s="454"/>
      <c r="N59" s="453"/>
      <c r="O59" s="453"/>
      <c r="P59" s="658"/>
      <c r="Q59" s="658"/>
      <c r="R59" s="449"/>
      <c r="S59" s="453"/>
      <c r="T59" s="455"/>
      <c r="U59" s="632">
        <v>0</v>
      </c>
      <c r="V59" s="638">
        <v>0</v>
      </c>
      <c r="W59" s="635">
        <v>0</v>
      </c>
      <c r="X59" s="526">
        <v>0</v>
      </c>
      <c r="Y59" s="526">
        <v>0</v>
      </c>
      <c r="Z59" s="526">
        <v>0</v>
      </c>
      <c r="AA59" s="526"/>
      <c r="AB59" s="526">
        <v>0</v>
      </c>
      <c r="AC59" s="526">
        <v>0</v>
      </c>
      <c r="AD59" s="526"/>
      <c r="AE59" s="526">
        <v>0</v>
      </c>
      <c r="AF59" s="526">
        <v>0</v>
      </c>
      <c r="AG59" s="542"/>
      <c r="AH59" s="543"/>
      <c r="AI59" s="545"/>
      <c r="AJ59" s="132">
        <f t="shared" si="33"/>
        <v>0</v>
      </c>
      <c r="AK59" s="133"/>
      <c r="AL59" s="134"/>
      <c r="AM59" s="135" t="e">
        <f t="shared" ref="AM59:AM62" si="36">(AJ59*100)/(AJ59+AN59)</f>
        <v>#DIV/0!</v>
      </c>
      <c r="AN59" s="136">
        <f t="shared" ref="AN59" si="37">AK59+AL59</f>
        <v>0</v>
      </c>
      <c r="AO59" s="159"/>
    </row>
    <row r="60" spans="2:41" ht="26.25" customHeight="1" x14ac:dyDescent="0.25">
      <c r="B60" s="158"/>
      <c r="C60" s="55" t="s">
        <v>53</v>
      </c>
      <c r="D60" s="451"/>
      <c r="E60" s="449"/>
      <c r="F60" s="452"/>
      <c r="G60" s="449"/>
      <c r="H60" s="452"/>
      <c r="I60" s="452"/>
      <c r="J60" s="452"/>
      <c r="K60" s="453"/>
      <c r="L60" s="453"/>
      <c r="M60" s="454"/>
      <c r="N60" s="453"/>
      <c r="O60" s="453"/>
      <c r="P60" s="658"/>
      <c r="Q60" s="658"/>
      <c r="R60" s="453"/>
      <c r="S60" s="453"/>
      <c r="T60" s="455"/>
      <c r="U60" s="632">
        <v>0</v>
      </c>
      <c r="V60" s="638">
        <v>0</v>
      </c>
      <c r="W60" s="635">
        <v>0</v>
      </c>
      <c r="X60" s="526">
        <v>0</v>
      </c>
      <c r="Y60" s="526">
        <v>0</v>
      </c>
      <c r="Z60" s="526">
        <v>0</v>
      </c>
      <c r="AA60" s="526"/>
      <c r="AB60" s="526">
        <v>0</v>
      </c>
      <c r="AC60" s="526">
        <v>0</v>
      </c>
      <c r="AD60" s="526"/>
      <c r="AE60" s="526">
        <v>0</v>
      </c>
      <c r="AF60" s="526">
        <v>0</v>
      </c>
      <c r="AG60" s="542"/>
      <c r="AH60" s="543"/>
      <c r="AI60" s="545"/>
      <c r="AJ60" s="132">
        <f t="shared" si="33"/>
        <v>0</v>
      </c>
      <c r="AK60" s="133"/>
      <c r="AL60" s="134"/>
      <c r="AM60" s="135" t="e">
        <f t="shared" si="36"/>
        <v>#DIV/0!</v>
      </c>
      <c r="AN60" s="136">
        <f>AK60+AL60</f>
        <v>0</v>
      </c>
      <c r="AO60" s="159"/>
    </row>
    <row r="61" spans="2:41" ht="26.25" customHeight="1" thickBot="1" x14ac:dyDescent="0.3">
      <c r="B61" s="158"/>
      <c r="C61" s="72" t="s">
        <v>54</v>
      </c>
      <c r="D61" s="621"/>
      <c r="E61" s="622"/>
      <c r="F61" s="623"/>
      <c r="G61" s="622"/>
      <c r="H61" s="623"/>
      <c r="I61" s="623"/>
      <c r="J61" s="623"/>
      <c r="K61" s="624"/>
      <c r="L61" s="624"/>
      <c r="M61" s="625"/>
      <c r="N61" s="624"/>
      <c r="O61" s="624"/>
      <c r="P61" s="659"/>
      <c r="Q61" s="659"/>
      <c r="R61" s="624"/>
      <c r="S61" s="624"/>
      <c r="T61" s="626"/>
      <c r="U61" s="633">
        <v>0</v>
      </c>
      <c r="V61" s="639">
        <v>0</v>
      </c>
      <c r="W61" s="636">
        <v>0</v>
      </c>
      <c r="X61" s="627">
        <v>0</v>
      </c>
      <c r="Y61" s="627">
        <v>0</v>
      </c>
      <c r="Z61" s="627">
        <v>0</v>
      </c>
      <c r="AA61" s="627"/>
      <c r="AB61" s="627">
        <v>0</v>
      </c>
      <c r="AC61" s="627">
        <v>0</v>
      </c>
      <c r="AD61" s="627"/>
      <c r="AE61" s="627">
        <v>0</v>
      </c>
      <c r="AF61" s="627">
        <v>0</v>
      </c>
      <c r="AG61" s="628"/>
      <c r="AH61" s="629"/>
      <c r="AI61" s="630"/>
      <c r="AJ61" s="137">
        <f>SUM(D61:T61)</f>
        <v>0</v>
      </c>
      <c r="AK61" s="286"/>
      <c r="AL61" s="287"/>
      <c r="AM61" s="142" t="e">
        <f t="shared" si="36"/>
        <v>#DIV/0!</v>
      </c>
      <c r="AN61" s="143">
        <f t="shared" ref="AN61:AN62" si="38">AK61+AL61</f>
        <v>0</v>
      </c>
      <c r="AO61" s="159"/>
    </row>
    <row r="62" spans="2:41" ht="26.25" customHeight="1" thickBot="1" x14ac:dyDescent="0.25">
      <c r="B62" s="158"/>
      <c r="C62" s="368" t="s">
        <v>55</v>
      </c>
      <c r="D62" s="288">
        <f t="shared" ref="D62:Q62" si="39">SUM(D50:D61)</f>
        <v>0</v>
      </c>
      <c r="E62" s="289">
        <f t="shared" si="39"/>
        <v>0</v>
      </c>
      <c r="F62" s="394">
        <f t="shared" si="39"/>
        <v>0</v>
      </c>
      <c r="G62" s="289">
        <f t="shared" si="39"/>
        <v>0</v>
      </c>
      <c r="H62" s="394">
        <f t="shared" si="39"/>
        <v>0</v>
      </c>
      <c r="I62" s="394">
        <f t="shared" si="39"/>
        <v>0</v>
      </c>
      <c r="J62" s="394">
        <f t="shared" si="39"/>
        <v>0</v>
      </c>
      <c r="K62" s="289">
        <f t="shared" si="39"/>
        <v>0</v>
      </c>
      <c r="L62" s="289">
        <f t="shared" si="39"/>
        <v>0</v>
      </c>
      <c r="M62" s="289">
        <f t="shared" si="39"/>
        <v>0</v>
      </c>
      <c r="N62" s="289">
        <f t="shared" si="39"/>
        <v>0</v>
      </c>
      <c r="O62" s="369">
        <f t="shared" si="39"/>
        <v>0</v>
      </c>
      <c r="P62" s="394">
        <f t="shared" si="39"/>
        <v>0</v>
      </c>
      <c r="Q62" s="394">
        <f t="shared" si="39"/>
        <v>0</v>
      </c>
      <c r="R62" s="289">
        <f>SUM(R50:R61)</f>
        <v>0</v>
      </c>
      <c r="S62" s="289">
        <f t="shared" ref="S62:T62" si="40">SUM(S50:S61)</f>
        <v>0</v>
      </c>
      <c r="T62" s="290">
        <f t="shared" si="40"/>
        <v>0</v>
      </c>
      <c r="U62" s="291">
        <f>SUM(U50:U61)</f>
        <v>0</v>
      </c>
      <c r="V62" s="292">
        <f t="shared" ref="V62:AI62" si="41">SUM(V50:V61)</f>
        <v>0</v>
      </c>
      <c r="W62" s="380">
        <f t="shared" si="41"/>
        <v>0</v>
      </c>
      <c r="X62" s="293">
        <f t="shared" si="41"/>
        <v>0</v>
      </c>
      <c r="Y62" s="293">
        <f t="shared" si="41"/>
        <v>0</v>
      </c>
      <c r="Z62" s="293">
        <f t="shared" si="41"/>
        <v>0</v>
      </c>
      <c r="AA62" s="293">
        <f t="shared" si="41"/>
        <v>0</v>
      </c>
      <c r="AB62" s="293">
        <f t="shared" si="41"/>
        <v>0</v>
      </c>
      <c r="AC62" s="293">
        <f t="shared" si="41"/>
        <v>0</v>
      </c>
      <c r="AD62" s="293">
        <f t="shared" si="41"/>
        <v>0</v>
      </c>
      <c r="AE62" s="293">
        <f t="shared" si="41"/>
        <v>0</v>
      </c>
      <c r="AF62" s="378">
        <f t="shared" si="41"/>
        <v>0</v>
      </c>
      <c r="AG62" s="377">
        <f t="shared" si="41"/>
        <v>0</v>
      </c>
      <c r="AH62" s="294">
        <f t="shared" si="41"/>
        <v>0</v>
      </c>
      <c r="AI62" s="295">
        <f t="shared" si="41"/>
        <v>0</v>
      </c>
      <c r="AJ62" s="144">
        <f>SUM(D62:T62)</f>
        <v>0</v>
      </c>
      <c r="AK62" s="296">
        <f>SUM(AK50:AK61)</f>
        <v>0</v>
      </c>
      <c r="AL62" s="297">
        <f>SUM(AL50:AL61)</f>
        <v>0</v>
      </c>
      <c r="AM62" s="145" t="e">
        <f t="shared" si="36"/>
        <v>#DIV/0!</v>
      </c>
      <c r="AN62" s="298">
        <f t="shared" si="38"/>
        <v>0</v>
      </c>
      <c r="AO62" s="159"/>
    </row>
    <row r="63" spans="2:41" ht="26.25" customHeight="1" thickBot="1" x14ac:dyDescent="0.25">
      <c r="B63" s="158"/>
      <c r="C63" s="111" t="s">
        <v>56</v>
      </c>
      <c r="D63" s="146">
        <v>0.83412037037037035</v>
      </c>
      <c r="E63" s="113">
        <v>0.83473379629629629</v>
      </c>
      <c r="F63" s="411" t="s">
        <v>57</v>
      </c>
      <c r="G63" s="113"/>
      <c r="H63" s="411">
        <v>0.62577546296296294</v>
      </c>
      <c r="I63" s="411"/>
      <c r="J63" s="411">
        <v>0.71113425925925933</v>
      </c>
      <c r="K63" s="113" t="s">
        <v>58</v>
      </c>
      <c r="L63" s="113" t="s">
        <v>59</v>
      </c>
      <c r="M63" s="113">
        <v>0.83446759259259251</v>
      </c>
      <c r="N63" s="113">
        <v>0.83415509259259257</v>
      </c>
      <c r="O63" s="113" t="s">
        <v>60</v>
      </c>
      <c r="P63" s="411"/>
      <c r="Q63" s="411">
        <v>0.6257638888888889</v>
      </c>
      <c r="R63" s="113">
        <v>0.6257638888888889</v>
      </c>
      <c r="S63" s="113">
        <v>0.83429398148148148</v>
      </c>
      <c r="T63" s="147">
        <v>0.83549768518518519</v>
      </c>
      <c r="U63" s="116"/>
      <c r="V63" s="115">
        <v>0.70906250000000004</v>
      </c>
      <c r="W63" s="118" t="s">
        <v>61</v>
      </c>
      <c r="X63" s="115">
        <v>0.83439814814814817</v>
      </c>
      <c r="Y63" s="115">
        <v>0.54311342592592593</v>
      </c>
      <c r="Z63" s="115">
        <v>0.33552083333333332</v>
      </c>
      <c r="AA63" s="115" t="s">
        <v>62</v>
      </c>
      <c r="AB63" s="115">
        <v>0.33415509259259263</v>
      </c>
      <c r="AC63" s="115">
        <v>0.62581018518518516</v>
      </c>
      <c r="AD63" s="115">
        <v>0.83427083333333341</v>
      </c>
      <c r="AE63" s="115">
        <v>0.67084490740740732</v>
      </c>
      <c r="AF63" s="115">
        <v>0.6673958333333333</v>
      </c>
      <c r="AG63" s="148">
        <v>0.6257638888888889</v>
      </c>
      <c r="AH63" s="149">
        <v>0.83543981481481477</v>
      </c>
      <c r="AI63" s="120">
        <v>0.83545138888888892</v>
      </c>
      <c r="AJ63" s="121"/>
      <c r="AK63" s="150">
        <v>0.83542824074074085</v>
      </c>
      <c r="AL63" s="151">
        <v>0.83549768518518519</v>
      </c>
      <c r="AM63" s="152"/>
      <c r="AN63" s="153"/>
      <c r="AO63" s="159"/>
    </row>
    <row r="64" spans="2:41" ht="36" customHeight="1" thickTop="1" x14ac:dyDescent="0.2">
      <c r="B64" s="158"/>
      <c r="C64" s="589"/>
      <c r="D64" s="588"/>
      <c r="E64" s="588"/>
      <c r="F64" s="588"/>
      <c r="G64" s="588"/>
      <c r="H64" s="588"/>
      <c r="I64" s="588"/>
      <c r="J64" s="588"/>
      <c r="K64" s="588"/>
      <c r="L64" s="588"/>
      <c r="M64" s="588"/>
      <c r="N64" s="588"/>
      <c r="O64" s="588"/>
      <c r="P64" s="588"/>
      <c r="Q64" s="588"/>
      <c r="R64" s="588"/>
      <c r="S64" s="588"/>
      <c r="T64" s="127"/>
      <c r="U64" s="127"/>
      <c r="V64" s="127"/>
      <c r="W64" s="127"/>
      <c r="X64" s="127"/>
      <c r="Y64" s="127"/>
      <c r="Z64" s="127"/>
      <c r="AA64" s="127"/>
      <c r="AB64" s="127"/>
      <c r="AC64" s="127"/>
      <c r="AD64" s="127"/>
      <c r="AE64" s="127"/>
      <c r="AF64" s="127"/>
      <c r="AG64" s="127"/>
      <c r="AH64" s="127"/>
      <c r="AI64" s="127"/>
      <c r="AJ64" s="127"/>
      <c r="AK64" s="127"/>
      <c r="AL64" s="127"/>
      <c r="AO64" s="159"/>
    </row>
    <row r="65" spans="2:41" ht="13.5" thickBot="1" x14ac:dyDescent="0.25">
      <c r="B65" s="201"/>
      <c r="AO65" s="203"/>
    </row>
    <row r="66" spans="2:41" ht="30" customHeight="1" thickTop="1" thickBot="1" x14ac:dyDescent="0.25">
      <c r="C66" s="155" t="s">
        <v>65</v>
      </c>
      <c r="D66" s="156"/>
      <c r="E66" s="156"/>
      <c r="F66" s="156"/>
      <c r="G66" s="156"/>
      <c r="H66" s="156"/>
      <c r="I66" s="156"/>
      <c r="J66" s="156"/>
      <c r="K66" s="156"/>
      <c r="L66" s="156"/>
      <c r="M66" s="156"/>
      <c r="N66" s="156"/>
      <c r="O66" s="156"/>
      <c r="P66" s="156"/>
      <c r="Q66" s="156"/>
      <c r="R66" s="156"/>
      <c r="S66" s="156"/>
      <c r="T66" s="156"/>
      <c r="U66" s="156"/>
      <c r="V66" s="156"/>
      <c r="W66" s="156"/>
      <c r="X66" s="156"/>
      <c r="Y66" s="156"/>
      <c r="Z66" s="156"/>
      <c r="AA66" s="156"/>
      <c r="AB66" s="156"/>
      <c r="AC66" s="156"/>
      <c r="AD66" s="156"/>
      <c r="AE66" s="156"/>
      <c r="AF66" s="156"/>
      <c r="AG66" s="156"/>
      <c r="AH66" s="156"/>
      <c r="AI66" s="156"/>
      <c r="AJ66" s="156"/>
      <c r="AK66" s="156"/>
      <c r="AL66" s="156"/>
      <c r="AM66" s="156"/>
      <c r="AN66" s="156"/>
    </row>
    <row r="67" spans="2:41" ht="21" thickTop="1" x14ac:dyDescent="0.3">
      <c r="B67" s="204"/>
      <c r="C67" s="1057" t="s">
        <v>1</v>
      </c>
      <c r="D67" s="1057"/>
      <c r="E67" s="1057"/>
      <c r="F67" s="1057"/>
      <c r="G67" s="1057"/>
      <c r="H67" s="1057"/>
      <c r="I67" s="1057"/>
      <c r="J67" s="1057"/>
      <c r="K67" s="1057"/>
      <c r="L67" s="1057"/>
      <c r="M67" s="1057"/>
      <c r="N67" s="1057"/>
      <c r="O67" s="1057"/>
      <c r="P67" s="1057"/>
      <c r="Q67" s="1057"/>
      <c r="R67" s="1057"/>
      <c r="S67" s="1057"/>
      <c r="T67" s="1057"/>
      <c r="U67" s="1057"/>
      <c r="V67" s="1057"/>
      <c r="W67" s="1057"/>
      <c r="X67" s="1057"/>
      <c r="Y67" s="1057"/>
      <c r="Z67" s="1057"/>
      <c r="AA67" s="1057"/>
      <c r="AB67" s="1057"/>
      <c r="AC67" s="1057"/>
      <c r="AD67" s="1057"/>
      <c r="AE67" s="1057"/>
      <c r="AF67" s="1057"/>
      <c r="AG67" s="1057"/>
      <c r="AH67" s="1057"/>
      <c r="AI67" s="1057"/>
      <c r="AJ67" s="1057"/>
      <c r="AK67" s="1057"/>
      <c r="AL67" s="1057"/>
      <c r="AM67" s="1057"/>
      <c r="AN67" s="1057"/>
      <c r="AO67" s="207"/>
    </row>
    <row r="68" spans="2:41" ht="20.25" x14ac:dyDescent="0.3">
      <c r="B68" s="208"/>
      <c r="C68" s="1057" t="str">
        <f>C3</f>
        <v>RACCOLTA DIFFERENZIATA ANNO 2016 - BALANGERO.</v>
      </c>
      <c r="D68" s="1057"/>
      <c r="E68" s="1057"/>
      <c r="F68" s="1057"/>
      <c r="G68" s="1057"/>
      <c r="H68" s="1057"/>
      <c r="I68" s="1057"/>
      <c r="J68" s="1057"/>
      <c r="K68" s="1057"/>
      <c r="L68" s="1057"/>
      <c r="M68" s="1057"/>
      <c r="N68" s="1057"/>
      <c r="O68" s="1057"/>
      <c r="P68" s="1057"/>
      <c r="Q68" s="1057"/>
      <c r="R68" s="1057"/>
      <c r="S68" s="1057"/>
      <c r="T68" s="1057"/>
      <c r="U68" s="1057"/>
      <c r="V68" s="1057"/>
      <c r="W68" s="1057"/>
      <c r="X68" s="1057"/>
      <c r="Y68" s="1057"/>
      <c r="Z68" s="1057"/>
      <c r="AA68" s="1057"/>
      <c r="AB68" s="1057"/>
      <c r="AC68" s="1057"/>
      <c r="AD68" s="1057"/>
      <c r="AE68" s="1057"/>
      <c r="AF68" s="1057"/>
      <c r="AG68" s="1057"/>
      <c r="AH68" s="1057"/>
      <c r="AI68" s="1057"/>
      <c r="AJ68" s="1057"/>
      <c r="AK68" s="1057"/>
      <c r="AL68" s="1057"/>
      <c r="AM68" s="1057"/>
      <c r="AN68" s="1057"/>
      <c r="AO68" s="209"/>
    </row>
    <row r="69" spans="2:41" ht="20.25" x14ac:dyDescent="0.3">
      <c r="B69" s="208"/>
      <c r="C69" s="1062" t="s">
        <v>234</v>
      </c>
      <c r="D69" s="1062"/>
      <c r="E69" s="1062"/>
      <c r="F69" s="1062"/>
      <c r="G69" s="1062"/>
      <c r="H69" s="1062"/>
      <c r="I69" s="1062"/>
      <c r="J69" s="1062"/>
      <c r="K69" s="1062"/>
      <c r="L69" s="1062"/>
      <c r="M69" s="1062"/>
      <c r="N69" s="1062"/>
      <c r="O69" s="1062"/>
      <c r="P69" s="1062"/>
      <c r="Q69" s="1062"/>
      <c r="R69" s="1062"/>
      <c r="S69" s="1062"/>
      <c r="T69" s="1062"/>
      <c r="U69" s="1062"/>
      <c r="V69" s="1062"/>
      <c r="W69" s="1062"/>
      <c r="X69" s="1062"/>
      <c r="Y69" s="1062"/>
      <c r="Z69" s="1062"/>
      <c r="AA69" s="1062"/>
      <c r="AB69" s="1062"/>
      <c r="AC69" s="1062"/>
      <c r="AD69" s="1062"/>
      <c r="AE69" s="1062"/>
      <c r="AF69" s="1062"/>
      <c r="AG69" s="1062"/>
      <c r="AH69" s="1062"/>
      <c r="AI69" s="1062"/>
      <c r="AJ69" s="1062"/>
      <c r="AK69" s="1062"/>
      <c r="AL69" s="1062"/>
      <c r="AM69" s="1062"/>
      <c r="AN69" s="1062"/>
      <c r="AO69" s="209"/>
    </row>
    <row r="70" spans="2:41" ht="13.5" thickBot="1" x14ac:dyDescent="0.25">
      <c r="B70" s="208"/>
      <c r="C70" s="4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6"/>
      <c r="AO70" s="209"/>
    </row>
    <row r="71" spans="2:41" ht="52.5" thickTop="1" thickBot="1" x14ac:dyDescent="0.25">
      <c r="B71" s="208"/>
      <c r="C71" s="1055" t="s">
        <v>75</v>
      </c>
      <c r="D71" s="567" t="s">
        <v>4</v>
      </c>
      <c r="E71" s="344" t="s">
        <v>5</v>
      </c>
      <c r="F71" s="346" t="s">
        <v>6</v>
      </c>
      <c r="G71" s="346" t="s">
        <v>7</v>
      </c>
      <c r="H71" s="650" t="s">
        <v>8</v>
      </c>
      <c r="I71" s="651" t="s">
        <v>9</v>
      </c>
      <c r="J71" s="652" t="s">
        <v>10</v>
      </c>
      <c r="K71" s="592" t="s">
        <v>11</v>
      </c>
      <c r="L71" s="592" t="s">
        <v>12</v>
      </c>
      <c r="M71" s="349" t="s">
        <v>13</v>
      </c>
      <c r="N71" s="349" t="s">
        <v>14</v>
      </c>
      <c r="O71" s="349" t="s">
        <v>15</v>
      </c>
      <c r="P71" s="349" t="s">
        <v>16</v>
      </c>
      <c r="Q71" s="349" t="s">
        <v>17</v>
      </c>
      <c r="R71" s="350" t="s">
        <v>18</v>
      </c>
      <c r="S71" s="351" t="s">
        <v>19</v>
      </c>
      <c r="T71" s="351" t="s">
        <v>20</v>
      </c>
      <c r="U71" s="353" t="s">
        <v>21</v>
      </c>
      <c r="V71" s="351" t="s">
        <v>22</v>
      </c>
      <c r="W71" s="570" t="s">
        <v>23</v>
      </c>
      <c r="X71" s="354" t="s">
        <v>24</v>
      </c>
      <c r="Y71" s="354" t="s">
        <v>25</v>
      </c>
      <c r="Z71" s="354" t="s">
        <v>26</v>
      </c>
      <c r="AA71" s="354" t="s">
        <v>27</v>
      </c>
      <c r="AB71" s="354" t="s">
        <v>28</v>
      </c>
      <c r="AC71" s="354" t="s">
        <v>29</v>
      </c>
      <c r="AD71" s="354" t="s">
        <v>30</v>
      </c>
      <c r="AE71" s="354" t="s">
        <v>31</v>
      </c>
      <c r="AF71" s="354" t="s">
        <v>32</v>
      </c>
      <c r="AG71" s="593" t="s">
        <v>33</v>
      </c>
      <c r="AH71" s="594" t="s">
        <v>34</v>
      </c>
      <c r="AI71" s="595" t="s">
        <v>186</v>
      </c>
      <c r="AJ71" s="355" t="s">
        <v>36</v>
      </c>
      <c r="AK71" s="443" t="s">
        <v>37</v>
      </c>
      <c r="AL71" s="444" t="s">
        <v>38</v>
      </c>
      <c r="AM71" s="445" t="s">
        <v>39</v>
      </c>
      <c r="AN71" s="446" t="s">
        <v>40</v>
      </c>
      <c r="AO71" s="209"/>
    </row>
    <row r="72" spans="2:41" ht="80.25" customHeight="1" thickBot="1" x14ac:dyDescent="0.25">
      <c r="B72" s="208"/>
      <c r="C72" s="1056"/>
      <c r="D72" s="309" t="s">
        <v>41</v>
      </c>
      <c r="E72" s="310" t="s">
        <v>41</v>
      </c>
      <c r="F72" s="310" t="s">
        <v>41</v>
      </c>
      <c r="G72" s="310" t="s">
        <v>41</v>
      </c>
      <c r="H72" s="653" t="s">
        <v>41</v>
      </c>
      <c r="I72" s="653" t="s">
        <v>41</v>
      </c>
      <c r="J72" s="653" t="s">
        <v>41</v>
      </c>
      <c r="K72" s="599" t="s">
        <v>41</v>
      </c>
      <c r="L72" s="599" t="s">
        <v>41</v>
      </c>
      <c r="M72" s="599" t="s">
        <v>41</v>
      </c>
      <c r="N72" s="599" t="s">
        <v>41</v>
      </c>
      <c r="O72" s="599" t="s">
        <v>41</v>
      </c>
      <c r="P72" s="310" t="s">
        <v>41</v>
      </c>
      <c r="Q72" s="599" t="s">
        <v>41</v>
      </c>
      <c r="R72" s="310" t="s">
        <v>41</v>
      </c>
      <c r="S72" s="312" t="s">
        <v>41</v>
      </c>
      <c r="T72" s="312" t="s">
        <v>41</v>
      </c>
      <c r="U72" s="362" t="s">
        <v>41</v>
      </c>
      <c r="V72" s="312" t="s">
        <v>41</v>
      </c>
      <c r="W72" s="315" t="s">
        <v>41</v>
      </c>
      <c r="X72" s="300" t="s">
        <v>41</v>
      </c>
      <c r="Y72" s="300" t="s">
        <v>41</v>
      </c>
      <c r="Z72" s="300" t="s">
        <v>41</v>
      </c>
      <c r="AA72" s="300" t="s">
        <v>41</v>
      </c>
      <c r="AB72" s="300" t="s">
        <v>41</v>
      </c>
      <c r="AC72" s="300" t="s">
        <v>41</v>
      </c>
      <c r="AD72" s="300" t="s">
        <v>41</v>
      </c>
      <c r="AE72" s="300" t="s">
        <v>41</v>
      </c>
      <c r="AF72" s="300" t="s">
        <v>41</v>
      </c>
      <c r="AG72" s="315" t="s">
        <v>41</v>
      </c>
      <c r="AH72" s="363" t="s">
        <v>41</v>
      </c>
      <c r="AI72" s="572" t="s">
        <v>41</v>
      </c>
      <c r="AJ72" s="304" t="s">
        <v>41</v>
      </c>
      <c r="AK72" s="305" t="s">
        <v>41</v>
      </c>
      <c r="AL72" s="306" t="s">
        <v>41</v>
      </c>
      <c r="AM72" s="307" t="s">
        <v>42</v>
      </c>
      <c r="AN72" s="308" t="s">
        <v>41</v>
      </c>
      <c r="AO72" s="209"/>
    </row>
    <row r="73" spans="2:41" ht="28.5" customHeight="1" x14ac:dyDescent="0.2">
      <c r="B73" s="208"/>
      <c r="C73" s="337" t="s">
        <v>43</v>
      </c>
      <c r="D73" s="596">
        <f>D29+D8+D50</f>
        <v>11860</v>
      </c>
      <c r="E73" s="248">
        <f t="shared" ref="E73:T73" si="42">E29+E8+E50</f>
        <v>3804.0535517842218</v>
      </c>
      <c r="F73" s="248">
        <f t="shared" si="42"/>
        <v>8564.352603711648</v>
      </c>
      <c r="G73" s="248">
        <f t="shared" si="42"/>
        <v>0</v>
      </c>
      <c r="H73" s="654">
        <f t="shared" si="42"/>
        <v>0</v>
      </c>
      <c r="I73" s="654">
        <f t="shared" si="42"/>
        <v>0</v>
      </c>
      <c r="J73" s="654">
        <f t="shared" si="42"/>
        <v>0</v>
      </c>
      <c r="K73" s="248">
        <f t="shared" si="42"/>
        <v>594.59355597167371</v>
      </c>
      <c r="L73" s="248">
        <f t="shared" si="42"/>
        <v>3441.2021566614808</v>
      </c>
      <c r="M73" s="248">
        <f t="shared" si="42"/>
        <v>3449.6548660516014</v>
      </c>
      <c r="N73" s="248">
        <f t="shared" si="42"/>
        <v>940</v>
      </c>
      <c r="O73" s="248">
        <f t="shared" si="42"/>
        <v>17884.509492318128</v>
      </c>
      <c r="P73" s="248">
        <f t="shared" si="42"/>
        <v>0</v>
      </c>
      <c r="Q73" s="248">
        <f t="shared" si="42"/>
        <v>0</v>
      </c>
      <c r="R73" s="248">
        <f t="shared" si="42"/>
        <v>0</v>
      </c>
      <c r="S73" s="248">
        <f t="shared" si="42"/>
        <v>944.4949479276338</v>
      </c>
      <c r="T73" s="600">
        <f t="shared" si="42"/>
        <v>5222.9893959133979</v>
      </c>
      <c r="U73" s="213">
        <f>SUM(W73:AF73)</f>
        <v>477.13915517508752</v>
      </c>
      <c r="V73" s="49">
        <f>V29+V8+V50</f>
        <v>2937.5884682349147</v>
      </c>
      <c r="W73" s="601">
        <f>W29+W8+W50</f>
        <v>23.856466379426276</v>
      </c>
      <c r="X73" s="597">
        <f t="shared" ref="X73:AF73" si="43">X29+X8+X50</f>
        <v>21.080173175641342</v>
      </c>
      <c r="Y73" s="597">
        <f t="shared" si="43"/>
        <v>0</v>
      </c>
      <c r="Z73" s="597">
        <f t="shared" si="43"/>
        <v>0</v>
      </c>
      <c r="AA73" s="597">
        <f t="shared" si="43"/>
        <v>0</v>
      </c>
      <c r="AB73" s="597">
        <f t="shared" si="43"/>
        <v>329.71798605410766</v>
      </c>
      <c r="AC73" s="597">
        <f t="shared" si="43"/>
        <v>0</v>
      </c>
      <c r="AD73" s="597">
        <f t="shared" si="43"/>
        <v>0</v>
      </c>
      <c r="AE73" s="597">
        <f t="shared" si="43"/>
        <v>15.362974693156795</v>
      </c>
      <c r="AF73" s="597">
        <f t="shared" si="43"/>
        <v>87.121554872755482</v>
      </c>
      <c r="AG73" s="598">
        <f>AG29+AG8+AG50</f>
        <v>0</v>
      </c>
      <c r="AH73" s="598">
        <f>AH29+AH8+AH50</f>
        <v>0</v>
      </c>
      <c r="AI73" s="425">
        <f>AI29+AI8+AI50</f>
        <v>0</v>
      </c>
      <c r="AJ73" s="603">
        <f>SUM(D73:T73)</f>
        <v>56705.850570339782</v>
      </c>
      <c r="AK73" s="604">
        <f>AK8</f>
        <v>33100</v>
      </c>
      <c r="AL73" s="52">
        <f>AL8</f>
        <v>0</v>
      </c>
      <c r="AM73" s="605">
        <f t="shared" ref="AM73:AM85" si="44">(AJ73*100)/(AJ73+AN73)</f>
        <v>63.14271309743382</v>
      </c>
      <c r="AN73" s="607">
        <f t="shared" ref="AN73:AN85" si="45">AK73+AL73</f>
        <v>33100</v>
      </c>
      <c r="AO73" s="209"/>
    </row>
    <row r="74" spans="2:41" ht="26.25" customHeight="1" x14ac:dyDescent="0.2">
      <c r="B74" s="208"/>
      <c r="C74" s="338" t="s">
        <v>44</v>
      </c>
      <c r="D74" s="242">
        <f t="shared" ref="D74:T84" si="46">D30+D9+D51</f>
        <v>11700</v>
      </c>
      <c r="E74" s="57">
        <f t="shared" si="46"/>
        <v>3234.0535517842218</v>
      </c>
      <c r="F74" s="57">
        <f t="shared" si="46"/>
        <v>9274.352603711648</v>
      </c>
      <c r="G74" s="57">
        <f t="shared" si="46"/>
        <v>0</v>
      </c>
      <c r="H74" s="564">
        <f t="shared" si="46"/>
        <v>0</v>
      </c>
      <c r="I74" s="564">
        <f t="shared" si="46"/>
        <v>0</v>
      </c>
      <c r="J74" s="564">
        <f t="shared" si="46"/>
        <v>0</v>
      </c>
      <c r="K74" s="57">
        <f t="shared" si="46"/>
        <v>594.59355597167371</v>
      </c>
      <c r="L74" s="57">
        <f t="shared" si="46"/>
        <v>4401.2021566614812</v>
      </c>
      <c r="M74" s="57">
        <f t="shared" si="46"/>
        <v>3449.6548660516014</v>
      </c>
      <c r="N74" s="57">
        <f t="shared" si="46"/>
        <v>830</v>
      </c>
      <c r="O74" s="57">
        <f t="shared" si="46"/>
        <v>7064.5094923181287</v>
      </c>
      <c r="P74" s="57">
        <f t="shared" si="46"/>
        <v>0</v>
      </c>
      <c r="Q74" s="57">
        <f t="shared" si="46"/>
        <v>0</v>
      </c>
      <c r="R74" s="57">
        <f t="shared" si="46"/>
        <v>0</v>
      </c>
      <c r="S74" s="57">
        <f t="shared" si="46"/>
        <v>944.4949479276338</v>
      </c>
      <c r="T74" s="59">
        <f t="shared" si="46"/>
        <v>4842.9893959133979</v>
      </c>
      <c r="U74" s="69">
        <f t="shared" ref="U74:U84" si="47">SUM(W74:AF74)</f>
        <v>477.13915517508752</v>
      </c>
      <c r="V74" s="61">
        <f t="shared" ref="V74:AI84" si="48">V30+V9+V51</f>
        <v>2937.5884682349147</v>
      </c>
      <c r="W74" s="602">
        <f t="shared" si="48"/>
        <v>23.856466379426276</v>
      </c>
      <c r="X74" s="170">
        <f t="shared" si="48"/>
        <v>21.080173175641342</v>
      </c>
      <c r="Y74" s="170">
        <f t="shared" si="48"/>
        <v>0</v>
      </c>
      <c r="Z74" s="170">
        <f t="shared" si="48"/>
        <v>0</v>
      </c>
      <c r="AA74" s="170">
        <f t="shared" si="48"/>
        <v>0</v>
      </c>
      <c r="AB74" s="170">
        <f t="shared" si="48"/>
        <v>329.71798605410766</v>
      </c>
      <c r="AC74" s="170">
        <f t="shared" si="48"/>
        <v>0</v>
      </c>
      <c r="AD74" s="170">
        <f t="shared" si="48"/>
        <v>0</v>
      </c>
      <c r="AE74" s="170">
        <f t="shared" si="48"/>
        <v>15.362974693156795</v>
      </c>
      <c r="AF74" s="170">
        <f t="shared" si="48"/>
        <v>87.121554872755482</v>
      </c>
      <c r="AG74" s="245">
        <f t="shared" si="48"/>
        <v>0</v>
      </c>
      <c r="AH74" s="245">
        <f t="shared" si="48"/>
        <v>0</v>
      </c>
      <c r="AI74" s="389">
        <f t="shared" si="48"/>
        <v>0</v>
      </c>
      <c r="AJ74" s="64">
        <f t="shared" ref="AJ74:AJ84" si="49">SUM(D74:T74)</f>
        <v>46335.85057033979</v>
      </c>
      <c r="AK74" s="256">
        <f t="shared" ref="AK74:AL84" si="50">AK9</f>
        <v>28380</v>
      </c>
      <c r="AL74" s="66">
        <f t="shared" si="50"/>
        <v>0</v>
      </c>
      <c r="AM74" s="606">
        <f t="shared" si="44"/>
        <v>62.016091922446627</v>
      </c>
      <c r="AN74" s="608">
        <f t="shared" si="45"/>
        <v>28380</v>
      </c>
      <c r="AO74" s="209"/>
    </row>
    <row r="75" spans="2:41" ht="26.25" customHeight="1" x14ac:dyDescent="0.2">
      <c r="B75" s="208"/>
      <c r="C75" s="339" t="s">
        <v>45</v>
      </c>
      <c r="D75" s="242">
        <f t="shared" si="46"/>
        <v>14000</v>
      </c>
      <c r="E75" s="57">
        <f t="shared" si="46"/>
        <v>4384.0535517842218</v>
      </c>
      <c r="F75" s="57">
        <f t="shared" si="46"/>
        <v>10294.352603711648</v>
      </c>
      <c r="G75" s="57">
        <f t="shared" si="46"/>
        <v>0</v>
      </c>
      <c r="H75" s="564">
        <f t="shared" si="46"/>
        <v>0</v>
      </c>
      <c r="I75" s="564">
        <f t="shared" si="46"/>
        <v>0</v>
      </c>
      <c r="J75" s="564">
        <f t="shared" si="46"/>
        <v>0</v>
      </c>
      <c r="K75" s="57">
        <f t="shared" si="46"/>
        <v>594.59355597167371</v>
      </c>
      <c r="L75" s="57">
        <f t="shared" si="46"/>
        <v>6871.2021566614812</v>
      </c>
      <c r="M75" s="57">
        <f t="shared" si="46"/>
        <v>3449.6548660516014</v>
      </c>
      <c r="N75" s="57">
        <f t="shared" si="46"/>
        <v>680</v>
      </c>
      <c r="O75" s="57">
        <f t="shared" si="46"/>
        <v>6584.5094923181287</v>
      </c>
      <c r="P75" s="57">
        <f t="shared" si="46"/>
        <v>0</v>
      </c>
      <c r="Q75" s="57">
        <f t="shared" si="46"/>
        <v>0</v>
      </c>
      <c r="R75" s="57">
        <f t="shared" si="46"/>
        <v>0</v>
      </c>
      <c r="S75" s="57">
        <f t="shared" si="46"/>
        <v>944.4949479276338</v>
      </c>
      <c r="T75" s="59">
        <f t="shared" si="46"/>
        <v>5002.9893959133979</v>
      </c>
      <c r="U75" s="69">
        <f t="shared" si="47"/>
        <v>477.13915517508752</v>
      </c>
      <c r="V75" s="61">
        <f t="shared" si="48"/>
        <v>2937.5884682349147</v>
      </c>
      <c r="W75" s="602">
        <f t="shared" si="48"/>
        <v>23.856466379426276</v>
      </c>
      <c r="X75" s="170">
        <f t="shared" si="48"/>
        <v>21.080173175641342</v>
      </c>
      <c r="Y75" s="170">
        <f t="shared" si="48"/>
        <v>0</v>
      </c>
      <c r="Z75" s="170">
        <f t="shared" si="48"/>
        <v>0</v>
      </c>
      <c r="AA75" s="170">
        <f t="shared" si="48"/>
        <v>0</v>
      </c>
      <c r="AB75" s="170">
        <f t="shared" si="48"/>
        <v>329.71798605410766</v>
      </c>
      <c r="AC75" s="170">
        <f t="shared" si="48"/>
        <v>0</v>
      </c>
      <c r="AD75" s="170">
        <f t="shared" si="48"/>
        <v>0</v>
      </c>
      <c r="AE75" s="170">
        <f t="shared" si="48"/>
        <v>15.362974693156795</v>
      </c>
      <c r="AF75" s="170">
        <f t="shared" si="48"/>
        <v>87.121554872755482</v>
      </c>
      <c r="AG75" s="245">
        <f t="shared" si="48"/>
        <v>0</v>
      </c>
      <c r="AH75" s="245">
        <f t="shared" si="48"/>
        <v>0</v>
      </c>
      <c r="AI75" s="389">
        <f t="shared" si="48"/>
        <v>0</v>
      </c>
      <c r="AJ75" s="64">
        <f t="shared" si="49"/>
        <v>52805.850570339782</v>
      </c>
      <c r="AK75" s="256">
        <f t="shared" si="50"/>
        <v>34700</v>
      </c>
      <c r="AL75" s="66">
        <f t="shared" si="50"/>
        <v>0</v>
      </c>
      <c r="AM75" s="606">
        <f t="shared" si="44"/>
        <v>60.345508587329121</v>
      </c>
      <c r="AN75" s="608">
        <f t="shared" si="45"/>
        <v>34700</v>
      </c>
      <c r="AO75" s="209"/>
    </row>
    <row r="76" spans="2:41" ht="26.25" customHeight="1" x14ac:dyDescent="0.2">
      <c r="B76" s="208"/>
      <c r="C76" s="339" t="s">
        <v>46</v>
      </c>
      <c r="D76" s="242">
        <f t="shared" si="46"/>
        <v>10520</v>
      </c>
      <c r="E76" s="57">
        <f t="shared" si="46"/>
        <v>16254.053551784222</v>
      </c>
      <c r="F76" s="57">
        <f t="shared" si="46"/>
        <v>10264.352603711648</v>
      </c>
      <c r="G76" s="57">
        <f t="shared" si="46"/>
        <v>0</v>
      </c>
      <c r="H76" s="564">
        <f t="shared" si="46"/>
        <v>0</v>
      </c>
      <c r="I76" s="564">
        <f t="shared" si="46"/>
        <v>0</v>
      </c>
      <c r="J76" s="564">
        <f t="shared" si="46"/>
        <v>0</v>
      </c>
      <c r="K76" s="57">
        <f t="shared" si="46"/>
        <v>594.59355597167371</v>
      </c>
      <c r="L76" s="57">
        <f t="shared" si="46"/>
        <v>5301.2021566614812</v>
      </c>
      <c r="M76" s="57">
        <f t="shared" si="46"/>
        <v>3449.6548660516014</v>
      </c>
      <c r="N76" s="57">
        <f t="shared" si="46"/>
        <v>1000</v>
      </c>
      <c r="O76" s="57">
        <f t="shared" si="46"/>
        <v>11924.50949231813</v>
      </c>
      <c r="P76" s="57">
        <f t="shared" si="46"/>
        <v>0</v>
      </c>
      <c r="Q76" s="57">
        <f t="shared" si="46"/>
        <v>0</v>
      </c>
      <c r="R76" s="57">
        <f t="shared" si="46"/>
        <v>0</v>
      </c>
      <c r="S76" s="57">
        <f t="shared" si="46"/>
        <v>944.4949479276338</v>
      </c>
      <c r="T76" s="59">
        <f t="shared" si="46"/>
        <v>4912.9893959133979</v>
      </c>
      <c r="U76" s="69">
        <f t="shared" si="47"/>
        <v>477.13915517508752</v>
      </c>
      <c r="V76" s="61">
        <f t="shared" si="48"/>
        <v>2937.5884682349147</v>
      </c>
      <c r="W76" s="602">
        <f t="shared" si="48"/>
        <v>23.856466379426276</v>
      </c>
      <c r="X76" s="170">
        <f t="shared" si="48"/>
        <v>21.080173175641342</v>
      </c>
      <c r="Y76" s="170">
        <f t="shared" si="48"/>
        <v>0</v>
      </c>
      <c r="Z76" s="170">
        <f t="shared" si="48"/>
        <v>0</v>
      </c>
      <c r="AA76" s="170">
        <f t="shared" si="48"/>
        <v>0</v>
      </c>
      <c r="AB76" s="170">
        <f t="shared" si="48"/>
        <v>329.71798605410766</v>
      </c>
      <c r="AC76" s="170">
        <f t="shared" si="48"/>
        <v>0</v>
      </c>
      <c r="AD76" s="170">
        <f t="shared" si="48"/>
        <v>0</v>
      </c>
      <c r="AE76" s="170">
        <f t="shared" si="48"/>
        <v>15.362974693156795</v>
      </c>
      <c r="AF76" s="170">
        <f t="shared" si="48"/>
        <v>87.121554872755482</v>
      </c>
      <c r="AG76" s="245">
        <f t="shared" si="48"/>
        <v>0</v>
      </c>
      <c r="AH76" s="245">
        <f t="shared" si="48"/>
        <v>0</v>
      </c>
      <c r="AI76" s="389">
        <f t="shared" si="48"/>
        <v>2090</v>
      </c>
      <c r="AJ76" s="64">
        <f t="shared" si="49"/>
        <v>65165.850570339782</v>
      </c>
      <c r="AK76" s="256">
        <f t="shared" si="50"/>
        <v>36720</v>
      </c>
      <c r="AL76" s="66">
        <f t="shared" si="50"/>
        <v>0</v>
      </c>
      <c r="AM76" s="606">
        <f t="shared" si="44"/>
        <v>63.959666828663998</v>
      </c>
      <c r="AN76" s="608">
        <f t="shared" si="45"/>
        <v>36720</v>
      </c>
      <c r="AO76" s="209"/>
    </row>
    <row r="77" spans="2:41" ht="26.25" customHeight="1" x14ac:dyDescent="0.2">
      <c r="B77" s="208"/>
      <c r="C77" s="340" t="s">
        <v>47</v>
      </c>
      <c r="D77" s="242">
        <f t="shared" si="46"/>
        <v>12840</v>
      </c>
      <c r="E77" s="57">
        <f t="shared" si="46"/>
        <v>5724.0535517842218</v>
      </c>
      <c r="F77" s="57">
        <f t="shared" si="46"/>
        <v>11394.352603711648</v>
      </c>
      <c r="G77" s="57">
        <f t="shared" si="46"/>
        <v>0</v>
      </c>
      <c r="H77" s="564">
        <f t="shared" si="46"/>
        <v>0</v>
      </c>
      <c r="I77" s="564">
        <f t="shared" si="46"/>
        <v>0</v>
      </c>
      <c r="J77" s="564">
        <f t="shared" si="46"/>
        <v>0</v>
      </c>
      <c r="K77" s="57">
        <f t="shared" si="46"/>
        <v>594.59355597167371</v>
      </c>
      <c r="L77" s="57">
        <f t="shared" si="46"/>
        <v>5851.2021566614812</v>
      </c>
      <c r="M77" s="57">
        <f t="shared" si="46"/>
        <v>3449.6548660516014</v>
      </c>
      <c r="N77" s="57">
        <f t="shared" si="46"/>
        <v>1090</v>
      </c>
      <c r="O77" s="57">
        <f t="shared" si="46"/>
        <v>6784.5094923181287</v>
      </c>
      <c r="P77" s="57">
        <f t="shared" si="46"/>
        <v>0</v>
      </c>
      <c r="Q77" s="57">
        <f t="shared" si="46"/>
        <v>0</v>
      </c>
      <c r="R77" s="57">
        <f t="shared" si="46"/>
        <v>0</v>
      </c>
      <c r="S77" s="57">
        <f t="shared" si="46"/>
        <v>944.4949479276338</v>
      </c>
      <c r="T77" s="59">
        <f t="shared" si="46"/>
        <v>4952.9893959133979</v>
      </c>
      <c r="U77" s="69">
        <f t="shared" si="47"/>
        <v>477.13915517508752</v>
      </c>
      <c r="V77" s="61">
        <f t="shared" si="48"/>
        <v>2937.5884682349147</v>
      </c>
      <c r="W77" s="602">
        <f t="shared" si="48"/>
        <v>23.856466379426276</v>
      </c>
      <c r="X77" s="170">
        <f t="shared" si="48"/>
        <v>21.080173175641342</v>
      </c>
      <c r="Y77" s="170">
        <f t="shared" si="48"/>
        <v>0</v>
      </c>
      <c r="Z77" s="170">
        <f t="shared" si="48"/>
        <v>0</v>
      </c>
      <c r="AA77" s="170">
        <f t="shared" si="48"/>
        <v>0</v>
      </c>
      <c r="AB77" s="170">
        <f t="shared" si="48"/>
        <v>329.71798605410766</v>
      </c>
      <c r="AC77" s="170">
        <f t="shared" si="48"/>
        <v>0</v>
      </c>
      <c r="AD77" s="170">
        <f t="shared" si="48"/>
        <v>0</v>
      </c>
      <c r="AE77" s="170">
        <f t="shared" si="48"/>
        <v>15.362974693156795</v>
      </c>
      <c r="AF77" s="170">
        <f t="shared" si="48"/>
        <v>87.121554872755482</v>
      </c>
      <c r="AG77" s="245">
        <f t="shared" si="48"/>
        <v>0</v>
      </c>
      <c r="AH77" s="245">
        <f t="shared" si="48"/>
        <v>0</v>
      </c>
      <c r="AI77" s="389">
        <f t="shared" si="48"/>
        <v>0</v>
      </c>
      <c r="AJ77" s="64">
        <f t="shared" si="49"/>
        <v>53625.850570339782</v>
      </c>
      <c r="AK77" s="256">
        <f t="shared" si="50"/>
        <v>37640</v>
      </c>
      <c r="AL77" s="66">
        <f t="shared" si="50"/>
        <v>0</v>
      </c>
      <c r="AM77" s="606">
        <f t="shared" si="44"/>
        <v>58.757848894433565</v>
      </c>
      <c r="AN77" s="608">
        <f t="shared" si="45"/>
        <v>37640</v>
      </c>
      <c r="AO77" s="209"/>
    </row>
    <row r="78" spans="2:41" ht="26.25" customHeight="1" x14ac:dyDescent="0.2">
      <c r="B78" s="208"/>
      <c r="C78" s="338" t="s">
        <v>48</v>
      </c>
      <c r="D78" s="242">
        <f t="shared" si="46"/>
        <v>14340</v>
      </c>
      <c r="E78" s="57">
        <f t="shared" si="46"/>
        <v>6124.0535517842218</v>
      </c>
      <c r="F78" s="57">
        <f t="shared" si="46"/>
        <v>16114.352603711648</v>
      </c>
      <c r="G78" s="57">
        <f t="shared" si="46"/>
        <v>0</v>
      </c>
      <c r="H78" s="564">
        <f t="shared" si="46"/>
        <v>0</v>
      </c>
      <c r="I78" s="564">
        <f t="shared" si="46"/>
        <v>0</v>
      </c>
      <c r="J78" s="564">
        <f t="shared" si="46"/>
        <v>0</v>
      </c>
      <c r="K78" s="57">
        <f t="shared" si="46"/>
        <v>594.59355597167371</v>
      </c>
      <c r="L78" s="57">
        <f t="shared" si="46"/>
        <v>4671.2021566614812</v>
      </c>
      <c r="M78" s="57">
        <f t="shared" si="46"/>
        <v>3709.6548660516014</v>
      </c>
      <c r="N78" s="57">
        <f t="shared" si="46"/>
        <v>1190</v>
      </c>
      <c r="O78" s="57">
        <f t="shared" si="46"/>
        <v>12844.50949231813</v>
      </c>
      <c r="P78" s="57">
        <f t="shared" si="46"/>
        <v>0</v>
      </c>
      <c r="Q78" s="57">
        <f t="shared" si="46"/>
        <v>0</v>
      </c>
      <c r="R78" s="57">
        <f t="shared" si="46"/>
        <v>0</v>
      </c>
      <c r="S78" s="57">
        <f t="shared" si="46"/>
        <v>944.4949479276338</v>
      </c>
      <c r="T78" s="59">
        <f t="shared" si="46"/>
        <v>5172.9893959133979</v>
      </c>
      <c r="U78" s="69">
        <f t="shared" si="47"/>
        <v>477.13915517508752</v>
      </c>
      <c r="V78" s="61">
        <f t="shared" si="48"/>
        <v>2937.5884682349147</v>
      </c>
      <c r="W78" s="602">
        <f t="shared" si="48"/>
        <v>23.856466379426276</v>
      </c>
      <c r="X78" s="170">
        <f t="shared" si="48"/>
        <v>21.080173175641342</v>
      </c>
      <c r="Y78" s="170">
        <f t="shared" si="48"/>
        <v>0</v>
      </c>
      <c r="Z78" s="170">
        <f t="shared" si="48"/>
        <v>0</v>
      </c>
      <c r="AA78" s="170">
        <f t="shared" si="48"/>
        <v>0</v>
      </c>
      <c r="AB78" s="170">
        <f t="shared" si="48"/>
        <v>329.71798605410766</v>
      </c>
      <c r="AC78" s="170">
        <f t="shared" si="48"/>
        <v>0</v>
      </c>
      <c r="AD78" s="170">
        <f t="shared" si="48"/>
        <v>0</v>
      </c>
      <c r="AE78" s="170">
        <f t="shared" si="48"/>
        <v>15.362974693156795</v>
      </c>
      <c r="AF78" s="170">
        <f t="shared" si="48"/>
        <v>87.121554872755482</v>
      </c>
      <c r="AG78" s="245">
        <f t="shared" si="48"/>
        <v>0</v>
      </c>
      <c r="AH78" s="245">
        <f t="shared" si="48"/>
        <v>0</v>
      </c>
      <c r="AI78" s="389">
        <f t="shared" si="48"/>
        <v>0</v>
      </c>
      <c r="AJ78" s="64">
        <f t="shared" si="49"/>
        <v>65705.850570339782</v>
      </c>
      <c r="AK78" s="256">
        <f t="shared" si="50"/>
        <v>34270</v>
      </c>
      <c r="AL78" s="66">
        <f t="shared" si="50"/>
        <v>0</v>
      </c>
      <c r="AM78" s="606">
        <f t="shared" si="44"/>
        <v>65.721721991363566</v>
      </c>
      <c r="AN78" s="608">
        <f t="shared" si="45"/>
        <v>34270</v>
      </c>
      <c r="AO78" s="209"/>
    </row>
    <row r="79" spans="2:41" ht="26.25" customHeight="1" x14ac:dyDescent="0.2">
      <c r="B79" s="208"/>
      <c r="C79" s="339" t="s">
        <v>49</v>
      </c>
      <c r="D79" s="242">
        <f t="shared" si="46"/>
        <v>12520</v>
      </c>
      <c r="E79" s="57">
        <f t="shared" si="46"/>
        <v>5614.0535517842218</v>
      </c>
      <c r="F79" s="57">
        <f t="shared" si="46"/>
        <v>10394.352603711648</v>
      </c>
      <c r="G79" s="57">
        <f t="shared" si="46"/>
        <v>0</v>
      </c>
      <c r="H79" s="564">
        <f t="shared" si="46"/>
        <v>0</v>
      </c>
      <c r="I79" s="564">
        <f t="shared" si="46"/>
        <v>0</v>
      </c>
      <c r="J79" s="564">
        <f t="shared" si="46"/>
        <v>0</v>
      </c>
      <c r="K79" s="57">
        <f t="shared" si="46"/>
        <v>594.59355597167371</v>
      </c>
      <c r="L79" s="57">
        <f t="shared" si="46"/>
        <v>4671.2021566614812</v>
      </c>
      <c r="M79" s="57">
        <f t="shared" si="46"/>
        <v>3449.6548660516014</v>
      </c>
      <c r="N79" s="57">
        <f t="shared" si="46"/>
        <v>1260</v>
      </c>
      <c r="O79" s="57">
        <f t="shared" si="46"/>
        <v>9004.5094923181296</v>
      </c>
      <c r="P79" s="57">
        <f t="shared" si="46"/>
        <v>0</v>
      </c>
      <c r="Q79" s="57">
        <f t="shared" si="46"/>
        <v>0</v>
      </c>
      <c r="R79" s="57">
        <f t="shared" si="46"/>
        <v>0</v>
      </c>
      <c r="S79" s="57">
        <f t="shared" si="46"/>
        <v>944.4949479276338</v>
      </c>
      <c r="T79" s="59">
        <f t="shared" si="46"/>
        <v>4932.9893959133979</v>
      </c>
      <c r="U79" s="69">
        <f t="shared" si="47"/>
        <v>477.13915517508752</v>
      </c>
      <c r="V79" s="61">
        <f t="shared" si="48"/>
        <v>2937.5884682349147</v>
      </c>
      <c r="W79" s="602">
        <f t="shared" si="48"/>
        <v>23.856466379426276</v>
      </c>
      <c r="X79" s="170">
        <f t="shared" si="48"/>
        <v>21.080173175641342</v>
      </c>
      <c r="Y79" s="170">
        <f t="shared" si="48"/>
        <v>0</v>
      </c>
      <c r="Z79" s="170">
        <f t="shared" si="48"/>
        <v>0</v>
      </c>
      <c r="AA79" s="170">
        <f t="shared" si="48"/>
        <v>0</v>
      </c>
      <c r="AB79" s="170">
        <f t="shared" si="48"/>
        <v>329.71798605410766</v>
      </c>
      <c r="AC79" s="170">
        <f t="shared" si="48"/>
        <v>0</v>
      </c>
      <c r="AD79" s="170">
        <f t="shared" si="48"/>
        <v>0</v>
      </c>
      <c r="AE79" s="170">
        <f t="shared" si="48"/>
        <v>15.362974693156795</v>
      </c>
      <c r="AF79" s="170">
        <f t="shared" si="48"/>
        <v>87.121554872755482</v>
      </c>
      <c r="AG79" s="245">
        <f t="shared" si="48"/>
        <v>0</v>
      </c>
      <c r="AH79" s="245">
        <f t="shared" si="48"/>
        <v>0</v>
      </c>
      <c r="AI79" s="389">
        <f t="shared" si="48"/>
        <v>1200</v>
      </c>
      <c r="AJ79" s="64">
        <f t="shared" si="49"/>
        <v>53385.850570339782</v>
      </c>
      <c r="AK79" s="256">
        <f t="shared" si="50"/>
        <v>53260</v>
      </c>
      <c r="AL79" s="66">
        <f t="shared" si="50"/>
        <v>0</v>
      </c>
      <c r="AM79" s="606">
        <f t="shared" si="44"/>
        <v>50.05900396952471</v>
      </c>
      <c r="AN79" s="608">
        <f t="shared" si="45"/>
        <v>53260</v>
      </c>
      <c r="AO79" s="209"/>
    </row>
    <row r="80" spans="2:41" ht="26.25" customHeight="1" x14ac:dyDescent="0.2">
      <c r="B80" s="208"/>
      <c r="C80" s="338" t="s">
        <v>50</v>
      </c>
      <c r="D80" s="242">
        <f t="shared" si="46"/>
        <v>13580</v>
      </c>
      <c r="E80" s="57">
        <f t="shared" si="46"/>
        <v>7604.0535517842218</v>
      </c>
      <c r="F80" s="57">
        <f t="shared" si="46"/>
        <v>8494.352603711648</v>
      </c>
      <c r="G80" s="57">
        <f t="shared" si="46"/>
        <v>0</v>
      </c>
      <c r="H80" s="564">
        <f t="shared" si="46"/>
        <v>0</v>
      </c>
      <c r="I80" s="564">
        <f t="shared" si="46"/>
        <v>0</v>
      </c>
      <c r="J80" s="564">
        <f t="shared" si="46"/>
        <v>0</v>
      </c>
      <c r="K80" s="57">
        <f t="shared" si="46"/>
        <v>594.59355597167371</v>
      </c>
      <c r="L80" s="57">
        <f t="shared" si="46"/>
        <v>6561.2021566614812</v>
      </c>
      <c r="M80" s="57">
        <f t="shared" si="46"/>
        <v>3449.6548660516014</v>
      </c>
      <c r="N80" s="57">
        <f t="shared" si="46"/>
        <v>820</v>
      </c>
      <c r="O80" s="57">
        <f t="shared" si="46"/>
        <v>13904.50949231813</v>
      </c>
      <c r="P80" s="57">
        <f t="shared" si="46"/>
        <v>0</v>
      </c>
      <c r="Q80" s="57">
        <f t="shared" si="46"/>
        <v>0</v>
      </c>
      <c r="R80" s="57">
        <f t="shared" si="46"/>
        <v>0</v>
      </c>
      <c r="S80" s="57">
        <f t="shared" si="46"/>
        <v>944.4949479276338</v>
      </c>
      <c r="T80" s="59">
        <f t="shared" si="46"/>
        <v>5372.9893959133979</v>
      </c>
      <c r="U80" s="69">
        <f t="shared" si="47"/>
        <v>477.13915517508752</v>
      </c>
      <c r="V80" s="61">
        <f t="shared" si="48"/>
        <v>2937.5884682349147</v>
      </c>
      <c r="W80" s="602">
        <f t="shared" si="48"/>
        <v>23.856466379426276</v>
      </c>
      <c r="X80" s="170">
        <f t="shared" si="48"/>
        <v>21.080173175641342</v>
      </c>
      <c r="Y80" s="170">
        <f t="shared" si="48"/>
        <v>0</v>
      </c>
      <c r="Z80" s="170">
        <f t="shared" si="48"/>
        <v>0</v>
      </c>
      <c r="AA80" s="170">
        <f t="shared" si="48"/>
        <v>0</v>
      </c>
      <c r="AB80" s="170">
        <f t="shared" si="48"/>
        <v>329.71798605410766</v>
      </c>
      <c r="AC80" s="170">
        <f t="shared" si="48"/>
        <v>0</v>
      </c>
      <c r="AD80" s="170">
        <f t="shared" si="48"/>
        <v>0</v>
      </c>
      <c r="AE80" s="170">
        <f t="shared" si="48"/>
        <v>15.362974693156795</v>
      </c>
      <c r="AF80" s="170">
        <f t="shared" si="48"/>
        <v>87.121554872755482</v>
      </c>
      <c r="AG80" s="245">
        <f t="shared" si="48"/>
        <v>0</v>
      </c>
      <c r="AH80" s="245">
        <f t="shared" si="48"/>
        <v>0</v>
      </c>
      <c r="AI80" s="389">
        <f t="shared" si="48"/>
        <v>0</v>
      </c>
      <c r="AJ80" s="64">
        <f t="shared" si="49"/>
        <v>61325.850570339782</v>
      </c>
      <c r="AK80" s="256">
        <f t="shared" si="50"/>
        <v>28920</v>
      </c>
      <c r="AL80" s="66">
        <f t="shared" si="50"/>
        <v>0</v>
      </c>
      <c r="AM80" s="606">
        <f t="shared" si="44"/>
        <v>67.954205298936088</v>
      </c>
      <c r="AN80" s="608">
        <f t="shared" si="45"/>
        <v>28920</v>
      </c>
      <c r="AO80" s="209"/>
    </row>
    <row r="81" spans="2:41" ht="26.25" customHeight="1" x14ac:dyDescent="0.2">
      <c r="B81" s="208"/>
      <c r="C81" s="339" t="s">
        <v>51</v>
      </c>
      <c r="D81" s="242">
        <f t="shared" si="46"/>
        <v>13300</v>
      </c>
      <c r="E81" s="57">
        <f t="shared" si="46"/>
        <v>19274.053551784222</v>
      </c>
      <c r="F81" s="57">
        <f t="shared" si="46"/>
        <v>11954.352603711648</v>
      </c>
      <c r="G81" s="57">
        <f t="shared" si="46"/>
        <v>0</v>
      </c>
      <c r="H81" s="564">
        <f t="shared" si="46"/>
        <v>0</v>
      </c>
      <c r="I81" s="564">
        <f t="shared" si="46"/>
        <v>0</v>
      </c>
      <c r="J81" s="564">
        <f t="shared" si="46"/>
        <v>0</v>
      </c>
      <c r="K81" s="57">
        <f t="shared" si="46"/>
        <v>594.59355597167371</v>
      </c>
      <c r="L81" s="57">
        <f t="shared" si="46"/>
        <v>4441.2021566614812</v>
      </c>
      <c r="M81" s="57">
        <f t="shared" si="46"/>
        <v>3449.6548660516014</v>
      </c>
      <c r="N81" s="57">
        <f t="shared" si="46"/>
        <v>1390</v>
      </c>
      <c r="O81" s="57">
        <f t="shared" si="46"/>
        <v>5684.5094923181287</v>
      </c>
      <c r="P81" s="57">
        <f t="shared" si="46"/>
        <v>0</v>
      </c>
      <c r="Q81" s="57">
        <f t="shared" si="46"/>
        <v>0</v>
      </c>
      <c r="R81" s="57">
        <f t="shared" si="46"/>
        <v>0</v>
      </c>
      <c r="S81" s="57">
        <f t="shared" si="46"/>
        <v>944.4949479276338</v>
      </c>
      <c r="T81" s="59">
        <f t="shared" si="46"/>
        <v>5012.9893959133979</v>
      </c>
      <c r="U81" s="69">
        <f t="shared" si="47"/>
        <v>477.13915517508752</v>
      </c>
      <c r="V81" s="61">
        <f t="shared" si="48"/>
        <v>2937.5884682349147</v>
      </c>
      <c r="W81" s="602">
        <f t="shared" si="48"/>
        <v>23.856466379426276</v>
      </c>
      <c r="X81" s="170">
        <f t="shared" si="48"/>
        <v>21.080173175641342</v>
      </c>
      <c r="Y81" s="170">
        <f t="shared" si="48"/>
        <v>0</v>
      </c>
      <c r="Z81" s="170">
        <f t="shared" si="48"/>
        <v>0</v>
      </c>
      <c r="AA81" s="170">
        <f t="shared" si="48"/>
        <v>0</v>
      </c>
      <c r="AB81" s="170">
        <f t="shared" si="48"/>
        <v>329.71798605410766</v>
      </c>
      <c r="AC81" s="170">
        <f t="shared" si="48"/>
        <v>0</v>
      </c>
      <c r="AD81" s="170">
        <f t="shared" si="48"/>
        <v>0</v>
      </c>
      <c r="AE81" s="170">
        <f t="shared" si="48"/>
        <v>15.362974693156795</v>
      </c>
      <c r="AF81" s="170">
        <f t="shared" si="48"/>
        <v>87.121554872755482</v>
      </c>
      <c r="AG81" s="245">
        <f t="shared" si="48"/>
        <v>0</v>
      </c>
      <c r="AH81" s="245">
        <f t="shared" si="48"/>
        <v>0</v>
      </c>
      <c r="AI81" s="389">
        <f t="shared" si="48"/>
        <v>0</v>
      </c>
      <c r="AJ81" s="64">
        <f t="shared" si="49"/>
        <v>66045.850570339782</v>
      </c>
      <c r="AK81" s="256">
        <f t="shared" si="50"/>
        <v>30920</v>
      </c>
      <c r="AL81" s="66">
        <f t="shared" si="50"/>
        <v>0</v>
      </c>
      <c r="AM81" s="606">
        <f t="shared" si="44"/>
        <v>68.112485150047348</v>
      </c>
      <c r="AN81" s="608">
        <f>AK81+AL81</f>
        <v>30920</v>
      </c>
      <c r="AO81" s="209"/>
    </row>
    <row r="82" spans="2:41" ht="26.25" customHeight="1" x14ac:dyDescent="0.2">
      <c r="B82" s="208"/>
      <c r="C82" s="339" t="s">
        <v>52</v>
      </c>
      <c r="D82" s="242">
        <f t="shared" si="46"/>
        <v>12420</v>
      </c>
      <c r="E82" s="57">
        <f t="shared" si="46"/>
        <v>5374.0535517842218</v>
      </c>
      <c r="F82" s="57">
        <f t="shared" si="46"/>
        <v>9624.352603711648</v>
      </c>
      <c r="G82" s="57">
        <f t="shared" si="46"/>
        <v>0</v>
      </c>
      <c r="H82" s="564">
        <f t="shared" si="46"/>
        <v>0</v>
      </c>
      <c r="I82" s="564">
        <f t="shared" si="46"/>
        <v>0</v>
      </c>
      <c r="J82" s="564">
        <f t="shared" si="46"/>
        <v>0</v>
      </c>
      <c r="K82" s="57">
        <f t="shared" si="46"/>
        <v>594.59355597167371</v>
      </c>
      <c r="L82" s="57">
        <f t="shared" si="46"/>
        <v>2901.2021566614808</v>
      </c>
      <c r="M82" s="57">
        <f t="shared" si="46"/>
        <v>3449.6548660516014</v>
      </c>
      <c r="N82" s="57">
        <f t="shared" si="46"/>
        <v>760</v>
      </c>
      <c r="O82" s="57">
        <f t="shared" si="46"/>
        <v>12044.50949231813</v>
      </c>
      <c r="P82" s="57">
        <f t="shared" si="46"/>
        <v>0</v>
      </c>
      <c r="Q82" s="57">
        <f t="shared" si="46"/>
        <v>0</v>
      </c>
      <c r="R82" s="57">
        <f t="shared" si="46"/>
        <v>0</v>
      </c>
      <c r="S82" s="57">
        <f t="shared" si="46"/>
        <v>944.4949479276338</v>
      </c>
      <c r="T82" s="59">
        <f t="shared" si="46"/>
        <v>5052.9893959133979</v>
      </c>
      <c r="U82" s="69">
        <f t="shared" si="47"/>
        <v>477.13915517508752</v>
      </c>
      <c r="V82" s="61">
        <f t="shared" si="48"/>
        <v>2937.5884682349147</v>
      </c>
      <c r="W82" s="602">
        <f t="shared" si="48"/>
        <v>23.856466379426276</v>
      </c>
      <c r="X82" s="170">
        <f t="shared" si="48"/>
        <v>21.080173175641342</v>
      </c>
      <c r="Y82" s="170">
        <f t="shared" si="48"/>
        <v>0</v>
      </c>
      <c r="Z82" s="170">
        <f t="shared" si="48"/>
        <v>0</v>
      </c>
      <c r="AA82" s="170">
        <f t="shared" si="48"/>
        <v>0</v>
      </c>
      <c r="AB82" s="170">
        <f t="shared" si="48"/>
        <v>329.71798605410766</v>
      </c>
      <c r="AC82" s="170">
        <f t="shared" si="48"/>
        <v>0</v>
      </c>
      <c r="AD82" s="170">
        <f t="shared" si="48"/>
        <v>0</v>
      </c>
      <c r="AE82" s="170">
        <f t="shared" si="48"/>
        <v>15.362974693156795</v>
      </c>
      <c r="AF82" s="170">
        <f t="shared" si="48"/>
        <v>87.121554872755482</v>
      </c>
      <c r="AG82" s="245">
        <f t="shared" si="48"/>
        <v>0</v>
      </c>
      <c r="AH82" s="245">
        <f t="shared" si="48"/>
        <v>0</v>
      </c>
      <c r="AI82" s="389">
        <f t="shared" si="48"/>
        <v>2220</v>
      </c>
      <c r="AJ82" s="64">
        <f t="shared" si="49"/>
        <v>53165.85057033979</v>
      </c>
      <c r="AK82" s="256">
        <f t="shared" si="50"/>
        <v>26460</v>
      </c>
      <c r="AL82" s="66">
        <f t="shared" si="50"/>
        <v>0</v>
      </c>
      <c r="AM82" s="606">
        <f t="shared" si="44"/>
        <v>66.769585743230721</v>
      </c>
      <c r="AN82" s="608">
        <f t="shared" si="45"/>
        <v>26460</v>
      </c>
      <c r="AO82" s="209"/>
    </row>
    <row r="83" spans="2:41" ht="26.25" customHeight="1" x14ac:dyDescent="0.2">
      <c r="B83" s="208"/>
      <c r="C83" s="338" t="s">
        <v>53</v>
      </c>
      <c r="D83" s="242">
        <f t="shared" si="46"/>
        <v>13580</v>
      </c>
      <c r="E83" s="57">
        <f t="shared" si="46"/>
        <v>4724.0535517842218</v>
      </c>
      <c r="F83" s="57">
        <f t="shared" si="46"/>
        <v>14434.352603711648</v>
      </c>
      <c r="G83" s="57">
        <f t="shared" si="46"/>
        <v>0</v>
      </c>
      <c r="H83" s="564">
        <f t="shared" si="46"/>
        <v>0</v>
      </c>
      <c r="I83" s="564">
        <f t="shared" si="46"/>
        <v>0</v>
      </c>
      <c r="J83" s="564">
        <f t="shared" si="46"/>
        <v>0</v>
      </c>
      <c r="K83" s="57">
        <f t="shared" si="46"/>
        <v>594.59355597167371</v>
      </c>
      <c r="L83" s="57">
        <f t="shared" si="46"/>
        <v>4781.2021566614812</v>
      </c>
      <c r="M83" s="57">
        <f t="shared" si="46"/>
        <v>3449.6548660516014</v>
      </c>
      <c r="N83" s="57">
        <f t="shared" si="46"/>
        <v>1390</v>
      </c>
      <c r="O83" s="57">
        <f t="shared" si="46"/>
        <v>7664.5094923181287</v>
      </c>
      <c r="P83" s="57">
        <f t="shared" si="46"/>
        <v>0</v>
      </c>
      <c r="Q83" s="57">
        <f t="shared" si="46"/>
        <v>0</v>
      </c>
      <c r="R83" s="57">
        <f t="shared" si="46"/>
        <v>0</v>
      </c>
      <c r="S83" s="57">
        <f t="shared" si="46"/>
        <v>944.4949479276338</v>
      </c>
      <c r="T83" s="59">
        <f t="shared" si="46"/>
        <v>5152.9893959133979</v>
      </c>
      <c r="U83" s="69">
        <f t="shared" si="47"/>
        <v>477.13915517508752</v>
      </c>
      <c r="V83" s="61">
        <f t="shared" si="48"/>
        <v>2937.5884682349147</v>
      </c>
      <c r="W83" s="602">
        <f t="shared" si="48"/>
        <v>23.856466379426276</v>
      </c>
      <c r="X83" s="170">
        <f t="shared" si="48"/>
        <v>21.080173175641342</v>
      </c>
      <c r="Y83" s="170">
        <f t="shared" si="48"/>
        <v>0</v>
      </c>
      <c r="Z83" s="170">
        <f t="shared" si="48"/>
        <v>0</v>
      </c>
      <c r="AA83" s="170">
        <f t="shared" si="48"/>
        <v>0</v>
      </c>
      <c r="AB83" s="170">
        <f t="shared" si="48"/>
        <v>329.71798605410766</v>
      </c>
      <c r="AC83" s="170">
        <f t="shared" si="48"/>
        <v>0</v>
      </c>
      <c r="AD83" s="170">
        <f t="shared" si="48"/>
        <v>0</v>
      </c>
      <c r="AE83" s="170">
        <f t="shared" si="48"/>
        <v>15.362974693156795</v>
      </c>
      <c r="AF83" s="170">
        <f t="shared" si="48"/>
        <v>87.121554872755482</v>
      </c>
      <c r="AG83" s="245">
        <f t="shared" si="48"/>
        <v>0</v>
      </c>
      <c r="AH83" s="245">
        <f t="shared" si="48"/>
        <v>0</v>
      </c>
      <c r="AI83" s="389">
        <f t="shared" si="48"/>
        <v>0</v>
      </c>
      <c r="AJ83" s="64">
        <f t="shared" si="49"/>
        <v>56715.850570339782</v>
      </c>
      <c r="AK83" s="256">
        <f t="shared" si="50"/>
        <v>32110</v>
      </c>
      <c r="AL83" s="66">
        <f t="shared" si="50"/>
        <v>0</v>
      </c>
      <c r="AM83" s="606">
        <f t="shared" si="44"/>
        <v>63.850613538935271</v>
      </c>
      <c r="AN83" s="608">
        <f t="shared" si="45"/>
        <v>32110</v>
      </c>
      <c r="AO83" s="209"/>
    </row>
    <row r="84" spans="2:41" ht="26.25" customHeight="1" thickBot="1" x14ac:dyDescent="0.25">
      <c r="B84" s="208"/>
      <c r="C84" s="341" t="s">
        <v>54</v>
      </c>
      <c r="D84" s="640">
        <f t="shared" si="46"/>
        <v>16790</v>
      </c>
      <c r="E84" s="176">
        <f t="shared" si="46"/>
        <v>3634.0535517842218</v>
      </c>
      <c r="F84" s="176">
        <f t="shared" si="46"/>
        <v>12454.352603711648</v>
      </c>
      <c r="G84" s="176">
        <f t="shared" si="46"/>
        <v>0</v>
      </c>
      <c r="H84" s="655">
        <f t="shared" si="46"/>
        <v>0</v>
      </c>
      <c r="I84" s="655">
        <f t="shared" si="46"/>
        <v>0</v>
      </c>
      <c r="J84" s="655">
        <f t="shared" si="46"/>
        <v>0</v>
      </c>
      <c r="K84" s="176">
        <f t="shared" si="46"/>
        <v>594.59355597167371</v>
      </c>
      <c r="L84" s="176">
        <f t="shared" si="46"/>
        <v>8811.2021566614803</v>
      </c>
      <c r="M84" s="176">
        <f t="shared" si="46"/>
        <v>3449.6548660516014</v>
      </c>
      <c r="N84" s="176">
        <f t="shared" si="46"/>
        <v>530</v>
      </c>
      <c r="O84" s="176">
        <f t="shared" si="46"/>
        <v>11924.50949231813</v>
      </c>
      <c r="P84" s="176">
        <f t="shared" si="46"/>
        <v>0</v>
      </c>
      <c r="Q84" s="176">
        <f t="shared" si="46"/>
        <v>0</v>
      </c>
      <c r="R84" s="176">
        <f t="shared" si="46"/>
        <v>0</v>
      </c>
      <c r="S84" s="176">
        <f t="shared" si="46"/>
        <v>944.4949479276338</v>
      </c>
      <c r="T84" s="178">
        <f t="shared" si="46"/>
        <v>4952.9893959133979</v>
      </c>
      <c r="U84" s="60">
        <f t="shared" si="47"/>
        <v>477.13915517508752</v>
      </c>
      <c r="V84" s="641">
        <f t="shared" si="48"/>
        <v>2937.5884682349147</v>
      </c>
      <c r="W84" s="642">
        <f t="shared" si="48"/>
        <v>23.856466379426276</v>
      </c>
      <c r="X84" s="179">
        <f t="shared" si="48"/>
        <v>21.080173175641342</v>
      </c>
      <c r="Y84" s="179">
        <f t="shared" si="48"/>
        <v>0</v>
      </c>
      <c r="Z84" s="179">
        <f t="shared" si="48"/>
        <v>0</v>
      </c>
      <c r="AA84" s="179">
        <f t="shared" si="48"/>
        <v>0</v>
      </c>
      <c r="AB84" s="179">
        <f t="shared" si="48"/>
        <v>329.71798605410766</v>
      </c>
      <c r="AC84" s="179">
        <f t="shared" si="48"/>
        <v>0</v>
      </c>
      <c r="AD84" s="179">
        <f t="shared" si="48"/>
        <v>0</v>
      </c>
      <c r="AE84" s="179">
        <f t="shared" si="48"/>
        <v>15.362974693156795</v>
      </c>
      <c r="AF84" s="179">
        <f t="shared" si="48"/>
        <v>87.121554872755482</v>
      </c>
      <c r="AG84" s="180">
        <f t="shared" si="48"/>
        <v>0</v>
      </c>
      <c r="AH84" s="180">
        <f t="shared" si="48"/>
        <v>0</v>
      </c>
      <c r="AI84" s="643">
        <f t="shared" si="48"/>
        <v>0</v>
      </c>
      <c r="AJ84" s="644">
        <f t="shared" si="49"/>
        <v>64085.850570339782</v>
      </c>
      <c r="AK84" s="645">
        <f t="shared" si="50"/>
        <v>41840</v>
      </c>
      <c r="AL84" s="400">
        <f t="shared" si="50"/>
        <v>0</v>
      </c>
      <c r="AM84" s="646">
        <f t="shared" si="44"/>
        <v>60.500671200920635</v>
      </c>
      <c r="AN84" s="647">
        <f t="shared" si="45"/>
        <v>41840</v>
      </c>
      <c r="AO84" s="209"/>
    </row>
    <row r="85" spans="2:41" ht="26.25" customHeight="1" thickBot="1" x14ac:dyDescent="0.25">
      <c r="B85" s="208"/>
      <c r="C85" s="95" t="s">
        <v>55</v>
      </c>
      <c r="D85" s="181">
        <f t="shared" ref="D85:AI85" si="51">SUM(D73:D84)</f>
        <v>157450</v>
      </c>
      <c r="E85" s="182">
        <f t="shared" si="51"/>
        <v>85748.642621410661</v>
      </c>
      <c r="F85" s="182">
        <f t="shared" si="51"/>
        <v>133262.23124453981</v>
      </c>
      <c r="G85" s="182">
        <f t="shared" si="51"/>
        <v>0</v>
      </c>
      <c r="H85" s="656">
        <f t="shared" si="51"/>
        <v>0</v>
      </c>
      <c r="I85" s="656">
        <f t="shared" si="51"/>
        <v>0</v>
      </c>
      <c r="J85" s="656">
        <f t="shared" si="51"/>
        <v>0</v>
      </c>
      <c r="K85" s="183">
        <f t="shared" si="51"/>
        <v>7135.1226716600841</v>
      </c>
      <c r="L85" s="183">
        <f t="shared" si="51"/>
        <v>62704.425879937764</v>
      </c>
      <c r="M85" s="183">
        <f t="shared" si="51"/>
        <v>41655.858392619208</v>
      </c>
      <c r="N85" s="183">
        <f t="shared" si="51"/>
        <v>11880</v>
      </c>
      <c r="O85" s="183">
        <f t="shared" si="51"/>
        <v>123314.11390781756</v>
      </c>
      <c r="P85" s="183">
        <f t="shared" si="51"/>
        <v>0</v>
      </c>
      <c r="Q85" s="183">
        <f t="shared" si="51"/>
        <v>0</v>
      </c>
      <c r="R85" s="182">
        <f t="shared" si="51"/>
        <v>0</v>
      </c>
      <c r="S85" s="182">
        <f t="shared" si="51"/>
        <v>11333.939375131602</v>
      </c>
      <c r="T85" s="184">
        <f t="shared" si="51"/>
        <v>60585.872750960778</v>
      </c>
      <c r="U85" s="185">
        <f t="shared" si="51"/>
        <v>5725.6698621010501</v>
      </c>
      <c r="V85" s="220">
        <f t="shared" si="51"/>
        <v>35251.061618818967</v>
      </c>
      <c r="W85" s="648">
        <f t="shared" si="51"/>
        <v>286.2775965531153</v>
      </c>
      <c r="X85" s="187">
        <f t="shared" si="51"/>
        <v>252.96207810769604</v>
      </c>
      <c r="Y85" s="187">
        <f t="shared" si="51"/>
        <v>0</v>
      </c>
      <c r="Z85" s="187">
        <f t="shared" si="51"/>
        <v>0</v>
      </c>
      <c r="AA85" s="187">
        <f t="shared" si="51"/>
        <v>0</v>
      </c>
      <c r="AB85" s="187">
        <f t="shared" si="51"/>
        <v>3956.6158326492928</v>
      </c>
      <c r="AC85" s="187">
        <f t="shared" si="51"/>
        <v>0</v>
      </c>
      <c r="AD85" s="187">
        <f t="shared" si="51"/>
        <v>0</v>
      </c>
      <c r="AE85" s="187">
        <f t="shared" si="51"/>
        <v>184.35569631788152</v>
      </c>
      <c r="AF85" s="188">
        <f t="shared" si="51"/>
        <v>1045.4586584730657</v>
      </c>
      <c r="AG85" s="189">
        <f t="shared" si="51"/>
        <v>0</v>
      </c>
      <c r="AH85" s="190">
        <f t="shared" si="51"/>
        <v>0</v>
      </c>
      <c r="AI85" s="403">
        <f t="shared" si="51"/>
        <v>5510</v>
      </c>
      <c r="AJ85" s="106">
        <f>SUM(D85:T85)</f>
        <v>695070.20684407745</v>
      </c>
      <c r="AK85" s="649">
        <f>SUM(AK73:AK84)</f>
        <v>418320</v>
      </c>
      <c r="AL85" s="541">
        <f>SUM(AL73:AL84)</f>
        <v>0</v>
      </c>
      <c r="AM85" s="109">
        <f t="shared" si="44"/>
        <v>62.428266619504868</v>
      </c>
      <c r="AN85" s="407">
        <f t="shared" si="45"/>
        <v>418320</v>
      </c>
      <c r="AO85" s="209"/>
    </row>
    <row r="86" spans="2:41" ht="26.25" customHeight="1" thickBot="1" x14ac:dyDescent="0.25">
      <c r="B86" s="208"/>
      <c r="C86" s="111" t="s">
        <v>56</v>
      </c>
      <c r="D86" s="192">
        <v>0.83412037037037035</v>
      </c>
      <c r="E86" s="193">
        <v>0.83473379629629629</v>
      </c>
      <c r="F86" s="193" t="s">
        <v>57</v>
      </c>
      <c r="G86" s="193"/>
      <c r="H86" s="657">
        <v>0.62577546296296294</v>
      </c>
      <c r="I86" s="657"/>
      <c r="J86" s="657">
        <v>0.71113425925925933</v>
      </c>
      <c r="K86" s="194" t="s">
        <v>58</v>
      </c>
      <c r="L86" s="194" t="s">
        <v>59</v>
      </c>
      <c r="M86" s="194">
        <v>0.83446759259259251</v>
      </c>
      <c r="N86" s="194">
        <v>0.83415509259259257</v>
      </c>
      <c r="O86" s="194" t="s">
        <v>60</v>
      </c>
      <c r="P86" s="194"/>
      <c r="Q86" s="194">
        <v>0.6257638888888889</v>
      </c>
      <c r="R86" s="193">
        <v>0.6257638888888889</v>
      </c>
      <c r="S86" s="193">
        <v>0.83429398148148148</v>
      </c>
      <c r="T86" s="195">
        <v>0.83549768518518519</v>
      </c>
      <c r="U86" s="196"/>
      <c r="V86" s="195">
        <v>0.70906250000000004</v>
      </c>
      <c r="W86" s="197" t="s">
        <v>61</v>
      </c>
      <c r="X86" s="115">
        <v>0.83439814814814817</v>
      </c>
      <c r="Y86" s="115">
        <v>0.54311342592592593</v>
      </c>
      <c r="Z86" s="115">
        <v>0.33552083333333332</v>
      </c>
      <c r="AA86" s="115" t="s">
        <v>62</v>
      </c>
      <c r="AB86" s="115">
        <v>0.33415509259259263</v>
      </c>
      <c r="AC86" s="115">
        <v>0.62581018518518516</v>
      </c>
      <c r="AD86" s="115">
        <v>0.83427083333333341</v>
      </c>
      <c r="AE86" s="115">
        <v>0.67084490740740732</v>
      </c>
      <c r="AF86" s="195">
        <v>0.6673958333333333</v>
      </c>
      <c r="AG86" s="198">
        <v>0.6257638888888889</v>
      </c>
      <c r="AH86" s="199">
        <v>0.83543981481481477</v>
      </c>
      <c r="AI86" s="200">
        <v>0.83545138888888892</v>
      </c>
      <c r="AJ86" s="121"/>
      <c r="AK86" s="122">
        <v>0.83542824074074085</v>
      </c>
      <c r="AL86" s="119">
        <v>0.83549768518518519</v>
      </c>
      <c r="AM86" s="123"/>
      <c r="AN86" s="124"/>
      <c r="AO86" s="209"/>
    </row>
    <row r="87" spans="2:41" ht="36" customHeight="1" thickTop="1" thickBot="1" x14ac:dyDescent="0.25">
      <c r="B87" s="208"/>
      <c r="C87" s="202"/>
      <c r="D87" s="202"/>
      <c r="E87" s="202"/>
      <c r="F87" s="202"/>
      <c r="G87" s="202"/>
      <c r="H87" s="202"/>
      <c r="I87" s="202"/>
      <c r="J87" s="202"/>
      <c r="K87" s="202"/>
      <c r="L87" s="202"/>
      <c r="M87" s="202"/>
      <c r="N87" s="202"/>
      <c r="O87" s="202"/>
      <c r="P87" s="202"/>
      <c r="Q87" s="202"/>
      <c r="R87" s="202"/>
      <c r="S87" s="202"/>
      <c r="T87" s="202"/>
      <c r="U87" s="202"/>
      <c r="V87" s="202"/>
      <c r="W87" s="202"/>
      <c r="X87" s="202"/>
      <c r="Y87" s="202"/>
      <c r="Z87" s="202"/>
      <c r="AA87" s="202"/>
      <c r="AB87" s="202"/>
      <c r="AC87" s="202"/>
      <c r="AD87" s="202"/>
      <c r="AE87" s="202"/>
      <c r="AF87" s="202"/>
      <c r="AG87" s="202"/>
      <c r="AH87" s="202"/>
      <c r="AI87" s="202"/>
      <c r="AJ87" s="202"/>
      <c r="AK87" s="202"/>
      <c r="AL87" s="202"/>
      <c r="AM87" s="202"/>
      <c r="AN87" s="202"/>
      <c r="AO87" s="209"/>
    </row>
    <row r="88" spans="2:41" ht="14.25" thickTop="1" thickBot="1" x14ac:dyDescent="0.25">
      <c r="B88" s="226"/>
      <c r="AO88" s="228"/>
    </row>
    <row r="89" spans="2:41" ht="16.5" thickTop="1" x14ac:dyDescent="0.2">
      <c r="C89" s="205" t="s">
        <v>66</v>
      </c>
      <c r="D89" s="206"/>
      <c r="E89" s="206"/>
      <c r="F89" s="206"/>
      <c r="G89" s="206"/>
      <c r="H89" s="206"/>
      <c r="I89" s="206"/>
      <c r="J89" s="206"/>
      <c r="K89" s="206"/>
      <c r="L89" s="206"/>
      <c r="M89" s="206"/>
      <c r="N89" s="206"/>
      <c r="O89" s="206"/>
      <c r="P89" s="206"/>
      <c r="Q89" s="206"/>
      <c r="R89" s="206"/>
      <c r="S89" s="206"/>
      <c r="T89" s="206"/>
      <c r="U89" s="206"/>
      <c r="V89" s="206"/>
      <c r="W89" s="206"/>
      <c r="X89" s="206"/>
      <c r="Y89" s="206"/>
      <c r="Z89" s="206"/>
      <c r="AA89" s="206"/>
      <c r="AB89" s="206"/>
      <c r="AC89" s="206"/>
      <c r="AD89" s="206"/>
      <c r="AE89" s="206"/>
      <c r="AF89" s="206"/>
      <c r="AG89" s="206"/>
      <c r="AH89" s="206"/>
      <c r="AI89" s="206"/>
      <c r="AJ89" s="206"/>
      <c r="AK89" s="206"/>
      <c r="AL89" s="206"/>
      <c r="AM89" s="206"/>
      <c r="AN89" s="206"/>
    </row>
    <row r="90" spans="2:41" ht="20.25" x14ac:dyDescent="0.3">
      <c r="C90" s="1057" t="s">
        <v>1</v>
      </c>
      <c r="D90" s="1057"/>
      <c r="E90" s="1057"/>
      <c r="F90" s="1057"/>
      <c r="G90" s="1057"/>
      <c r="H90" s="1057"/>
      <c r="I90" s="1057"/>
      <c r="J90" s="1057"/>
      <c r="K90" s="1057"/>
      <c r="L90" s="1057"/>
      <c r="M90" s="1057"/>
      <c r="N90" s="1057"/>
      <c r="O90" s="1057"/>
      <c r="P90" s="1057"/>
      <c r="Q90" s="1057"/>
      <c r="R90" s="1057"/>
      <c r="S90" s="1057"/>
      <c r="T90" s="1057"/>
      <c r="U90" s="1057"/>
      <c r="V90" s="1057"/>
      <c r="W90" s="1057"/>
      <c r="X90" s="1057"/>
      <c r="Y90" s="1057"/>
      <c r="Z90" s="1057"/>
      <c r="AA90" s="1057"/>
      <c r="AB90" s="1057"/>
      <c r="AC90" s="1057"/>
      <c r="AD90" s="1057"/>
      <c r="AE90" s="1057"/>
      <c r="AF90" s="1057"/>
      <c r="AG90" s="1057"/>
      <c r="AH90" s="1057"/>
      <c r="AI90" s="1057"/>
      <c r="AJ90" s="1057"/>
      <c r="AK90" s="1057"/>
      <c r="AL90" s="1057"/>
      <c r="AM90" s="1057"/>
      <c r="AN90" s="1057"/>
    </row>
    <row r="91" spans="2:41" ht="20.25" x14ac:dyDescent="0.3">
      <c r="C91" s="1057" t="str">
        <f>C68</f>
        <v>RACCOLTA DIFFERENZIATA ANNO 2016 - BALANGERO.</v>
      </c>
      <c r="D91" s="1057"/>
      <c r="E91" s="1057"/>
      <c r="F91" s="1057"/>
      <c r="G91" s="1057"/>
      <c r="H91" s="1057"/>
      <c r="I91" s="1057"/>
      <c r="J91" s="1057"/>
      <c r="K91" s="1057"/>
      <c r="L91" s="1057"/>
      <c r="M91" s="1057"/>
      <c r="N91" s="1057"/>
      <c r="O91" s="1057"/>
      <c r="P91" s="1057"/>
      <c r="Q91" s="1057"/>
      <c r="R91" s="1057"/>
      <c r="S91" s="1057"/>
      <c r="T91" s="1057"/>
      <c r="U91" s="1057"/>
      <c r="V91" s="1057"/>
      <c r="W91" s="1057"/>
      <c r="X91" s="1057"/>
      <c r="Y91" s="1057"/>
      <c r="Z91" s="1057"/>
      <c r="AA91" s="1057"/>
      <c r="AB91" s="1057"/>
      <c r="AC91" s="1057"/>
      <c r="AD91" s="1057"/>
      <c r="AE91" s="1057"/>
      <c r="AF91" s="1057"/>
      <c r="AG91" s="1057"/>
      <c r="AH91" s="1057"/>
      <c r="AI91" s="1057"/>
      <c r="AJ91" s="1057"/>
      <c r="AK91" s="1057"/>
      <c r="AL91" s="1057"/>
      <c r="AM91" s="1057"/>
      <c r="AN91" s="1057"/>
    </row>
    <row r="92" spans="2:41" ht="20.25" x14ac:dyDescent="0.3">
      <c r="C92" s="1063" t="s">
        <v>67</v>
      </c>
      <c r="D92" s="1063"/>
      <c r="E92" s="1063"/>
      <c r="F92" s="1063"/>
      <c r="G92" s="1063"/>
      <c r="H92" s="1063"/>
      <c r="I92" s="1063"/>
      <c r="J92" s="1063"/>
      <c r="K92" s="1063"/>
      <c r="L92" s="1063"/>
      <c r="M92" s="1063"/>
      <c r="N92" s="1063"/>
      <c r="O92" s="1063"/>
      <c r="P92" s="1063"/>
      <c r="Q92" s="1063"/>
      <c r="R92" s="1063"/>
      <c r="S92" s="1063"/>
      <c r="T92" s="1063"/>
      <c r="U92" s="1063"/>
      <c r="V92" s="1063"/>
      <c r="W92" s="1063"/>
      <c r="X92" s="1063"/>
      <c r="Y92" s="1063"/>
      <c r="Z92" s="1063"/>
      <c r="AA92" s="1063"/>
      <c r="AB92" s="1063"/>
      <c r="AC92" s="1063"/>
      <c r="AD92" s="1063"/>
      <c r="AE92" s="1063"/>
      <c r="AF92" s="1063"/>
      <c r="AG92" s="1063"/>
      <c r="AH92" s="1063"/>
      <c r="AI92" s="1063"/>
      <c r="AJ92" s="1063"/>
      <c r="AK92" s="1063"/>
      <c r="AL92" s="1063"/>
      <c r="AM92" s="1063"/>
      <c r="AN92" s="1063"/>
    </row>
    <row r="93" spans="2:41" ht="13.5" thickBot="1" x14ac:dyDescent="0.25">
      <c r="C93" s="4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6"/>
    </row>
    <row r="94" spans="2:41" ht="51.75" thickTop="1" x14ac:dyDescent="0.2">
      <c r="C94" s="1055" t="s">
        <v>75</v>
      </c>
      <c r="D94" s="7" t="s">
        <v>4</v>
      </c>
      <c r="E94" s="8" t="s">
        <v>5</v>
      </c>
      <c r="F94" s="9" t="s">
        <v>6</v>
      </c>
      <c r="G94" s="9" t="s">
        <v>7</v>
      </c>
      <c r="H94" s="160" t="s">
        <v>8</v>
      </c>
      <c r="I94" s="161" t="s">
        <v>9</v>
      </c>
      <c r="J94" s="162" t="s">
        <v>10</v>
      </c>
      <c r="K94" s="160" t="s">
        <v>11</v>
      </c>
      <c r="L94" s="160" t="s">
        <v>12</v>
      </c>
      <c r="M94" s="13" t="s">
        <v>13</v>
      </c>
      <c r="N94" s="13" t="s">
        <v>14</v>
      </c>
      <c r="O94" s="13" t="s">
        <v>68</v>
      </c>
      <c r="P94" s="13" t="s">
        <v>16</v>
      </c>
      <c r="Q94" s="13" t="s">
        <v>69</v>
      </c>
      <c r="R94" s="15" t="s">
        <v>70</v>
      </c>
      <c r="S94" s="16" t="s">
        <v>71</v>
      </c>
      <c r="T94" s="16" t="s">
        <v>72</v>
      </c>
      <c r="U94" s="128" t="s">
        <v>21</v>
      </c>
      <c r="V94" s="16" t="s">
        <v>22</v>
      </c>
      <c r="W94" s="19" t="s">
        <v>23</v>
      </c>
      <c r="X94" s="20" t="s">
        <v>24</v>
      </c>
      <c r="Y94" s="20" t="s">
        <v>25</v>
      </c>
      <c r="Z94" s="20" t="s">
        <v>26</v>
      </c>
      <c r="AA94" s="20" t="s">
        <v>27</v>
      </c>
      <c r="AB94" s="20" t="s">
        <v>28</v>
      </c>
      <c r="AC94" s="20" t="s">
        <v>29</v>
      </c>
      <c r="AD94" s="20" t="s">
        <v>30</v>
      </c>
      <c r="AE94" s="20" t="s">
        <v>31</v>
      </c>
      <c r="AF94" s="20" t="s">
        <v>32</v>
      </c>
      <c r="AG94" s="129" t="s">
        <v>33</v>
      </c>
      <c r="AH94" s="130" t="s">
        <v>34</v>
      </c>
      <c r="AI94" s="381" t="s">
        <v>35</v>
      </c>
      <c r="AJ94" s="23" t="s">
        <v>36</v>
      </c>
      <c r="AK94" s="24" t="s">
        <v>37</v>
      </c>
      <c r="AL94" s="25" t="s">
        <v>38</v>
      </c>
      <c r="AM94" s="26" t="s">
        <v>39</v>
      </c>
      <c r="AN94" s="27" t="s">
        <v>40</v>
      </c>
    </row>
    <row r="95" spans="2:41" ht="13.5" thickBot="1" x14ac:dyDescent="0.25">
      <c r="C95" s="1056"/>
      <c r="D95" s="28" t="s">
        <v>41</v>
      </c>
      <c r="E95" s="29" t="s">
        <v>41</v>
      </c>
      <c r="F95" s="29" t="s">
        <v>41</v>
      </c>
      <c r="G95" s="29" t="s">
        <v>41</v>
      </c>
      <c r="H95" s="163" t="s">
        <v>41</v>
      </c>
      <c r="I95" s="163" t="s">
        <v>41</v>
      </c>
      <c r="J95" s="163" t="s">
        <v>41</v>
      </c>
      <c r="K95" s="163" t="s">
        <v>41</v>
      </c>
      <c r="L95" s="163" t="s">
        <v>41</v>
      </c>
      <c r="M95" s="163" t="s">
        <v>41</v>
      </c>
      <c r="N95" s="163" t="s">
        <v>41</v>
      </c>
      <c r="O95" s="163" t="s">
        <v>41</v>
      </c>
      <c r="P95" s="29" t="s">
        <v>41</v>
      </c>
      <c r="Q95" s="163" t="s">
        <v>41</v>
      </c>
      <c r="R95" s="29" t="s">
        <v>41</v>
      </c>
      <c r="S95" s="31" t="s">
        <v>41</v>
      </c>
      <c r="T95" s="32" t="s">
        <v>41</v>
      </c>
      <c r="U95" s="131" t="s">
        <v>41</v>
      </c>
      <c r="V95" s="32" t="s">
        <v>41</v>
      </c>
      <c r="W95" s="210" t="s">
        <v>41</v>
      </c>
      <c r="X95" s="36" t="s">
        <v>41</v>
      </c>
      <c r="Y95" s="36" t="s">
        <v>41</v>
      </c>
      <c r="Z95" s="36" t="s">
        <v>41</v>
      </c>
      <c r="AA95" s="36" t="s">
        <v>41</v>
      </c>
      <c r="AB95" s="36" t="s">
        <v>41</v>
      </c>
      <c r="AC95" s="36" t="s">
        <v>41</v>
      </c>
      <c r="AD95" s="36" t="s">
        <v>41</v>
      </c>
      <c r="AE95" s="36" t="s">
        <v>41</v>
      </c>
      <c r="AF95" s="211" t="s">
        <v>41</v>
      </c>
      <c r="AG95" s="35" t="s">
        <v>41</v>
      </c>
      <c r="AH95" s="212" t="s">
        <v>41</v>
      </c>
      <c r="AI95" s="382" t="s">
        <v>41</v>
      </c>
      <c r="AJ95" s="39" t="s">
        <v>41</v>
      </c>
      <c r="AK95" s="40" t="s">
        <v>41</v>
      </c>
      <c r="AL95" s="41" t="s">
        <v>41</v>
      </c>
      <c r="AM95" s="42" t="s">
        <v>42</v>
      </c>
      <c r="AN95" s="43" t="s">
        <v>41</v>
      </c>
    </row>
    <row r="96" spans="2:41" x14ac:dyDescent="0.2">
      <c r="C96" s="44" t="s">
        <v>43</v>
      </c>
      <c r="D96" s="45">
        <f>D73</f>
        <v>11860</v>
      </c>
      <c r="E96" s="46">
        <f t="shared" ref="E96:N107" si="52">E73</f>
        <v>3804.0535517842218</v>
      </c>
      <c r="F96" s="46">
        <f t="shared" si="52"/>
        <v>8564.352603711648</v>
      </c>
      <c r="G96" s="46">
        <f t="shared" si="52"/>
        <v>0</v>
      </c>
      <c r="H96" s="46">
        <f t="shared" si="52"/>
        <v>0</v>
      </c>
      <c r="I96" s="46">
        <f t="shared" si="52"/>
        <v>0</v>
      </c>
      <c r="J96" s="46">
        <f t="shared" si="52"/>
        <v>0</v>
      </c>
      <c r="K96" s="46">
        <f t="shared" si="52"/>
        <v>594.59355597167371</v>
      </c>
      <c r="L96" s="46">
        <f t="shared" si="52"/>
        <v>3441.2021566614808</v>
      </c>
      <c r="M96" s="46">
        <f t="shared" si="52"/>
        <v>3449.6548660516014</v>
      </c>
      <c r="N96" s="46">
        <f t="shared" si="52"/>
        <v>940</v>
      </c>
      <c r="O96" s="46">
        <f>O73*0.97</f>
        <v>17347.974207548585</v>
      </c>
      <c r="P96" s="46">
        <f>P73*0.97</f>
        <v>0</v>
      </c>
      <c r="Q96" s="46">
        <f>Q73*0.93</f>
        <v>0</v>
      </c>
      <c r="R96" s="47">
        <f>(AG96+AH96)*0.8</f>
        <v>0</v>
      </c>
      <c r="S96" s="46">
        <f>S73*0.6</f>
        <v>566.6969687565803</v>
      </c>
      <c r="T96" s="48">
        <f>T73*0.6</f>
        <v>3133.7936375480385</v>
      </c>
      <c r="U96" s="213">
        <f>W96+X96+AF96</f>
        <v>132.05819442782308</v>
      </c>
      <c r="V96" s="48">
        <f t="shared" ref="V96:AI107" si="53">V73</f>
        <v>2937.5884682349147</v>
      </c>
      <c r="W96" s="164">
        <f t="shared" si="53"/>
        <v>23.856466379426276</v>
      </c>
      <c r="X96" s="165">
        <f t="shared" si="53"/>
        <v>21.080173175641342</v>
      </c>
      <c r="Y96" s="165">
        <f t="shared" si="53"/>
        <v>0</v>
      </c>
      <c r="Z96" s="165">
        <f t="shared" si="53"/>
        <v>0</v>
      </c>
      <c r="AA96" s="165">
        <f t="shared" si="53"/>
        <v>0</v>
      </c>
      <c r="AB96" s="165">
        <f t="shared" si="53"/>
        <v>329.71798605410766</v>
      </c>
      <c r="AC96" s="165">
        <f t="shared" si="53"/>
        <v>0</v>
      </c>
      <c r="AD96" s="165">
        <f t="shared" si="53"/>
        <v>0</v>
      </c>
      <c r="AE96" s="165">
        <f t="shared" si="53"/>
        <v>15.362974693156795</v>
      </c>
      <c r="AF96" s="166">
        <f t="shared" si="53"/>
        <v>87.121554872755482</v>
      </c>
      <c r="AG96" s="167">
        <f t="shared" si="53"/>
        <v>0</v>
      </c>
      <c r="AH96" s="168">
        <f t="shared" si="53"/>
        <v>0</v>
      </c>
      <c r="AI96" s="383">
        <f t="shared" si="53"/>
        <v>0</v>
      </c>
      <c r="AJ96" s="50">
        <f>SUM(D96:T96)</f>
        <v>53702.321548033826</v>
      </c>
      <c r="AK96" s="51">
        <f>AK73</f>
        <v>33100</v>
      </c>
      <c r="AL96" s="52">
        <f>AL73</f>
        <v>0</v>
      </c>
      <c r="AM96" s="439">
        <f>(AJ96*100)/(AJ73+AN73)</f>
        <v>59.798243886095001</v>
      </c>
      <c r="AN96" s="54">
        <f t="shared" ref="AN96:AN108" si="54">AK96+AL96</f>
        <v>33100</v>
      </c>
    </row>
    <row r="97" spans="3:40" x14ac:dyDescent="0.2">
      <c r="C97" s="55" t="s">
        <v>44</v>
      </c>
      <c r="D97" s="56">
        <f t="shared" ref="D97:D107" si="55">D74</f>
        <v>11700</v>
      </c>
      <c r="E97" s="57">
        <f t="shared" si="52"/>
        <v>3234.0535517842218</v>
      </c>
      <c r="F97" s="57">
        <f t="shared" si="52"/>
        <v>9274.352603711648</v>
      </c>
      <c r="G97" s="57">
        <f t="shared" si="52"/>
        <v>0</v>
      </c>
      <c r="H97" s="57">
        <f t="shared" si="52"/>
        <v>0</v>
      </c>
      <c r="I97" s="57">
        <f t="shared" si="52"/>
        <v>0</v>
      </c>
      <c r="J97" s="57">
        <f t="shared" si="52"/>
        <v>0</v>
      </c>
      <c r="K97" s="57">
        <f t="shared" si="52"/>
        <v>594.59355597167371</v>
      </c>
      <c r="L97" s="57">
        <f t="shared" si="52"/>
        <v>4401.2021566614812</v>
      </c>
      <c r="M97" s="57">
        <f t="shared" si="52"/>
        <v>3449.6548660516014</v>
      </c>
      <c r="N97" s="57">
        <f t="shared" si="52"/>
        <v>830</v>
      </c>
      <c r="O97" s="57">
        <f t="shared" ref="O97:P107" si="56">O74*0.97</f>
        <v>6852.574207548585</v>
      </c>
      <c r="P97" s="57">
        <f t="shared" si="56"/>
        <v>0</v>
      </c>
      <c r="Q97" s="57">
        <f t="shared" ref="Q97:Q107" si="57">Q74*0.93</f>
        <v>0</v>
      </c>
      <c r="R97" s="57">
        <f t="shared" ref="R97:R107" si="58">(AG97+AH97)*0.8</f>
        <v>0</v>
      </c>
      <c r="S97" s="57">
        <f t="shared" ref="S97:T107" si="59">S74*0.6</f>
        <v>566.6969687565803</v>
      </c>
      <c r="T97" s="59">
        <f t="shared" si="59"/>
        <v>2905.7936375480385</v>
      </c>
      <c r="U97" s="69">
        <f t="shared" ref="U97:U107" si="60">W97+X97+AF97</f>
        <v>132.05819442782308</v>
      </c>
      <c r="V97" s="59">
        <f t="shared" si="53"/>
        <v>2937.5884682349147</v>
      </c>
      <c r="W97" s="169">
        <f t="shared" si="53"/>
        <v>23.856466379426276</v>
      </c>
      <c r="X97" s="170">
        <f t="shared" si="53"/>
        <v>21.080173175641342</v>
      </c>
      <c r="Y97" s="170">
        <f t="shared" si="53"/>
        <v>0</v>
      </c>
      <c r="Z97" s="170">
        <f t="shared" si="53"/>
        <v>0</v>
      </c>
      <c r="AA97" s="170">
        <f t="shared" si="53"/>
        <v>0</v>
      </c>
      <c r="AB97" s="170">
        <f t="shared" si="53"/>
        <v>329.71798605410766</v>
      </c>
      <c r="AC97" s="170">
        <f t="shared" si="53"/>
        <v>0</v>
      </c>
      <c r="AD97" s="170">
        <f t="shared" si="53"/>
        <v>0</v>
      </c>
      <c r="AE97" s="170">
        <f t="shared" si="53"/>
        <v>15.362974693156795</v>
      </c>
      <c r="AF97" s="171">
        <f t="shared" si="53"/>
        <v>87.121554872755482</v>
      </c>
      <c r="AG97" s="279">
        <f t="shared" si="53"/>
        <v>0</v>
      </c>
      <c r="AH97" s="245">
        <f t="shared" si="53"/>
        <v>0</v>
      </c>
      <c r="AI97" s="384">
        <f t="shared" si="53"/>
        <v>0</v>
      </c>
      <c r="AJ97" s="174">
        <f>SUM(D97:T97)</f>
        <v>43808.921548033832</v>
      </c>
      <c r="AK97" s="65">
        <f t="shared" ref="AK97:AL107" si="61">AK74</f>
        <v>28380</v>
      </c>
      <c r="AL97" s="66">
        <f t="shared" si="61"/>
        <v>0</v>
      </c>
      <c r="AM97" s="439">
        <f t="shared" ref="AM97:AM107" si="62">(AJ97*100)/(AJ74+AN74)</f>
        <v>58.634039783554051</v>
      </c>
      <c r="AN97" s="68">
        <f t="shared" si="54"/>
        <v>28380</v>
      </c>
    </row>
    <row r="98" spans="3:40" x14ac:dyDescent="0.2">
      <c r="C98" s="44" t="s">
        <v>45</v>
      </c>
      <c r="D98" s="56">
        <f t="shared" si="55"/>
        <v>14000</v>
      </c>
      <c r="E98" s="57">
        <f t="shared" si="52"/>
        <v>4384.0535517842218</v>
      </c>
      <c r="F98" s="57">
        <f t="shared" si="52"/>
        <v>10294.352603711648</v>
      </c>
      <c r="G98" s="57">
        <f t="shared" si="52"/>
        <v>0</v>
      </c>
      <c r="H98" s="57">
        <f t="shared" si="52"/>
        <v>0</v>
      </c>
      <c r="I98" s="57">
        <f t="shared" si="52"/>
        <v>0</v>
      </c>
      <c r="J98" s="57">
        <f t="shared" si="52"/>
        <v>0</v>
      </c>
      <c r="K98" s="57">
        <f t="shared" si="52"/>
        <v>594.59355597167371</v>
      </c>
      <c r="L98" s="57">
        <f t="shared" si="52"/>
        <v>6871.2021566614812</v>
      </c>
      <c r="M98" s="57">
        <f t="shared" si="52"/>
        <v>3449.6548660516014</v>
      </c>
      <c r="N98" s="57">
        <f t="shared" si="52"/>
        <v>680</v>
      </c>
      <c r="O98" s="57">
        <f t="shared" si="56"/>
        <v>6386.9742075485847</v>
      </c>
      <c r="P98" s="57">
        <f t="shared" si="56"/>
        <v>0</v>
      </c>
      <c r="Q98" s="57">
        <f t="shared" si="57"/>
        <v>0</v>
      </c>
      <c r="R98" s="57">
        <f t="shared" si="58"/>
        <v>0</v>
      </c>
      <c r="S98" s="57">
        <f t="shared" si="59"/>
        <v>566.6969687565803</v>
      </c>
      <c r="T98" s="59">
        <f t="shared" si="59"/>
        <v>3001.7936375480385</v>
      </c>
      <c r="U98" s="69">
        <f t="shared" si="60"/>
        <v>132.05819442782308</v>
      </c>
      <c r="V98" s="59">
        <f t="shared" si="53"/>
        <v>2937.5884682349147</v>
      </c>
      <c r="W98" s="169">
        <f t="shared" si="53"/>
        <v>23.856466379426276</v>
      </c>
      <c r="X98" s="170">
        <f t="shared" si="53"/>
        <v>21.080173175641342</v>
      </c>
      <c r="Y98" s="170">
        <f t="shared" si="53"/>
        <v>0</v>
      </c>
      <c r="Z98" s="170">
        <f t="shared" si="53"/>
        <v>0</v>
      </c>
      <c r="AA98" s="170">
        <f t="shared" si="53"/>
        <v>0</v>
      </c>
      <c r="AB98" s="170">
        <f t="shared" si="53"/>
        <v>329.71798605410766</v>
      </c>
      <c r="AC98" s="170">
        <f t="shared" si="53"/>
        <v>0</v>
      </c>
      <c r="AD98" s="170">
        <f t="shared" si="53"/>
        <v>0</v>
      </c>
      <c r="AE98" s="170">
        <f t="shared" si="53"/>
        <v>15.362974693156795</v>
      </c>
      <c r="AF98" s="171">
        <f t="shared" si="53"/>
        <v>87.121554872755482</v>
      </c>
      <c r="AG98" s="279">
        <f t="shared" si="53"/>
        <v>0</v>
      </c>
      <c r="AH98" s="245">
        <f t="shared" si="53"/>
        <v>0</v>
      </c>
      <c r="AI98" s="384">
        <f t="shared" si="53"/>
        <v>0</v>
      </c>
      <c r="AJ98" s="71">
        <f t="shared" ref="AJ98:AJ107" si="63">SUM(D98:T98)</f>
        <v>50229.321548033826</v>
      </c>
      <c r="AK98" s="65">
        <f t="shared" si="61"/>
        <v>34700</v>
      </c>
      <c r="AL98" s="66">
        <f t="shared" si="61"/>
        <v>0</v>
      </c>
      <c r="AM98" s="439">
        <f t="shared" si="62"/>
        <v>57.40110086428794</v>
      </c>
      <c r="AN98" s="68">
        <f t="shared" si="54"/>
        <v>34700</v>
      </c>
    </row>
    <row r="99" spans="3:40" x14ac:dyDescent="0.2">
      <c r="C99" s="44" t="s">
        <v>46</v>
      </c>
      <c r="D99" s="56">
        <f t="shared" si="55"/>
        <v>10520</v>
      </c>
      <c r="E99" s="57">
        <f t="shared" si="52"/>
        <v>16254.053551784222</v>
      </c>
      <c r="F99" s="57">
        <f t="shared" si="52"/>
        <v>10264.352603711648</v>
      </c>
      <c r="G99" s="57">
        <f t="shared" si="52"/>
        <v>0</v>
      </c>
      <c r="H99" s="57">
        <f t="shared" si="52"/>
        <v>0</v>
      </c>
      <c r="I99" s="57">
        <f t="shared" si="52"/>
        <v>0</v>
      </c>
      <c r="J99" s="57">
        <f t="shared" si="52"/>
        <v>0</v>
      </c>
      <c r="K99" s="57">
        <f t="shared" si="52"/>
        <v>594.59355597167371</v>
      </c>
      <c r="L99" s="57">
        <f t="shared" si="52"/>
        <v>5301.2021566614812</v>
      </c>
      <c r="M99" s="57">
        <f t="shared" si="52"/>
        <v>3449.6548660516014</v>
      </c>
      <c r="N99" s="57">
        <f t="shared" si="52"/>
        <v>1000</v>
      </c>
      <c r="O99" s="57">
        <f t="shared" si="56"/>
        <v>11566.774207548586</v>
      </c>
      <c r="P99" s="57">
        <f t="shared" si="56"/>
        <v>0</v>
      </c>
      <c r="Q99" s="57">
        <f t="shared" si="57"/>
        <v>0</v>
      </c>
      <c r="R99" s="57">
        <f t="shared" si="58"/>
        <v>0</v>
      </c>
      <c r="S99" s="57">
        <f t="shared" si="59"/>
        <v>566.6969687565803</v>
      </c>
      <c r="T99" s="59">
        <f t="shared" si="59"/>
        <v>2947.7936375480385</v>
      </c>
      <c r="U99" s="69">
        <f>W99+X99+AF99</f>
        <v>132.05819442782308</v>
      </c>
      <c r="V99" s="59">
        <f t="shared" si="53"/>
        <v>2937.5884682349147</v>
      </c>
      <c r="W99" s="169">
        <f t="shared" si="53"/>
        <v>23.856466379426276</v>
      </c>
      <c r="X99" s="170">
        <f t="shared" si="53"/>
        <v>21.080173175641342</v>
      </c>
      <c r="Y99" s="170">
        <f t="shared" si="53"/>
        <v>0</v>
      </c>
      <c r="Z99" s="170">
        <f t="shared" si="53"/>
        <v>0</v>
      </c>
      <c r="AA99" s="170">
        <f t="shared" si="53"/>
        <v>0</v>
      </c>
      <c r="AB99" s="170">
        <f t="shared" si="53"/>
        <v>329.71798605410766</v>
      </c>
      <c r="AC99" s="170">
        <f t="shared" si="53"/>
        <v>0</v>
      </c>
      <c r="AD99" s="170">
        <f t="shared" si="53"/>
        <v>0</v>
      </c>
      <c r="AE99" s="170">
        <f t="shared" si="53"/>
        <v>15.362974693156795</v>
      </c>
      <c r="AF99" s="171">
        <f t="shared" si="53"/>
        <v>87.121554872755482</v>
      </c>
      <c r="AG99" s="279">
        <f t="shared" si="53"/>
        <v>0</v>
      </c>
      <c r="AH99" s="245">
        <f t="shared" si="53"/>
        <v>0</v>
      </c>
      <c r="AI99" s="384">
        <f t="shared" si="53"/>
        <v>2090</v>
      </c>
      <c r="AJ99" s="174">
        <f t="shared" si="63"/>
        <v>62465.121548033829</v>
      </c>
      <c r="AK99" s="65">
        <f t="shared" si="61"/>
        <v>36720</v>
      </c>
      <c r="AL99" s="66">
        <f t="shared" si="61"/>
        <v>0</v>
      </c>
      <c r="AM99" s="439">
        <f t="shared" si="62"/>
        <v>61.308926802264132</v>
      </c>
      <c r="AN99" s="68">
        <f t="shared" si="54"/>
        <v>36720</v>
      </c>
    </row>
    <row r="100" spans="3:40" x14ac:dyDescent="0.2">
      <c r="C100" s="72" t="s">
        <v>47</v>
      </c>
      <c r="D100" s="56">
        <f t="shared" si="55"/>
        <v>12840</v>
      </c>
      <c r="E100" s="57">
        <f t="shared" si="52"/>
        <v>5724.0535517842218</v>
      </c>
      <c r="F100" s="57">
        <f t="shared" si="52"/>
        <v>11394.352603711648</v>
      </c>
      <c r="G100" s="57">
        <f t="shared" si="52"/>
        <v>0</v>
      </c>
      <c r="H100" s="57">
        <f t="shared" si="52"/>
        <v>0</v>
      </c>
      <c r="I100" s="57">
        <f t="shared" si="52"/>
        <v>0</v>
      </c>
      <c r="J100" s="57">
        <f t="shared" si="52"/>
        <v>0</v>
      </c>
      <c r="K100" s="57">
        <f t="shared" si="52"/>
        <v>594.59355597167371</v>
      </c>
      <c r="L100" s="57">
        <f t="shared" si="52"/>
        <v>5851.2021566614812</v>
      </c>
      <c r="M100" s="57">
        <f t="shared" si="52"/>
        <v>3449.6548660516014</v>
      </c>
      <c r="N100" s="57">
        <f t="shared" si="52"/>
        <v>1090</v>
      </c>
      <c r="O100" s="57">
        <f t="shared" si="56"/>
        <v>6580.9742075485847</v>
      </c>
      <c r="P100" s="57">
        <f t="shared" si="56"/>
        <v>0</v>
      </c>
      <c r="Q100" s="57">
        <f t="shared" si="57"/>
        <v>0</v>
      </c>
      <c r="R100" s="57">
        <f t="shared" si="58"/>
        <v>0</v>
      </c>
      <c r="S100" s="57">
        <f t="shared" si="59"/>
        <v>566.6969687565803</v>
      </c>
      <c r="T100" s="59">
        <f t="shared" si="59"/>
        <v>2971.7936375480385</v>
      </c>
      <c r="U100" s="69">
        <f t="shared" si="60"/>
        <v>132.05819442782308</v>
      </c>
      <c r="V100" s="59">
        <f t="shared" si="53"/>
        <v>2937.5884682349147</v>
      </c>
      <c r="W100" s="169">
        <f t="shared" si="53"/>
        <v>23.856466379426276</v>
      </c>
      <c r="X100" s="170">
        <f t="shared" si="53"/>
        <v>21.080173175641342</v>
      </c>
      <c r="Y100" s="170">
        <f t="shared" si="53"/>
        <v>0</v>
      </c>
      <c r="Z100" s="170">
        <f t="shared" si="53"/>
        <v>0</v>
      </c>
      <c r="AA100" s="170">
        <f t="shared" si="53"/>
        <v>0</v>
      </c>
      <c r="AB100" s="170">
        <f t="shared" si="53"/>
        <v>329.71798605410766</v>
      </c>
      <c r="AC100" s="170">
        <f t="shared" si="53"/>
        <v>0</v>
      </c>
      <c r="AD100" s="170">
        <f t="shared" si="53"/>
        <v>0</v>
      </c>
      <c r="AE100" s="170">
        <f t="shared" si="53"/>
        <v>15.362974693156795</v>
      </c>
      <c r="AF100" s="171">
        <f t="shared" si="53"/>
        <v>87.121554872755482</v>
      </c>
      <c r="AG100" s="279">
        <f t="shared" si="53"/>
        <v>0</v>
      </c>
      <c r="AH100" s="245">
        <f t="shared" si="53"/>
        <v>0</v>
      </c>
      <c r="AI100" s="384">
        <f t="shared" si="53"/>
        <v>0</v>
      </c>
      <c r="AJ100" s="71">
        <f t="shared" si="63"/>
        <v>51063.321548033826</v>
      </c>
      <c r="AK100" s="65">
        <f t="shared" si="61"/>
        <v>37640</v>
      </c>
      <c r="AL100" s="66">
        <f t="shared" si="61"/>
        <v>0</v>
      </c>
      <c r="AM100" s="439">
        <f t="shared" si="62"/>
        <v>55.950085633266141</v>
      </c>
      <c r="AN100" s="68">
        <f t="shared" si="54"/>
        <v>37640</v>
      </c>
    </row>
    <row r="101" spans="3:40" x14ac:dyDescent="0.2">
      <c r="C101" s="55" t="s">
        <v>48</v>
      </c>
      <c r="D101" s="56">
        <f t="shared" si="55"/>
        <v>14340</v>
      </c>
      <c r="E101" s="57">
        <f t="shared" si="52"/>
        <v>6124.0535517842218</v>
      </c>
      <c r="F101" s="57">
        <f t="shared" si="52"/>
        <v>16114.352603711648</v>
      </c>
      <c r="G101" s="57">
        <f t="shared" si="52"/>
        <v>0</v>
      </c>
      <c r="H101" s="57">
        <f t="shared" si="52"/>
        <v>0</v>
      </c>
      <c r="I101" s="57">
        <f t="shared" si="52"/>
        <v>0</v>
      </c>
      <c r="J101" s="57">
        <f t="shared" si="52"/>
        <v>0</v>
      </c>
      <c r="K101" s="57">
        <f t="shared" si="52"/>
        <v>594.59355597167371</v>
      </c>
      <c r="L101" s="57">
        <f t="shared" si="52"/>
        <v>4671.2021566614812</v>
      </c>
      <c r="M101" s="57">
        <f t="shared" si="52"/>
        <v>3709.6548660516014</v>
      </c>
      <c r="N101" s="57">
        <f t="shared" si="52"/>
        <v>1190</v>
      </c>
      <c r="O101" s="57">
        <f t="shared" si="56"/>
        <v>12459.174207548585</v>
      </c>
      <c r="P101" s="57">
        <f t="shared" si="56"/>
        <v>0</v>
      </c>
      <c r="Q101" s="57">
        <f t="shared" si="57"/>
        <v>0</v>
      </c>
      <c r="R101" s="57">
        <f t="shared" si="58"/>
        <v>0</v>
      </c>
      <c r="S101" s="57">
        <f t="shared" si="59"/>
        <v>566.6969687565803</v>
      </c>
      <c r="T101" s="59">
        <f t="shared" si="59"/>
        <v>3103.7936375480385</v>
      </c>
      <c r="U101" s="69">
        <f t="shared" si="60"/>
        <v>132.05819442782308</v>
      </c>
      <c r="V101" s="59">
        <f t="shared" si="53"/>
        <v>2937.5884682349147</v>
      </c>
      <c r="W101" s="169">
        <f t="shared" si="53"/>
        <v>23.856466379426276</v>
      </c>
      <c r="X101" s="170">
        <f t="shared" si="53"/>
        <v>21.080173175641342</v>
      </c>
      <c r="Y101" s="170">
        <f t="shared" si="53"/>
        <v>0</v>
      </c>
      <c r="Z101" s="170">
        <f t="shared" si="53"/>
        <v>0</v>
      </c>
      <c r="AA101" s="170">
        <f t="shared" si="53"/>
        <v>0</v>
      </c>
      <c r="AB101" s="170">
        <f t="shared" si="53"/>
        <v>329.71798605410766</v>
      </c>
      <c r="AC101" s="170">
        <f t="shared" si="53"/>
        <v>0</v>
      </c>
      <c r="AD101" s="170">
        <f t="shared" si="53"/>
        <v>0</v>
      </c>
      <c r="AE101" s="170">
        <f t="shared" si="53"/>
        <v>15.362974693156795</v>
      </c>
      <c r="AF101" s="171">
        <f t="shared" si="53"/>
        <v>87.121554872755482</v>
      </c>
      <c r="AG101" s="279">
        <f t="shared" si="53"/>
        <v>0</v>
      </c>
      <c r="AH101" s="245">
        <f t="shared" si="53"/>
        <v>0</v>
      </c>
      <c r="AI101" s="384">
        <f t="shared" si="53"/>
        <v>0</v>
      </c>
      <c r="AJ101" s="174">
        <f t="shared" si="63"/>
        <v>62873.521548033823</v>
      </c>
      <c r="AK101" s="65">
        <f t="shared" si="61"/>
        <v>34270</v>
      </c>
      <c r="AL101" s="66">
        <f t="shared" si="61"/>
        <v>0</v>
      </c>
      <c r="AM101" s="439">
        <f t="shared" si="62"/>
        <v>62.888708812532727</v>
      </c>
      <c r="AN101" s="81">
        <f t="shared" si="54"/>
        <v>34270</v>
      </c>
    </row>
    <row r="102" spans="3:40" x14ac:dyDescent="0.2">
      <c r="C102" s="44" t="s">
        <v>49</v>
      </c>
      <c r="D102" s="56">
        <f t="shared" si="55"/>
        <v>12520</v>
      </c>
      <c r="E102" s="57">
        <f t="shared" si="52"/>
        <v>5614.0535517842218</v>
      </c>
      <c r="F102" s="57">
        <f t="shared" si="52"/>
        <v>10394.352603711648</v>
      </c>
      <c r="G102" s="57">
        <f t="shared" si="52"/>
        <v>0</v>
      </c>
      <c r="H102" s="57">
        <f t="shared" si="52"/>
        <v>0</v>
      </c>
      <c r="I102" s="57">
        <f t="shared" si="52"/>
        <v>0</v>
      </c>
      <c r="J102" s="57">
        <f t="shared" si="52"/>
        <v>0</v>
      </c>
      <c r="K102" s="57">
        <f t="shared" si="52"/>
        <v>594.59355597167371</v>
      </c>
      <c r="L102" s="57">
        <f t="shared" si="52"/>
        <v>4671.2021566614812</v>
      </c>
      <c r="M102" s="57">
        <f t="shared" si="52"/>
        <v>3449.6548660516014</v>
      </c>
      <c r="N102" s="57">
        <f t="shared" si="52"/>
        <v>1260</v>
      </c>
      <c r="O102" s="57">
        <f t="shared" si="56"/>
        <v>8734.3742075485861</v>
      </c>
      <c r="P102" s="57">
        <f t="shared" si="56"/>
        <v>0</v>
      </c>
      <c r="Q102" s="57">
        <f t="shared" si="57"/>
        <v>0</v>
      </c>
      <c r="R102" s="57">
        <f t="shared" si="58"/>
        <v>0</v>
      </c>
      <c r="S102" s="57">
        <f t="shared" si="59"/>
        <v>566.6969687565803</v>
      </c>
      <c r="T102" s="59">
        <f t="shared" si="59"/>
        <v>2959.7936375480385</v>
      </c>
      <c r="U102" s="69">
        <f t="shared" si="60"/>
        <v>132.05819442782308</v>
      </c>
      <c r="V102" s="59">
        <f t="shared" si="53"/>
        <v>2937.5884682349147</v>
      </c>
      <c r="W102" s="169">
        <f t="shared" si="53"/>
        <v>23.856466379426276</v>
      </c>
      <c r="X102" s="170">
        <f t="shared" si="53"/>
        <v>21.080173175641342</v>
      </c>
      <c r="Y102" s="170">
        <f t="shared" si="53"/>
        <v>0</v>
      </c>
      <c r="Z102" s="170">
        <f t="shared" si="53"/>
        <v>0</v>
      </c>
      <c r="AA102" s="170">
        <f t="shared" si="53"/>
        <v>0</v>
      </c>
      <c r="AB102" s="170">
        <f t="shared" si="53"/>
        <v>329.71798605410766</v>
      </c>
      <c r="AC102" s="170">
        <f t="shared" si="53"/>
        <v>0</v>
      </c>
      <c r="AD102" s="170">
        <f t="shared" si="53"/>
        <v>0</v>
      </c>
      <c r="AE102" s="170">
        <f t="shared" si="53"/>
        <v>15.362974693156795</v>
      </c>
      <c r="AF102" s="171">
        <f t="shared" si="53"/>
        <v>87.121554872755482</v>
      </c>
      <c r="AG102" s="279">
        <f t="shared" si="53"/>
        <v>0</v>
      </c>
      <c r="AH102" s="245">
        <f t="shared" si="53"/>
        <v>0</v>
      </c>
      <c r="AI102" s="384">
        <f t="shared" si="53"/>
        <v>1200</v>
      </c>
      <c r="AJ102" s="71">
        <f t="shared" si="63"/>
        <v>50764.72154803382</v>
      </c>
      <c r="AK102" s="65">
        <f t="shared" si="61"/>
        <v>53260</v>
      </c>
      <c r="AL102" s="66">
        <f t="shared" si="61"/>
        <v>0</v>
      </c>
      <c r="AM102" s="439">
        <f t="shared" si="62"/>
        <v>47.60121587154601</v>
      </c>
      <c r="AN102" s="68">
        <f t="shared" si="54"/>
        <v>53260</v>
      </c>
    </row>
    <row r="103" spans="3:40" x14ac:dyDescent="0.2">
      <c r="C103" s="55" t="s">
        <v>50</v>
      </c>
      <c r="D103" s="56">
        <f t="shared" si="55"/>
        <v>13580</v>
      </c>
      <c r="E103" s="57">
        <f t="shared" si="52"/>
        <v>7604.0535517842218</v>
      </c>
      <c r="F103" s="57">
        <f t="shared" si="52"/>
        <v>8494.352603711648</v>
      </c>
      <c r="G103" s="57">
        <f t="shared" si="52"/>
        <v>0</v>
      </c>
      <c r="H103" s="57">
        <f t="shared" si="52"/>
        <v>0</v>
      </c>
      <c r="I103" s="57">
        <f t="shared" si="52"/>
        <v>0</v>
      </c>
      <c r="J103" s="57">
        <f t="shared" si="52"/>
        <v>0</v>
      </c>
      <c r="K103" s="57">
        <f t="shared" si="52"/>
        <v>594.59355597167371</v>
      </c>
      <c r="L103" s="57">
        <f t="shared" si="52"/>
        <v>6561.2021566614812</v>
      </c>
      <c r="M103" s="57">
        <f t="shared" si="52"/>
        <v>3449.6548660516014</v>
      </c>
      <c r="N103" s="57">
        <f t="shared" si="52"/>
        <v>820</v>
      </c>
      <c r="O103" s="57">
        <f t="shared" si="56"/>
        <v>13487.374207548586</v>
      </c>
      <c r="P103" s="57">
        <f t="shared" si="56"/>
        <v>0</v>
      </c>
      <c r="Q103" s="57">
        <f t="shared" si="57"/>
        <v>0</v>
      </c>
      <c r="R103" s="57">
        <f t="shared" si="58"/>
        <v>0</v>
      </c>
      <c r="S103" s="57">
        <f t="shared" si="59"/>
        <v>566.6969687565803</v>
      </c>
      <c r="T103" s="59">
        <f t="shared" si="59"/>
        <v>3223.7936375480385</v>
      </c>
      <c r="U103" s="69">
        <f t="shared" si="60"/>
        <v>132.05819442782308</v>
      </c>
      <c r="V103" s="59">
        <f t="shared" si="53"/>
        <v>2937.5884682349147</v>
      </c>
      <c r="W103" s="169">
        <f t="shared" si="53"/>
        <v>23.856466379426276</v>
      </c>
      <c r="X103" s="170">
        <f t="shared" si="53"/>
        <v>21.080173175641342</v>
      </c>
      <c r="Y103" s="170">
        <f t="shared" si="53"/>
        <v>0</v>
      </c>
      <c r="Z103" s="170">
        <f t="shared" si="53"/>
        <v>0</v>
      </c>
      <c r="AA103" s="170">
        <f t="shared" si="53"/>
        <v>0</v>
      </c>
      <c r="AB103" s="170">
        <f t="shared" si="53"/>
        <v>329.71798605410766</v>
      </c>
      <c r="AC103" s="170">
        <f t="shared" si="53"/>
        <v>0</v>
      </c>
      <c r="AD103" s="170">
        <f t="shared" si="53"/>
        <v>0</v>
      </c>
      <c r="AE103" s="170">
        <f t="shared" si="53"/>
        <v>15.362974693156795</v>
      </c>
      <c r="AF103" s="171">
        <f t="shared" si="53"/>
        <v>87.121554872755482</v>
      </c>
      <c r="AG103" s="279">
        <f t="shared" si="53"/>
        <v>0</v>
      </c>
      <c r="AH103" s="245">
        <f t="shared" si="53"/>
        <v>0</v>
      </c>
      <c r="AI103" s="384">
        <f t="shared" si="53"/>
        <v>0</v>
      </c>
      <c r="AJ103" s="174">
        <f t="shared" si="63"/>
        <v>58381.72154803382</v>
      </c>
      <c r="AK103" s="65">
        <f t="shared" si="61"/>
        <v>28920</v>
      </c>
      <c r="AL103" s="66">
        <f t="shared" si="61"/>
        <v>0</v>
      </c>
      <c r="AM103" s="439">
        <f t="shared" si="62"/>
        <v>64.691862483505219</v>
      </c>
      <c r="AN103" s="68">
        <f t="shared" si="54"/>
        <v>28920</v>
      </c>
    </row>
    <row r="104" spans="3:40" x14ac:dyDescent="0.2">
      <c r="C104" s="44" t="s">
        <v>51</v>
      </c>
      <c r="D104" s="56">
        <f t="shared" si="55"/>
        <v>13300</v>
      </c>
      <c r="E104" s="57">
        <f t="shared" si="52"/>
        <v>19274.053551784222</v>
      </c>
      <c r="F104" s="57">
        <f t="shared" si="52"/>
        <v>11954.352603711648</v>
      </c>
      <c r="G104" s="57">
        <f t="shared" si="52"/>
        <v>0</v>
      </c>
      <c r="H104" s="57">
        <f t="shared" si="52"/>
        <v>0</v>
      </c>
      <c r="I104" s="57">
        <f t="shared" si="52"/>
        <v>0</v>
      </c>
      <c r="J104" s="57">
        <f t="shared" si="52"/>
        <v>0</v>
      </c>
      <c r="K104" s="57">
        <f t="shared" si="52"/>
        <v>594.59355597167371</v>
      </c>
      <c r="L104" s="57">
        <f t="shared" si="52"/>
        <v>4441.2021566614812</v>
      </c>
      <c r="M104" s="57">
        <f t="shared" si="52"/>
        <v>3449.6548660516014</v>
      </c>
      <c r="N104" s="57">
        <f t="shared" si="52"/>
        <v>1390</v>
      </c>
      <c r="O104" s="57">
        <f t="shared" si="56"/>
        <v>5513.9742075485847</v>
      </c>
      <c r="P104" s="57">
        <f t="shared" si="56"/>
        <v>0</v>
      </c>
      <c r="Q104" s="57">
        <f t="shared" si="57"/>
        <v>0</v>
      </c>
      <c r="R104" s="57">
        <f t="shared" si="58"/>
        <v>0</v>
      </c>
      <c r="S104" s="57">
        <f t="shared" si="59"/>
        <v>566.6969687565803</v>
      </c>
      <c r="T104" s="59">
        <f t="shared" si="59"/>
        <v>3007.7936375480385</v>
      </c>
      <c r="U104" s="69">
        <f t="shared" si="60"/>
        <v>132.05819442782308</v>
      </c>
      <c r="V104" s="59">
        <f t="shared" si="53"/>
        <v>2937.5884682349147</v>
      </c>
      <c r="W104" s="169">
        <f t="shared" si="53"/>
        <v>23.856466379426276</v>
      </c>
      <c r="X104" s="170">
        <f t="shared" si="53"/>
        <v>21.080173175641342</v>
      </c>
      <c r="Y104" s="170">
        <f t="shared" si="53"/>
        <v>0</v>
      </c>
      <c r="Z104" s="170">
        <f t="shared" si="53"/>
        <v>0</v>
      </c>
      <c r="AA104" s="170">
        <f t="shared" si="53"/>
        <v>0</v>
      </c>
      <c r="AB104" s="170">
        <f t="shared" si="53"/>
        <v>329.71798605410766</v>
      </c>
      <c r="AC104" s="170">
        <f t="shared" si="53"/>
        <v>0</v>
      </c>
      <c r="AD104" s="170">
        <f t="shared" si="53"/>
        <v>0</v>
      </c>
      <c r="AE104" s="170">
        <f t="shared" si="53"/>
        <v>15.362974693156795</v>
      </c>
      <c r="AF104" s="171">
        <f t="shared" si="53"/>
        <v>87.121554872755482</v>
      </c>
      <c r="AG104" s="279">
        <f t="shared" si="53"/>
        <v>0</v>
      </c>
      <c r="AH104" s="245">
        <f t="shared" si="53"/>
        <v>0</v>
      </c>
      <c r="AI104" s="384">
        <f t="shared" si="53"/>
        <v>0</v>
      </c>
      <c r="AJ104" s="71">
        <f t="shared" si="63"/>
        <v>63492.321548033826</v>
      </c>
      <c r="AK104" s="65">
        <f t="shared" si="61"/>
        <v>30920</v>
      </c>
      <c r="AL104" s="66">
        <f t="shared" si="61"/>
        <v>0</v>
      </c>
      <c r="AM104" s="439">
        <f t="shared" si="62"/>
        <v>65.479053888127339</v>
      </c>
      <c r="AN104" s="68">
        <f t="shared" si="54"/>
        <v>30920</v>
      </c>
    </row>
    <row r="105" spans="3:40" x14ac:dyDescent="0.2">
      <c r="C105" s="44" t="s">
        <v>52</v>
      </c>
      <c r="D105" s="56">
        <f t="shared" si="55"/>
        <v>12420</v>
      </c>
      <c r="E105" s="57">
        <f t="shared" si="52"/>
        <v>5374.0535517842218</v>
      </c>
      <c r="F105" s="57">
        <f t="shared" si="52"/>
        <v>9624.352603711648</v>
      </c>
      <c r="G105" s="57">
        <f t="shared" si="52"/>
        <v>0</v>
      </c>
      <c r="H105" s="57">
        <f t="shared" si="52"/>
        <v>0</v>
      </c>
      <c r="I105" s="57">
        <f t="shared" si="52"/>
        <v>0</v>
      </c>
      <c r="J105" s="57">
        <f t="shared" si="52"/>
        <v>0</v>
      </c>
      <c r="K105" s="57">
        <f t="shared" si="52"/>
        <v>594.59355597167371</v>
      </c>
      <c r="L105" s="57">
        <f t="shared" si="52"/>
        <v>2901.2021566614808</v>
      </c>
      <c r="M105" s="57">
        <f t="shared" si="52"/>
        <v>3449.6548660516014</v>
      </c>
      <c r="N105" s="57">
        <f t="shared" si="52"/>
        <v>760</v>
      </c>
      <c r="O105" s="57">
        <f t="shared" si="56"/>
        <v>11683.174207548585</v>
      </c>
      <c r="P105" s="57">
        <f t="shared" si="56"/>
        <v>0</v>
      </c>
      <c r="Q105" s="57">
        <f t="shared" si="57"/>
        <v>0</v>
      </c>
      <c r="R105" s="57">
        <f t="shared" si="58"/>
        <v>0</v>
      </c>
      <c r="S105" s="57">
        <f t="shared" si="59"/>
        <v>566.6969687565803</v>
      </c>
      <c r="T105" s="59">
        <f t="shared" si="59"/>
        <v>3031.7936375480385</v>
      </c>
      <c r="U105" s="69">
        <f t="shared" si="60"/>
        <v>132.05819442782308</v>
      </c>
      <c r="V105" s="59">
        <f t="shared" si="53"/>
        <v>2937.5884682349147</v>
      </c>
      <c r="W105" s="169">
        <f t="shared" si="53"/>
        <v>23.856466379426276</v>
      </c>
      <c r="X105" s="170">
        <f t="shared" si="53"/>
        <v>21.080173175641342</v>
      </c>
      <c r="Y105" s="170">
        <f t="shared" si="53"/>
        <v>0</v>
      </c>
      <c r="Z105" s="170">
        <f t="shared" si="53"/>
        <v>0</v>
      </c>
      <c r="AA105" s="170">
        <f t="shared" si="53"/>
        <v>0</v>
      </c>
      <c r="AB105" s="170">
        <f t="shared" si="53"/>
        <v>329.71798605410766</v>
      </c>
      <c r="AC105" s="170">
        <f t="shared" si="53"/>
        <v>0</v>
      </c>
      <c r="AD105" s="170">
        <f t="shared" si="53"/>
        <v>0</v>
      </c>
      <c r="AE105" s="170">
        <f t="shared" si="53"/>
        <v>15.362974693156795</v>
      </c>
      <c r="AF105" s="171">
        <f t="shared" si="53"/>
        <v>87.121554872755482</v>
      </c>
      <c r="AG105" s="279">
        <f t="shared" si="53"/>
        <v>0</v>
      </c>
      <c r="AH105" s="245">
        <f t="shared" si="53"/>
        <v>0</v>
      </c>
      <c r="AI105" s="384">
        <f t="shared" si="53"/>
        <v>2220</v>
      </c>
      <c r="AJ105" s="174">
        <f t="shared" si="63"/>
        <v>50405.521548033837</v>
      </c>
      <c r="AK105" s="65">
        <f t="shared" si="61"/>
        <v>26460</v>
      </c>
      <c r="AL105" s="66">
        <f t="shared" si="61"/>
        <v>0</v>
      </c>
      <c r="AM105" s="439">
        <f t="shared" si="62"/>
        <v>63.302961521907598</v>
      </c>
      <c r="AN105" s="68">
        <f t="shared" si="54"/>
        <v>26460</v>
      </c>
    </row>
    <row r="106" spans="3:40" x14ac:dyDescent="0.2">
      <c r="C106" s="55" t="s">
        <v>53</v>
      </c>
      <c r="D106" s="56">
        <f t="shared" si="55"/>
        <v>13580</v>
      </c>
      <c r="E106" s="57">
        <f t="shared" si="52"/>
        <v>4724.0535517842218</v>
      </c>
      <c r="F106" s="57">
        <f t="shared" si="52"/>
        <v>14434.352603711648</v>
      </c>
      <c r="G106" s="57">
        <f t="shared" si="52"/>
        <v>0</v>
      </c>
      <c r="H106" s="57">
        <f t="shared" si="52"/>
        <v>0</v>
      </c>
      <c r="I106" s="57">
        <f t="shared" si="52"/>
        <v>0</v>
      </c>
      <c r="J106" s="57">
        <f t="shared" si="52"/>
        <v>0</v>
      </c>
      <c r="K106" s="57">
        <f t="shared" si="52"/>
        <v>594.59355597167371</v>
      </c>
      <c r="L106" s="57">
        <f t="shared" si="52"/>
        <v>4781.2021566614812</v>
      </c>
      <c r="M106" s="57">
        <f t="shared" si="52"/>
        <v>3449.6548660516014</v>
      </c>
      <c r="N106" s="57">
        <f t="shared" si="52"/>
        <v>1390</v>
      </c>
      <c r="O106" s="57">
        <f t="shared" si="56"/>
        <v>7434.574207548585</v>
      </c>
      <c r="P106" s="57">
        <f t="shared" si="56"/>
        <v>0</v>
      </c>
      <c r="Q106" s="57">
        <f t="shared" si="57"/>
        <v>0</v>
      </c>
      <c r="R106" s="57">
        <f t="shared" si="58"/>
        <v>0</v>
      </c>
      <c r="S106" s="57">
        <f t="shared" si="59"/>
        <v>566.6969687565803</v>
      </c>
      <c r="T106" s="59">
        <f t="shared" si="59"/>
        <v>3091.7936375480385</v>
      </c>
      <c r="U106" s="69">
        <f t="shared" si="60"/>
        <v>132.05819442782308</v>
      </c>
      <c r="V106" s="59">
        <f t="shared" si="53"/>
        <v>2937.5884682349147</v>
      </c>
      <c r="W106" s="169">
        <f t="shared" si="53"/>
        <v>23.856466379426276</v>
      </c>
      <c r="X106" s="170">
        <f t="shared" si="53"/>
        <v>21.080173175641342</v>
      </c>
      <c r="Y106" s="170">
        <f t="shared" si="53"/>
        <v>0</v>
      </c>
      <c r="Z106" s="170">
        <f t="shared" si="53"/>
        <v>0</v>
      </c>
      <c r="AA106" s="170">
        <f t="shared" si="53"/>
        <v>0</v>
      </c>
      <c r="AB106" s="170">
        <f t="shared" si="53"/>
        <v>329.71798605410766</v>
      </c>
      <c r="AC106" s="170">
        <f t="shared" si="53"/>
        <v>0</v>
      </c>
      <c r="AD106" s="170">
        <f t="shared" si="53"/>
        <v>0</v>
      </c>
      <c r="AE106" s="170">
        <f t="shared" si="53"/>
        <v>15.362974693156795</v>
      </c>
      <c r="AF106" s="171">
        <f t="shared" si="53"/>
        <v>87.121554872755482</v>
      </c>
      <c r="AG106" s="279">
        <f t="shared" si="53"/>
        <v>0</v>
      </c>
      <c r="AH106" s="245">
        <f t="shared" si="53"/>
        <v>0</v>
      </c>
      <c r="AI106" s="384">
        <f t="shared" si="53"/>
        <v>0</v>
      </c>
      <c r="AJ106" s="174">
        <f t="shared" si="63"/>
        <v>54046.921548033817</v>
      </c>
      <c r="AK106" s="65">
        <f t="shared" si="61"/>
        <v>32110</v>
      </c>
      <c r="AL106" s="66">
        <f t="shared" si="61"/>
        <v>0</v>
      </c>
      <c r="AM106" s="439">
        <f t="shared" si="62"/>
        <v>60.845937529452549</v>
      </c>
      <c r="AN106" s="68">
        <f t="shared" si="54"/>
        <v>32110</v>
      </c>
    </row>
    <row r="107" spans="3:40" ht="13.5" thickBot="1" x14ac:dyDescent="0.25">
      <c r="C107" s="44" t="s">
        <v>54</v>
      </c>
      <c r="D107" s="175">
        <f t="shared" si="55"/>
        <v>16790</v>
      </c>
      <c r="E107" s="176">
        <f t="shared" si="52"/>
        <v>3634.0535517842218</v>
      </c>
      <c r="F107" s="176">
        <f t="shared" si="52"/>
        <v>12454.352603711648</v>
      </c>
      <c r="G107" s="176">
        <f t="shared" si="52"/>
        <v>0</v>
      </c>
      <c r="H107" s="176">
        <f t="shared" si="52"/>
        <v>0</v>
      </c>
      <c r="I107" s="176">
        <f t="shared" si="52"/>
        <v>0</v>
      </c>
      <c r="J107" s="176">
        <f t="shared" si="52"/>
        <v>0</v>
      </c>
      <c r="K107" s="176">
        <f t="shared" si="52"/>
        <v>594.59355597167371</v>
      </c>
      <c r="L107" s="176">
        <f t="shared" si="52"/>
        <v>8811.2021566614803</v>
      </c>
      <c r="M107" s="176">
        <f t="shared" si="52"/>
        <v>3449.6548660516014</v>
      </c>
      <c r="N107" s="176">
        <f t="shared" si="52"/>
        <v>530</v>
      </c>
      <c r="O107" s="176">
        <f t="shared" si="56"/>
        <v>11566.774207548586</v>
      </c>
      <c r="P107" s="176">
        <f t="shared" si="56"/>
        <v>0</v>
      </c>
      <c r="Q107" s="176">
        <f t="shared" si="57"/>
        <v>0</v>
      </c>
      <c r="R107" s="248">
        <f t="shared" si="58"/>
        <v>0</v>
      </c>
      <c r="S107" s="176">
        <f t="shared" si="59"/>
        <v>566.6969687565803</v>
      </c>
      <c r="T107" s="214">
        <f t="shared" si="59"/>
        <v>2971.7936375480385</v>
      </c>
      <c r="U107" s="88">
        <f t="shared" si="60"/>
        <v>132.05819442782308</v>
      </c>
      <c r="V107" s="214">
        <f t="shared" si="53"/>
        <v>2937.5884682349147</v>
      </c>
      <c r="W107" s="215">
        <f t="shared" si="53"/>
        <v>23.856466379426276</v>
      </c>
      <c r="X107" s="216">
        <f t="shared" si="53"/>
        <v>21.080173175641342</v>
      </c>
      <c r="Y107" s="216">
        <f t="shared" si="53"/>
        <v>0</v>
      </c>
      <c r="Z107" s="216">
        <f t="shared" si="53"/>
        <v>0</v>
      </c>
      <c r="AA107" s="216">
        <f t="shared" si="53"/>
        <v>0</v>
      </c>
      <c r="AB107" s="216">
        <f t="shared" si="53"/>
        <v>329.71798605410766</v>
      </c>
      <c r="AC107" s="216">
        <f t="shared" si="53"/>
        <v>0</v>
      </c>
      <c r="AD107" s="216">
        <f t="shared" si="53"/>
        <v>0</v>
      </c>
      <c r="AE107" s="216">
        <f t="shared" si="53"/>
        <v>15.362974693156795</v>
      </c>
      <c r="AF107" s="217">
        <f t="shared" si="53"/>
        <v>87.121554872755482</v>
      </c>
      <c r="AG107" s="218">
        <f t="shared" si="53"/>
        <v>0</v>
      </c>
      <c r="AH107" s="219">
        <f t="shared" si="53"/>
        <v>0</v>
      </c>
      <c r="AI107" s="386">
        <f t="shared" si="53"/>
        <v>0</v>
      </c>
      <c r="AJ107" s="71">
        <f t="shared" si="63"/>
        <v>61369.121548033829</v>
      </c>
      <c r="AK107" s="91">
        <f t="shared" si="61"/>
        <v>41840</v>
      </c>
      <c r="AL107" s="92">
        <f t="shared" si="61"/>
        <v>0</v>
      </c>
      <c r="AM107" s="439">
        <f t="shared" si="62"/>
        <v>57.935925194465945</v>
      </c>
      <c r="AN107" s="94">
        <f t="shared" si="54"/>
        <v>41840</v>
      </c>
    </row>
    <row r="108" spans="3:40" ht="13.5" thickBot="1" x14ac:dyDescent="0.25">
      <c r="C108" s="95" t="s">
        <v>55</v>
      </c>
      <c r="D108" s="181">
        <f t="shared" ref="D108:AI108" si="64">SUM(D96:D107)</f>
        <v>157450</v>
      </c>
      <c r="E108" s="182">
        <f t="shared" si="64"/>
        <v>85748.642621410661</v>
      </c>
      <c r="F108" s="182">
        <f t="shared" si="64"/>
        <v>133262.23124453981</v>
      </c>
      <c r="G108" s="182">
        <f>SUM(G96:G107)</f>
        <v>0</v>
      </c>
      <c r="H108" s="182">
        <f>SUM(H96:H107)</f>
        <v>0</v>
      </c>
      <c r="I108" s="182">
        <f>SUM(I96:I107)</f>
        <v>0</v>
      </c>
      <c r="J108" s="183">
        <f t="shared" si="64"/>
        <v>0</v>
      </c>
      <c r="K108" s="183">
        <f t="shared" si="64"/>
        <v>7135.1226716600841</v>
      </c>
      <c r="L108" s="183">
        <f t="shared" si="64"/>
        <v>62704.425879937764</v>
      </c>
      <c r="M108" s="183">
        <f t="shared" si="64"/>
        <v>41655.858392619208</v>
      </c>
      <c r="N108" s="183">
        <f t="shared" si="64"/>
        <v>11880</v>
      </c>
      <c r="O108" s="183">
        <f>SUM(O96:O107)</f>
        <v>119614.69049058305</v>
      </c>
      <c r="P108" s="183">
        <f>SUM(P96:P107)</f>
        <v>0</v>
      </c>
      <c r="Q108" s="183">
        <f t="shared" si="64"/>
        <v>0</v>
      </c>
      <c r="R108" s="182">
        <f t="shared" si="64"/>
        <v>0</v>
      </c>
      <c r="S108" s="184">
        <f t="shared" si="64"/>
        <v>6800.363625078965</v>
      </c>
      <c r="T108" s="220">
        <f t="shared" si="64"/>
        <v>36351.523650576462</v>
      </c>
      <c r="U108" s="221">
        <f t="shared" si="64"/>
        <v>1584.698333133877</v>
      </c>
      <c r="V108" s="99">
        <f t="shared" si="64"/>
        <v>35251.061618818967</v>
      </c>
      <c r="W108" s="222">
        <f t="shared" si="64"/>
        <v>286.2775965531153</v>
      </c>
      <c r="X108" s="223">
        <f t="shared" si="64"/>
        <v>252.96207810769604</v>
      </c>
      <c r="Y108" s="223">
        <f t="shared" si="64"/>
        <v>0</v>
      </c>
      <c r="Z108" s="223">
        <f t="shared" si="64"/>
        <v>0</v>
      </c>
      <c r="AA108" s="223">
        <f t="shared" si="64"/>
        <v>0</v>
      </c>
      <c r="AB108" s="223">
        <f t="shared" si="64"/>
        <v>3956.6158326492928</v>
      </c>
      <c r="AC108" s="223">
        <f t="shared" si="64"/>
        <v>0</v>
      </c>
      <c r="AD108" s="223">
        <f t="shared" si="64"/>
        <v>0</v>
      </c>
      <c r="AE108" s="223">
        <f t="shared" si="64"/>
        <v>184.35569631788152</v>
      </c>
      <c r="AF108" s="223">
        <f t="shared" si="64"/>
        <v>1045.4586584730657</v>
      </c>
      <c r="AG108" s="102">
        <f t="shared" si="64"/>
        <v>0</v>
      </c>
      <c r="AH108" s="187">
        <f t="shared" si="64"/>
        <v>0</v>
      </c>
      <c r="AI108" s="224">
        <f t="shared" si="64"/>
        <v>5510</v>
      </c>
      <c r="AJ108" s="50">
        <f>SUM(AJ96:AJ107)</f>
        <v>662602.85857640591</v>
      </c>
      <c r="AK108" s="107">
        <f>SUM(AK96:AK107)</f>
        <v>418320</v>
      </c>
      <c r="AL108" s="108">
        <f>SUM(AL96:AL107)</f>
        <v>0</v>
      </c>
      <c r="AM108" s="439">
        <f>(AJ108*100)/(AJ85+AN85)</f>
        <v>59.512186698189531</v>
      </c>
      <c r="AN108" s="110">
        <f t="shared" si="54"/>
        <v>418320</v>
      </c>
    </row>
    <row r="109" spans="3:40" ht="26.25" thickBot="1" x14ac:dyDescent="0.25">
      <c r="C109" s="111" t="s">
        <v>56</v>
      </c>
      <c r="D109" s="112">
        <v>0.83412037037037035</v>
      </c>
      <c r="E109" s="113">
        <v>0.83473379629629629</v>
      </c>
      <c r="F109" s="113" t="s">
        <v>57</v>
      </c>
      <c r="G109" s="113"/>
      <c r="H109" s="225">
        <v>0.62577546296296294</v>
      </c>
      <c r="I109" s="225"/>
      <c r="J109" s="225">
        <v>0.71113425925925933</v>
      </c>
      <c r="K109" s="225" t="s">
        <v>58</v>
      </c>
      <c r="L109" s="225" t="s">
        <v>59</v>
      </c>
      <c r="M109" s="225">
        <v>0.83446759259259251</v>
      </c>
      <c r="N109" s="225">
        <v>0.83415509259259257</v>
      </c>
      <c r="O109" s="225" t="s">
        <v>60</v>
      </c>
      <c r="P109" s="225"/>
      <c r="Q109" s="225">
        <v>0.6257638888888889</v>
      </c>
      <c r="R109" s="113">
        <v>0.6257638888888889</v>
      </c>
      <c r="S109" s="113">
        <v>0.83429398148148148</v>
      </c>
      <c r="T109" s="115">
        <v>0.83549768518518519</v>
      </c>
      <c r="U109" s="116"/>
      <c r="V109" s="115">
        <v>0.70906250000000004</v>
      </c>
      <c r="W109" s="118" t="s">
        <v>61</v>
      </c>
      <c r="X109" s="115">
        <v>0.83439814814814817</v>
      </c>
      <c r="Y109" s="115">
        <v>0.54311342592592593</v>
      </c>
      <c r="Z109" s="115">
        <v>0.33552083333333332</v>
      </c>
      <c r="AA109" s="115" t="s">
        <v>62</v>
      </c>
      <c r="AB109" s="115">
        <v>0.33415509259259263</v>
      </c>
      <c r="AC109" s="115">
        <v>0.62581018518518516</v>
      </c>
      <c r="AD109" s="115">
        <v>0.83427083333333341</v>
      </c>
      <c r="AE109" s="115">
        <v>0.67084490740740732</v>
      </c>
      <c r="AF109" s="115">
        <v>0.6673958333333333</v>
      </c>
      <c r="AG109" s="148">
        <v>0.6257638888888889</v>
      </c>
      <c r="AH109" s="149">
        <v>0.83543981481481477</v>
      </c>
      <c r="AI109" s="120">
        <v>0.83545138888888892</v>
      </c>
      <c r="AJ109" s="121"/>
      <c r="AK109" s="122">
        <v>0.83542824074074085</v>
      </c>
      <c r="AL109" s="119">
        <v>0.83549768518518519</v>
      </c>
      <c r="AM109" s="123"/>
      <c r="AN109" s="124"/>
    </row>
    <row r="110" spans="3:40" ht="14.25" thickTop="1" thickBot="1" x14ac:dyDescent="0.25">
      <c r="C110" s="227"/>
      <c r="D110" s="227"/>
      <c r="E110" s="227"/>
      <c r="F110" s="227"/>
      <c r="G110" s="227"/>
      <c r="H110" s="227"/>
      <c r="I110" s="227"/>
      <c r="J110" s="227"/>
      <c r="K110" s="227"/>
      <c r="L110" s="227"/>
      <c r="M110" s="227"/>
      <c r="N110" s="227"/>
      <c r="O110" s="227"/>
      <c r="P110" s="227"/>
      <c r="Q110" s="227"/>
      <c r="R110" s="227"/>
      <c r="S110" s="227"/>
      <c r="T110" s="227"/>
      <c r="U110" s="227"/>
      <c r="V110" s="227"/>
      <c r="W110" s="227"/>
      <c r="X110" s="227"/>
      <c r="Y110" s="227"/>
      <c r="Z110" s="227"/>
      <c r="AA110" s="227"/>
      <c r="AB110" s="227"/>
      <c r="AC110" s="227"/>
      <c r="AD110" s="227"/>
      <c r="AE110" s="227"/>
      <c r="AF110" s="227"/>
      <c r="AG110" s="227"/>
      <c r="AH110" s="227"/>
      <c r="AI110" s="227"/>
      <c r="AJ110" s="227"/>
      <c r="AK110" s="227"/>
      <c r="AL110" s="227"/>
      <c r="AM110" s="227"/>
      <c r="AN110" s="227"/>
    </row>
    <row r="111" spans="3:40" ht="13.5" thickTop="1" x14ac:dyDescent="0.2"/>
    <row r="134" spans="3:10" ht="16.5" x14ac:dyDescent="0.25">
      <c r="C134" s="1064" t="s">
        <v>73</v>
      </c>
      <c r="D134" s="1064"/>
      <c r="E134" s="1064"/>
      <c r="F134" s="1064"/>
      <c r="G134" s="1064"/>
      <c r="H134" s="1064"/>
      <c r="I134" s="1064"/>
      <c r="J134" s="1064"/>
    </row>
    <row r="135" spans="3:10" ht="16.5" x14ac:dyDescent="0.25">
      <c r="C135" s="1061" t="s">
        <v>74</v>
      </c>
      <c r="D135" s="1061"/>
      <c r="E135" s="1061"/>
      <c r="F135" s="1061"/>
      <c r="G135" s="1061"/>
      <c r="H135" s="1061"/>
      <c r="I135" s="1061"/>
      <c r="J135" s="1061"/>
    </row>
  </sheetData>
  <mergeCells count="22">
    <mergeCell ref="C135:J135"/>
    <mergeCell ref="C68:AN68"/>
    <mergeCell ref="C69:AN69"/>
    <mergeCell ref="C134:J134"/>
    <mergeCell ref="C48:C49"/>
    <mergeCell ref="C67:AN67"/>
    <mergeCell ref="C71:C72"/>
    <mergeCell ref="C90:AN90"/>
    <mergeCell ref="C91:AN91"/>
    <mergeCell ref="C92:AN92"/>
    <mergeCell ref="C94:C95"/>
    <mergeCell ref="C2:AN2"/>
    <mergeCell ref="C3:AN3"/>
    <mergeCell ref="C4:AN4"/>
    <mergeCell ref="C6:C7"/>
    <mergeCell ref="C23:AN23"/>
    <mergeCell ref="C25:AN25"/>
    <mergeCell ref="C27:C28"/>
    <mergeCell ref="C45:AN45"/>
    <mergeCell ref="C46:AN46"/>
    <mergeCell ref="C24:AN24"/>
    <mergeCell ref="C44:AN44"/>
  </mergeCells>
  <phoneticPr fontId="40" type="noConversion"/>
  <pageMargins left="0.7" right="0.7" top="0.75" bottom="0.75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Word.Document.8" shapeId="2049" r:id="rId4">
          <objectPr defaultSize="0" r:id="rId5">
            <anchor moveWithCells="1" sizeWithCells="1">
              <from>
                <xdr:col>2</xdr:col>
                <xdr:colOff>723900</xdr:colOff>
                <xdr:row>0</xdr:row>
                <xdr:rowOff>228600</xdr:rowOff>
              </from>
              <to>
                <xdr:col>3</xdr:col>
                <xdr:colOff>771525</xdr:colOff>
                <xdr:row>3</xdr:row>
                <xdr:rowOff>190500</xdr:rowOff>
              </to>
            </anchor>
          </objectPr>
        </oleObject>
      </mc:Choice>
      <mc:Fallback>
        <oleObject progId="Word.Document.8" shapeId="2049" r:id="rId4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AO135"/>
  <sheetViews>
    <sheetView zoomScale="73" zoomScaleNormal="73" workbookViewId="0">
      <selection activeCell="D30" sqref="D30"/>
    </sheetView>
  </sheetViews>
  <sheetFormatPr defaultColWidth="10" defaultRowHeight="12.75" x14ac:dyDescent="0.2"/>
  <cols>
    <col min="1" max="1" width="2.5703125" style="1" customWidth="1"/>
    <col min="2" max="2" width="2.85546875" style="1" customWidth="1"/>
    <col min="3" max="3" width="19.140625" style="1" customWidth="1"/>
    <col min="4" max="4" width="16.42578125" style="1" customWidth="1"/>
    <col min="5" max="5" width="12.7109375" style="1" customWidth="1"/>
    <col min="6" max="7" width="13.7109375" style="1" customWidth="1"/>
    <col min="8" max="8" width="12.7109375" style="1" customWidth="1"/>
    <col min="9" max="9" width="13.140625" style="1" customWidth="1"/>
    <col min="10" max="13" width="12.7109375" style="1" customWidth="1"/>
    <col min="14" max="14" width="12.85546875" style="1" customWidth="1"/>
    <col min="15" max="15" width="12.7109375" style="1" customWidth="1"/>
    <col min="16" max="16" width="12.7109375" style="1" hidden="1" customWidth="1"/>
    <col min="17" max="17" width="14.28515625" style="1" hidden="1" customWidth="1"/>
    <col min="18" max="32" width="12.7109375" style="1" customWidth="1"/>
    <col min="33" max="33" width="13.5703125" style="1" customWidth="1"/>
    <col min="34" max="38" width="12.7109375" style="1" customWidth="1"/>
    <col min="39" max="40" width="11.5703125" style="1" customWidth="1"/>
    <col min="41" max="41" width="2.85546875" style="1" customWidth="1"/>
    <col min="42" max="16384" width="10" style="1"/>
  </cols>
  <sheetData>
    <row r="1" spans="3:40" ht="24" customHeight="1" x14ac:dyDescent="0.25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 x14ac:dyDescent="0.3">
      <c r="C2" s="1057" t="s">
        <v>1</v>
      </c>
      <c r="D2" s="1057"/>
      <c r="E2" s="1057"/>
      <c r="F2" s="1057"/>
      <c r="G2" s="1057"/>
      <c r="H2" s="1057"/>
      <c r="I2" s="1057"/>
      <c r="J2" s="1057"/>
      <c r="K2" s="1057"/>
      <c r="L2" s="1057"/>
      <c r="M2" s="1057"/>
      <c r="N2" s="1057"/>
      <c r="O2" s="1057"/>
      <c r="P2" s="1057"/>
      <c r="Q2" s="1057"/>
      <c r="R2" s="1057"/>
      <c r="S2" s="1057"/>
      <c r="T2" s="1057"/>
      <c r="U2" s="1057"/>
      <c r="V2" s="1057"/>
      <c r="W2" s="1057"/>
      <c r="X2" s="1057"/>
      <c r="Y2" s="1057"/>
      <c r="Z2" s="1057"/>
      <c r="AA2" s="1057"/>
      <c r="AB2" s="1057"/>
      <c r="AC2" s="1057"/>
      <c r="AD2" s="1057"/>
      <c r="AE2" s="1057"/>
      <c r="AF2" s="1057"/>
      <c r="AG2" s="1057"/>
      <c r="AH2" s="1057"/>
      <c r="AI2" s="1057"/>
      <c r="AJ2" s="1057"/>
      <c r="AK2" s="1057"/>
      <c r="AL2" s="1057"/>
      <c r="AM2" s="1057"/>
      <c r="AN2" s="1057"/>
    </row>
    <row r="3" spans="3:40" ht="25.5" customHeight="1" x14ac:dyDescent="0.3">
      <c r="C3" s="1057" t="s">
        <v>256</v>
      </c>
      <c r="D3" s="1057"/>
      <c r="E3" s="1057"/>
      <c r="F3" s="1057"/>
      <c r="G3" s="1057"/>
      <c r="H3" s="1057"/>
      <c r="I3" s="1057"/>
      <c r="J3" s="1057"/>
      <c r="K3" s="1057"/>
      <c r="L3" s="1057"/>
      <c r="M3" s="1057"/>
      <c r="N3" s="1057"/>
      <c r="O3" s="1057"/>
      <c r="P3" s="1057"/>
      <c r="Q3" s="1057"/>
      <c r="R3" s="1057"/>
      <c r="S3" s="1057"/>
      <c r="T3" s="1057"/>
      <c r="U3" s="1057"/>
      <c r="V3" s="1057"/>
      <c r="W3" s="1057"/>
      <c r="X3" s="1057"/>
      <c r="Y3" s="1057"/>
      <c r="Z3" s="1057"/>
      <c r="AA3" s="1057"/>
      <c r="AB3" s="1057"/>
      <c r="AC3" s="1057"/>
      <c r="AD3" s="1057"/>
      <c r="AE3" s="1057"/>
      <c r="AF3" s="1057"/>
      <c r="AG3" s="1057"/>
      <c r="AH3" s="1057"/>
      <c r="AI3" s="1057"/>
      <c r="AJ3" s="1057"/>
      <c r="AK3" s="1057"/>
      <c r="AL3" s="1057"/>
      <c r="AM3" s="1057"/>
      <c r="AN3" s="1057"/>
    </row>
    <row r="4" spans="3:40" ht="19.5" customHeight="1" x14ac:dyDescent="0.3">
      <c r="C4" s="1060" t="s">
        <v>2</v>
      </c>
      <c r="D4" s="1060"/>
      <c r="E4" s="1060"/>
      <c r="F4" s="1060"/>
      <c r="G4" s="1060"/>
      <c r="H4" s="1060"/>
      <c r="I4" s="1060"/>
      <c r="J4" s="1060"/>
      <c r="K4" s="1060"/>
      <c r="L4" s="1060"/>
      <c r="M4" s="1060"/>
      <c r="N4" s="1060"/>
      <c r="O4" s="1060"/>
      <c r="P4" s="1060"/>
      <c r="Q4" s="1060"/>
      <c r="R4" s="1060"/>
      <c r="S4" s="1060"/>
      <c r="T4" s="1060"/>
      <c r="U4" s="1060"/>
      <c r="V4" s="1060"/>
      <c r="W4" s="1060"/>
      <c r="X4" s="1060"/>
      <c r="Y4" s="1060"/>
      <c r="Z4" s="1060"/>
      <c r="AA4" s="1060"/>
      <c r="AB4" s="1060"/>
      <c r="AC4" s="1060"/>
      <c r="AD4" s="1060"/>
      <c r="AE4" s="1060"/>
      <c r="AF4" s="1060"/>
      <c r="AG4" s="1060"/>
      <c r="AH4" s="1060"/>
      <c r="AI4" s="1060"/>
      <c r="AJ4" s="1060"/>
      <c r="AK4" s="1060"/>
      <c r="AL4" s="1060"/>
      <c r="AM4" s="1060"/>
      <c r="AN4" s="1060"/>
    </row>
    <row r="5" spans="3:40" ht="15.75" customHeight="1" thickBot="1" x14ac:dyDescent="0.25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 x14ac:dyDescent="0.2">
      <c r="C6" s="1055" t="s">
        <v>77</v>
      </c>
      <c r="D6" s="7" t="s">
        <v>4</v>
      </c>
      <c r="E6" s="8" t="s">
        <v>5</v>
      </c>
      <c r="F6" s="9" t="s">
        <v>6</v>
      </c>
      <c r="G6" s="9" t="s">
        <v>76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426" t="s">
        <v>186</v>
      </c>
      <c r="AJ6" s="23" t="s">
        <v>36</v>
      </c>
      <c r="AK6" s="24" t="s">
        <v>37</v>
      </c>
      <c r="AL6" s="25" t="s">
        <v>38</v>
      </c>
      <c r="AM6" s="26" t="s">
        <v>39</v>
      </c>
      <c r="AN6" s="27" t="s">
        <v>40</v>
      </c>
    </row>
    <row r="7" spans="3:40" ht="13.5" customHeight="1" thickBot="1" x14ac:dyDescent="0.25">
      <c r="C7" s="1056"/>
      <c r="D7" s="28" t="s">
        <v>41</v>
      </c>
      <c r="E7" s="29" t="s">
        <v>41</v>
      </c>
      <c r="F7" s="29" t="s">
        <v>41</v>
      </c>
      <c r="G7" s="29" t="s">
        <v>41</v>
      </c>
      <c r="H7" s="30" t="s">
        <v>41</v>
      </c>
      <c r="I7" s="30" t="s">
        <v>41</v>
      </c>
      <c r="J7" s="30" t="s">
        <v>41</v>
      </c>
      <c r="K7" s="29" t="s">
        <v>41</v>
      </c>
      <c r="L7" s="29" t="s">
        <v>41</v>
      </c>
      <c r="M7" s="29" t="s">
        <v>41</v>
      </c>
      <c r="N7" s="29" t="s">
        <v>41</v>
      </c>
      <c r="O7" s="29" t="s">
        <v>41</v>
      </c>
      <c r="P7" s="30" t="s">
        <v>41</v>
      </c>
      <c r="Q7" s="30" t="s">
        <v>41</v>
      </c>
      <c r="R7" s="840" t="s">
        <v>41</v>
      </c>
      <c r="S7" s="31" t="s">
        <v>41</v>
      </c>
      <c r="T7" s="32" t="s">
        <v>41</v>
      </c>
      <c r="U7" s="33" t="s">
        <v>41</v>
      </c>
      <c r="V7" s="34" t="s">
        <v>41</v>
      </c>
      <c r="W7" s="35" t="s">
        <v>41</v>
      </c>
      <c r="X7" s="36" t="s">
        <v>41</v>
      </c>
      <c r="Y7" s="36" t="s">
        <v>41</v>
      </c>
      <c r="Z7" s="36" t="s">
        <v>41</v>
      </c>
      <c r="AA7" s="36" t="s">
        <v>41</v>
      </c>
      <c r="AB7" s="36" t="s">
        <v>41</v>
      </c>
      <c r="AC7" s="36" t="s">
        <v>41</v>
      </c>
      <c r="AD7" s="36" t="s">
        <v>41</v>
      </c>
      <c r="AE7" s="36" t="s">
        <v>41</v>
      </c>
      <c r="AF7" s="36" t="s">
        <v>41</v>
      </c>
      <c r="AG7" s="37" t="s">
        <v>41</v>
      </c>
      <c r="AH7" s="38" t="s">
        <v>41</v>
      </c>
      <c r="AI7" s="382" t="s">
        <v>41</v>
      </c>
      <c r="AJ7" s="39" t="s">
        <v>41</v>
      </c>
      <c r="AK7" s="40" t="s">
        <v>41</v>
      </c>
      <c r="AL7" s="41" t="s">
        <v>41</v>
      </c>
      <c r="AM7" s="42" t="s">
        <v>42</v>
      </c>
      <c r="AN7" s="43" t="s">
        <v>41</v>
      </c>
    </row>
    <row r="8" spans="3:40" ht="26.25" customHeight="1" x14ac:dyDescent="0.2">
      <c r="C8" s="337" t="s">
        <v>43</v>
      </c>
      <c r="D8" s="242">
        <v>175</v>
      </c>
      <c r="E8" s="57"/>
      <c r="F8" s="57">
        <v>860</v>
      </c>
      <c r="G8" s="57"/>
      <c r="H8" s="241"/>
      <c r="I8" s="241"/>
      <c r="J8" s="241"/>
      <c r="K8" s="57"/>
      <c r="L8" s="57">
        <v>380</v>
      </c>
      <c r="M8" s="57"/>
      <c r="N8" s="57"/>
      <c r="O8" s="57">
        <v>1300</v>
      </c>
      <c r="P8" s="241"/>
      <c r="Q8" s="241"/>
      <c r="R8" s="248">
        <f>SUM(AG8:AH8)</f>
        <v>0</v>
      </c>
      <c r="S8" s="57"/>
      <c r="T8" s="57">
        <v>140</v>
      </c>
      <c r="U8" s="69">
        <f t="shared" ref="U8" si="0">SUM(W8:AF8)</f>
        <v>0</v>
      </c>
      <c r="V8" s="57">
        <v>0</v>
      </c>
      <c r="W8" s="170"/>
      <c r="X8" s="170"/>
      <c r="Y8" s="170"/>
      <c r="Z8" s="170"/>
      <c r="AA8" s="170"/>
      <c r="AB8" s="170"/>
      <c r="AC8" s="170"/>
      <c r="AD8" s="170"/>
      <c r="AE8" s="170"/>
      <c r="AF8" s="171"/>
      <c r="AG8" s="279"/>
      <c r="AH8" s="245"/>
      <c r="AI8" s="389"/>
      <c r="AJ8" s="252">
        <f t="shared" ref="AJ8:AJ19" si="1">SUM(D8:T8)</f>
        <v>2855</v>
      </c>
      <c r="AK8" s="51">
        <v>1860</v>
      </c>
      <c r="AL8" s="52">
        <v>0</v>
      </c>
      <c r="AM8" s="53">
        <f t="shared" ref="AM8:AM20" si="2">(AJ8*100)/(AJ8+AN8)</f>
        <v>60.551431601272533</v>
      </c>
      <c r="AN8" s="54">
        <f t="shared" ref="AN8:AN20" si="3">AK8+AL8</f>
        <v>1860</v>
      </c>
    </row>
    <row r="9" spans="3:40" ht="26.25" customHeight="1" x14ac:dyDescent="0.2">
      <c r="C9" s="338" t="s">
        <v>44</v>
      </c>
      <c r="D9" s="242">
        <v>210</v>
      </c>
      <c r="E9" s="57"/>
      <c r="F9" s="57">
        <v>780</v>
      </c>
      <c r="G9" s="57"/>
      <c r="H9" s="241"/>
      <c r="I9" s="241"/>
      <c r="J9" s="241"/>
      <c r="K9" s="57"/>
      <c r="L9" s="57">
        <v>270</v>
      </c>
      <c r="M9" s="57"/>
      <c r="N9" s="57"/>
      <c r="O9" s="57">
        <v>810</v>
      </c>
      <c r="P9" s="241"/>
      <c r="Q9" s="241"/>
      <c r="R9" s="57">
        <f t="shared" ref="R9:R19" si="4">SUM(AG9:AH9)</f>
        <v>0</v>
      </c>
      <c r="S9" s="57"/>
      <c r="T9" s="57"/>
      <c r="U9" s="69">
        <f t="shared" ref="U9:U19" si="5">SUM(W9:AF9)</f>
        <v>0</v>
      </c>
      <c r="V9" s="57">
        <v>0</v>
      </c>
      <c r="W9" s="170"/>
      <c r="X9" s="170"/>
      <c r="Y9" s="170"/>
      <c r="Z9" s="170"/>
      <c r="AA9" s="170"/>
      <c r="AB9" s="170"/>
      <c r="AC9" s="170"/>
      <c r="AD9" s="170"/>
      <c r="AE9" s="170"/>
      <c r="AF9" s="171"/>
      <c r="AG9" s="279"/>
      <c r="AH9" s="245"/>
      <c r="AI9" s="389"/>
      <c r="AJ9" s="64">
        <f t="shared" si="1"/>
        <v>2070</v>
      </c>
      <c r="AK9" s="65">
        <v>2210</v>
      </c>
      <c r="AL9" s="66">
        <v>0</v>
      </c>
      <c r="AM9" s="67">
        <f t="shared" si="2"/>
        <v>48.364485981308412</v>
      </c>
      <c r="AN9" s="68">
        <f t="shared" si="3"/>
        <v>2210</v>
      </c>
    </row>
    <row r="10" spans="3:40" ht="26.25" customHeight="1" x14ac:dyDescent="0.2">
      <c r="C10" s="339" t="s">
        <v>45</v>
      </c>
      <c r="D10" s="242">
        <v>70</v>
      </c>
      <c r="E10" s="57"/>
      <c r="F10" s="57">
        <v>775</v>
      </c>
      <c r="G10" s="57"/>
      <c r="H10" s="241"/>
      <c r="I10" s="241"/>
      <c r="J10" s="241"/>
      <c r="K10" s="57"/>
      <c r="L10" s="57">
        <v>430</v>
      </c>
      <c r="M10" s="57"/>
      <c r="N10" s="57"/>
      <c r="O10" s="57">
        <v>1703</v>
      </c>
      <c r="P10" s="241"/>
      <c r="Q10" s="241"/>
      <c r="R10" s="57">
        <f t="shared" si="4"/>
        <v>0</v>
      </c>
      <c r="S10" s="57"/>
      <c r="T10" s="57">
        <v>1240</v>
      </c>
      <c r="U10" s="69">
        <f t="shared" si="5"/>
        <v>0</v>
      </c>
      <c r="V10" s="57">
        <v>0</v>
      </c>
      <c r="W10" s="170"/>
      <c r="X10" s="170"/>
      <c r="Y10" s="170"/>
      <c r="Z10" s="170"/>
      <c r="AA10" s="170"/>
      <c r="AB10" s="170"/>
      <c r="AC10" s="170"/>
      <c r="AD10" s="170"/>
      <c r="AE10" s="170"/>
      <c r="AF10" s="171"/>
      <c r="AG10" s="373"/>
      <c r="AH10" s="281"/>
      <c r="AI10" s="390"/>
      <c r="AJ10" s="64">
        <f t="shared" si="1"/>
        <v>4218</v>
      </c>
      <c r="AK10" s="65">
        <v>3670</v>
      </c>
      <c r="AL10" s="66">
        <v>0</v>
      </c>
      <c r="AM10" s="67">
        <f t="shared" si="2"/>
        <v>53.473630831643</v>
      </c>
      <c r="AN10" s="68">
        <f t="shared" si="3"/>
        <v>3670</v>
      </c>
    </row>
    <row r="11" spans="3:40" ht="26.25" customHeight="1" x14ac:dyDescent="0.2">
      <c r="C11" s="339" t="s">
        <v>46</v>
      </c>
      <c r="D11" s="242">
        <v>180</v>
      </c>
      <c r="E11" s="57"/>
      <c r="F11" s="57">
        <v>1090</v>
      </c>
      <c r="G11" s="57"/>
      <c r="H11" s="241"/>
      <c r="I11" s="241"/>
      <c r="J11" s="241"/>
      <c r="K11" s="57"/>
      <c r="L11" s="57">
        <v>440</v>
      </c>
      <c r="M11" s="57"/>
      <c r="N11" s="57"/>
      <c r="O11" s="57">
        <v>900</v>
      </c>
      <c r="P11" s="241"/>
      <c r="Q11" s="241"/>
      <c r="R11" s="57">
        <f t="shared" si="4"/>
        <v>0</v>
      </c>
      <c r="S11" s="57"/>
      <c r="T11" s="57">
        <v>1400</v>
      </c>
      <c r="U11" s="69">
        <f t="shared" si="5"/>
        <v>0</v>
      </c>
      <c r="V11" s="57">
        <v>0</v>
      </c>
      <c r="W11" s="170"/>
      <c r="X11" s="170"/>
      <c r="Y11" s="170"/>
      <c r="Z11" s="170"/>
      <c r="AA11" s="170"/>
      <c r="AB11" s="170"/>
      <c r="AC11" s="170"/>
      <c r="AD11" s="170"/>
      <c r="AE11" s="170"/>
      <c r="AF11" s="171"/>
      <c r="AG11" s="373"/>
      <c r="AH11" s="281"/>
      <c r="AI11" s="390"/>
      <c r="AJ11" s="253">
        <f t="shared" si="1"/>
        <v>4010</v>
      </c>
      <c r="AK11" s="65">
        <v>3450</v>
      </c>
      <c r="AL11" s="66">
        <v>0</v>
      </c>
      <c r="AM11" s="67">
        <f t="shared" si="2"/>
        <v>53.753351206434317</v>
      </c>
      <c r="AN11" s="68">
        <f t="shared" si="3"/>
        <v>3450</v>
      </c>
    </row>
    <row r="12" spans="3:40" ht="26.25" customHeight="1" x14ac:dyDescent="0.2">
      <c r="C12" s="340" t="s">
        <v>47</v>
      </c>
      <c r="D12" s="242">
        <v>240</v>
      </c>
      <c r="E12" s="57"/>
      <c r="F12" s="57">
        <v>300</v>
      </c>
      <c r="G12" s="57"/>
      <c r="H12" s="241"/>
      <c r="I12" s="241"/>
      <c r="J12" s="241"/>
      <c r="K12" s="57"/>
      <c r="L12" s="57">
        <v>260</v>
      </c>
      <c r="M12" s="57"/>
      <c r="N12" s="57"/>
      <c r="O12" s="57">
        <v>440</v>
      </c>
      <c r="P12" s="241"/>
      <c r="Q12" s="241"/>
      <c r="R12" s="57">
        <f t="shared" si="4"/>
        <v>0</v>
      </c>
      <c r="S12" s="57"/>
      <c r="T12" s="57">
        <v>2180</v>
      </c>
      <c r="U12" s="69">
        <f t="shared" si="5"/>
        <v>0</v>
      </c>
      <c r="V12" s="57">
        <v>0</v>
      </c>
      <c r="W12" s="170"/>
      <c r="X12" s="170"/>
      <c r="Y12" s="170"/>
      <c r="Z12" s="170"/>
      <c r="AA12" s="170"/>
      <c r="AB12" s="170"/>
      <c r="AC12" s="170"/>
      <c r="AD12" s="170"/>
      <c r="AE12" s="170"/>
      <c r="AF12" s="171"/>
      <c r="AG12" s="279"/>
      <c r="AH12" s="245"/>
      <c r="AI12" s="389"/>
      <c r="AJ12" s="64">
        <f t="shared" si="1"/>
        <v>3420</v>
      </c>
      <c r="AK12" s="65">
        <v>6150</v>
      </c>
      <c r="AL12" s="66">
        <v>0</v>
      </c>
      <c r="AM12" s="67">
        <f t="shared" si="2"/>
        <v>35.736677115987462</v>
      </c>
      <c r="AN12" s="68">
        <f t="shared" si="3"/>
        <v>6150</v>
      </c>
    </row>
    <row r="13" spans="3:40" ht="26.25" customHeight="1" x14ac:dyDescent="0.2">
      <c r="C13" s="338" t="s">
        <v>48</v>
      </c>
      <c r="D13" s="242">
        <v>170</v>
      </c>
      <c r="E13" s="57"/>
      <c r="F13" s="57">
        <v>1800</v>
      </c>
      <c r="G13" s="57"/>
      <c r="H13" s="241"/>
      <c r="I13" s="241"/>
      <c r="J13" s="241"/>
      <c r="K13" s="57"/>
      <c r="L13" s="57">
        <v>1000</v>
      </c>
      <c r="M13" s="57"/>
      <c r="N13" s="57"/>
      <c r="O13" s="57">
        <v>870</v>
      </c>
      <c r="P13" s="241"/>
      <c r="Q13" s="241"/>
      <c r="R13" s="57">
        <f t="shared" si="4"/>
        <v>0</v>
      </c>
      <c r="S13" s="57"/>
      <c r="T13" s="57">
        <v>2680</v>
      </c>
      <c r="U13" s="69">
        <f t="shared" si="5"/>
        <v>0</v>
      </c>
      <c r="V13" s="57">
        <v>0</v>
      </c>
      <c r="W13" s="170"/>
      <c r="X13" s="170"/>
      <c r="Y13" s="170"/>
      <c r="Z13" s="170"/>
      <c r="AA13" s="170"/>
      <c r="AB13" s="170"/>
      <c r="AC13" s="170"/>
      <c r="AD13" s="170"/>
      <c r="AE13" s="170"/>
      <c r="AF13" s="171"/>
      <c r="AG13" s="279"/>
      <c r="AH13" s="245"/>
      <c r="AI13" s="389"/>
      <c r="AJ13" s="253">
        <f t="shared" si="1"/>
        <v>6520</v>
      </c>
      <c r="AK13" s="78">
        <v>5750</v>
      </c>
      <c r="AL13" s="79">
        <v>0</v>
      </c>
      <c r="AM13" s="80">
        <f t="shared" si="2"/>
        <v>53.137734311328444</v>
      </c>
      <c r="AN13" s="81">
        <f t="shared" si="3"/>
        <v>5750</v>
      </c>
    </row>
    <row r="14" spans="3:40" ht="26.25" customHeight="1" x14ac:dyDescent="0.2">
      <c r="C14" s="339" t="s">
        <v>49</v>
      </c>
      <c r="D14" s="242">
        <v>340</v>
      </c>
      <c r="E14" s="57"/>
      <c r="F14" s="57">
        <v>1680</v>
      </c>
      <c r="G14" s="57"/>
      <c r="H14" s="241"/>
      <c r="I14" s="241"/>
      <c r="J14" s="241"/>
      <c r="K14" s="57"/>
      <c r="L14" s="57">
        <v>1020</v>
      </c>
      <c r="M14" s="57"/>
      <c r="N14" s="57"/>
      <c r="O14" s="57">
        <v>2790</v>
      </c>
      <c r="P14" s="241"/>
      <c r="Q14" s="241"/>
      <c r="R14" s="57">
        <f t="shared" si="4"/>
        <v>0</v>
      </c>
      <c r="S14" s="57"/>
      <c r="T14" s="57">
        <v>1100</v>
      </c>
      <c r="U14" s="69">
        <f t="shared" si="5"/>
        <v>0</v>
      </c>
      <c r="V14" s="57">
        <v>0</v>
      </c>
      <c r="W14" s="170"/>
      <c r="X14" s="170"/>
      <c r="Y14" s="170"/>
      <c r="Z14" s="170"/>
      <c r="AA14" s="170"/>
      <c r="AB14" s="170"/>
      <c r="AC14" s="170"/>
      <c r="AD14" s="170"/>
      <c r="AE14" s="170"/>
      <c r="AF14" s="171"/>
      <c r="AG14" s="342"/>
      <c r="AH14" s="232"/>
      <c r="AI14" s="389"/>
      <c r="AJ14" s="64">
        <f t="shared" si="1"/>
        <v>6930</v>
      </c>
      <c r="AK14" s="65">
        <v>14910</v>
      </c>
      <c r="AL14" s="66">
        <v>0</v>
      </c>
      <c r="AM14" s="67">
        <f t="shared" si="2"/>
        <v>31.73076923076923</v>
      </c>
      <c r="AN14" s="68">
        <f t="shared" si="3"/>
        <v>14910</v>
      </c>
    </row>
    <row r="15" spans="3:40" ht="26.25" customHeight="1" x14ac:dyDescent="0.2">
      <c r="C15" s="338" t="s">
        <v>50</v>
      </c>
      <c r="D15" s="242">
        <v>350</v>
      </c>
      <c r="E15" s="57"/>
      <c r="F15" s="57">
        <v>2230</v>
      </c>
      <c r="G15" s="57"/>
      <c r="H15" s="241"/>
      <c r="I15" s="241"/>
      <c r="J15" s="241"/>
      <c r="K15" s="57"/>
      <c r="L15" s="57">
        <v>1690</v>
      </c>
      <c r="M15" s="57"/>
      <c r="N15" s="57"/>
      <c r="O15" s="57">
        <v>5220</v>
      </c>
      <c r="P15" s="241"/>
      <c r="Q15" s="241"/>
      <c r="R15" s="57">
        <f t="shared" si="4"/>
        <v>0</v>
      </c>
      <c r="S15" s="57"/>
      <c r="T15" s="57">
        <v>2700</v>
      </c>
      <c r="U15" s="69">
        <f t="shared" si="5"/>
        <v>0</v>
      </c>
      <c r="V15" s="57">
        <v>0</v>
      </c>
      <c r="W15" s="170"/>
      <c r="X15" s="170"/>
      <c r="Y15" s="170"/>
      <c r="Z15" s="170"/>
      <c r="AA15" s="170"/>
      <c r="AB15" s="170"/>
      <c r="AC15" s="170"/>
      <c r="AD15" s="170"/>
      <c r="AE15" s="170"/>
      <c r="AF15" s="171"/>
      <c r="AG15" s="342"/>
      <c r="AH15" s="232"/>
      <c r="AI15" s="389"/>
      <c r="AJ15" s="253">
        <f t="shared" si="1"/>
        <v>12190</v>
      </c>
      <c r="AK15" s="65">
        <v>21070</v>
      </c>
      <c r="AL15" s="66">
        <v>0</v>
      </c>
      <c r="AM15" s="67">
        <f t="shared" si="2"/>
        <v>36.650631389055924</v>
      </c>
      <c r="AN15" s="68">
        <f t="shared" si="3"/>
        <v>21070</v>
      </c>
    </row>
    <row r="16" spans="3:40" ht="26.25" customHeight="1" x14ac:dyDescent="0.2">
      <c r="C16" s="339" t="s">
        <v>51</v>
      </c>
      <c r="D16" s="242">
        <v>210</v>
      </c>
      <c r="E16" s="57"/>
      <c r="F16" s="57">
        <v>2030</v>
      </c>
      <c r="G16" s="57"/>
      <c r="H16" s="241"/>
      <c r="I16" s="241"/>
      <c r="J16" s="241"/>
      <c r="K16" s="57"/>
      <c r="L16" s="57">
        <v>540</v>
      </c>
      <c r="M16" s="57"/>
      <c r="N16" s="57"/>
      <c r="O16" s="57">
        <v>1630</v>
      </c>
      <c r="P16" s="241"/>
      <c r="Q16" s="241"/>
      <c r="R16" s="57">
        <f t="shared" si="4"/>
        <v>0</v>
      </c>
      <c r="S16" s="57"/>
      <c r="T16" s="57">
        <v>1740</v>
      </c>
      <c r="U16" s="69">
        <f t="shared" si="5"/>
        <v>0</v>
      </c>
      <c r="V16" s="57">
        <v>0</v>
      </c>
      <c r="W16" s="170"/>
      <c r="X16" s="170"/>
      <c r="Y16" s="170"/>
      <c r="Z16" s="170"/>
      <c r="AA16" s="170"/>
      <c r="AB16" s="170"/>
      <c r="AC16" s="170"/>
      <c r="AD16" s="170"/>
      <c r="AE16" s="170"/>
      <c r="AF16" s="171"/>
      <c r="AG16" s="342"/>
      <c r="AH16" s="232"/>
      <c r="AI16" s="389"/>
      <c r="AJ16" s="64">
        <f t="shared" si="1"/>
        <v>6150</v>
      </c>
      <c r="AK16" s="65">
        <v>5510</v>
      </c>
      <c r="AL16" s="66">
        <v>0</v>
      </c>
      <c r="AM16" s="67">
        <f t="shared" si="2"/>
        <v>52.744425385934818</v>
      </c>
      <c r="AN16" s="68">
        <f t="shared" si="3"/>
        <v>5510</v>
      </c>
    </row>
    <row r="17" spans="3:40" ht="26.25" customHeight="1" x14ac:dyDescent="0.2">
      <c r="C17" s="339" t="s">
        <v>52</v>
      </c>
      <c r="D17" s="242">
        <v>120</v>
      </c>
      <c r="E17" s="57"/>
      <c r="F17" s="57">
        <v>750</v>
      </c>
      <c r="G17" s="57"/>
      <c r="H17" s="241"/>
      <c r="I17" s="241"/>
      <c r="J17" s="241"/>
      <c r="K17" s="57"/>
      <c r="L17" s="57">
        <v>400</v>
      </c>
      <c r="M17" s="57"/>
      <c r="N17" s="57"/>
      <c r="O17" s="57">
        <v>820</v>
      </c>
      <c r="P17" s="241"/>
      <c r="Q17" s="241"/>
      <c r="R17" s="57">
        <f t="shared" si="4"/>
        <v>0</v>
      </c>
      <c r="S17" s="57"/>
      <c r="T17" s="57">
        <v>1900</v>
      </c>
      <c r="U17" s="69">
        <f t="shared" si="5"/>
        <v>0</v>
      </c>
      <c r="V17" s="57">
        <v>0</v>
      </c>
      <c r="W17" s="170"/>
      <c r="X17" s="170"/>
      <c r="Y17" s="170"/>
      <c r="Z17" s="170"/>
      <c r="AA17" s="170"/>
      <c r="AB17" s="170"/>
      <c r="AC17" s="170"/>
      <c r="AD17" s="170"/>
      <c r="AE17" s="170"/>
      <c r="AF17" s="171"/>
      <c r="AG17" s="342"/>
      <c r="AH17" s="232"/>
      <c r="AI17" s="389"/>
      <c r="AJ17" s="253">
        <f t="shared" si="1"/>
        <v>3990</v>
      </c>
      <c r="AK17" s="65">
        <v>2480</v>
      </c>
      <c r="AL17" s="66">
        <v>0</v>
      </c>
      <c r="AM17" s="67">
        <f t="shared" si="2"/>
        <v>61.669242658423492</v>
      </c>
      <c r="AN17" s="68">
        <f t="shared" si="3"/>
        <v>2480</v>
      </c>
    </row>
    <row r="18" spans="3:40" ht="26.25" customHeight="1" x14ac:dyDescent="0.2">
      <c r="C18" s="338" t="s">
        <v>53</v>
      </c>
      <c r="D18" s="242">
        <v>240</v>
      </c>
      <c r="E18" s="57"/>
      <c r="F18" s="57">
        <v>790</v>
      </c>
      <c r="G18" s="57"/>
      <c r="H18" s="241"/>
      <c r="I18" s="241"/>
      <c r="J18" s="241"/>
      <c r="K18" s="57"/>
      <c r="L18" s="57">
        <v>580</v>
      </c>
      <c r="M18" s="57"/>
      <c r="N18" s="57"/>
      <c r="O18" s="57">
        <v>440</v>
      </c>
      <c r="P18" s="241"/>
      <c r="Q18" s="241"/>
      <c r="R18" s="57">
        <f t="shared" si="4"/>
        <v>0</v>
      </c>
      <c r="S18" s="57"/>
      <c r="T18" s="57">
        <v>1240</v>
      </c>
      <c r="U18" s="69">
        <f t="shared" si="5"/>
        <v>0</v>
      </c>
      <c r="V18" s="57">
        <v>0</v>
      </c>
      <c r="W18" s="170"/>
      <c r="X18" s="170"/>
      <c r="Y18" s="170"/>
      <c r="Z18" s="170"/>
      <c r="AA18" s="170"/>
      <c r="AB18" s="170"/>
      <c r="AC18" s="170"/>
      <c r="AD18" s="170"/>
      <c r="AE18" s="170"/>
      <c r="AF18" s="171"/>
      <c r="AG18" s="249"/>
      <c r="AH18" s="250"/>
      <c r="AI18" s="425"/>
      <c r="AJ18" s="64">
        <f t="shared" si="1"/>
        <v>3290</v>
      </c>
      <c r="AK18" s="65">
        <v>3060</v>
      </c>
      <c r="AL18" s="66">
        <v>0</v>
      </c>
      <c r="AM18" s="67">
        <f t="shared" si="2"/>
        <v>51.811023622047244</v>
      </c>
      <c r="AN18" s="68">
        <f t="shared" si="3"/>
        <v>3060</v>
      </c>
    </row>
    <row r="19" spans="3:40" ht="26.25" customHeight="1" thickBot="1" x14ac:dyDescent="0.25">
      <c r="C19" s="341" t="s">
        <v>54</v>
      </c>
      <c r="D19" s="242">
        <v>120</v>
      </c>
      <c r="E19" s="57"/>
      <c r="F19" s="57">
        <v>290</v>
      </c>
      <c r="G19" s="57"/>
      <c r="H19" s="564"/>
      <c r="I19" s="564"/>
      <c r="J19" s="564"/>
      <c r="K19" s="57"/>
      <c r="L19" s="57">
        <v>380</v>
      </c>
      <c r="M19" s="57"/>
      <c r="N19" s="57"/>
      <c r="O19" s="57">
        <v>950</v>
      </c>
      <c r="P19" s="241"/>
      <c r="Q19" s="241"/>
      <c r="R19" s="57">
        <f t="shared" si="4"/>
        <v>0</v>
      </c>
      <c r="S19" s="57"/>
      <c r="T19" s="57">
        <v>1160</v>
      </c>
      <c r="U19" s="69">
        <f t="shared" si="5"/>
        <v>0</v>
      </c>
      <c r="V19" s="57">
        <v>0</v>
      </c>
      <c r="W19" s="170"/>
      <c r="X19" s="170"/>
      <c r="Y19" s="170"/>
      <c r="Z19" s="170"/>
      <c r="AA19" s="170"/>
      <c r="AB19" s="170"/>
      <c r="AC19" s="170"/>
      <c r="AD19" s="170"/>
      <c r="AE19" s="170"/>
      <c r="AF19" s="171"/>
      <c r="AG19" s="89"/>
      <c r="AH19" s="90"/>
      <c r="AI19" s="386"/>
      <c r="AJ19" s="71">
        <f t="shared" si="1"/>
        <v>2900</v>
      </c>
      <c r="AK19" s="399">
        <v>3620</v>
      </c>
      <c r="AL19" s="400">
        <v>0</v>
      </c>
      <c r="AM19" s="93">
        <f t="shared" si="2"/>
        <v>44.478527607361961</v>
      </c>
      <c r="AN19" s="94">
        <f t="shared" si="3"/>
        <v>3620</v>
      </c>
    </row>
    <row r="20" spans="3:40" ht="26.25" customHeight="1" thickBot="1" x14ac:dyDescent="0.25">
      <c r="C20" s="95" t="s">
        <v>55</v>
      </c>
      <c r="D20" s="181">
        <f t="shared" ref="D20:AL20" si="6">SUM(D8:D19)</f>
        <v>2425</v>
      </c>
      <c r="E20" s="182">
        <f t="shared" si="6"/>
        <v>0</v>
      </c>
      <c r="F20" s="182">
        <f t="shared" si="6"/>
        <v>13375</v>
      </c>
      <c r="G20" s="182">
        <f t="shared" si="6"/>
        <v>0</v>
      </c>
      <c r="H20" s="401">
        <f t="shared" si="6"/>
        <v>0</v>
      </c>
      <c r="I20" s="401">
        <f t="shared" si="6"/>
        <v>0</v>
      </c>
      <c r="J20" s="401">
        <f t="shared" si="6"/>
        <v>0</v>
      </c>
      <c r="K20" s="182">
        <f t="shared" si="6"/>
        <v>0</v>
      </c>
      <c r="L20" s="182">
        <f t="shared" si="6"/>
        <v>7390</v>
      </c>
      <c r="M20" s="182">
        <f t="shared" si="6"/>
        <v>0</v>
      </c>
      <c r="N20" s="182">
        <f t="shared" si="6"/>
        <v>0</v>
      </c>
      <c r="O20" s="182">
        <f t="shared" si="6"/>
        <v>17873</v>
      </c>
      <c r="P20" s="401">
        <f t="shared" si="6"/>
        <v>0</v>
      </c>
      <c r="Q20" s="401">
        <f t="shared" si="6"/>
        <v>0</v>
      </c>
      <c r="R20" s="182">
        <f t="shared" si="6"/>
        <v>0</v>
      </c>
      <c r="S20" s="182">
        <f t="shared" si="6"/>
        <v>0</v>
      </c>
      <c r="T20" s="184">
        <f t="shared" si="6"/>
        <v>17480</v>
      </c>
      <c r="U20" s="402">
        <f>SUM(U8:U19)</f>
        <v>0</v>
      </c>
      <c r="V20" s="220">
        <f t="shared" si="6"/>
        <v>0</v>
      </c>
      <c r="W20" s="233">
        <f t="shared" si="6"/>
        <v>0</v>
      </c>
      <c r="X20" s="403">
        <f t="shared" si="6"/>
        <v>0</v>
      </c>
      <c r="Y20" s="403">
        <f t="shared" ref="Y20:AE20" si="7">SUM(Y8:Y19)</f>
        <v>0</v>
      </c>
      <c r="Z20" s="403">
        <f t="shared" si="7"/>
        <v>0</v>
      </c>
      <c r="AA20" s="403">
        <f t="shared" si="7"/>
        <v>0</v>
      </c>
      <c r="AB20" s="403">
        <f t="shared" si="7"/>
        <v>0</v>
      </c>
      <c r="AC20" s="403">
        <f t="shared" si="7"/>
        <v>0</v>
      </c>
      <c r="AD20" s="403">
        <f t="shared" si="7"/>
        <v>0</v>
      </c>
      <c r="AE20" s="403">
        <f t="shared" si="7"/>
        <v>0</v>
      </c>
      <c r="AF20" s="403">
        <f t="shared" si="6"/>
        <v>0</v>
      </c>
      <c r="AG20" s="104">
        <f t="shared" si="6"/>
        <v>0</v>
      </c>
      <c r="AH20" s="404">
        <f t="shared" si="6"/>
        <v>0</v>
      </c>
      <c r="AI20" s="191">
        <f t="shared" si="6"/>
        <v>0</v>
      </c>
      <c r="AJ20" s="106">
        <f t="shared" si="6"/>
        <v>58543</v>
      </c>
      <c r="AK20" s="405">
        <f t="shared" si="6"/>
        <v>73740</v>
      </c>
      <c r="AL20" s="541">
        <f t="shared" si="6"/>
        <v>0</v>
      </c>
      <c r="AM20" s="109">
        <f t="shared" si="2"/>
        <v>44.255875660515713</v>
      </c>
      <c r="AN20" s="110">
        <f t="shared" si="3"/>
        <v>73740</v>
      </c>
    </row>
    <row r="21" spans="3:40" ht="36" customHeight="1" thickBot="1" x14ac:dyDescent="0.25">
      <c r="C21" s="111" t="s">
        <v>56</v>
      </c>
      <c r="D21" s="112">
        <v>0.83412037037037035</v>
      </c>
      <c r="E21" s="113">
        <v>0.83473379629629629</v>
      </c>
      <c r="F21" s="113" t="s">
        <v>57</v>
      </c>
      <c r="G21" s="113"/>
      <c r="H21" s="114">
        <v>0.62577546296296294</v>
      </c>
      <c r="I21" s="114"/>
      <c r="J21" s="114">
        <v>0.71113425925925933</v>
      </c>
      <c r="K21" s="113" t="s">
        <v>58</v>
      </c>
      <c r="L21" s="113" t="s">
        <v>59</v>
      </c>
      <c r="M21" s="113">
        <v>0.83446759259259251</v>
      </c>
      <c r="N21" s="113">
        <v>0.83415509259259257</v>
      </c>
      <c r="O21" s="113" t="s">
        <v>60</v>
      </c>
      <c r="P21" s="114"/>
      <c r="Q21" s="114">
        <v>0.6257638888888889</v>
      </c>
      <c r="R21" s="113">
        <v>0.6257638888888889</v>
      </c>
      <c r="S21" s="113">
        <v>0.83429398148148148</v>
      </c>
      <c r="T21" s="115">
        <v>0.83549768518518519</v>
      </c>
      <c r="U21" s="116"/>
      <c r="V21" s="117">
        <v>0.70906250000000004</v>
      </c>
      <c r="W21" s="118" t="s">
        <v>61</v>
      </c>
      <c r="X21" s="115">
        <v>0.83439814814814817</v>
      </c>
      <c r="Y21" s="115">
        <v>0.54311342592592593</v>
      </c>
      <c r="Z21" s="115">
        <v>0.33552083333333332</v>
      </c>
      <c r="AA21" s="115" t="s">
        <v>62</v>
      </c>
      <c r="AB21" s="115">
        <v>0.33415509259259263</v>
      </c>
      <c r="AC21" s="115">
        <v>0.62581018518518516</v>
      </c>
      <c r="AD21" s="115">
        <v>0.83427083333333341</v>
      </c>
      <c r="AE21" s="115">
        <v>0.67084490740740732</v>
      </c>
      <c r="AF21" s="115">
        <v>0.6673958333333333</v>
      </c>
      <c r="AG21" s="118">
        <v>0.6257638888888889</v>
      </c>
      <c r="AH21" s="119">
        <v>0.83543981481481477</v>
      </c>
      <c r="AI21" s="120">
        <v>0.83545138888888892</v>
      </c>
      <c r="AJ21" s="121"/>
      <c r="AK21" s="122">
        <v>0.83542824074074085</v>
      </c>
      <c r="AL21" s="119">
        <v>0.83549768518518519</v>
      </c>
      <c r="AM21" s="123"/>
      <c r="AN21" s="124"/>
    </row>
    <row r="22" spans="3:40" ht="30" customHeight="1" thickTop="1" x14ac:dyDescent="0.2">
      <c r="C22" s="125" t="s">
        <v>63</v>
      </c>
      <c r="D22" s="126"/>
      <c r="E22" s="126"/>
      <c r="F22" s="126"/>
      <c r="G22" s="126"/>
      <c r="H22" s="126"/>
      <c r="I22" s="126"/>
      <c r="J22" s="126"/>
      <c r="K22" s="126"/>
      <c r="L22" s="126"/>
      <c r="M22" s="126"/>
      <c r="N22" s="126"/>
      <c r="O22" s="126"/>
      <c r="P22" s="126"/>
      <c r="Q22" s="126"/>
      <c r="R22" s="126"/>
      <c r="S22" s="126"/>
      <c r="T22" s="127"/>
      <c r="U22" s="127"/>
      <c r="V22" s="127"/>
      <c r="W22" s="127"/>
      <c r="X22" s="127"/>
      <c r="Y22" s="127"/>
      <c r="Z22" s="127"/>
      <c r="AA22" s="127"/>
      <c r="AB22" s="127"/>
      <c r="AC22" s="127"/>
      <c r="AD22" s="127"/>
      <c r="AE22" s="127"/>
      <c r="AF22" s="127"/>
      <c r="AG22" s="127"/>
      <c r="AH22" s="127"/>
      <c r="AI22" s="127"/>
      <c r="AJ22" s="127"/>
      <c r="AK22" s="127"/>
      <c r="AL22" s="127"/>
    </row>
    <row r="23" spans="3:40" ht="20.25" x14ac:dyDescent="0.3">
      <c r="C23" s="1057" t="s">
        <v>1</v>
      </c>
      <c r="D23" s="1057"/>
      <c r="E23" s="1057"/>
      <c r="F23" s="1057"/>
      <c r="G23" s="1057"/>
      <c r="H23" s="1057"/>
      <c r="I23" s="1057"/>
      <c r="J23" s="1057"/>
      <c r="K23" s="1057"/>
      <c r="L23" s="1057"/>
      <c r="M23" s="1057"/>
      <c r="N23" s="1057"/>
      <c r="O23" s="1057"/>
      <c r="P23" s="1057"/>
      <c r="Q23" s="1057"/>
      <c r="R23" s="1057"/>
      <c r="S23" s="1057"/>
      <c r="T23" s="1057"/>
      <c r="U23" s="1057"/>
      <c r="V23" s="1057"/>
      <c r="W23" s="1057"/>
      <c r="X23" s="1057"/>
      <c r="Y23" s="1057"/>
      <c r="Z23" s="1057"/>
      <c r="AA23" s="1057"/>
      <c r="AB23" s="1057"/>
      <c r="AC23" s="1057"/>
      <c r="AD23" s="1057"/>
      <c r="AE23" s="1057"/>
      <c r="AF23" s="1057"/>
      <c r="AG23" s="1057"/>
      <c r="AH23" s="1057"/>
      <c r="AI23" s="1057"/>
      <c r="AJ23" s="1057"/>
      <c r="AK23" s="1057"/>
      <c r="AL23" s="1057"/>
      <c r="AM23" s="1057"/>
      <c r="AN23" s="1057"/>
    </row>
    <row r="24" spans="3:40" ht="20.25" x14ac:dyDescent="0.3">
      <c r="C24" s="1057" t="str">
        <f>C3</f>
        <v>RACCOLTA DIFFERENZIATA ANNO 2016  - BALME.</v>
      </c>
      <c r="D24" s="1057"/>
      <c r="E24" s="1057"/>
      <c r="F24" s="1057"/>
      <c r="G24" s="1057"/>
      <c r="H24" s="1057"/>
      <c r="I24" s="1057"/>
      <c r="J24" s="1057"/>
      <c r="K24" s="1057"/>
      <c r="L24" s="1057"/>
      <c r="M24" s="1057"/>
      <c r="N24" s="1057"/>
      <c r="O24" s="1057"/>
      <c r="P24" s="1057"/>
      <c r="Q24" s="1057"/>
      <c r="R24" s="1057"/>
      <c r="S24" s="1057"/>
      <c r="T24" s="1057"/>
      <c r="U24" s="1057"/>
      <c r="V24" s="1057"/>
      <c r="W24" s="1057"/>
      <c r="X24" s="1057"/>
      <c r="Y24" s="1057"/>
      <c r="Z24" s="1057"/>
      <c r="AA24" s="1057"/>
      <c r="AB24" s="1057"/>
      <c r="AC24" s="1057"/>
      <c r="AD24" s="1057"/>
      <c r="AE24" s="1057"/>
      <c r="AF24" s="1057"/>
      <c r="AG24" s="1057"/>
      <c r="AH24" s="1057"/>
      <c r="AI24" s="1057"/>
      <c r="AJ24" s="1057"/>
      <c r="AK24" s="1057"/>
      <c r="AL24" s="1057"/>
      <c r="AM24" s="1057"/>
      <c r="AN24" s="1057"/>
    </row>
    <row r="25" spans="3:40" ht="20.25" x14ac:dyDescent="0.3">
      <c r="C25" s="1054" t="s">
        <v>64</v>
      </c>
      <c r="D25" s="1054"/>
      <c r="E25" s="1054"/>
      <c r="F25" s="1054"/>
      <c r="G25" s="1054"/>
      <c r="H25" s="1054"/>
      <c r="I25" s="1054"/>
      <c r="J25" s="1054"/>
      <c r="K25" s="1054"/>
      <c r="L25" s="1054"/>
      <c r="M25" s="1054"/>
      <c r="N25" s="1054"/>
      <c r="O25" s="1054"/>
      <c r="P25" s="1054"/>
      <c r="Q25" s="1054"/>
      <c r="R25" s="1054"/>
      <c r="S25" s="1054"/>
      <c r="T25" s="1054"/>
      <c r="U25" s="1054"/>
      <c r="V25" s="1054"/>
      <c r="W25" s="1054"/>
      <c r="X25" s="1054"/>
      <c r="Y25" s="1054"/>
      <c r="Z25" s="1054"/>
      <c r="AA25" s="1054"/>
      <c r="AB25" s="1054"/>
      <c r="AC25" s="1054"/>
      <c r="AD25" s="1054"/>
      <c r="AE25" s="1054"/>
      <c r="AF25" s="1054"/>
      <c r="AG25" s="1054"/>
      <c r="AH25" s="1054"/>
      <c r="AI25" s="1054"/>
      <c r="AJ25" s="1054"/>
      <c r="AK25" s="1054"/>
      <c r="AL25" s="1054"/>
      <c r="AM25" s="1054"/>
      <c r="AN25" s="1054"/>
    </row>
    <row r="26" spans="3:40" ht="13.5" thickBot="1" x14ac:dyDescent="0.25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 thickBot="1" x14ac:dyDescent="0.25">
      <c r="C27" s="1055" t="s">
        <v>77</v>
      </c>
      <c r="D27" s="343" t="s">
        <v>4</v>
      </c>
      <c r="E27" s="344" t="s">
        <v>5</v>
      </c>
      <c r="F27" s="345" t="s">
        <v>6</v>
      </c>
      <c r="G27" s="346" t="s">
        <v>7</v>
      </c>
      <c r="H27" s="347" t="s">
        <v>8</v>
      </c>
      <c r="I27" s="345" t="s">
        <v>9</v>
      </c>
      <c r="J27" s="348" t="s">
        <v>10</v>
      </c>
      <c r="K27" s="344" t="s">
        <v>11</v>
      </c>
      <c r="L27" s="344" t="s">
        <v>12</v>
      </c>
      <c r="M27" s="349" t="s">
        <v>13</v>
      </c>
      <c r="N27" s="349" t="s">
        <v>14</v>
      </c>
      <c r="O27" s="349" t="s">
        <v>15</v>
      </c>
      <c r="P27" s="392" t="s">
        <v>16</v>
      </c>
      <c r="Q27" s="392" t="s">
        <v>17</v>
      </c>
      <c r="R27" s="350" t="s">
        <v>18</v>
      </c>
      <c r="S27" s="351" t="s">
        <v>19</v>
      </c>
      <c r="T27" s="352" t="s">
        <v>20</v>
      </c>
      <c r="U27" s="353" t="s">
        <v>21</v>
      </c>
      <c r="V27" s="351" t="s">
        <v>22</v>
      </c>
      <c r="W27" s="379" t="s">
        <v>23</v>
      </c>
      <c r="X27" s="354" t="s">
        <v>24</v>
      </c>
      <c r="Y27" s="354" t="s">
        <v>25</v>
      </c>
      <c r="Z27" s="354" t="s">
        <v>26</v>
      </c>
      <c r="AA27" s="354" t="s">
        <v>27</v>
      </c>
      <c r="AB27" s="354" t="s">
        <v>28</v>
      </c>
      <c r="AC27" s="354" t="s">
        <v>29</v>
      </c>
      <c r="AD27" s="354" t="s">
        <v>30</v>
      </c>
      <c r="AE27" s="354" t="s">
        <v>31</v>
      </c>
      <c r="AF27" s="354" t="s">
        <v>32</v>
      </c>
      <c r="AG27" s="521" t="s">
        <v>33</v>
      </c>
      <c r="AH27" s="408" t="s">
        <v>34</v>
      </c>
      <c r="AI27" s="409" t="s">
        <v>186</v>
      </c>
      <c r="AJ27" s="355" t="s">
        <v>36</v>
      </c>
      <c r="AK27" s="356" t="s">
        <v>37</v>
      </c>
      <c r="AL27" s="357" t="s">
        <v>38</v>
      </c>
      <c r="AM27" s="358" t="s">
        <v>39</v>
      </c>
      <c r="AN27" s="359" t="s">
        <v>40</v>
      </c>
    </row>
    <row r="28" spans="3:40" ht="13.5" customHeight="1" thickBot="1" x14ac:dyDescent="0.25">
      <c r="C28" s="1056"/>
      <c r="D28" s="360" t="s">
        <v>41</v>
      </c>
      <c r="E28" s="310" t="s">
        <v>41</v>
      </c>
      <c r="F28" s="393" t="s">
        <v>41</v>
      </c>
      <c r="G28" s="310" t="s">
        <v>41</v>
      </c>
      <c r="H28" s="393" t="s">
        <v>41</v>
      </c>
      <c r="I28" s="393" t="s">
        <v>41</v>
      </c>
      <c r="J28" s="393" t="s">
        <v>41</v>
      </c>
      <c r="K28" s="310" t="s">
        <v>41</v>
      </c>
      <c r="L28" s="310" t="s">
        <v>41</v>
      </c>
      <c r="M28" s="310" t="s">
        <v>41</v>
      </c>
      <c r="N28" s="310" t="s">
        <v>41</v>
      </c>
      <c r="O28" s="310" t="s">
        <v>41</v>
      </c>
      <c r="P28" s="393" t="s">
        <v>41</v>
      </c>
      <c r="Q28" s="393" t="s">
        <v>41</v>
      </c>
      <c r="R28" s="310" t="s">
        <v>41</v>
      </c>
      <c r="S28" s="312" t="s">
        <v>41</v>
      </c>
      <c r="T28" s="361" t="s">
        <v>41</v>
      </c>
      <c r="U28" s="362" t="s">
        <v>41</v>
      </c>
      <c r="V28" s="312" t="s">
        <v>41</v>
      </c>
      <c r="W28" s="301" t="s">
        <v>41</v>
      </c>
      <c r="X28" s="300" t="s">
        <v>41</v>
      </c>
      <c r="Y28" s="363" t="s">
        <v>41</v>
      </c>
      <c r="Z28" s="300" t="s">
        <v>41</v>
      </c>
      <c r="AA28" s="300" t="s">
        <v>41</v>
      </c>
      <c r="AB28" s="300" t="s">
        <v>41</v>
      </c>
      <c r="AC28" s="300" t="s">
        <v>41</v>
      </c>
      <c r="AD28" s="300" t="s">
        <v>41</v>
      </c>
      <c r="AE28" s="300" t="s">
        <v>41</v>
      </c>
      <c r="AF28" s="300" t="s">
        <v>41</v>
      </c>
      <c r="AG28" s="301" t="s">
        <v>41</v>
      </c>
      <c r="AH28" s="300" t="s">
        <v>41</v>
      </c>
      <c r="AI28" s="410" t="s">
        <v>41</v>
      </c>
      <c r="AJ28" s="304" t="s">
        <v>41</v>
      </c>
      <c r="AK28" s="364" t="s">
        <v>41</v>
      </c>
      <c r="AL28" s="365" t="s">
        <v>41</v>
      </c>
      <c r="AM28" s="366" t="s">
        <v>42</v>
      </c>
      <c r="AN28" s="367" t="s">
        <v>41</v>
      </c>
    </row>
    <row r="29" spans="3:40" ht="26.25" customHeight="1" thickBot="1" x14ac:dyDescent="0.3">
      <c r="C29" s="450" t="s">
        <v>43</v>
      </c>
      <c r="D29" s="537">
        <f>Foglio2!D5</f>
        <v>0</v>
      </c>
      <c r="E29" s="609"/>
      <c r="F29" s="538"/>
      <c r="G29" s="609"/>
      <c r="H29" s="536"/>
      <c r="I29" s="536"/>
      <c r="J29" s="536"/>
      <c r="K29" s="453"/>
      <c r="L29" s="453"/>
      <c r="M29" s="454"/>
      <c r="N29" s="453"/>
      <c r="O29" s="453"/>
      <c r="P29" s="451"/>
      <c r="Q29" s="451"/>
      <c r="R29" s="456"/>
      <c r="S29" s="619"/>
      <c r="T29" s="620"/>
      <c r="U29" s="631">
        <f>SUM(W29:AF29)</f>
        <v>0</v>
      </c>
      <c r="V29" s="637">
        <v>0</v>
      </c>
      <c r="W29" s="634">
        <v>0</v>
      </c>
      <c r="X29" s="591">
        <v>0</v>
      </c>
      <c r="Y29" s="591">
        <v>0</v>
      </c>
      <c r="Z29" s="591">
        <v>0</v>
      </c>
      <c r="AA29" s="591"/>
      <c r="AB29" s="591">
        <v>0</v>
      </c>
      <c r="AC29" s="591">
        <v>0</v>
      </c>
      <c r="AD29" s="591"/>
      <c r="AE29" s="591">
        <v>0</v>
      </c>
      <c r="AF29" s="610">
        <v>0</v>
      </c>
      <c r="AG29" s="452"/>
      <c r="AH29" s="452"/>
      <c r="AI29" s="544"/>
      <c r="AJ29" s="457">
        <v>0</v>
      </c>
      <c r="AK29" s="458">
        <v>0</v>
      </c>
      <c r="AL29" s="459">
        <v>0</v>
      </c>
      <c r="AM29" s="460"/>
      <c r="AN29" s="461"/>
    </row>
    <row r="30" spans="3:40" ht="26.25" customHeight="1" thickBot="1" x14ac:dyDescent="0.3">
      <c r="C30" s="55" t="s">
        <v>44</v>
      </c>
      <c r="D30" s="451"/>
      <c r="E30" s="449"/>
      <c r="F30" s="452"/>
      <c r="G30" s="449"/>
      <c r="H30" s="452"/>
      <c r="I30" s="452"/>
      <c r="J30" s="452"/>
      <c r="K30" s="453"/>
      <c r="L30" s="453"/>
      <c r="M30" s="454"/>
      <c r="N30" s="453"/>
      <c r="O30" s="453"/>
      <c r="P30" s="452"/>
      <c r="Q30" s="452"/>
      <c r="R30" s="449"/>
      <c r="S30" s="449"/>
      <c r="T30" s="455"/>
      <c r="U30" s="631">
        <f t="shared" ref="U30:U39" si="8">SUM(W30:AF30)</f>
        <v>0</v>
      </c>
      <c r="V30" s="638">
        <v>0</v>
      </c>
      <c r="W30" s="635">
        <v>0</v>
      </c>
      <c r="X30" s="526">
        <v>0</v>
      </c>
      <c r="Y30" s="526">
        <v>0</v>
      </c>
      <c r="Z30" s="526">
        <v>0</v>
      </c>
      <c r="AA30" s="526"/>
      <c r="AB30" s="526">
        <v>0</v>
      </c>
      <c r="AC30" s="526">
        <v>0</v>
      </c>
      <c r="AD30" s="526"/>
      <c r="AE30" s="526">
        <v>0</v>
      </c>
      <c r="AF30" s="526">
        <v>0</v>
      </c>
      <c r="AG30" s="542"/>
      <c r="AH30" s="543"/>
      <c r="AI30" s="545"/>
      <c r="AJ30" s="132">
        <f t="shared" ref="AJ30:AJ39" si="9">SUM(D30:T30)</f>
        <v>0</v>
      </c>
      <c r="AK30" s="133"/>
      <c r="AL30" s="134"/>
      <c r="AM30" s="135" t="e">
        <f t="shared" ref="AM30:AM41" si="10">(AJ30*100)/(AJ30+AN30)</f>
        <v>#DIV/0!</v>
      </c>
      <c r="AN30" s="136">
        <f t="shared" ref="AN30:AN41" si="11">AK30+AL30</f>
        <v>0</v>
      </c>
    </row>
    <row r="31" spans="3:40" ht="26.25" customHeight="1" thickBot="1" x14ac:dyDescent="0.3">
      <c r="C31" s="44" t="s">
        <v>45</v>
      </c>
      <c r="D31" s="451"/>
      <c r="E31" s="449"/>
      <c r="F31" s="452"/>
      <c r="G31" s="449"/>
      <c r="H31" s="452"/>
      <c r="I31" s="452"/>
      <c r="J31" s="452"/>
      <c r="K31" s="453"/>
      <c r="L31" s="453"/>
      <c r="M31" s="454"/>
      <c r="N31" s="453"/>
      <c r="O31" s="453"/>
      <c r="P31" s="452"/>
      <c r="Q31" s="452"/>
      <c r="R31" s="449"/>
      <c r="S31" s="449"/>
      <c r="T31" s="455"/>
      <c r="U31" s="631">
        <f t="shared" si="8"/>
        <v>0</v>
      </c>
      <c r="V31" s="638">
        <v>0</v>
      </c>
      <c r="W31" s="635">
        <v>0</v>
      </c>
      <c r="X31" s="526">
        <v>0</v>
      </c>
      <c r="Y31" s="526">
        <v>0</v>
      </c>
      <c r="Z31" s="526">
        <v>0</v>
      </c>
      <c r="AA31" s="526"/>
      <c r="AB31" s="526">
        <v>0</v>
      </c>
      <c r="AC31" s="526">
        <v>0</v>
      </c>
      <c r="AD31" s="526"/>
      <c r="AE31" s="526">
        <v>0</v>
      </c>
      <c r="AF31" s="526">
        <v>0</v>
      </c>
      <c r="AG31" s="542"/>
      <c r="AH31" s="543"/>
      <c r="AI31" s="545"/>
      <c r="AJ31" s="132">
        <f t="shared" si="9"/>
        <v>0</v>
      </c>
      <c r="AK31" s="133"/>
      <c r="AL31" s="134"/>
      <c r="AM31" s="135" t="e">
        <f t="shared" si="10"/>
        <v>#DIV/0!</v>
      </c>
      <c r="AN31" s="136">
        <f t="shared" si="11"/>
        <v>0</v>
      </c>
    </row>
    <row r="32" spans="3:40" ht="26.25" customHeight="1" thickBot="1" x14ac:dyDescent="0.3">
      <c r="C32" s="44" t="s">
        <v>46</v>
      </c>
      <c r="D32" s="451"/>
      <c r="E32" s="449"/>
      <c r="F32" s="452"/>
      <c r="G32" s="449"/>
      <c r="H32" s="452"/>
      <c r="I32" s="452"/>
      <c r="J32" s="452"/>
      <c r="K32" s="453"/>
      <c r="L32" s="453"/>
      <c r="M32" s="454"/>
      <c r="N32" s="453"/>
      <c r="O32" s="453"/>
      <c r="P32" s="452"/>
      <c r="Q32" s="452"/>
      <c r="R32" s="449"/>
      <c r="S32" s="453"/>
      <c r="T32" s="455"/>
      <c r="U32" s="631">
        <f t="shared" si="8"/>
        <v>0</v>
      </c>
      <c r="V32" s="638">
        <v>0</v>
      </c>
      <c r="W32" s="635">
        <v>0</v>
      </c>
      <c r="X32" s="526">
        <v>0</v>
      </c>
      <c r="Y32" s="526">
        <v>0</v>
      </c>
      <c r="Z32" s="526">
        <v>0</v>
      </c>
      <c r="AA32" s="526"/>
      <c r="AB32" s="526">
        <v>0</v>
      </c>
      <c r="AC32" s="526">
        <v>0</v>
      </c>
      <c r="AD32" s="526"/>
      <c r="AE32" s="526">
        <v>0</v>
      </c>
      <c r="AF32" s="526">
        <v>0</v>
      </c>
      <c r="AG32" s="542"/>
      <c r="AH32" s="543"/>
      <c r="AI32" s="545"/>
      <c r="AJ32" s="132">
        <f t="shared" si="9"/>
        <v>0</v>
      </c>
      <c r="AK32" s="133"/>
      <c r="AL32" s="134"/>
      <c r="AM32" s="135" t="e">
        <f t="shared" si="10"/>
        <v>#DIV/0!</v>
      </c>
      <c r="AN32" s="136">
        <f t="shared" si="11"/>
        <v>0</v>
      </c>
    </row>
    <row r="33" spans="2:41" ht="26.25" customHeight="1" thickBot="1" x14ac:dyDescent="0.3">
      <c r="C33" s="72" t="s">
        <v>47</v>
      </c>
      <c r="D33" s="451"/>
      <c r="E33" s="449"/>
      <c r="F33" s="452"/>
      <c r="G33" s="449"/>
      <c r="H33" s="452"/>
      <c r="I33" s="452"/>
      <c r="J33" s="452"/>
      <c r="K33" s="453"/>
      <c r="L33" s="453"/>
      <c r="M33" s="454"/>
      <c r="N33" s="453"/>
      <c r="O33" s="453"/>
      <c r="P33" s="452"/>
      <c r="Q33" s="452"/>
      <c r="R33" s="449"/>
      <c r="S33" s="453"/>
      <c r="T33" s="455"/>
      <c r="U33" s="631">
        <f t="shared" si="8"/>
        <v>0</v>
      </c>
      <c r="V33" s="638">
        <v>0</v>
      </c>
      <c r="W33" s="635">
        <v>0</v>
      </c>
      <c r="X33" s="526">
        <v>0</v>
      </c>
      <c r="Y33" s="526">
        <v>0</v>
      </c>
      <c r="Z33" s="526">
        <v>0</v>
      </c>
      <c r="AA33" s="526"/>
      <c r="AB33" s="526">
        <v>0</v>
      </c>
      <c r="AC33" s="526">
        <v>0</v>
      </c>
      <c r="AD33" s="526"/>
      <c r="AE33" s="526">
        <v>0</v>
      </c>
      <c r="AF33" s="526">
        <v>0</v>
      </c>
      <c r="AG33" s="542"/>
      <c r="AH33" s="543"/>
      <c r="AI33" s="545"/>
      <c r="AJ33" s="132">
        <f t="shared" si="9"/>
        <v>0</v>
      </c>
      <c r="AK33" s="133"/>
      <c r="AL33" s="134"/>
      <c r="AM33" s="135" t="e">
        <f t="shared" si="10"/>
        <v>#DIV/0!</v>
      </c>
      <c r="AN33" s="136">
        <f t="shared" si="11"/>
        <v>0</v>
      </c>
    </row>
    <row r="34" spans="2:41" ht="26.25" customHeight="1" thickBot="1" x14ac:dyDescent="0.3">
      <c r="C34" s="73" t="s">
        <v>48</v>
      </c>
      <c r="D34" s="451"/>
      <c r="E34" s="449"/>
      <c r="F34" s="452"/>
      <c r="G34" s="449"/>
      <c r="H34" s="452"/>
      <c r="I34" s="452"/>
      <c r="J34" s="452"/>
      <c r="K34" s="453"/>
      <c r="L34" s="453"/>
      <c r="M34" s="454"/>
      <c r="N34" s="453"/>
      <c r="O34" s="453"/>
      <c r="P34" s="452"/>
      <c r="Q34" s="452"/>
      <c r="R34" s="449"/>
      <c r="S34" s="453"/>
      <c r="T34" s="455"/>
      <c r="U34" s="631">
        <f t="shared" si="8"/>
        <v>0</v>
      </c>
      <c r="V34" s="638">
        <v>0</v>
      </c>
      <c r="W34" s="635">
        <v>0</v>
      </c>
      <c r="X34" s="526">
        <v>0</v>
      </c>
      <c r="Y34" s="526">
        <v>0</v>
      </c>
      <c r="Z34" s="526">
        <v>0</v>
      </c>
      <c r="AA34" s="526"/>
      <c r="AB34" s="526">
        <v>0</v>
      </c>
      <c r="AC34" s="526">
        <v>0</v>
      </c>
      <c r="AD34" s="526"/>
      <c r="AE34" s="526">
        <v>0</v>
      </c>
      <c r="AF34" s="526">
        <v>0</v>
      </c>
      <c r="AG34" s="542"/>
      <c r="AH34" s="543"/>
      <c r="AI34" s="545"/>
      <c r="AJ34" s="132">
        <f t="shared" si="9"/>
        <v>0</v>
      </c>
      <c r="AK34" s="138"/>
      <c r="AL34" s="139"/>
      <c r="AM34" s="140" t="e">
        <f t="shared" si="10"/>
        <v>#DIV/0!</v>
      </c>
      <c r="AN34" s="141">
        <f t="shared" si="11"/>
        <v>0</v>
      </c>
    </row>
    <row r="35" spans="2:41" ht="26.25" customHeight="1" thickBot="1" x14ac:dyDescent="0.3">
      <c r="C35" s="44" t="s">
        <v>49</v>
      </c>
      <c r="D35" s="451"/>
      <c r="E35" s="449"/>
      <c r="F35" s="452"/>
      <c r="G35" s="449"/>
      <c r="H35" s="452"/>
      <c r="I35" s="452"/>
      <c r="J35" s="452"/>
      <c r="K35" s="453"/>
      <c r="L35" s="453"/>
      <c r="M35" s="454"/>
      <c r="N35" s="453"/>
      <c r="O35" s="453"/>
      <c r="P35" s="452"/>
      <c r="Q35" s="452"/>
      <c r="R35" s="449"/>
      <c r="S35" s="453"/>
      <c r="T35" s="455"/>
      <c r="U35" s="631">
        <f t="shared" si="8"/>
        <v>0</v>
      </c>
      <c r="V35" s="638">
        <v>0</v>
      </c>
      <c r="W35" s="635">
        <v>0</v>
      </c>
      <c r="X35" s="526">
        <v>0</v>
      </c>
      <c r="Y35" s="526">
        <v>0</v>
      </c>
      <c r="Z35" s="526">
        <v>0</v>
      </c>
      <c r="AA35" s="526"/>
      <c r="AB35" s="526">
        <v>0</v>
      </c>
      <c r="AC35" s="526">
        <v>0</v>
      </c>
      <c r="AD35" s="526"/>
      <c r="AE35" s="526">
        <v>0</v>
      </c>
      <c r="AF35" s="526">
        <v>0</v>
      </c>
      <c r="AG35" s="542"/>
      <c r="AH35" s="543"/>
      <c r="AI35" s="545"/>
      <c r="AJ35" s="132">
        <f t="shared" si="9"/>
        <v>0</v>
      </c>
      <c r="AK35" s="133"/>
      <c r="AL35" s="134"/>
      <c r="AM35" s="135" t="e">
        <f t="shared" si="10"/>
        <v>#DIV/0!</v>
      </c>
      <c r="AN35" s="136">
        <f t="shared" si="11"/>
        <v>0</v>
      </c>
    </row>
    <row r="36" spans="2:41" ht="26.25" customHeight="1" thickBot="1" x14ac:dyDescent="0.3">
      <c r="C36" s="55" t="s">
        <v>50</v>
      </c>
      <c r="D36" s="451"/>
      <c r="E36" s="449"/>
      <c r="F36" s="452"/>
      <c r="G36" s="449"/>
      <c r="H36" s="452"/>
      <c r="I36" s="452"/>
      <c r="J36" s="452"/>
      <c r="K36" s="453"/>
      <c r="L36" s="453"/>
      <c r="M36" s="454"/>
      <c r="N36" s="453"/>
      <c r="O36" s="453"/>
      <c r="P36" s="452"/>
      <c r="Q36" s="452"/>
      <c r="R36" s="449"/>
      <c r="S36" s="453"/>
      <c r="T36" s="455"/>
      <c r="U36" s="631">
        <f t="shared" si="8"/>
        <v>0</v>
      </c>
      <c r="V36" s="638">
        <v>0</v>
      </c>
      <c r="W36" s="635">
        <v>0</v>
      </c>
      <c r="X36" s="526">
        <v>0</v>
      </c>
      <c r="Y36" s="526">
        <v>0</v>
      </c>
      <c r="Z36" s="526">
        <v>0</v>
      </c>
      <c r="AA36" s="526"/>
      <c r="AB36" s="526">
        <v>0</v>
      </c>
      <c r="AC36" s="526">
        <v>0</v>
      </c>
      <c r="AD36" s="526"/>
      <c r="AE36" s="526">
        <v>0</v>
      </c>
      <c r="AF36" s="526">
        <v>0</v>
      </c>
      <c r="AG36" s="542"/>
      <c r="AH36" s="543"/>
      <c r="AI36" s="545"/>
      <c r="AJ36" s="132">
        <f t="shared" si="9"/>
        <v>0</v>
      </c>
      <c r="AK36" s="133"/>
      <c r="AL36" s="134"/>
      <c r="AM36" s="135" t="e">
        <f>(AJ36*100)/(AJ36+AN36)</f>
        <v>#DIV/0!</v>
      </c>
      <c r="AN36" s="136">
        <f t="shared" si="11"/>
        <v>0</v>
      </c>
    </row>
    <row r="37" spans="2:41" ht="26.25" customHeight="1" thickBot="1" x14ac:dyDescent="0.3">
      <c r="C37" s="44" t="s">
        <v>51</v>
      </c>
      <c r="D37" s="451"/>
      <c r="E37" s="449"/>
      <c r="F37" s="452"/>
      <c r="G37" s="449"/>
      <c r="H37" s="452"/>
      <c r="I37" s="452"/>
      <c r="J37" s="452"/>
      <c r="K37" s="453"/>
      <c r="L37" s="453"/>
      <c r="M37" s="454"/>
      <c r="N37" s="453"/>
      <c r="O37" s="453"/>
      <c r="P37" s="452"/>
      <c r="Q37" s="452"/>
      <c r="R37" s="449"/>
      <c r="S37" s="453"/>
      <c r="T37" s="455"/>
      <c r="U37" s="631">
        <f t="shared" si="8"/>
        <v>0</v>
      </c>
      <c r="V37" s="638">
        <v>0</v>
      </c>
      <c r="W37" s="635">
        <v>0</v>
      </c>
      <c r="X37" s="526">
        <v>0</v>
      </c>
      <c r="Y37" s="526">
        <v>0</v>
      </c>
      <c r="Z37" s="526">
        <v>0</v>
      </c>
      <c r="AA37" s="526"/>
      <c r="AB37" s="526">
        <v>0</v>
      </c>
      <c r="AC37" s="526">
        <v>0</v>
      </c>
      <c r="AD37" s="526"/>
      <c r="AE37" s="526">
        <v>0</v>
      </c>
      <c r="AF37" s="526">
        <v>0</v>
      </c>
      <c r="AG37" s="542"/>
      <c r="AH37" s="543"/>
      <c r="AI37" s="545"/>
      <c r="AJ37" s="132">
        <f t="shared" si="9"/>
        <v>0</v>
      </c>
      <c r="AK37" s="133"/>
      <c r="AL37" s="134"/>
      <c r="AM37" s="135" t="e">
        <f>(AJ37*100)/(AJ37+AN37)</f>
        <v>#DIV/0!</v>
      </c>
      <c r="AN37" s="136">
        <f>AK37+AL37</f>
        <v>0</v>
      </c>
    </row>
    <row r="38" spans="2:41" ht="26.25" customHeight="1" thickBot="1" x14ac:dyDescent="0.3">
      <c r="C38" s="44" t="s">
        <v>52</v>
      </c>
      <c r="D38" s="451"/>
      <c r="E38" s="449"/>
      <c r="F38" s="452"/>
      <c r="G38" s="449"/>
      <c r="H38" s="452"/>
      <c r="I38" s="452"/>
      <c r="J38" s="452"/>
      <c r="K38" s="453"/>
      <c r="L38" s="453"/>
      <c r="M38" s="454"/>
      <c r="N38" s="453"/>
      <c r="O38" s="453"/>
      <c r="P38" s="452"/>
      <c r="Q38" s="452"/>
      <c r="R38" s="449"/>
      <c r="S38" s="453"/>
      <c r="T38" s="455"/>
      <c r="U38" s="631">
        <f t="shared" si="8"/>
        <v>0</v>
      </c>
      <c r="V38" s="638">
        <v>0</v>
      </c>
      <c r="W38" s="635">
        <v>0</v>
      </c>
      <c r="X38" s="526">
        <v>0</v>
      </c>
      <c r="Y38" s="526">
        <v>0</v>
      </c>
      <c r="Z38" s="526">
        <v>0</v>
      </c>
      <c r="AA38" s="526"/>
      <c r="AB38" s="526">
        <v>0</v>
      </c>
      <c r="AC38" s="526">
        <v>0</v>
      </c>
      <c r="AD38" s="526"/>
      <c r="AE38" s="526">
        <v>0</v>
      </c>
      <c r="AF38" s="526">
        <v>0</v>
      </c>
      <c r="AG38" s="542"/>
      <c r="AH38" s="543"/>
      <c r="AI38" s="545"/>
      <c r="AJ38" s="132">
        <f t="shared" si="9"/>
        <v>0</v>
      </c>
      <c r="AK38" s="133"/>
      <c r="AL38" s="134"/>
      <c r="AM38" s="135" t="e">
        <f t="shared" si="10"/>
        <v>#DIV/0!</v>
      </c>
      <c r="AN38" s="136">
        <f t="shared" si="11"/>
        <v>0</v>
      </c>
    </row>
    <row r="39" spans="2:41" ht="26.25" customHeight="1" thickBot="1" x14ac:dyDescent="0.3">
      <c r="C39" s="55" t="s">
        <v>53</v>
      </c>
      <c r="D39" s="451"/>
      <c r="E39" s="449"/>
      <c r="F39" s="452"/>
      <c r="G39" s="449"/>
      <c r="H39" s="452"/>
      <c r="I39" s="452"/>
      <c r="J39" s="452"/>
      <c r="K39" s="453"/>
      <c r="L39" s="453"/>
      <c r="M39" s="454"/>
      <c r="N39" s="453"/>
      <c r="O39" s="453"/>
      <c r="P39" s="658"/>
      <c r="Q39" s="658"/>
      <c r="R39" s="453"/>
      <c r="S39" s="453"/>
      <c r="T39" s="455"/>
      <c r="U39" s="631">
        <f t="shared" si="8"/>
        <v>0</v>
      </c>
      <c r="V39" s="638">
        <v>0</v>
      </c>
      <c r="W39" s="635">
        <v>0</v>
      </c>
      <c r="X39" s="526">
        <v>0</v>
      </c>
      <c r="Y39" s="526">
        <v>0</v>
      </c>
      <c r="Z39" s="526">
        <v>0</v>
      </c>
      <c r="AA39" s="526"/>
      <c r="AB39" s="526">
        <v>0</v>
      </c>
      <c r="AC39" s="526">
        <v>0</v>
      </c>
      <c r="AD39" s="526"/>
      <c r="AE39" s="526">
        <v>0</v>
      </c>
      <c r="AF39" s="526">
        <v>0</v>
      </c>
      <c r="AG39" s="542"/>
      <c r="AH39" s="543"/>
      <c r="AI39" s="545"/>
      <c r="AJ39" s="132">
        <f t="shared" si="9"/>
        <v>0</v>
      </c>
      <c r="AK39" s="133"/>
      <c r="AL39" s="134"/>
      <c r="AM39" s="135" t="e">
        <f t="shared" si="10"/>
        <v>#DIV/0!</v>
      </c>
      <c r="AN39" s="136">
        <f>AK39+AL39</f>
        <v>0</v>
      </c>
    </row>
    <row r="40" spans="2:41" ht="26.25" customHeight="1" thickBot="1" x14ac:dyDescent="0.3">
      <c r="C40" s="72" t="s">
        <v>54</v>
      </c>
      <c r="D40" s="621"/>
      <c r="E40" s="622"/>
      <c r="F40" s="623"/>
      <c r="G40" s="622"/>
      <c r="H40" s="623"/>
      <c r="I40" s="623"/>
      <c r="J40" s="623"/>
      <c r="K40" s="624"/>
      <c r="L40" s="624"/>
      <c r="M40" s="625"/>
      <c r="N40" s="624"/>
      <c r="O40" s="624"/>
      <c r="P40" s="659"/>
      <c r="Q40" s="659"/>
      <c r="R40" s="624"/>
      <c r="S40" s="624"/>
      <c r="T40" s="626"/>
      <c r="U40" s="631">
        <f>SUM(W40:AF40)</f>
        <v>0</v>
      </c>
      <c r="V40" s="639">
        <v>0</v>
      </c>
      <c r="W40" s="636">
        <v>0</v>
      </c>
      <c r="X40" s="627">
        <v>0</v>
      </c>
      <c r="Y40" s="627">
        <v>0</v>
      </c>
      <c r="Z40" s="627">
        <v>0</v>
      </c>
      <c r="AA40" s="627"/>
      <c r="AB40" s="627">
        <v>0</v>
      </c>
      <c r="AC40" s="627">
        <v>0</v>
      </c>
      <c r="AD40" s="627"/>
      <c r="AE40" s="627">
        <v>0</v>
      </c>
      <c r="AF40" s="627">
        <v>0</v>
      </c>
      <c r="AG40" s="628"/>
      <c r="AH40" s="629"/>
      <c r="AI40" s="630"/>
      <c r="AJ40" s="137">
        <f>SUM(D40:T40)</f>
        <v>0</v>
      </c>
      <c r="AK40" s="286"/>
      <c r="AL40" s="287"/>
      <c r="AM40" s="142" t="e">
        <f t="shared" si="10"/>
        <v>#DIV/0!</v>
      </c>
      <c r="AN40" s="143">
        <f t="shared" si="11"/>
        <v>0</v>
      </c>
    </row>
    <row r="41" spans="2:41" ht="26.25" customHeight="1" thickBot="1" x14ac:dyDescent="0.25">
      <c r="C41" s="368" t="s">
        <v>55</v>
      </c>
      <c r="D41" s="288">
        <f t="shared" ref="D41:AI41" si="12">SUM(D29:D40)</f>
        <v>0</v>
      </c>
      <c r="E41" s="289">
        <f t="shared" si="12"/>
        <v>0</v>
      </c>
      <c r="F41" s="394">
        <f t="shared" si="12"/>
        <v>0</v>
      </c>
      <c r="G41" s="289">
        <f t="shared" si="12"/>
        <v>0</v>
      </c>
      <c r="H41" s="394">
        <f t="shared" si="12"/>
        <v>0</v>
      </c>
      <c r="I41" s="394">
        <f t="shared" si="12"/>
        <v>0</v>
      </c>
      <c r="J41" s="394">
        <f t="shared" si="12"/>
        <v>0</v>
      </c>
      <c r="K41" s="289">
        <f t="shared" si="12"/>
        <v>0</v>
      </c>
      <c r="L41" s="289">
        <f t="shared" si="12"/>
        <v>0</v>
      </c>
      <c r="M41" s="289">
        <f t="shared" si="12"/>
        <v>0</v>
      </c>
      <c r="N41" s="289">
        <f t="shared" si="12"/>
        <v>0</v>
      </c>
      <c r="O41" s="369">
        <f t="shared" si="12"/>
        <v>0</v>
      </c>
      <c r="P41" s="394">
        <f t="shared" si="12"/>
        <v>0</v>
      </c>
      <c r="Q41" s="394">
        <f t="shared" si="12"/>
        <v>0</v>
      </c>
      <c r="R41" s="289">
        <f>SUM(R29:R40)</f>
        <v>0</v>
      </c>
      <c r="S41" s="289">
        <f t="shared" si="12"/>
        <v>0</v>
      </c>
      <c r="T41" s="290">
        <f t="shared" si="12"/>
        <v>0</v>
      </c>
      <c r="U41" s="291">
        <f>SUM(U29:U40)</f>
        <v>0</v>
      </c>
      <c r="V41" s="292">
        <f t="shared" si="12"/>
        <v>0</v>
      </c>
      <c r="W41" s="380">
        <f t="shared" si="12"/>
        <v>0</v>
      </c>
      <c r="X41" s="293">
        <f t="shared" si="12"/>
        <v>0</v>
      </c>
      <c r="Y41" s="293">
        <f t="shared" si="12"/>
        <v>0</v>
      </c>
      <c r="Z41" s="293">
        <f t="shared" si="12"/>
        <v>0</v>
      </c>
      <c r="AA41" s="293">
        <f t="shared" si="12"/>
        <v>0</v>
      </c>
      <c r="AB41" s="293">
        <f t="shared" si="12"/>
        <v>0</v>
      </c>
      <c r="AC41" s="293">
        <f t="shared" si="12"/>
        <v>0</v>
      </c>
      <c r="AD41" s="293">
        <f t="shared" si="12"/>
        <v>0</v>
      </c>
      <c r="AE41" s="293">
        <f t="shared" si="12"/>
        <v>0</v>
      </c>
      <c r="AF41" s="378">
        <f t="shared" si="12"/>
        <v>0</v>
      </c>
      <c r="AG41" s="377">
        <f t="shared" si="12"/>
        <v>0</v>
      </c>
      <c r="AH41" s="294">
        <f t="shared" si="12"/>
        <v>0</v>
      </c>
      <c r="AI41" s="295">
        <f t="shared" si="12"/>
        <v>0</v>
      </c>
      <c r="AJ41" s="144">
        <f>SUM(D41:T41)</f>
        <v>0</v>
      </c>
      <c r="AK41" s="296">
        <f>SUM(AK29:AK40)</f>
        <v>0</v>
      </c>
      <c r="AL41" s="297">
        <f>SUM(AL29:AL40)</f>
        <v>0</v>
      </c>
      <c r="AM41" s="145" t="e">
        <f t="shared" si="10"/>
        <v>#DIV/0!</v>
      </c>
      <c r="AN41" s="298">
        <f t="shared" si="11"/>
        <v>0</v>
      </c>
    </row>
    <row r="42" spans="2:41" ht="36" customHeight="1" thickBot="1" x14ac:dyDescent="0.25">
      <c r="C42" s="111" t="s">
        <v>56</v>
      </c>
      <c r="D42" s="146">
        <v>0.83412037037037035</v>
      </c>
      <c r="E42" s="113">
        <v>0.83473379629629629</v>
      </c>
      <c r="F42" s="411" t="s">
        <v>57</v>
      </c>
      <c r="G42" s="113"/>
      <c r="H42" s="411">
        <v>0.62577546296296294</v>
      </c>
      <c r="I42" s="411"/>
      <c r="J42" s="411">
        <v>0.71113425925925933</v>
      </c>
      <c r="K42" s="113" t="s">
        <v>58</v>
      </c>
      <c r="L42" s="113" t="s">
        <v>59</v>
      </c>
      <c r="M42" s="113">
        <v>0.83446759259259251</v>
      </c>
      <c r="N42" s="113">
        <v>0.83415509259259257</v>
      </c>
      <c r="O42" s="113" t="s">
        <v>60</v>
      </c>
      <c r="P42" s="411"/>
      <c r="Q42" s="411">
        <v>0.6257638888888889</v>
      </c>
      <c r="R42" s="113">
        <v>0.6257638888888889</v>
      </c>
      <c r="S42" s="113">
        <v>0.83429398148148148</v>
      </c>
      <c r="T42" s="147">
        <v>0.83549768518518519</v>
      </c>
      <c r="U42" s="116"/>
      <c r="V42" s="115">
        <v>0.70906250000000004</v>
      </c>
      <c r="W42" s="118" t="s">
        <v>61</v>
      </c>
      <c r="X42" s="115">
        <v>0.83439814814814817</v>
      </c>
      <c r="Y42" s="115">
        <v>0.54311342592592593</v>
      </c>
      <c r="Z42" s="115">
        <v>0.33552083333333332</v>
      </c>
      <c r="AA42" s="115" t="s">
        <v>62</v>
      </c>
      <c r="AB42" s="115">
        <v>0.33415509259259263</v>
      </c>
      <c r="AC42" s="115">
        <v>0.62581018518518516</v>
      </c>
      <c r="AD42" s="115">
        <v>0.83427083333333341</v>
      </c>
      <c r="AE42" s="115">
        <v>0.67084490740740732</v>
      </c>
      <c r="AF42" s="115">
        <v>0.6673958333333333</v>
      </c>
      <c r="AG42" s="148">
        <v>0.6257638888888889</v>
      </c>
      <c r="AH42" s="149">
        <v>0.83543981481481477</v>
      </c>
      <c r="AI42" s="120">
        <v>0.83545138888888892</v>
      </c>
      <c r="AJ42" s="121"/>
      <c r="AK42" s="150">
        <v>0.83542824074074085</v>
      </c>
      <c r="AL42" s="151">
        <v>0.83549768518518519</v>
      </c>
      <c r="AM42" s="152"/>
      <c r="AN42" s="153"/>
    </row>
    <row r="43" spans="2:41" ht="30" customHeight="1" thickTop="1" thickBot="1" x14ac:dyDescent="0.25">
      <c r="C43" s="585"/>
      <c r="D43" s="588"/>
      <c r="E43" s="588"/>
      <c r="F43" s="588"/>
      <c r="G43" s="588"/>
      <c r="H43" s="588"/>
      <c r="I43" s="588"/>
      <c r="J43" s="588"/>
      <c r="K43" s="588"/>
      <c r="L43" s="588"/>
      <c r="M43" s="588"/>
      <c r="N43" s="588"/>
      <c r="O43" s="588"/>
      <c r="P43" s="588"/>
      <c r="Q43" s="588"/>
      <c r="R43" s="126"/>
      <c r="S43" s="126"/>
      <c r="T43" s="586"/>
      <c r="U43" s="127"/>
      <c r="V43" s="127"/>
      <c r="W43" s="127"/>
      <c r="X43" s="127"/>
      <c r="Y43" s="127"/>
      <c r="Z43" s="127"/>
      <c r="AA43" s="127"/>
      <c r="AB43" s="127"/>
      <c r="AC43" s="127"/>
      <c r="AD43" s="127"/>
      <c r="AE43" s="127"/>
      <c r="AF43" s="127"/>
      <c r="AG43" s="127"/>
      <c r="AH43" s="127"/>
      <c r="AI43" s="127"/>
      <c r="AJ43" s="127"/>
      <c r="AK43" s="586"/>
      <c r="AL43" s="586"/>
      <c r="AM43" s="587"/>
      <c r="AN43" s="587"/>
    </row>
    <row r="44" spans="2:41" ht="21" thickTop="1" x14ac:dyDescent="0.3">
      <c r="B44" s="154"/>
      <c r="C44" s="1057" t="s">
        <v>1</v>
      </c>
      <c r="D44" s="1057"/>
      <c r="E44" s="1057"/>
      <c r="F44" s="1057"/>
      <c r="G44" s="1057"/>
      <c r="H44" s="1057"/>
      <c r="I44" s="1057"/>
      <c r="J44" s="1057"/>
      <c r="K44" s="1057"/>
      <c r="L44" s="1057"/>
      <c r="M44" s="1057"/>
      <c r="N44" s="1057"/>
      <c r="O44" s="1057"/>
      <c r="P44" s="1057"/>
      <c r="Q44" s="1057"/>
      <c r="R44" s="1057"/>
      <c r="S44" s="1057"/>
      <c r="T44" s="1057"/>
      <c r="U44" s="1057"/>
      <c r="V44" s="1057"/>
      <c r="W44" s="1057"/>
      <c r="X44" s="1057"/>
      <c r="Y44" s="1057"/>
      <c r="Z44" s="1057"/>
      <c r="AA44" s="1057"/>
      <c r="AB44" s="1057"/>
      <c r="AC44" s="1057"/>
      <c r="AD44" s="1057"/>
      <c r="AE44" s="1057"/>
      <c r="AF44" s="1057"/>
      <c r="AG44" s="1057"/>
      <c r="AH44" s="1057"/>
      <c r="AI44" s="1057"/>
      <c r="AJ44" s="1057"/>
      <c r="AK44" s="1057"/>
      <c r="AL44" s="1057"/>
      <c r="AM44" s="1057"/>
      <c r="AN44" s="1057"/>
      <c r="AO44" s="157"/>
    </row>
    <row r="45" spans="2:41" ht="20.25" x14ac:dyDescent="0.3">
      <c r="B45" s="158"/>
      <c r="C45" s="1057" t="str">
        <f>C24</f>
        <v>RACCOLTA DIFFERENZIATA ANNO 2016  - BALME.</v>
      </c>
      <c r="D45" s="1057"/>
      <c r="E45" s="1057"/>
      <c r="F45" s="1057"/>
      <c r="G45" s="1057"/>
      <c r="H45" s="1057"/>
      <c r="I45" s="1057"/>
      <c r="J45" s="1057"/>
      <c r="K45" s="1057"/>
      <c r="L45" s="1057"/>
      <c r="M45" s="1057"/>
      <c r="N45" s="1057"/>
      <c r="O45" s="1057"/>
      <c r="P45" s="1057"/>
      <c r="Q45" s="1057"/>
      <c r="R45" s="1057"/>
      <c r="S45" s="1057"/>
      <c r="T45" s="1057"/>
      <c r="U45" s="1057"/>
      <c r="V45" s="1057"/>
      <c r="W45" s="1057"/>
      <c r="X45" s="1057"/>
      <c r="Y45" s="1057"/>
      <c r="Z45" s="1057"/>
      <c r="AA45" s="1057"/>
      <c r="AB45" s="1057"/>
      <c r="AC45" s="1057"/>
      <c r="AD45" s="1057"/>
      <c r="AE45" s="1057"/>
      <c r="AF45" s="1057"/>
      <c r="AG45" s="1057"/>
      <c r="AH45" s="1057"/>
      <c r="AI45" s="1057"/>
      <c r="AJ45" s="1057"/>
      <c r="AK45" s="1057"/>
      <c r="AL45" s="1057"/>
      <c r="AM45" s="1057"/>
      <c r="AN45" s="1057"/>
      <c r="AO45" s="159"/>
    </row>
    <row r="46" spans="2:41" ht="23.25" x14ac:dyDescent="0.35">
      <c r="B46" s="158"/>
      <c r="C46" s="1058" t="s">
        <v>233</v>
      </c>
      <c r="D46" s="1058"/>
      <c r="E46" s="1058"/>
      <c r="F46" s="1058"/>
      <c r="G46" s="1058"/>
      <c r="H46" s="1058"/>
      <c r="I46" s="1058"/>
      <c r="J46" s="1058"/>
      <c r="K46" s="1058"/>
      <c r="L46" s="1058"/>
      <c r="M46" s="1058"/>
      <c r="N46" s="1058"/>
      <c r="O46" s="1058"/>
      <c r="P46" s="1058"/>
      <c r="Q46" s="1058"/>
      <c r="R46" s="1058"/>
      <c r="S46" s="1058"/>
      <c r="T46" s="1058"/>
      <c r="U46" s="1058"/>
      <c r="V46" s="1058"/>
      <c r="W46" s="1058"/>
      <c r="X46" s="1058"/>
      <c r="Y46" s="1058"/>
      <c r="Z46" s="1058"/>
      <c r="AA46" s="1058"/>
      <c r="AB46" s="1058"/>
      <c r="AC46" s="1058"/>
      <c r="AD46" s="1058"/>
      <c r="AE46" s="1058"/>
      <c r="AF46" s="1058"/>
      <c r="AG46" s="1058"/>
      <c r="AH46" s="1058"/>
      <c r="AI46" s="1058"/>
      <c r="AJ46" s="1058"/>
      <c r="AK46" s="1058"/>
      <c r="AL46" s="1058"/>
      <c r="AM46" s="1058"/>
      <c r="AN46" s="1058"/>
      <c r="AO46" s="159"/>
    </row>
    <row r="47" spans="2:41" ht="13.5" thickBot="1" x14ac:dyDescent="0.25">
      <c r="B47" s="158"/>
      <c r="C47" s="589"/>
      <c r="D47" s="588"/>
      <c r="E47" s="588"/>
      <c r="F47" s="588"/>
      <c r="G47" s="588"/>
      <c r="H47" s="588"/>
      <c r="I47" s="588"/>
      <c r="J47" s="588"/>
      <c r="K47" s="588"/>
      <c r="L47" s="588"/>
      <c r="M47" s="588"/>
      <c r="N47" s="588"/>
      <c r="O47" s="588"/>
      <c r="P47" s="588"/>
      <c r="Q47" s="588"/>
      <c r="R47" s="588"/>
      <c r="S47" s="588"/>
      <c r="T47" s="127"/>
      <c r="U47" s="127"/>
      <c r="V47" s="127"/>
      <c r="W47" s="127"/>
      <c r="X47" s="127"/>
      <c r="Y47" s="127"/>
      <c r="Z47" s="127"/>
      <c r="AA47" s="127"/>
      <c r="AB47" s="127"/>
      <c r="AC47" s="127"/>
      <c r="AD47" s="127"/>
      <c r="AE47" s="127"/>
      <c r="AF47" s="127"/>
      <c r="AG47" s="127"/>
      <c r="AH47" s="127"/>
      <c r="AI47" s="127"/>
      <c r="AJ47" s="127"/>
      <c r="AK47" s="127"/>
      <c r="AL47" s="127"/>
      <c r="AO47" s="159"/>
    </row>
    <row r="48" spans="2:41" ht="52.5" thickTop="1" thickBot="1" x14ac:dyDescent="0.25">
      <c r="B48" s="158"/>
      <c r="C48" s="1055" t="s">
        <v>77</v>
      </c>
      <c r="D48" s="343" t="s">
        <v>4</v>
      </c>
      <c r="E48" s="344" t="s">
        <v>5</v>
      </c>
      <c r="F48" s="345" t="s">
        <v>6</v>
      </c>
      <c r="G48" s="346" t="s">
        <v>7</v>
      </c>
      <c r="H48" s="347" t="s">
        <v>8</v>
      </c>
      <c r="I48" s="345" t="s">
        <v>9</v>
      </c>
      <c r="J48" s="348" t="s">
        <v>10</v>
      </c>
      <c r="K48" s="344" t="s">
        <v>11</v>
      </c>
      <c r="L48" s="344" t="s">
        <v>12</v>
      </c>
      <c r="M48" s="349" t="s">
        <v>13</v>
      </c>
      <c r="N48" s="349" t="s">
        <v>14</v>
      </c>
      <c r="O48" s="349" t="s">
        <v>15</v>
      </c>
      <c r="P48" s="392" t="s">
        <v>16</v>
      </c>
      <c r="Q48" s="392" t="s">
        <v>17</v>
      </c>
      <c r="R48" s="350" t="s">
        <v>18</v>
      </c>
      <c r="S48" s="351" t="s">
        <v>19</v>
      </c>
      <c r="T48" s="352" t="s">
        <v>20</v>
      </c>
      <c r="U48" s="353" t="s">
        <v>21</v>
      </c>
      <c r="V48" s="351" t="s">
        <v>22</v>
      </c>
      <c r="W48" s="379" t="s">
        <v>23</v>
      </c>
      <c r="X48" s="354" t="s">
        <v>24</v>
      </c>
      <c r="Y48" s="354" t="s">
        <v>25</v>
      </c>
      <c r="Z48" s="354" t="s">
        <v>26</v>
      </c>
      <c r="AA48" s="354" t="s">
        <v>27</v>
      </c>
      <c r="AB48" s="354" t="s">
        <v>28</v>
      </c>
      <c r="AC48" s="354" t="s">
        <v>29</v>
      </c>
      <c r="AD48" s="354" t="s">
        <v>30</v>
      </c>
      <c r="AE48" s="354" t="s">
        <v>31</v>
      </c>
      <c r="AF48" s="354" t="s">
        <v>32</v>
      </c>
      <c r="AG48" s="521" t="s">
        <v>33</v>
      </c>
      <c r="AH48" s="408" t="s">
        <v>34</v>
      </c>
      <c r="AI48" s="409" t="s">
        <v>186</v>
      </c>
      <c r="AJ48" s="355" t="s">
        <v>36</v>
      </c>
      <c r="AK48" s="356" t="s">
        <v>37</v>
      </c>
      <c r="AL48" s="357" t="s">
        <v>38</v>
      </c>
      <c r="AM48" s="358" t="s">
        <v>39</v>
      </c>
      <c r="AN48" s="359" t="s">
        <v>40</v>
      </c>
      <c r="AO48" s="159"/>
    </row>
    <row r="49" spans="2:41" ht="80.25" customHeight="1" thickBot="1" x14ac:dyDescent="0.25">
      <c r="B49" s="158"/>
      <c r="C49" s="1056"/>
      <c r="D49" s="360" t="s">
        <v>41</v>
      </c>
      <c r="E49" s="310" t="s">
        <v>41</v>
      </c>
      <c r="F49" s="393" t="s">
        <v>41</v>
      </c>
      <c r="G49" s="310" t="s">
        <v>41</v>
      </c>
      <c r="H49" s="393" t="s">
        <v>41</v>
      </c>
      <c r="I49" s="393" t="s">
        <v>41</v>
      </c>
      <c r="J49" s="393" t="s">
        <v>41</v>
      </c>
      <c r="K49" s="310" t="s">
        <v>41</v>
      </c>
      <c r="L49" s="310" t="s">
        <v>41</v>
      </c>
      <c r="M49" s="310" t="s">
        <v>41</v>
      </c>
      <c r="N49" s="310" t="s">
        <v>41</v>
      </c>
      <c r="O49" s="310" t="s">
        <v>41</v>
      </c>
      <c r="P49" s="393" t="s">
        <v>41</v>
      </c>
      <c r="Q49" s="393" t="s">
        <v>41</v>
      </c>
      <c r="R49" s="310" t="s">
        <v>41</v>
      </c>
      <c r="S49" s="312" t="s">
        <v>41</v>
      </c>
      <c r="T49" s="361" t="s">
        <v>41</v>
      </c>
      <c r="U49" s="362" t="s">
        <v>41</v>
      </c>
      <c r="V49" s="312" t="s">
        <v>41</v>
      </c>
      <c r="W49" s="301" t="s">
        <v>41</v>
      </c>
      <c r="X49" s="300" t="s">
        <v>41</v>
      </c>
      <c r="Y49" s="363" t="s">
        <v>41</v>
      </c>
      <c r="Z49" s="300" t="s">
        <v>41</v>
      </c>
      <c r="AA49" s="300" t="s">
        <v>41</v>
      </c>
      <c r="AB49" s="300" t="s">
        <v>41</v>
      </c>
      <c r="AC49" s="300" t="s">
        <v>41</v>
      </c>
      <c r="AD49" s="300" t="s">
        <v>41</v>
      </c>
      <c r="AE49" s="300" t="s">
        <v>41</v>
      </c>
      <c r="AF49" s="300" t="s">
        <v>41</v>
      </c>
      <c r="AG49" s="301" t="s">
        <v>41</v>
      </c>
      <c r="AH49" s="300" t="s">
        <v>41</v>
      </c>
      <c r="AI49" s="410" t="s">
        <v>41</v>
      </c>
      <c r="AJ49" s="304" t="s">
        <v>41</v>
      </c>
      <c r="AK49" s="364" t="s">
        <v>41</v>
      </c>
      <c r="AL49" s="365" t="s">
        <v>41</v>
      </c>
      <c r="AM49" s="366" t="s">
        <v>42</v>
      </c>
      <c r="AN49" s="367" t="s">
        <v>41</v>
      </c>
      <c r="AO49" s="159"/>
    </row>
    <row r="50" spans="2:41" ht="13.5" customHeight="1" x14ac:dyDescent="0.25">
      <c r="B50" s="158"/>
      <c r="C50" s="450" t="s">
        <v>43</v>
      </c>
      <c r="D50" s="537"/>
      <c r="E50" s="609"/>
      <c r="F50" s="538"/>
      <c r="G50" s="609">
        <v>0</v>
      </c>
      <c r="H50" s="536"/>
      <c r="I50" s="536"/>
      <c r="J50" s="536"/>
      <c r="K50" s="453"/>
      <c r="L50" s="453"/>
      <c r="M50" s="454"/>
      <c r="N50" s="453"/>
      <c r="O50" s="453"/>
      <c r="P50" s="451"/>
      <c r="Q50" s="451"/>
      <c r="R50" s="456"/>
      <c r="S50" s="619"/>
      <c r="T50" s="620"/>
      <c r="U50" s="631">
        <v>0</v>
      </c>
      <c r="V50" s="637">
        <v>0</v>
      </c>
      <c r="W50" s="634">
        <v>0</v>
      </c>
      <c r="X50" s="591">
        <v>0</v>
      </c>
      <c r="Y50" s="591">
        <v>0</v>
      </c>
      <c r="Z50" s="591">
        <v>0</v>
      </c>
      <c r="AA50" s="591"/>
      <c r="AB50" s="591">
        <v>0</v>
      </c>
      <c r="AC50" s="591">
        <v>0</v>
      </c>
      <c r="AD50" s="591"/>
      <c r="AE50" s="591">
        <v>0</v>
      </c>
      <c r="AF50" s="610">
        <v>0</v>
      </c>
      <c r="AG50" s="452"/>
      <c r="AH50" s="452"/>
      <c r="AI50" s="544"/>
      <c r="AJ50" s="457">
        <v>0</v>
      </c>
      <c r="AK50" s="458">
        <v>0</v>
      </c>
      <c r="AL50" s="459">
        <v>0</v>
      </c>
      <c r="AM50" s="460"/>
      <c r="AN50" s="461"/>
      <c r="AO50" s="159"/>
    </row>
    <row r="51" spans="2:41" ht="26.25" customHeight="1" x14ac:dyDescent="0.25">
      <c r="B51" s="158"/>
      <c r="C51" s="55" t="s">
        <v>44</v>
      </c>
      <c r="D51" s="451"/>
      <c r="E51" s="449"/>
      <c r="F51" s="452"/>
      <c r="G51" s="449"/>
      <c r="H51" s="452"/>
      <c r="I51" s="452"/>
      <c r="J51" s="452"/>
      <c r="K51" s="453"/>
      <c r="L51" s="453"/>
      <c r="M51" s="454"/>
      <c r="N51" s="453"/>
      <c r="O51" s="453"/>
      <c r="P51" s="452"/>
      <c r="Q51" s="452"/>
      <c r="R51" s="449"/>
      <c r="S51" s="449"/>
      <c r="T51" s="455"/>
      <c r="U51" s="632">
        <v>0</v>
      </c>
      <c r="V51" s="638">
        <v>0</v>
      </c>
      <c r="W51" s="635">
        <v>0</v>
      </c>
      <c r="X51" s="526">
        <v>0</v>
      </c>
      <c r="Y51" s="526">
        <v>0</v>
      </c>
      <c r="Z51" s="526">
        <v>0</v>
      </c>
      <c r="AA51" s="526"/>
      <c r="AB51" s="526">
        <v>0</v>
      </c>
      <c r="AC51" s="526">
        <v>0</v>
      </c>
      <c r="AD51" s="526"/>
      <c r="AE51" s="526">
        <v>0</v>
      </c>
      <c r="AF51" s="526">
        <v>0</v>
      </c>
      <c r="AG51" s="542"/>
      <c r="AH51" s="543"/>
      <c r="AI51" s="545"/>
      <c r="AJ51" s="132">
        <f t="shared" ref="AJ51:AJ60" si="13">SUM(D51:T51)</f>
        <v>0</v>
      </c>
      <c r="AK51" s="133"/>
      <c r="AL51" s="134"/>
      <c r="AM51" s="135" t="e">
        <f t="shared" ref="AM51:AM56" si="14">(AJ51*100)/(AJ51+AN51)</f>
        <v>#DIV/0!</v>
      </c>
      <c r="AN51" s="136">
        <f t="shared" ref="AN51:AN57" si="15">AK51+AL51</f>
        <v>0</v>
      </c>
      <c r="AO51" s="159"/>
    </row>
    <row r="52" spans="2:41" ht="26.25" customHeight="1" x14ac:dyDescent="0.25">
      <c r="B52" s="158"/>
      <c r="C52" s="44" t="s">
        <v>45</v>
      </c>
      <c r="D52" s="451"/>
      <c r="E52" s="449"/>
      <c r="F52" s="452"/>
      <c r="G52" s="449"/>
      <c r="H52" s="452"/>
      <c r="I52" s="452"/>
      <c r="J52" s="452"/>
      <c r="K52" s="453"/>
      <c r="L52" s="453"/>
      <c r="M52" s="454"/>
      <c r="N52" s="453"/>
      <c r="O52" s="453"/>
      <c r="P52" s="452"/>
      <c r="Q52" s="452"/>
      <c r="R52" s="449"/>
      <c r="S52" s="449"/>
      <c r="T52" s="455"/>
      <c r="U52" s="632">
        <v>0</v>
      </c>
      <c r="V52" s="638">
        <v>0</v>
      </c>
      <c r="W52" s="635">
        <v>0</v>
      </c>
      <c r="X52" s="526">
        <v>0</v>
      </c>
      <c r="Y52" s="526">
        <v>0</v>
      </c>
      <c r="Z52" s="526">
        <v>0</v>
      </c>
      <c r="AA52" s="526"/>
      <c r="AB52" s="526">
        <v>0</v>
      </c>
      <c r="AC52" s="526">
        <v>0</v>
      </c>
      <c r="AD52" s="526"/>
      <c r="AE52" s="526">
        <v>0</v>
      </c>
      <c r="AF52" s="526">
        <v>0</v>
      </c>
      <c r="AG52" s="542"/>
      <c r="AH52" s="543"/>
      <c r="AI52" s="545"/>
      <c r="AJ52" s="132">
        <f t="shared" si="13"/>
        <v>0</v>
      </c>
      <c r="AK52" s="133"/>
      <c r="AL52" s="134"/>
      <c r="AM52" s="135" t="e">
        <f t="shared" si="14"/>
        <v>#DIV/0!</v>
      </c>
      <c r="AN52" s="136">
        <f t="shared" si="15"/>
        <v>0</v>
      </c>
      <c r="AO52" s="159"/>
    </row>
    <row r="53" spans="2:41" ht="26.25" customHeight="1" x14ac:dyDescent="0.25">
      <c r="B53" s="158"/>
      <c r="C53" s="44" t="s">
        <v>46</v>
      </c>
      <c r="D53" s="451"/>
      <c r="E53" s="449"/>
      <c r="F53" s="452"/>
      <c r="G53" s="449"/>
      <c r="H53" s="452"/>
      <c r="I53" s="452"/>
      <c r="J53" s="452"/>
      <c r="K53" s="453"/>
      <c r="L53" s="453"/>
      <c r="M53" s="454"/>
      <c r="N53" s="453"/>
      <c r="O53" s="453"/>
      <c r="P53" s="452"/>
      <c r="Q53" s="452"/>
      <c r="R53" s="449"/>
      <c r="S53" s="453"/>
      <c r="T53" s="455"/>
      <c r="U53" s="632">
        <v>0</v>
      </c>
      <c r="V53" s="638">
        <v>0</v>
      </c>
      <c r="W53" s="635">
        <v>0</v>
      </c>
      <c r="X53" s="526">
        <v>0</v>
      </c>
      <c r="Y53" s="526">
        <v>0</v>
      </c>
      <c r="Z53" s="526">
        <v>0</v>
      </c>
      <c r="AA53" s="526"/>
      <c r="AB53" s="526">
        <v>0</v>
      </c>
      <c r="AC53" s="526">
        <v>0</v>
      </c>
      <c r="AD53" s="526"/>
      <c r="AE53" s="526">
        <v>0</v>
      </c>
      <c r="AF53" s="526">
        <v>0</v>
      </c>
      <c r="AG53" s="542"/>
      <c r="AH53" s="543"/>
      <c r="AI53" s="545"/>
      <c r="AJ53" s="132">
        <f t="shared" si="13"/>
        <v>0</v>
      </c>
      <c r="AK53" s="133"/>
      <c r="AL53" s="134"/>
      <c r="AM53" s="135" t="e">
        <f t="shared" si="14"/>
        <v>#DIV/0!</v>
      </c>
      <c r="AN53" s="136">
        <f t="shared" si="15"/>
        <v>0</v>
      </c>
      <c r="AO53" s="159"/>
    </row>
    <row r="54" spans="2:41" ht="26.25" customHeight="1" x14ac:dyDescent="0.25">
      <c r="B54" s="158"/>
      <c r="C54" s="72" t="s">
        <v>47</v>
      </c>
      <c r="D54" s="451"/>
      <c r="E54" s="449"/>
      <c r="F54" s="452"/>
      <c r="G54" s="449"/>
      <c r="H54" s="452"/>
      <c r="I54" s="452"/>
      <c r="J54" s="452"/>
      <c r="K54" s="453"/>
      <c r="L54" s="453"/>
      <c r="M54" s="454"/>
      <c r="N54" s="453"/>
      <c r="O54" s="453"/>
      <c r="P54" s="452"/>
      <c r="Q54" s="452"/>
      <c r="R54" s="449"/>
      <c r="S54" s="453"/>
      <c r="T54" s="455"/>
      <c r="U54" s="632">
        <v>0</v>
      </c>
      <c r="V54" s="638">
        <v>0</v>
      </c>
      <c r="W54" s="635">
        <v>0</v>
      </c>
      <c r="X54" s="526">
        <v>0</v>
      </c>
      <c r="Y54" s="526">
        <v>0</v>
      </c>
      <c r="Z54" s="526">
        <v>0</v>
      </c>
      <c r="AA54" s="526"/>
      <c r="AB54" s="526">
        <v>0</v>
      </c>
      <c r="AC54" s="526">
        <v>0</v>
      </c>
      <c r="AD54" s="526"/>
      <c r="AE54" s="526">
        <v>0</v>
      </c>
      <c r="AF54" s="526">
        <v>0</v>
      </c>
      <c r="AG54" s="542"/>
      <c r="AH54" s="543"/>
      <c r="AI54" s="545"/>
      <c r="AJ54" s="132">
        <f t="shared" si="13"/>
        <v>0</v>
      </c>
      <c r="AK54" s="133"/>
      <c r="AL54" s="134"/>
      <c r="AM54" s="135" t="e">
        <f t="shared" si="14"/>
        <v>#DIV/0!</v>
      </c>
      <c r="AN54" s="136">
        <f t="shared" si="15"/>
        <v>0</v>
      </c>
      <c r="AO54" s="159"/>
    </row>
    <row r="55" spans="2:41" ht="26.25" customHeight="1" x14ac:dyDescent="0.25">
      <c r="B55" s="158"/>
      <c r="C55" s="73" t="s">
        <v>48</v>
      </c>
      <c r="D55" s="451"/>
      <c r="E55" s="449"/>
      <c r="F55" s="452"/>
      <c r="G55" s="449"/>
      <c r="H55" s="452"/>
      <c r="I55" s="452"/>
      <c r="J55" s="452"/>
      <c r="K55" s="453"/>
      <c r="L55" s="453"/>
      <c r="M55" s="454"/>
      <c r="N55" s="453"/>
      <c r="O55" s="453"/>
      <c r="P55" s="452"/>
      <c r="Q55" s="452"/>
      <c r="R55" s="449"/>
      <c r="S55" s="453"/>
      <c r="T55" s="455"/>
      <c r="U55" s="632">
        <v>0</v>
      </c>
      <c r="V55" s="638">
        <v>0</v>
      </c>
      <c r="W55" s="635">
        <v>0</v>
      </c>
      <c r="X55" s="526">
        <v>0</v>
      </c>
      <c r="Y55" s="526">
        <v>0</v>
      </c>
      <c r="Z55" s="526">
        <v>0</v>
      </c>
      <c r="AA55" s="526"/>
      <c r="AB55" s="526">
        <v>0</v>
      </c>
      <c r="AC55" s="526">
        <v>0</v>
      </c>
      <c r="AD55" s="526"/>
      <c r="AE55" s="526">
        <v>0</v>
      </c>
      <c r="AF55" s="526">
        <v>0</v>
      </c>
      <c r="AG55" s="542"/>
      <c r="AH55" s="543"/>
      <c r="AI55" s="545"/>
      <c r="AJ55" s="132">
        <f t="shared" si="13"/>
        <v>0</v>
      </c>
      <c r="AK55" s="138"/>
      <c r="AL55" s="139"/>
      <c r="AM55" s="140" t="e">
        <f t="shared" si="14"/>
        <v>#DIV/0!</v>
      </c>
      <c r="AN55" s="141">
        <f t="shared" si="15"/>
        <v>0</v>
      </c>
      <c r="AO55" s="159"/>
    </row>
    <row r="56" spans="2:41" ht="26.25" customHeight="1" x14ac:dyDescent="0.25">
      <c r="B56" s="158"/>
      <c r="C56" s="44" t="s">
        <v>49</v>
      </c>
      <c r="D56" s="451"/>
      <c r="E56" s="449"/>
      <c r="F56" s="452"/>
      <c r="G56" s="449"/>
      <c r="H56" s="452"/>
      <c r="I56" s="452"/>
      <c r="J56" s="452"/>
      <c r="K56" s="453"/>
      <c r="L56" s="453"/>
      <c r="M56" s="454"/>
      <c r="N56" s="453"/>
      <c r="O56" s="453"/>
      <c r="P56" s="452"/>
      <c r="Q56" s="452"/>
      <c r="R56" s="449"/>
      <c r="S56" s="453"/>
      <c r="T56" s="455"/>
      <c r="U56" s="632">
        <v>0</v>
      </c>
      <c r="V56" s="638">
        <v>0</v>
      </c>
      <c r="W56" s="635">
        <v>0</v>
      </c>
      <c r="X56" s="526">
        <v>0</v>
      </c>
      <c r="Y56" s="526">
        <v>0</v>
      </c>
      <c r="Z56" s="526">
        <v>0</v>
      </c>
      <c r="AA56" s="526"/>
      <c r="AB56" s="526">
        <v>0</v>
      </c>
      <c r="AC56" s="526">
        <v>0</v>
      </c>
      <c r="AD56" s="526"/>
      <c r="AE56" s="526">
        <v>0</v>
      </c>
      <c r="AF56" s="526">
        <v>0</v>
      </c>
      <c r="AG56" s="542"/>
      <c r="AH56" s="543"/>
      <c r="AI56" s="545"/>
      <c r="AJ56" s="132">
        <f t="shared" si="13"/>
        <v>0</v>
      </c>
      <c r="AK56" s="133"/>
      <c r="AL56" s="134"/>
      <c r="AM56" s="135" t="e">
        <f t="shared" si="14"/>
        <v>#DIV/0!</v>
      </c>
      <c r="AN56" s="136">
        <f t="shared" si="15"/>
        <v>0</v>
      </c>
      <c r="AO56" s="159"/>
    </row>
    <row r="57" spans="2:41" ht="26.25" customHeight="1" x14ac:dyDescent="0.25">
      <c r="B57" s="158"/>
      <c r="C57" s="55" t="s">
        <v>50</v>
      </c>
      <c r="D57" s="451"/>
      <c r="E57" s="449"/>
      <c r="F57" s="452"/>
      <c r="G57" s="449"/>
      <c r="H57" s="452"/>
      <c r="I57" s="452"/>
      <c r="J57" s="452"/>
      <c r="K57" s="453"/>
      <c r="L57" s="453"/>
      <c r="M57" s="454"/>
      <c r="N57" s="453"/>
      <c r="O57" s="453"/>
      <c r="P57" s="452"/>
      <c r="Q57" s="452"/>
      <c r="R57" s="449"/>
      <c r="S57" s="453"/>
      <c r="T57" s="455"/>
      <c r="U57" s="632">
        <v>0</v>
      </c>
      <c r="V57" s="638">
        <v>0</v>
      </c>
      <c r="W57" s="635">
        <v>0</v>
      </c>
      <c r="X57" s="526">
        <v>0</v>
      </c>
      <c r="Y57" s="526">
        <v>0</v>
      </c>
      <c r="Z57" s="526">
        <v>0</v>
      </c>
      <c r="AA57" s="526"/>
      <c r="AB57" s="526">
        <v>0</v>
      </c>
      <c r="AC57" s="526">
        <v>0</v>
      </c>
      <c r="AD57" s="526"/>
      <c r="AE57" s="526">
        <v>0</v>
      </c>
      <c r="AF57" s="526">
        <v>0</v>
      </c>
      <c r="AG57" s="542"/>
      <c r="AH57" s="543"/>
      <c r="AI57" s="545"/>
      <c r="AJ57" s="132">
        <f t="shared" si="13"/>
        <v>0</v>
      </c>
      <c r="AK57" s="133"/>
      <c r="AL57" s="134"/>
      <c r="AM57" s="135" t="e">
        <f>(AJ57*100)/(AJ57+AN57)</f>
        <v>#DIV/0!</v>
      </c>
      <c r="AN57" s="136">
        <f t="shared" si="15"/>
        <v>0</v>
      </c>
      <c r="AO57" s="159"/>
    </row>
    <row r="58" spans="2:41" ht="26.25" customHeight="1" x14ac:dyDescent="0.25">
      <c r="B58" s="158"/>
      <c r="C58" s="44" t="s">
        <v>51</v>
      </c>
      <c r="D58" s="451"/>
      <c r="E58" s="449"/>
      <c r="F58" s="452"/>
      <c r="G58" s="449"/>
      <c r="H58" s="452"/>
      <c r="I58" s="452"/>
      <c r="J58" s="452"/>
      <c r="K58" s="453"/>
      <c r="L58" s="453"/>
      <c r="M58" s="454"/>
      <c r="N58" s="453"/>
      <c r="O58" s="453"/>
      <c r="P58" s="452"/>
      <c r="Q58" s="452"/>
      <c r="R58" s="449"/>
      <c r="S58" s="453"/>
      <c r="T58" s="455"/>
      <c r="U58" s="632">
        <v>0</v>
      </c>
      <c r="V58" s="638">
        <v>0</v>
      </c>
      <c r="W58" s="635">
        <v>0</v>
      </c>
      <c r="X58" s="526">
        <v>0</v>
      </c>
      <c r="Y58" s="526">
        <v>0</v>
      </c>
      <c r="Z58" s="526">
        <v>0</v>
      </c>
      <c r="AA58" s="526"/>
      <c r="AB58" s="526">
        <v>0</v>
      </c>
      <c r="AC58" s="526">
        <v>0</v>
      </c>
      <c r="AD58" s="526"/>
      <c r="AE58" s="526">
        <v>0</v>
      </c>
      <c r="AF58" s="526">
        <v>0</v>
      </c>
      <c r="AG58" s="542"/>
      <c r="AH58" s="543"/>
      <c r="AI58" s="545"/>
      <c r="AJ58" s="132">
        <f t="shared" si="13"/>
        <v>0</v>
      </c>
      <c r="AK58" s="133"/>
      <c r="AL58" s="134"/>
      <c r="AM58" s="135" t="e">
        <f>(AJ58*100)/(AJ58+AN58)</f>
        <v>#DIV/0!</v>
      </c>
      <c r="AN58" s="136">
        <f>AK58+AL58</f>
        <v>0</v>
      </c>
      <c r="AO58" s="159"/>
    </row>
    <row r="59" spans="2:41" ht="26.25" customHeight="1" x14ac:dyDescent="0.25">
      <c r="B59" s="158"/>
      <c r="C59" s="44" t="s">
        <v>52</v>
      </c>
      <c r="D59" s="451"/>
      <c r="E59" s="449"/>
      <c r="F59" s="452"/>
      <c r="G59" s="449"/>
      <c r="H59" s="452"/>
      <c r="I59" s="452"/>
      <c r="J59" s="452"/>
      <c r="K59" s="453"/>
      <c r="L59" s="453"/>
      <c r="M59" s="454"/>
      <c r="N59" s="453"/>
      <c r="O59" s="453"/>
      <c r="P59" s="658"/>
      <c r="Q59" s="658"/>
      <c r="R59" s="449"/>
      <c r="S59" s="453"/>
      <c r="T59" s="455"/>
      <c r="U59" s="632">
        <v>0</v>
      </c>
      <c r="V59" s="638">
        <v>0</v>
      </c>
      <c r="W59" s="635">
        <v>0</v>
      </c>
      <c r="X59" s="526">
        <v>0</v>
      </c>
      <c r="Y59" s="526">
        <v>0</v>
      </c>
      <c r="Z59" s="526">
        <v>0</v>
      </c>
      <c r="AA59" s="526"/>
      <c r="AB59" s="526">
        <v>0</v>
      </c>
      <c r="AC59" s="526">
        <v>0</v>
      </c>
      <c r="AD59" s="526"/>
      <c r="AE59" s="526">
        <v>0</v>
      </c>
      <c r="AF59" s="526">
        <v>0</v>
      </c>
      <c r="AG59" s="542"/>
      <c r="AH59" s="543"/>
      <c r="AI59" s="545"/>
      <c r="AJ59" s="132">
        <f t="shared" si="13"/>
        <v>0</v>
      </c>
      <c r="AK59" s="133"/>
      <c r="AL59" s="134"/>
      <c r="AM59" s="135" t="e">
        <f t="shared" ref="AM59:AM62" si="16">(AJ59*100)/(AJ59+AN59)</f>
        <v>#DIV/0!</v>
      </c>
      <c r="AN59" s="136">
        <f t="shared" ref="AN59" si="17">AK59+AL59</f>
        <v>0</v>
      </c>
      <c r="AO59" s="159"/>
    </row>
    <row r="60" spans="2:41" ht="26.25" customHeight="1" x14ac:dyDescent="0.25">
      <c r="B60" s="158"/>
      <c r="C60" s="55" t="s">
        <v>53</v>
      </c>
      <c r="D60" s="451"/>
      <c r="E60" s="449"/>
      <c r="F60" s="452"/>
      <c r="G60" s="449"/>
      <c r="H60" s="452"/>
      <c r="I60" s="452"/>
      <c r="J60" s="452"/>
      <c r="K60" s="453"/>
      <c r="L60" s="453"/>
      <c r="M60" s="454"/>
      <c r="N60" s="453"/>
      <c r="O60" s="453"/>
      <c r="P60" s="658"/>
      <c r="Q60" s="658"/>
      <c r="R60" s="453"/>
      <c r="S60" s="453"/>
      <c r="T60" s="455"/>
      <c r="U60" s="632">
        <v>0</v>
      </c>
      <c r="V60" s="638">
        <v>0</v>
      </c>
      <c r="W60" s="635">
        <v>0</v>
      </c>
      <c r="X60" s="526">
        <v>0</v>
      </c>
      <c r="Y60" s="526">
        <v>0</v>
      </c>
      <c r="Z60" s="526">
        <v>0</v>
      </c>
      <c r="AA60" s="526"/>
      <c r="AB60" s="526">
        <v>0</v>
      </c>
      <c r="AC60" s="526">
        <v>0</v>
      </c>
      <c r="AD60" s="526"/>
      <c r="AE60" s="526">
        <v>0</v>
      </c>
      <c r="AF60" s="526">
        <v>0</v>
      </c>
      <c r="AG60" s="542"/>
      <c r="AH60" s="543"/>
      <c r="AI60" s="545"/>
      <c r="AJ60" s="132">
        <f t="shared" si="13"/>
        <v>0</v>
      </c>
      <c r="AK60" s="133"/>
      <c r="AL60" s="134"/>
      <c r="AM60" s="135" t="e">
        <f t="shared" si="16"/>
        <v>#DIV/0!</v>
      </c>
      <c r="AN60" s="136">
        <f>AK60+AL60</f>
        <v>0</v>
      </c>
      <c r="AO60" s="159"/>
    </row>
    <row r="61" spans="2:41" ht="26.25" customHeight="1" thickBot="1" x14ac:dyDescent="0.3">
      <c r="B61" s="158"/>
      <c r="C61" s="72" t="s">
        <v>54</v>
      </c>
      <c r="D61" s="621"/>
      <c r="E61" s="622"/>
      <c r="F61" s="623"/>
      <c r="G61" s="622"/>
      <c r="H61" s="623"/>
      <c r="I61" s="623"/>
      <c r="J61" s="623"/>
      <c r="K61" s="624"/>
      <c r="L61" s="624"/>
      <c r="M61" s="625"/>
      <c r="N61" s="624"/>
      <c r="O61" s="624"/>
      <c r="P61" s="659"/>
      <c r="Q61" s="659"/>
      <c r="R61" s="624"/>
      <c r="S61" s="624"/>
      <c r="T61" s="626"/>
      <c r="U61" s="633">
        <v>0</v>
      </c>
      <c r="V61" s="639">
        <v>0</v>
      </c>
      <c r="W61" s="636">
        <v>0</v>
      </c>
      <c r="X61" s="627">
        <v>0</v>
      </c>
      <c r="Y61" s="627">
        <v>0</v>
      </c>
      <c r="Z61" s="627">
        <v>0</v>
      </c>
      <c r="AA61" s="627"/>
      <c r="AB61" s="627">
        <v>0</v>
      </c>
      <c r="AC61" s="627">
        <v>0</v>
      </c>
      <c r="AD61" s="627"/>
      <c r="AE61" s="627">
        <v>0</v>
      </c>
      <c r="AF61" s="627">
        <v>0</v>
      </c>
      <c r="AG61" s="628"/>
      <c r="AH61" s="629"/>
      <c r="AI61" s="630"/>
      <c r="AJ61" s="137">
        <f>SUM(D61:T61)</f>
        <v>0</v>
      </c>
      <c r="AK61" s="286"/>
      <c r="AL61" s="287"/>
      <c r="AM61" s="142" t="e">
        <f t="shared" si="16"/>
        <v>#DIV/0!</v>
      </c>
      <c r="AN61" s="143">
        <f t="shared" ref="AN61:AN62" si="18">AK61+AL61</f>
        <v>0</v>
      </c>
      <c r="AO61" s="159"/>
    </row>
    <row r="62" spans="2:41" ht="26.25" customHeight="1" thickBot="1" x14ac:dyDescent="0.25">
      <c r="B62" s="158"/>
      <c r="C62" s="368" t="s">
        <v>55</v>
      </c>
      <c r="D62" s="288">
        <f t="shared" ref="D62:Q62" si="19">SUM(D50:D61)</f>
        <v>0</v>
      </c>
      <c r="E62" s="289">
        <f t="shared" si="19"/>
        <v>0</v>
      </c>
      <c r="F62" s="394">
        <f t="shared" si="19"/>
        <v>0</v>
      </c>
      <c r="G62" s="289">
        <f t="shared" si="19"/>
        <v>0</v>
      </c>
      <c r="H62" s="394">
        <f t="shared" si="19"/>
        <v>0</v>
      </c>
      <c r="I62" s="394">
        <f t="shared" si="19"/>
        <v>0</v>
      </c>
      <c r="J62" s="394">
        <f t="shared" si="19"/>
        <v>0</v>
      </c>
      <c r="K62" s="289">
        <f t="shared" si="19"/>
        <v>0</v>
      </c>
      <c r="L62" s="289">
        <f t="shared" si="19"/>
        <v>0</v>
      </c>
      <c r="M62" s="289">
        <f t="shared" si="19"/>
        <v>0</v>
      </c>
      <c r="N62" s="289">
        <f t="shared" si="19"/>
        <v>0</v>
      </c>
      <c r="O62" s="369">
        <f t="shared" si="19"/>
        <v>0</v>
      </c>
      <c r="P62" s="394">
        <f t="shared" si="19"/>
        <v>0</v>
      </c>
      <c r="Q62" s="394">
        <f t="shared" si="19"/>
        <v>0</v>
      </c>
      <c r="R62" s="289">
        <f>SUM(R50:R61)</f>
        <v>0</v>
      </c>
      <c r="S62" s="289">
        <f t="shared" ref="S62:T62" si="20">SUM(S50:S61)</f>
        <v>0</v>
      </c>
      <c r="T62" s="290">
        <f t="shared" si="20"/>
        <v>0</v>
      </c>
      <c r="U62" s="291">
        <f>SUM(U50:U61)</f>
        <v>0</v>
      </c>
      <c r="V62" s="292">
        <f t="shared" ref="V62:AI62" si="21">SUM(V50:V61)</f>
        <v>0</v>
      </c>
      <c r="W62" s="380">
        <f t="shared" si="21"/>
        <v>0</v>
      </c>
      <c r="X62" s="293">
        <f t="shared" si="21"/>
        <v>0</v>
      </c>
      <c r="Y62" s="293">
        <f t="shared" si="21"/>
        <v>0</v>
      </c>
      <c r="Z62" s="293">
        <f t="shared" si="21"/>
        <v>0</v>
      </c>
      <c r="AA62" s="293">
        <f t="shared" si="21"/>
        <v>0</v>
      </c>
      <c r="AB62" s="293">
        <f t="shared" si="21"/>
        <v>0</v>
      </c>
      <c r="AC62" s="293">
        <f t="shared" si="21"/>
        <v>0</v>
      </c>
      <c r="AD62" s="293">
        <f t="shared" si="21"/>
        <v>0</v>
      </c>
      <c r="AE62" s="293">
        <f t="shared" si="21"/>
        <v>0</v>
      </c>
      <c r="AF62" s="378">
        <f t="shared" si="21"/>
        <v>0</v>
      </c>
      <c r="AG62" s="377">
        <f t="shared" si="21"/>
        <v>0</v>
      </c>
      <c r="AH62" s="294">
        <f t="shared" si="21"/>
        <v>0</v>
      </c>
      <c r="AI62" s="295">
        <f t="shared" si="21"/>
        <v>0</v>
      </c>
      <c r="AJ62" s="144">
        <f>SUM(D62:T62)</f>
        <v>0</v>
      </c>
      <c r="AK62" s="296">
        <f>SUM(AK50:AK61)</f>
        <v>0</v>
      </c>
      <c r="AL62" s="297">
        <f>SUM(AL50:AL61)</f>
        <v>0</v>
      </c>
      <c r="AM62" s="145" t="e">
        <f t="shared" si="16"/>
        <v>#DIV/0!</v>
      </c>
      <c r="AN62" s="298">
        <f t="shared" si="18"/>
        <v>0</v>
      </c>
      <c r="AO62" s="159"/>
    </row>
    <row r="63" spans="2:41" ht="26.25" customHeight="1" thickBot="1" x14ac:dyDescent="0.25">
      <c r="B63" s="158"/>
      <c r="C63" s="111" t="s">
        <v>56</v>
      </c>
      <c r="D63" s="146">
        <v>0.83412037037037035</v>
      </c>
      <c r="E63" s="113">
        <v>0.83473379629629629</v>
      </c>
      <c r="F63" s="411" t="s">
        <v>57</v>
      </c>
      <c r="G63" s="113"/>
      <c r="H63" s="411">
        <v>0.62577546296296294</v>
      </c>
      <c r="I63" s="411"/>
      <c r="J63" s="411">
        <v>0.71113425925925933</v>
      </c>
      <c r="K63" s="113" t="s">
        <v>58</v>
      </c>
      <c r="L63" s="113" t="s">
        <v>59</v>
      </c>
      <c r="M63" s="113">
        <v>0.83446759259259251</v>
      </c>
      <c r="N63" s="113">
        <v>0.83415509259259257</v>
      </c>
      <c r="O63" s="113" t="s">
        <v>60</v>
      </c>
      <c r="P63" s="411"/>
      <c r="Q63" s="411">
        <v>0.6257638888888889</v>
      </c>
      <c r="R63" s="113">
        <v>0.6257638888888889</v>
      </c>
      <c r="S63" s="113">
        <v>0.83429398148148148</v>
      </c>
      <c r="T63" s="147">
        <v>0.83549768518518519</v>
      </c>
      <c r="U63" s="116"/>
      <c r="V63" s="115">
        <v>0.70906250000000004</v>
      </c>
      <c r="W63" s="118" t="s">
        <v>61</v>
      </c>
      <c r="X63" s="115">
        <v>0.83439814814814817</v>
      </c>
      <c r="Y63" s="115">
        <v>0.54311342592592593</v>
      </c>
      <c r="Z63" s="115">
        <v>0.33552083333333332</v>
      </c>
      <c r="AA63" s="115" t="s">
        <v>62</v>
      </c>
      <c r="AB63" s="115">
        <v>0.33415509259259263</v>
      </c>
      <c r="AC63" s="115">
        <v>0.62581018518518516</v>
      </c>
      <c r="AD63" s="115">
        <v>0.83427083333333341</v>
      </c>
      <c r="AE63" s="115">
        <v>0.67084490740740732</v>
      </c>
      <c r="AF63" s="115">
        <v>0.6673958333333333</v>
      </c>
      <c r="AG63" s="148">
        <v>0.6257638888888889</v>
      </c>
      <c r="AH63" s="149">
        <v>0.83543981481481477</v>
      </c>
      <c r="AI63" s="120">
        <v>0.83545138888888892</v>
      </c>
      <c r="AJ63" s="121"/>
      <c r="AK63" s="150">
        <v>0.83542824074074085</v>
      </c>
      <c r="AL63" s="151">
        <v>0.83549768518518519</v>
      </c>
      <c r="AM63" s="152"/>
      <c r="AN63" s="153"/>
      <c r="AO63" s="159"/>
    </row>
    <row r="64" spans="2:41" ht="36" customHeight="1" thickTop="1" x14ac:dyDescent="0.2">
      <c r="B64" s="158"/>
      <c r="C64" s="589"/>
      <c r="D64" s="588"/>
      <c r="E64" s="588"/>
      <c r="F64" s="588"/>
      <c r="G64" s="588"/>
      <c r="H64" s="588"/>
      <c r="I64" s="588"/>
      <c r="J64" s="588"/>
      <c r="K64" s="588"/>
      <c r="L64" s="588"/>
      <c r="M64" s="588"/>
      <c r="N64" s="588"/>
      <c r="O64" s="588"/>
      <c r="P64" s="588"/>
      <c r="Q64" s="588"/>
      <c r="R64" s="588"/>
      <c r="S64" s="588"/>
      <c r="T64" s="127"/>
      <c r="U64" s="127"/>
      <c r="V64" s="127"/>
      <c r="W64" s="127"/>
      <c r="X64" s="127"/>
      <c r="Y64" s="127"/>
      <c r="Z64" s="127"/>
      <c r="AA64" s="127"/>
      <c r="AB64" s="127"/>
      <c r="AC64" s="127"/>
      <c r="AD64" s="127"/>
      <c r="AE64" s="127"/>
      <c r="AF64" s="127"/>
      <c r="AG64" s="127"/>
      <c r="AH64" s="127"/>
      <c r="AI64" s="127"/>
      <c r="AJ64" s="127"/>
      <c r="AK64" s="127"/>
      <c r="AL64" s="127"/>
      <c r="AO64" s="159"/>
    </row>
    <row r="65" spans="2:41" ht="13.5" thickBot="1" x14ac:dyDescent="0.25">
      <c r="B65" s="201"/>
      <c r="AO65" s="203"/>
    </row>
    <row r="66" spans="2:41" ht="30" customHeight="1" thickTop="1" thickBot="1" x14ac:dyDescent="0.25">
      <c r="C66" s="155" t="s">
        <v>65</v>
      </c>
      <c r="D66" s="156"/>
      <c r="E66" s="156"/>
      <c r="F66" s="156"/>
      <c r="G66" s="156"/>
      <c r="H66" s="156"/>
      <c r="I66" s="156"/>
      <c r="J66" s="156"/>
      <c r="K66" s="156"/>
      <c r="L66" s="156"/>
      <c r="M66" s="156"/>
      <c r="N66" s="156"/>
      <c r="O66" s="156"/>
      <c r="P66" s="156"/>
      <c r="Q66" s="156"/>
      <c r="R66" s="156"/>
      <c r="S66" s="156"/>
      <c r="T66" s="156"/>
      <c r="U66" s="156"/>
      <c r="V66" s="156"/>
      <c r="W66" s="156"/>
      <c r="X66" s="156"/>
      <c r="Y66" s="156"/>
      <c r="Z66" s="156"/>
      <c r="AA66" s="156"/>
      <c r="AB66" s="156"/>
      <c r="AC66" s="156"/>
      <c r="AD66" s="156"/>
      <c r="AE66" s="156"/>
      <c r="AF66" s="156"/>
      <c r="AG66" s="156"/>
      <c r="AH66" s="156"/>
      <c r="AI66" s="156"/>
      <c r="AJ66" s="156"/>
      <c r="AK66" s="156"/>
      <c r="AL66" s="156"/>
      <c r="AM66" s="156"/>
      <c r="AN66" s="156"/>
    </row>
    <row r="67" spans="2:41" ht="21" thickTop="1" x14ac:dyDescent="0.3">
      <c r="B67" s="204"/>
      <c r="C67" s="1057" t="s">
        <v>1</v>
      </c>
      <c r="D67" s="1057"/>
      <c r="E67" s="1057"/>
      <c r="F67" s="1057"/>
      <c r="G67" s="1057"/>
      <c r="H67" s="1057"/>
      <c r="I67" s="1057"/>
      <c r="J67" s="1057"/>
      <c r="K67" s="1057"/>
      <c r="L67" s="1057"/>
      <c r="M67" s="1057"/>
      <c r="N67" s="1057"/>
      <c r="O67" s="1057"/>
      <c r="P67" s="1057"/>
      <c r="Q67" s="1057"/>
      <c r="R67" s="1057"/>
      <c r="S67" s="1057"/>
      <c r="T67" s="1057"/>
      <c r="U67" s="1057"/>
      <c r="V67" s="1057"/>
      <c r="W67" s="1057"/>
      <c r="X67" s="1057"/>
      <c r="Y67" s="1057"/>
      <c r="Z67" s="1057"/>
      <c r="AA67" s="1057"/>
      <c r="AB67" s="1057"/>
      <c r="AC67" s="1057"/>
      <c r="AD67" s="1057"/>
      <c r="AE67" s="1057"/>
      <c r="AF67" s="1057"/>
      <c r="AG67" s="1057"/>
      <c r="AH67" s="1057"/>
      <c r="AI67" s="1057"/>
      <c r="AJ67" s="1057"/>
      <c r="AK67" s="1057"/>
      <c r="AL67" s="1057"/>
      <c r="AM67" s="1057"/>
      <c r="AN67" s="1057"/>
      <c r="AO67" s="207"/>
    </row>
    <row r="68" spans="2:41" ht="20.25" x14ac:dyDescent="0.3">
      <c r="B68" s="208"/>
      <c r="C68" s="1057" t="str">
        <f>C3</f>
        <v>RACCOLTA DIFFERENZIATA ANNO 2016  - BALME.</v>
      </c>
      <c r="D68" s="1057"/>
      <c r="E68" s="1057"/>
      <c r="F68" s="1057"/>
      <c r="G68" s="1057"/>
      <c r="H68" s="1057"/>
      <c r="I68" s="1057"/>
      <c r="J68" s="1057"/>
      <c r="K68" s="1057"/>
      <c r="L68" s="1057"/>
      <c r="M68" s="1057"/>
      <c r="N68" s="1057"/>
      <c r="O68" s="1057"/>
      <c r="P68" s="1057"/>
      <c r="Q68" s="1057"/>
      <c r="R68" s="1057"/>
      <c r="S68" s="1057"/>
      <c r="T68" s="1057"/>
      <c r="U68" s="1057"/>
      <c r="V68" s="1057"/>
      <c r="W68" s="1057"/>
      <c r="X68" s="1057"/>
      <c r="Y68" s="1057"/>
      <c r="Z68" s="1057"/>
      <c r="AA68" s="1057"/>
      <c r="AB68" s="1057"/>
      <c r="AC68" s="1057"/>
      <c r="AD68" s="1057"/>
      <c r="AE68" s="1057"/>
      <c r="AF68" s="1057"/>
      <c r="AG68" s="1057"/>
      <c r="AH68" s="1057"/>
      <c r="AI68" s="1057"/>
      <c r="AJ68" s="1057"/>
      <c r="AK68" s="1057"/>
      <c r="AL68" s="1057"/>
      <c r="AM68" s="1057"/>
      <c r="AN68" s="1057"/>
      <c r="AO68" s="209"/>
    </row>
    <row r="69" spans="2:41" ht="20.25" x14ac:dyDescent="0.3">
      <c r="B69" s="208"/>
      <c r="C69" s="1062" t="s">
        <v>234</v>
      </c>
      <c r="D69" s="1062"/>
      <c r="E69" s="1062"/>
      <c r="F69" s="1062"/>
      <c r="G69" s="1062"/>
      <c r="H69" s="1062"/>
      <c r="I69" s="1062"/>
      <c r="J69" s="1062"/>
      <c r="K69" s="1062"/>
      <c r="L69" s="1062"/>
      <c r="M69" s="1062"/>
      <c r="N69" s="1062"/>
      <c r="O69" s="1062"/>
      <c r="P69" s="1062"/>
      <c r="Q69" s="1062"/>
      <c r="R69" s="1062"/>
      <c r="S69" s="1062"/>
      <c r="T69" s="1062"/>
      <c r="U69" s="1062"/>
      <c r="V69" s="1062"/>
      <c r="W69" s="1062"/>
      <c r="X69" s="1062"/>
      <c r="Y69" s="1062"/>
      <c r="Z69" s="1062"/>
      <c r="AA69" s="1062"/>
      <c r="AB69" s="1062"/>
      <c r="AC69" s="1062"/>
      <c r="AD69" s="1062"/>
      <c r="AE69" s="1062"/>
      <c r="AF69" s="1062"/>
      <c r="AG69" s="1062"/>
      <c r="AH69" s="1062"/>
      <c r="AI69" s="1062"/>
      <c r="AJ69" s="1062"/>
      <c r="AK69" s="1062"/>
      <c r="AL69" s="1062"/>
      <c r="AM69" s="1062"/>
      <c r="AN69" s="1062"/>
      <c r="AO69" s="209"/>
    </row>
    <row r="70" spans="2:41" ht="13.5" thickBot="1" x14ac:dyDescent="0.25">
      <c r="B70" s="208"/>
      <c r="C70" s="4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6"/>
      <c r="AO70" s="209"/>
    </row>
    <row r="71" spans="2:41" ht="52.5" thickTop="1" thickBot="1" x14ac:dyDescent="0.25">
      <c r="B71" s="208"/>
      <c r="C71" s="1055" t="s">
        <v>77</v>
      </c>
      <c r="D71" s="567" t="s">
        <v>4</v>
      </c>
      <c r="E71" s="344" t="s">
        <v>5</v>
      </c>
      <c r="F71" s="346" t="s">
        <v>6</v>
      </c>
      <c r="G71" s="346" t="s">
        <v>7</v>
      </c>
      <c r="H71" s="650" t="s">
        <v>8</v>
      </c>
      <c r="I71" s="651" t="s">
        <v>9</v>
      </c>
      <c r="J71" s="652" t="s">
        <v>10</v>
      </c>
      <c r="K71" s="592" t="s">
        <v>11</v>
      </c>
      <c r="L71" s="592" t="s">
        <v>12</v>
      </c>
      <c r="M71" s="349" t="s">
        <v>13</v>
      </c>
      <c r="N71" s="349" t="s">
        <v>14</v>
      </c>
      <c r="O71" s="349" t="s">
        <v>15</v>
      </c>
      <c r="P71" s="349" t="s">
        <v>16</v>
      </c>
      <c r="Q71" s="349" t="s">
        <v>17</v>
      </c>
      <c r="R71" s="350" t="s">
        <v>18</v>
      </c>
      <c r="S71" s="351" t="s">
        <v>19</v>
      </c>
      <c r="T71" s="351" t="s">
        <v>20</v>
      </c>
      <c r="U71" s="353" t="s">
        <v>21</v>
      </c>
      <c r="V71" s="351" t="s">
        <v>22</v>
      </c>
      <c r="W71" s="570" t="s">
        <v>23</v>
      </c>
      <c r="X71" s="354" t="s">
        <v>24</v>
      </c>
      <c r="Y71" s="354" t="s">
        <v>25</v>
      </c>
      <c r="Z71" s="354" t="s">
        <v>26</v>
      </c>
      <c r="AA71" s="354" t="s">
        <v>27</v>
      </c>
      <c r="AB71" s="354" t="s">
        <v>28</v>
      </c>
      <c r="AC71" s="354" t="s">
        <v>29</v>
      </c>
      <c r="AD71" s="354" t="s">
        <v>30</v>
      </c>
      <c r="AE71" s="354" t="s">
        <v>31</v>
      </c>
      <c r="AF71" s="354" t="s">
        <v>32</v>
      </c>
      <c r="AG71" s="593" t="s">
        <v>33</v>
      </c>
      <c r="AH71" s="594" t="s">
        <v>34</v>
      </c>
      <c r="AI71" s="595" t="s">
        <v>186</v>
      </c>
      <c r="AJ71" s="355" t="s">
        <v>36</v>
      </c>
      <c r="AK71" s="443" t="s">
        <v>37</v>
      </c>
      <c r="AL71" s="444" t="s">
        <v>38</v>
      </c>
      <c r="AM71" s="445" t="s">
        <v>39</v>
      </c>
      <c r="AN71" s="446" t="s">
        <v>40</v>
      </c>
      <c r="AO71" s="209"/>
    </row>
    <row r="72" spans="2:41" ht="80.25" customHeight="1" thickBot="1" x14ac:dyDescent="0.25">
      <c r="B72" s="208"/>
      <c r="C72" s="1056"/>
      <c r="D72" s="309" t="s">
        <v>41</v>
      </c>
      <c r="E72" s="310" t="s">
        <v>41</v>
      </c>
      <c r="F72" s="310" t="s">
        <v>41</v>
      </c>
      <c r="G72" s="310" t="s">
        <v>41</v>
      </c>
      <c r="H72" s="653" t="s">
        <v>41</v>
      </c>
      <c r="I72" s="653" t="s">
        <v>41</v>
      </c>
      <c r="J72" s="653" t="s">
        <v>41</v>
      </c>
      <c r="K72" s="599" t="s">
        <v>41</v>
      </c>
      <c r="L72" s="599" t="s">
        <v>41</v>
      </c>
      <c r="M72" s="599" t="s">
        <v>41</v>
      </c>
      <c r="N72" s="599" t="s">
        <v>41</v>
      </c>
      <c r="O72" s="599" t="s">
        <v>41</v>
      </c>
      <c r="P72" s="310" t="s">
        <v>41</v>
      </c>
      <c r="Q72" s="599" t="s">
        <v>41</v>
      </c>
      <c r="R72" s="310" t="s">
        <v>41</v>
      </c>
      <c r="S72" s="312" t="s">
        <v>41</v>
      </c>
      <c r="T72" s="312" t="s">
        <v>41</v>
      </c>
      <c r="U72" s="362" t="s">
        <v>41</v>
      </c>
      <c r="V72" s="312" t="s">
        <v>41</v>
      </c>
      <c r="W72" s="315" t="s">
        <v>41</v>
      </c>
      <c r="X72" s="300" t="s">
        <v>41</v>
      </c>
      <c r="Y72" s="300" t="s">
        <v>41</v>
      </c>
      <c r="Z72" s="300" t="s">
        <v>41</v>
      </c>
      <c r="AA72" s="300" t="s">
        <v>41</v>
      </c>
      <c r="AB72" s="300" t="s">
        <v>41</v>
      </c>
      <c r="AC72" s="300" t="s">
        <v>41</v>
      </c>
      <c r="AD72" s="300" t="s">
        <v>41</v>
      </c>
      <c r="AE72" s="300" t="s">
        <v>41</v>
      </c>
      <c r="AF72" s="300" t="s">
        <v>41</v>
      </c>
      <c r="AG72" s="315" t="s">
        <v>41</v>
      </c>
      <c r="AH72" s="363" t="s">
        <v>41</v>
      </c>
      <c r="AI72" s="572" t="s">
        <v>41</v>
      </c>
      <c r="AJ72" s="304" t="s">
        <v>41</v>
      </c>
      <c r="AK72" s="305" t="s">
        <v>41</v>
      </c>
      <c r="AL72" s="306" t="s">
        <v>41</v>
      </c>
      <c r="AM72" s="307" t="s">
        <v>42</v>
      </c>
      <c r="AN72" s="308" t="s">
        <v>41</v>
      </c>
      <c r="AO72" s="209"/>
    </row>
    <row r="73" spans="2:41" x14ac:dyDescent="0.2">
      <c r="B73" s="208"/>
      <c r="C73" s="337" t="s">
        <v>43</v>
      </c>
      <c r="D73" s="596">
        <f>D29+D8+D50</f>
        <v>175</v>
      </c>
      <c r="E73" s="248">
        <f t="shared" ref="E73:T73" si="22">E29+E8+E50</f>
        <v>0</v>
      </c>
      <c r="F73" s="248">
        <f t="shared" si="22"/>
        <v>860</v>
      </c>
      <c r="G73" s="248">
        <f t="shared" si="22"/>
        <v>0</v>
      </c>
      <c r="H73" s="654">
        <f t="shared" si="22"/>
        <v>0</v>
      </c>
      <c r="I73" s="654">
        <f t="shared" si="22"/>
        <v>0</v>
      </c>
      <c r="J73" s="654">
        <f t="shared" si="22"/>
        <v>0</v>
      </c>
      <c r="K73" s="248">
        <f t="shared" si="22"/>
        <v>0</v>
      </c>
      <c r="L73" s="248">
        <f t="shared" si="22"/>
        <v>380</v>
      </c>
      <c r="M73" s="248">
        <f t="shared" si="22"/>
        <v>0</v>
      </c>
      <c r="N73" s="248">
        <f t="shared" si="22"/>
        <v>0</v>
      </c>
      <c r="O73" s="248">
        <f t="shared" si="22"/>
        <v>1300</v>
      </c>
      <c r="P73" s="248">
        <f t="shared" si="22"/>
        <v>0</v>
      </c>
      <c r="Q73" s="248">
        <f t="shared" si="22"/>
        <v>0</v>
      </c>
      <c r="R73" s="248">
        <f t="shared" si="22"/>
        <v>0</v>
      </c>
      <c r="S73" s="248">
        <f t="shared" si="22"/>
        <v>0</v>
      </c>
      <c r="T73" s="600">
        <f t="shared" si="22"/>
        <v>140</v>
      </c>
      <c r="U73" s="213">
        <f>SUM(W73:AF73)</f>
        <v>0</v>
      </c>
      <c r="V73" s="49">
        <f>V29+V8+V50</f>
        <v>0</v>
      </c>
      <c r="W73" s="601">
        <f>W29+W8+W50</f>
        <v>0</v>
      </c>
      <c r="X73" s="597">
        <f t="shared" ref="X73:AF73" si="23">X29+X8+X50</f>
        <v>0</v>
      </c>
      <c r="Y73" s="597">
        <f t="shared" si="23"/>
        <v>0</v>
      </c>
      <c r="Z73" s="597">
        <f t="shared" si="23"/>
        <v>0</v>
      </c>
      <c r="AA73" s="597">
        <f t="shared" si="23"/>
        <v>0</v>
      </c>
      <c r="AB73" s="597">
        <f t="shared" si="23"/>
        <v>0</v>
      </c>
      <c r="AC73" s="597">
        <f t="shared" si="23"/>
        <v>0</v>
      </c>
      <c r="AD73" s="597">
        <f t="shared" si="23"/>
        <v>0</v>
      </c>
      <c r="AE73" s="597">
        <f t="shared" si="23"/>
        <v>0</v>
      </c>
      <c r="AF73" s="597">
        <f t="shared" si="23"/>
        <v>0</v>
      </c>
      <c r="AG73" s="598">
        <f>AG29+AG8+AG50</f>
        <v>0</v>
      </c>
      <c r="AH73" s="598">
        <f>AH29+AH8+AH50</f>
        <v>0</v>
      </c>
      <c r="AI73" s="425">
        <f>AI29+AI8+AI50</f>
        <v>0</v>
      </c>
      <c r="AJ73" s="603">
        <f>SUM(D73:T73)</f>
        <v>2855</v>
      </c>
      <c r="AK73" s="604">
        <f>AK8</f>
        <v>1860</v>
      </c>
      <c r="AL73" s="52">
        <f>AL8</f>
        <v>0</v>
      </c>
      <c r="AM73" s="605">
        <f t="shared" ref="AM73:AM85" si="24">(AJ73*100)/(AJ73+AN73)</f>
        <v>60.551431601272533</v>
      </c>
      <c r="AN73" s="607">
        <f t="shared" ref="AN73:AN85" si="25">AK73+AL73</f>
        <v>1860</v>
      </c>
      <c r="AO73" s="209"/>
    </row>
    <row r="74" spans="2:41" ht="26.25" customHeight="1" x14ac:dyDescent="0.2">
      <c r="B74" s="208"/>
      <c r="C74" s="338" t="s">
        <v>44</v>
      </c>
      <c r="D74" s="242">
        <f t="shared" ref="D74:T84" si="26">D30+D9+D51</f>
        <v>210</v>
      </c>
      <c r="E74" s="57">
        <f t="shared" si="26"/>
        <v>0</v>
      </c>
      <c r="F74" s="57">
        <f t="shared" si="26"/>
        <v>780</v>
      </c>
      <c r="G74" s="57">
        <f t="shared" si="26"/>
        <v>0</v>
      </c>
      <c r="H74" s="564">
        <f t="shared" si="26"/>
        <v>0</v>
      </c>
      <c r="I74" s="564">
        <f t="shared" si="26"/>
        <v>0</v>
      </c>
      <c r="J74" s="564">
        <f t="shared" si="26"/>
        <v>0</v>
      </c>
      <c r="K74" s="57">
        <f t="shared" si="26"/>
        <v>0</v>
      </c>
      <c r="L74" s="57">
        <f t="shared" si="26"/>
        <v>270</v>
      </c>
      <c r="M74" s="57">
        <f t="shared" si="26"/>
        <v>0</v>
      </c>
      <c r="N74" s="57">
        <f t="shared" si="26"/>
        <v>0</v>
      </c>
      <c r="O74" s="57">
        <f t="shared" si="26"/>
        <v>810</v>
      </c>
      <c r="P74" s="57">
        <f t="shared" si="26"/>
        <v>0</v>
      </c>
      <c r="Q74" s="57">
        <f t="shared" si="26"/>
        <v>0</v>
      </c>
      <c r="R74" s="57">
        <f t="shared" si="26"/>
        <v>0</v>
      </c>
      <c r="S74" s="57">
        <f t="shared" si="26"/>
        <v>0</v>
      </c>
      <c r="T74" s="59">
        <f t="shared" si="26"/>
        <v>0</v>
      </c>
      <c r="U74" s="69">
        <f t="shared" ref="U74:U84" si="27">SUM(W74:AF74)</f>
        <v>0</v>
      </c>
      <c r="V74" s="61">
        <f t="shared" ref="V74:AI84" si="28">V30+V9+V51</f>
        <v>0</v>
      </c>
      <c r="W74" s="602">
        <f t="shared" si="28"/>
        <v>0</v>
      </c>
      <c r="X74" s="170">
        <f t="shared" si="28"/>
        <v>0</v>
      </c>
      <c r="Y74" s="170">
        <f t="shared" si="28"/>
        <v>0</v>
      </c>
      <c r="Z74" s="170">
        <f t="shared" si="28"/>
        <v>0</v>
      </c>
      <c r="AA74" s="170">
        <f t="shared" si="28"/>
        <v>0</v>
      </c>
      <c r="AB74" s="170">
        <f t="shared" si="28"/>
        <v>0</v>
      </c>
      <c r="AC74" s="170">
        <f t="shared" si="28"/>
        <v>0</v>
      </c>
      <c r="AD74" s="170">
        <f t="shared" si="28"/>
        <v>0</v>
      </c>
      <c r="AE74" s="170">
        <f t="shared" si="28"/>
        <v>0</v>
      </c>
      <c r="AF74" s="170">
        <f t="shared" si="28"/>
        <v>0</v>
      </c>
      <c r="AG74" s="245">
        <f t="shared" si="28"/>
        <v>0</v>
      </c>
      <c r="AH74" s="245">
        <f t="shared" si="28"/>
        <v>0</v>
      </c>
      <c r="AI74" s="389">
        <f t="shared" si="28"/>
        <v>0</v>
      </c>
      <c r="AJ74" s="64">
        <f t="shared" ref="AJ74:AJ84" si="29">SUM(D74:T74)</f>
        <v>2070</v>
      </c>
      <c r="AK74" s="256">
        <f t="shared" ref="AK74:AL84" si="30">AK9</f>
        <v>2210</v>
      </c>
      <c r="AL74" s="66">
        <f t="shared" si="30"/>
        <v>0</v>
      </c>
      <c r="AM74" s="606">
        <f t="shared" si="24"/>
        <v>48.364485981308412</v>
      </c>
      <c r="AN74" s="608">
        <f t="shared" si="25"/>
        <v>2210</v>
      </c>
      <c r="AO74" s="209"/>
    </row>
    <row r="75" spans="2:41" ht="26.25" customHeight="1" x14ac:dyDescent="0.2">
      <c r="B75" s="208"/>
      <c r="C75" s="339" t="s">
        <v>45</v>
      </c>
      <c r="D75" s="242">
        <f t="shared" si="26"/>
        <v>70</v>
      </c>
      <c r="E75" s="57">
        <f t="shared" si="26"/>
        <v>0</v>
      </c>
      <c r="F75" s="57">
        <f t="shared" si="26"/>
        <v>775</v>
      </c>
      <c r="G75" s="57">
        <f t="shared" si="26"/>
        <v>0</v>
      </c>
      <c r="H75" s="564">
        <f t="shared" si="26"/>
        <v>0</v>
      </c>
      <c r="I75" s="564">
        <f t="shared" si="26"/>
        <v>0</v>
      </c>
      <c r="J75" s="564">
        <f t="shared" si="26"/>
        <v>0</v>
      </c>
      <c r="K75" s="57">
        <f t="shared" si="26"/>
        <v>0</v>
      </c>
      <c r="L75" s="57">
        <f t="shared" si="26"/>
        <v>430</v>
      </c>
      <c r="M75" s="57">
        <f t="shared" si="26"/>
        <v>0</v>
      </c>
      <c r="N75" s="57">
        <f t="shared" si="26"/>
        <v>0</v>
      </c>
      <c r="O75" s="57">
        <f t="shared" si="26"/>
        <v>1703</v>
      </c>
      <c r="P75" s="57">
        <f t="shared" si="26"/>
        <v>0</v>
      </c>
      <c r="Q75" s="57">
        <f t="shared" si="26"/>
        <v>0</v>
      </c>
      <c r="R75" s="57">
        <f t="shared" si="26"/>
        <v>0</v>
      </c>
      <c r="S75" s="57">
        <f t="shared" si="26"/>
        <v>0</v>
      </c>
      <c r="T75" s="59">
        <f t="shared" si="26"/>
        <v>1240</v>
      </c>
      <c r="U75" s="69">
        <f t="shared" si="27"/>
        <v>0</v>
      </c>
      <c r="V75" s="61">
        <f t="shared" si="28"/>
        <v>0</v>
      </c>
      <c r="W75" s="602">
        <f t="shared" si="28"/>
        <v>0</v>
      </c>
      <c r="X75" s="170">
        <f t="shared" si="28"/>
        <v>0</v>
      </c>
      <c r="Y75" s="170">
        <f t="shared" si="28"/>
        <v>0</v>
      </c>
      <c r="Z75" s="170">
        <f t="shared" si="28"/>
        <v>0</v>
      </c>
      <c r="AA75" s="170">
        <f t="shared" si="28"/>
        <v>0</v>
      </c>
      <c r="AB75" s="170">
        <f t="shared" si="28"/>
        <v>0</v>
      </c>
      <c r="AC75" s="170">
        <f t="shared" si="28"/>
        <v>0</v>
      </c>
      <c r="AD75" s="170">
        <f t="shared" si="28"/>
        <v>0</v>
      </c>
      <c r="AE75" s="170">
        <f t="shared" si="28"/>
        <v>0</v>
      </c>
      <c r="AF75" s="170">
        <f t="shared" si="28"/>
        <v>0</v>
      </c>
      <c r="AG75" s="245">
        <f t="shared" si="28"/>
        <v>0</v>
      </c>
      <c r="AH75" s="245">
        <f t="shared" si="28"/>
        <v>0</v>
      </c>
      <c r="AI75" s="389">
        <f t="shared" si="28"/>
        <v>0</v>
      </c>
      <c r="AJ75" s="64">
        <f t="shared" si="29"/>
        <v>4218</v>
      </c>
      <c r="AK75" s="256">
        <f t="shared" si="30"/>
        <v>3670</v>
      </c>
      <c r="AL75" s="66">
        <f t="shared" si="30"/>
        <v>0</v>
      </c>
      <c r="AM75" s="606">
        <f t="shared" si="24"/>
        <v>53.473630831643</v>
      </c>
      <c r="AN75" s="608">
        <f t="shared" si="25"/>
        <v>3670</v>
      </c>
      <c r="AO75" s="209"/>
    </row>
    <row r="76" spans="2:41" ht="26.25" customHeight="1" x14ac:dyDescent="0.2">
      <c r="B76" s="208"/>
      <c r="C76" s="339" t="s">
        <v>46</v>
      </c>
      <c r="D76" s="242">
        <f t="shared" si="26"/>
        <v>180</v>
      </c>
      <c r="E76" s="57">
        <f t="shared" si="26"/>
        <v>0</v>
      </c>
      <c r="F76" s="57">
        <f t="shared" si="26"/>
        <v>1090</v>
      </c>
      <c r="G76" s="57">
        <f t="shared" si="26"/>
        <v>0</v>
      </c>
      <c r="H76" s="564">
        <f t="shared" si="26"/>
        <v>0</v>
      </c>
      <c r="I76" s="564">
        <f t="shared" si="26"/>
        <v>0</v>
      </c>
      <c r="J76" s="564">
        <f t="shared" si="26"/>
        <v>0</v>
      </c>
      <c r="K76" s="57">
        <f t="shared" si="26"/>
        <v>0</v>
      </c>
      <c r="L76" s="57">
        <f t="shared" si="26"/>
        <v>440</v>
      </c>
      <c r="M76" s="57">
        <f t="shared" si="26"/>
        <v>0</v>
      </c>
      <c r="N76" s="57">
        <f t="shared" si="26"/>
        <v>0</v>
      </c>
      <c r="O76" s="57">
        <f t="shared" si="26"/>
        <v>900</v>
      </c>
      <c r="P76" s="57">
        <f t="shared" si="26"/>
        <v>0</v>
      </c>
      <c r="Q76" s="57">
        <f t="shared" si="26"/>
        <v>0</v>
      </c>
      <c r="R76" s="57">
        <f t="shared" si="26"/>
        <v>0</v>
      </c>
      <c r="S76" s="57">
        <f t="shared" si="26"/>
        <v>0</v>
      </c>
      <c r="T76" s="59">
        <f t="shared" si="26"/>
        <v>1400</v>
      </c>
      <c r="U76" s="69">
        <f t="shared" si="27"/>
        <v>0</v>
      </c>
      <c r="V76" s="61">
        <f t="shared" si="28"/>
        <v>0</v>
      </c>
      <c r="W76" s="602">
        <f t="shared" si="28"/>
        <v>0</v>
      </c>
      <c r="X76" s="170">
        <f t="shared" si="28"/>
        <v>0</v>
      </c>
      <c r="Y76" s="170">
        <f t="shared" si="28"/>
        <v>0</v>
      </c>
      <c r="Z76" s="170">
        <f t="shared" si="28"/>
        <v>0</v>
      </c>
      <c r="AA76" s="170">
        <f t="shared" si="28"/>
        <v>0</v>
      </c>
      <c r="AB76" s="170">
        <f t="shared" si="28"/>
        <v>0</v>
      </c>
      <c r="AC76" s="170">
        <f t="shared" si="28"/>
        <v>0</v>
      </c>
      <c r="AD76" s="170">
        <f t="shared" si="28"/>
        <v>0</v>
      </c>
      <c r="AE76" s="170">
        <f t="shared" si="28"/>
        <v>0</v>
      </c>
      <c r="AF76" s="170">
        <f t="shared" si="28"/>
        <v>0</v>
      </c>
      <c r="AG76" s="245">
        <f t="shared" si="28"/>
        <v>0</v>
      </c>
      <c r="AH76" s="245">
        <f t="shared" si="28"/>
        <v>0</v>
      </c>
      <c r="AI76" s="389">
        <f t="shared" si="28"/>
        <v>0</v>
      </c>
      <c r="AJ76" s="64">
        <f t="shared" si="29"/>
        <v>4010</v>
      </c>
      <c r="AK76" s="256">
        <f t="shared" si="30"/>
        <v>3450</v>
      </c>
      <c r="AL76" s="66">
        <f t="shared" si="30"/>
        <v>0</v>
      </c>
      <c r="AM76" s="606">
        <f t="shared" si="24"/>
        <v>53.753351206434317</v>
      </c>
      <c r="AN76" s="608">
        <f t="shared" si="25"/>
        <v>3450</v>
      </c>
      <c r="AO76" s="209"/>
    </row>
    <row r="77" spans="2:41" ht="26.25" customHeight="1" x14ac:dyDescent="0.2">
      <c r="B77" s="208"/>
      <c r="C77" s="340" t="s">
        <v>47</v>
      </c>
      <c r="D77" s="242">
        <f t="shared" si="26"/>
        <v>240</v>
      </c>
      <c r="E77" s="57">
        <f t="shared" si="26"/>
        <v>0</v>
      </c>
      <c r="F77" s="57">
        <f t="shared" si="26"/>
        <v>300</v>
      </c>
      <c r="G77" s="57">
        <f t="shared" si="26"/>
        <v>0</v>
      </c>
      <c r="H77" s="564">
        <f t="shared" si="26"/>
        <v>0</v>
      </c>
      <c r="I77" s="564">
        <f t="shared" si="26"/>
        <v>0</v>
      </c>
      <c r="J77" s="564">
        <f t="shared" si="26"/>
        <v>0</v>
      </c>
      <c r="K77" s="57">
        <f t="shared" si="26"/>
        <v>0</v>
      </c>
      <c r="L77" s="57">
        <f t="shared" si="26"/>
        <v>260</v>
      </c>
      <c r="M77" s="57">
        <f t="shared" si="26"/>
        <v>0</v>
      </c>
      <c r="N77" s="57">
        <f t="shared" si="26"/>
        <v>0</v>
      </c>
      <c r="O77" s="57">
        <f t="shared" si="26"/>
        <v>440</v>
      </c>
      <c r="P77" s="57">
        <f t="shared" si="26"/>
        <v>0</v>
      </c>
      <c r="Q77" s="57">
        <f t="shared" si="26"/>
        <v>0</v>
      </c>
      <c r="R77" s="57">
        <f t="shared" si="26"/>
        <v>0</v>
      </c>
      <c r="S77" s="57">
        <f t="shared" si="26"/>
        <v>0</v>
      </c>
      <c r="T77" s="59">
        <f t="shared" si="26"/>
        <v>2180</v>
      </c>
      <c r="U77" s="69">
        <f t="shared" si="27"/>
        <v>0</v>
      </c>
      <c r="V77" s="61">
        <f t="shared" si="28"/>
        <v>0</v>
      </c>
      <c r="W77" s="602">
        <f t="shared" si="28"/>
        <v>0</v>
      </c>
      <c r="X77" s="170">
        <f t="shared" si="28"/>
        <v>0</v>
      </c>
      <c r="Y77" s="170">
        <f t="shared" si="28"/>
        <v>0</v>
      </c>
      <c r="Z77" s="170">
        <f t="shared" si="28"/>
        <v>0</v>
      </c>
      <c r="AA77" s="170">
        <f t="shared" si="28"/>
        <v>0</v>
      </c>
      <c r="AB77" s="170">
        <f t="shared" si="28"/>
        <v>0</v>
      </c>
      <c r="AC77" s="170">
        <f t="shared" si="28"/>
        <v>0</v>
      </c>
      <c r="AD77" s="170">
        <f t="shared" si="28"/>
        <v>0</v>
      </c>
      <c r="AE77" s="170">
        <f t="shared" si="28"/>
        <v>0</v>
      </c>
      <c r="AF77" s="170">
        <f t="shared" si="28"/>
        <v>0</v>
      </c>
      <c r="AG77" s="245">
        <f t="shared" si="28"/>
        <v>0</v>
      </c>
      <c r="AH77" s="245">
        <f t="shared" si="28"/>
        <v>0</v>
      </c>
      <c r="AI77" s="389">
        <f t="shared" si="28"/>
        <v>0</v>
      </c>
      <c r="AJ77" s="64">
        <f t="shared" si="29"/>
        <v>3420</v>
      </c>
      <c r="AK77" s="256">
        <f t="shared" si="30"/>
        <v>6150</v>
      </c>
      <c r="AL77" s="66">
        <f t="shared" si="30"/>
        <v>0</v>
      </c>
      <c r="AM77" s="606">
        <f t="shared" si="24"/>
        <v>35.736677115987462</v>
      </c>
      <c r="AN77" s="608">
        <f t="shared" si="25"/>
        <v>6150</v>
      </c>
      <c r="AO77" s="209"/>
    </row>
    <row r="78" spans="2:41" ht="26.25" customHeight="1" x14ac:dyDescent="0.2">
      <c r="B78" s="208"/>
      <c r="C78" s="338" t="s">
        <v>48</v>
      </c>
      <c r="D78" s="242">
        <f t="shared" si="26"/>
        <v>170</v>
      </c>
      <c r="E78" s="57">
        <f t="shared" si="26"/>
        <v>0</v>
      </c>
      <c r="F78" s="57">
        <f t="shared" si="26"/>
        <v>1800</v>
      </c>
      <c r="G78" s="57">
        <f t="shared" si="26"/>
        <v>0</v>
      </c>
      <c r="H78" s="564">
        <f t="shared" si="26"/>
        <v>0</v>
      </c>
      <c r="I78" s="564">
        <f t="shared" si="26"/>
        <v>0</v>
      </c>
      <c r="J78" s="564">
        <f t="shared" si="26"/>
        <v>0</v>
      </c>
      <c r="K78" s="57">
        <f t="shared" si="26"/>
        <v>0</v>
      </c>
      <c r="L78" s="57">
        <f t="shared" si="26"/>
        <v>1000</v>
      </c>
      <c r="M78" s="57">
        <f t="shared" si="26"/>
        <v>0</v>
      </c>
      <c r="N78" s="57">
        <f t="shared" si="26"/>
        <v>0</v>
      </c>
      <c r="O78" s="57">
        <f t="shared" si="26"/>
        <v>870</v>
      </c>
      <c r="P78" s="57">
        <f t="shared" si="26"/>
        <v>0</v>
      </c>
      <c r="Q78" s="57">
        <f t="shared" si="26"/>
        <v>0</v>
      </c>
      <c r="R78" s="57">
        <f t="shared" si="26"/>
        <v>0</v>
      </c>
      <c r="S78" s="57">
        <f t="shared" si="26"/>
        <v>0</v>
      </c>
      <c r="T78" s="59">
        <f t="shared" si="26"/>
        <v>2680</v>
      </c>
      <c r="U78" s="69">
        <f t="shared" si="27"/>
        <v>0</v>
      </c>
      <c r="V78" s="61">
        <f t="shared" si="28"/>
        <v>0</v>
      </c>
      <c r="W78" s="602">
        <f t="shared" si="28"/>
        <v>0</v>
      </c>
      <c r="X78" s="170">
        <f t="shared" si="28"/>
        <v>0</v>
      </c>
      <c r="Y78" s="170">
        <f t="shared" si="28"/>
        <v>0</v>
      </c>
      <c r="Z78" s="170">
        <f t="shared" si="28"/>
        <v>0</v>
      </c>
      <c r="AA78" s="170">
        <f t="shared" si="28"/>
        <v>0</v>
      </c>
      <c r="AB78" s="170">
        <f t="shared" si="28"/>
        <v>0</v>
      </c>
      <c r="AC78" s="170">
        <f t="shared" si="28"/>
        <v>0</v>
      </c>
      <c r="AD78" s="170">
        <f t="shared" si="28"/>
        <v>0</v>
      </c>
      <c r="AE78" s="170">
        <f t="shared" si="28"/>
        <v>0</v>
      </c>
      <c r="AF78" s="170">
        <f t="shared" si="28"/>
        <v>0</v>
      </c>
      <c r="AG78" s="245">
        <f t="shared" si="28"/>
        <v>0</v>
      </c>
      <c r="AH78" s="245">
        <f t="shared" si="28"/>
        <v>0</v>
      </c>
      <c r="AI78" s="389">
        <f t="shared" si="28"/>
        <v>0</v>
      </c>
      <c r="AJ78" s="64">
        <f t="shared" si="29"/>
        <v>6520</v>
      </c>
      <c r="AK78" s="256">
        <f t="shared" si="30"/>
        <v>5750</v>
      </c>
      <c r="AL78" s="66">
        <f t="shared" si="30"/>
        <v>0</v>
      </c>
      <c r="AM78" s="606">
        <f t="shared" si="24"/>
        <v>53.137734311328444</v>
      </c>
      <c r="AN78" s="608">
        <f t="shared" si="25"/>
        <v>5750</v>
      </c>
      <c r="AO78" s="209"/>
    </row>
    <row r="79" spans="2:41" ht="26.25" customHeight="1" x14ac:dyDescent="0.2">
      <c r="B79" s="208"/>
      <c r="C79" s="339" t="s">
        <v>49</v>
      </c>
      <c r="D79" s="242">
        <f t="shared" si="26"/>
        <v>340</v>
      </c>
      <c r="E79" s="57">
        <f t="shared" si="26"/>
        <v>0</v>
      </c>
      <c r="F79" s="57">
        <f t="shared" si="26"/>
        <v>1680</v>
      </c>
      <c r="G79" s="57">
        <f t="shared" si="26"/>
        <v>0</v>
      </c>
      <c r="H79" s="564">
        <f t="shared" si="26"/>
        <v>0</v>
      </c>
      <c r="I79" s="564">
        <f t="shared" si="26"/>
        <v>0</v>
      </c>
      <c r="J79" s="564">
        <f t="shared" si="26"/>
        <v>0</v>
      </c>
      <c r="K79" s="57">
        <f t="shared" si="26"/>
        <v>0</v>
      </c>
      <c r="L79" s="57">
        <f t="shared" si="26"/>
        <v>1020</v>
      </c>
      <c r="M79" s="57">
        <f t="shared" si="26"/>
        <v>0</v>
      </c>
      <c r="N79" s="57">
        <f t="shared" si="26"/>
        <v>0</v>
      </c>
      <c r="O79" s="57">
        <f t="shared" si="26"/>
        <v>2790</v>
      </c>
      <c r="P79" s="57">
        <f t="shared" si="26"/>
        <v>0</v>
      </c>
      <c r="Q79" s="57">
        <f t="shared" si="26"/>
        <v>0</v>
      </c>
      <c r="R79" s="57">
        <f t="shared" si="26"/>
        <v>0</v>
      </c>
      <c r="S79" s="57">
        <f t="shared" si="26"/>
        <v>0</v>
      </c>
      <c r="T79" s="59">
        <f t="shared" si="26"/>
        <v>1100</v>
      </c>
      <c r="U79" s="69">
        <f t="shared" si="27"/>
        <v>0</v>
      </c>
      <c r="V79" s="61">
        <f t="shared" si="28"/>
        <v>0</v>
      </c>
      <c r="W79" s="602">
        <f t="shared" si="28"/>
        <v>0</v>
      </c>
      <c r="X79" s="170">
        <f t="shared" si="28"/>
        <v>0</v>
      </c>
      <c r="Y79" s="170">
        <f t="shared" si="28"/>
        <v>0</v>
      </c>
      <c r="Z79" s="170">
        <f t="shared" si="28"/>
        <v>0</v>
      </c>
      <c r="AA79" s="170">
        <f t="shared" si="28"/>
        <v>0</v>
      </c>
      <c r="AB79" s="170">
        <f t="shared" si="28"/>
        <v>0</v>
      </c>
      <c r="AC79" s="170">
        <f t="shared" si="28"/>
        <v>0</v>
      </c>
      <c r="AD79" s="170">
        <f t="shared" si="28"/>
        <v>0</v>
      </c>
      <c r="AE79" s="170">
        <f t="shared" si="28"/>
        <v>0</v>
      </c>
      <c r="AF79" s="170">
        <f t="shared" si="28"/>
        <v>0</v>
      </c>
      <c r="AG79" s="245">
        <f t="shared" si="28"/>
        <v>0</v>
      </c>
      <c r="AH79" s="245">
        <f t="shared" si="28"/>
        <v>0</v>
      </c>
      <c r="AI79" s="389">
        <f t="shared" si="28"/>
        <v>0</v>
      </c>
      <c r="AJ79" s="64">
        <f t="shared" si="29"/>
        <v>6930</v>
      </c>
      <c r="AK79" s="256">
        <f t="shared" si="30"/>
        <v>14910</v>
      </c>
      <c r="AL79" s="66">
        <f t="shared" si="30"/>
        <v>0</v>
      </c>
      <c r="AM79" s="606">
        <f t="shared" si="24"/>
        <v>31.73076923076923</v>
      </c>
      <c r="AN79" s="608">
        <f t="shared" si="25"/>
        <v>14910</v>
      </c>
      <c r="AO79" s="209"/>
    </row>
    <row r="80" spans="2:41" ht="26.25" customHeight="1" x14ac:dyDescent="0.2">
      <c r="B80" s="208"/>
      <c r="C80" s="338" t="s">
        <v>50</v>
      </c>
      <c r="D80" s="242">
        <f t="shared" si="26"/>
        <v>350</v>
      </c>
      <c r="E80" s="57">
        <f t="shared" si="26"/>
        <v>0</v>
      </c>
      <c r="F80" s="57">
        <f t="shared" si="26"/>
        <v>2230</v>
      </c>
      <c r="G80" s="57">
        <f t="shared" si="26"/>
        <v>0</v>
      </c>
      <c r="H80" s="564">
        <f t="shared" si="26"/>
        <v>0</v>
      </c>
      <c r="I80" s="564">
        <f t="shared" si="26"/>
        <v>0</v>
      </c>
      <c r="J80" s="564">
        <f t="shared" si="26"/>
        <v>0</v>
      </c>
      <c r="K80" s="57">
        <f t="shared" si="26"/>
        <v>0</v>
      </c>
      <c r="L80" s="57">
        <f t="shared" si="26"/>
        <v>1690</v>
      </c>
      <c r="M80" s="57">
        <f t="shared" si="26"/>
        <v>0</v>
      </c>
      <c r="N80" s="57">
        <f t="shared" si="26"/>
        <v>0</v>
      </c>
      <c r="O80" s="57">
        <f t="shared" si="26"/>
        <v>5220</v>
      </c>
      <c r="P80" s="57">
        <f t="shared" si="26"/>
        <v>0</v>
      </c>
      <c r="Q80" s="57">
        <f t="shared" si="26"/>
        <v>0</v>
      </c>
      <c r="R80" s="57">
        <f t="shared" si="26"/>
        <v>0</v>
      </c>
      <c r="S80" s="57">
        <f t="shared" si="26"/>
        <v>0</v>
      </c>
      <c r="T80" s="59">
        <f t="shared" si="26"/>
        <v>2700</v>
      </c>
      <c r="U80" s="69">
        <f t="shared" si="27"/>
        <v>0</v>
      </c>
      <c r="V80" s="61">
        <f t="shared" si="28"/>
        <v>0</v>
      </c>
      <c r="W80" s="602">
        <f t="shared" si="28"/>
        <v>0</v>
      </c>
      <c r="X80" s="170">
        <f t="shared" si="28"/>
        <v>0</v>
      </c>
      <c r="Y80" s="170">
        <f t="shared" si="28"/>
        <v>0</v>
      </c>
      <c r="Z80" s="170">
        <f t="shared" si="28"/>
        <v>0</v>
      </c>
      <c r="AA80" s="170">
        <f t="shared" si="28"/>
        <v>0</v>
      </c>
      <c r="AB80" s="170">
        <f t="shared" si="28"/>
        <v>0</v>
      </c>
      <c r="AC80" s="170">
        <f t="shared" si="28"/>
        <v>0</v>
      </c>
      <c r="AD80" s="170">
        <f t="shared" si="28"/>
        <v>0</v>
      </c>
      <c r="AE80" s="170">
        <f t="shared" si="28"/>
        <v>0</v>
      </c>
      <c r="AF80" s="170">
        <f t="shared" si="28"/>
        <v>0</v>
      </c>
      <c r="AG80" s="245">
        <f t="shared" si="28"/>
        <v>0</v>
      </c>
      <c r="AH80" s="245">
        <f t="shared" si="28"/>
        <v>0</v>
      </c>
      <c r="AI80" s="389">
        <f t="shared" si="28"/>
        <v>0</v>
      </c>
      <c r="AJ80" s="64">
        <f t="shared" si="29"/>
        <v>12190</v>
      </c>
      <c r="AK80" s="256">
        <f t="shared" si="30"/>
        <v>21070</v>
      </c>
      <c r="AL80" s="66">
        <f t="shared" si="30"/>
        <v>0</v>
      </c>
      <c r="AM80" s="606">
        <f t="shared" si="24"/>
        <v>36.650631389055924</v>
      </c>
      <c r="AN80" s="608">
        <f t="shared" si="25"/>
        <v>21070</v>
      </c>
      <c r="AO80" s="209"/>
    </row>
    <row r="81" spans="2:41" ht="26.25" customHeight="1" x14ac:dyDescent="0.2">
      <c r="B81" s="208"/>
      <c r="C81" s="339" t="s">
        <v>51</v>
      </c>
      <c r="D81" s="242">
        <f t="shared" si="26"/>
        <v>210</v>
      </c>
      <c r="E81" s="57">
        <f t="shared" si="26"/>
        <v>0</v>
      </c>
      <c r="F81" s="57">
        <f t="shared" si="26"/>
        <v>2030</v>
      </c>
      <c r="G81" s="57">
        <f t="shared" si="26"/>
        <v>0</v>
      </c>
      <c r="H81" s="564">
        <f t="shared" si="26"/>
        <v>0</v>
      </c>
      <c r="I81" s="564">
        <f t="shared" si="26"/>
        <v>0</v>
      </c>
      <c r="J81" s="564">
        <f t="shared" si="26"/>
        <v>0</v>
      </c>
      <c r="K81" s="57">
        <f t="shared" si="26"/>
        <v>0</v>
      </c>
      <c r="L81" s="57">
        <f t="shared" si="26"/>
        <v>540</v>
      </c>
      <c r="M81" s="57">
        <f t="shared" si="26"/>
        <v>0</v>
      </c>
      <c r="N81" s="57">
        <f t="shared" si="26"/>
        <v>0</v>
      </c>
      <c r="O81" s="57">
        <f t="shared" si="26"/>
        <v>1630</v>
      </c>
      <c r="P81" s="57">
        <f t="shared" si="26"/>
        <v>0</v>
      </c>
      <c r="Q81" s="57">
        <f t="shared" si="26"/>
        <v>0</v>
      </c>
      <c r="R81" s="57">
        <f t="shared" si="26"/>
        <v>0</v>
      </c>
      <c r="S81" s="57">
        <f t="shared" si="26"/>
        <v>0</v>
      </c>
      <c r="T81" s="59">
        <f t="shared" si="26"/>
        <v>1740</v>
      </c>
      <c r="U81" s="69">
        <f t="shared" si="27"/>
        <v>0</v>
      </c>
      <c r="V81" s="61">
        <f t="shared" si="28"/>
        <v>0</v>
      </c>
      <c r="W81" s="602">
        <f t="shared" si="28"/>
        <v>0</v>
      </c>
      <c r="X81" s="170">
        <f t="shared" si="28"/>
        <v>0</v>
      </c>
      <c r="Y81" s="170">
        <f t="shared" si="28"/>
        <v>0</v>
      </c>
      <c r="Z81" s="170">
        <f t="shared" si="28"/>
        <v>0</v>
      </c>
      <c r="AA81" s="170">
        <f t="shared" si="28"/>
        <v>0</v>
      </c>
      <c r="AB81" s="170">
        <f t="shared" si="28"/>
        <v>0</v>
      </c>
      <c r="AC81" s="170">
        <f t="shared" si="28"/>
        <v>0</v>
      </c>
      <c r="AD81" s="170">
        <f t="shared" si="28"/>
        <v>0</v>
      </c>
      <c r="AE81" s="170">
        <f t="shared" si="28"/>
        <v>0</v>
      </c>
      <c r="AF81" s="170">
        <f t="shared" si="28"/>
        <v>0</v>
      </c>
      <c r="AG81" s="245">
        <f t="shared" si="28"/>
        <v>0</v>
      </c>
      <c r="AH81" s="245">
        <f t="shared" si="28"/>
        <v>0</v>
      </c>
      <c r="AI81" s="389">
        <f t="shared" si="28"/>
        <v>0</v>
      </c>
      <c r="AJ81" s="64">
        <f t="shared" si="29"/>
        <v>6150</v>
      </c>
      <c r="AK81" s="256">
        <f t="shared" si="30"/>
        <v>5510</v>
      </c>
      <c r="AL81" s="66">
        <f t="shared" si="30"/>
        <v>0</v>
      </c>
      <c r="AM81" s="606">
        <f t="shared" si="24"/>
        <v>52.744425385934818</v>
      </c>
      <c r="AN81" s="608">
        <f>AK81+AL81</f>
        <v>5510</v>
      </c>
      <c r="AO81" s="209"/>
    </row>
    <row r="82" spans="2:41" ht="26.25" customHeight="1" x14ac:dyDescent="0.2">
      <c r="B82" s="208"/>
      <c r="C82" s="339" t="s">
        <v>52</v>
      </c>
      <c r="D82" s="242">
        <f t="shared" si="26"/>
        <v>120</v>
      </c>
      <c r="E82" s="57">
        <f t="shared" si="26"/>
        <v>0</v>
      </c>
      <c r="F82" s="57">
        <f t="shared" si="26"/>
        <v>750</v>
      </c>
      <c r="G82" s="57">
        <f t="shared" si="26"/>
        <v>0</v>
      </c>
      <c r="H82" s="564">
        <f t="shared" si="26"/>
        <v>0</v>
      </c>
      <c r="I82" s="564">
        <f t="shared" si="26"/>
        <v>0</v>
      </c>
      <c r="J82" s="564">
        <f t="shared" si="26"/>
        <v>0</v>
      </c>
      <c r="K82" s="57">
        <f t="shared" si="26"/>
        <v>0</v>
      </c>
      <c r="L82" s="57">
        <f t="shared" si="26"/>
        <v>400</v>
      </c>
      <c r="M82" s="57">
        <f t="shared" si="26"/>
        <v>0</v>
      </c>
      <c r="N82" s="57">
        <f t="shared" si="26"/>
        <v>0</v>
      </c>
      <c r="O82" s="57">
        <f t="shared" si="26"/>
        <v>820</v>
      </c>
      <c r="P82" s="57">
        <f t="shared" si="26"/>
        <v>0</v>
      </c>
      <c r="Q82" s="57">
        <f t="shared" si="26"/>
        <v>0</v>
      </c>
      <c r="R82" s="57">
        <f t="shared" si="26"/>
        <v>0</v>
      </c>
      <c r="S82" s="57">
        <f t="shared" si="26"/>
        <v>0</v>
      </c>
      <c r="T82" s="59">
        <f t="shared" si="26"/>
        <v>1900</v>
      </c>
      <c r="U82" s="69">
        <f t="shared" si="27"/>
        <v>0</v>
      </c>
      <c r="V82" s="61">
        <f t="shared" si="28"/>
        <v>0</v>
      </c>
      <c r="W82" s="602">
        <f t="shared" si="28"/>
        <v>0</v>
      </c>
      <c r="X82" s="170">
        <f t="shared" si="28"/>
        <v>0</v>
      </c>
      <c r="Y82" s="170">
        <f t="shared" si="28"/>
        <v>0</v>
      </c>
      <c r="Z82" s="170">
        <f t="shared" si="28"/>
        <v>0</v>
      </c>
      <c r="AA82" s="170">
        <f t="shared" si="28"/>
        <v>0</v>
      </c>
      <c r="AB82" s="170">
        <f t="shared" si="28"/>
        <v>0</v>
      </c>
      <c r="AC82" s="170">
        <f t="shared" si="28"/>
        <v>0</v>
      </c>
      <c r="AD82" s="170">
        <f t="shared" si="28"/>
        <v>0</v>
      </c>
      <c r="AE82" s="170">
        <f t="shared" si="28"/>
        <v>0</v>
      </c>
      <c r="AF82" s="170">
        <f t="shared" si="28"/>
        <v>0</v>
      </c>
      <c r="AG82" s="245">
        <f t="shared" si="28"/>
        <v>0</v>
      </c>
      <c r="AH82" s="245">
        <f t="shared" si="28"/>
        <v>0</v>
      </c>
      <c r="AI82" s="389">
        <f t="shared" si="28"/>
        <v>0</v>
      </c>
      <c r="AJ82" s="64">
        <f t="shared" si="29"/>
        <v>3990</v>
      </c>
      <c r="AK82" s="256">
        <f t="shared" si="30"/>
        <v>2480</v>
      </c>
      <c r="AL82" s="66">
        <f t="shared" si="30"/>
        <v>0</v>
      </c>
      <c r="AM82" s="606">
        <f t="shared" si="24"/>
        <v>61.669242658423492</v>
      </c>
      <c r="AN82" s="608">
        <f t="shared" si="25"/>
        <v>2480</v>
      </c>
      <c r="AO82" s="209"/>
    </row>
    <row r="83" spans="2:41" ht="26.25" customHeight="1" x14ac:dyDescent="0.2">
      <c r="B83" s="208"/>
      <c r="C83" s="338" t="s">
        <v>53</v>
      </c>
      <c r="D83" s="242">
        <f t="shared" si="26"/>
        <v>240</v>
      </c>
      <c r="E83" s="57">
        <f t="shared" si="26"/>
        <v>0</v>
      </c>
      <c r="F83" s="57">
        <f t="shared" si="26"/>
        <v>790</v>
      </c>
      <c r="G83" s="57">
        <f t="shared" si="26"/>
        <v>0</v>
      </c>
      <c r="H83" s="564">
        <f t="shared" si="26"/>
        <v>0</v>
      </c>
      <c r="I83" s="564">
        <f t="shared" si="26"/>
        <v>0</v>
      </c>
      <c r="J83" s="564">
        <f t="shared" si="26"/>
        <v>0</v>
      </c>
      <c r="K83" s="57">
        <f t="shared" si="26"/>
        <v>0</v>
      </c>
      <c r="L83" s="57">
        <f t="shared" si="26"/>
        <v>580</v>
      </c>
      <c r="M83" s="57">
        <f t="shared" si="26"/>
        <v>0</v>
      </c>
      <c r="N83" s="57">
        <f t="shared" si="26"/>
        <v>0</v>
      </c>
      <c r="O83" s="57">
        <f t="shared" si="26"/>
        <v>440</v>
      </c>
      <c r="P83" s="57">
        <f t="shared" si="26"/>
        <v>0</v>
      </c>
      <c r="Q83" s="57">
        <f t="shared" si="26"/>
        <v>0</v>
      </c>
      <c r="R83" s="57">
        <f t="shared" si="26"/>
        <v>0</v>
      </c>
      <c r="S83" s="57">
        <f t="shared" si="26"/>
        <v>0</v>
      </c>
      <c r="T83" s="59">
        <f t="shared" si="26"/>
        <v>1240</v>
      </c>
      <c r="U83" s="69">
        <f t="shared" si="27"/>
        <v>0</v>
      </c>
      <c r="V83" s="61">
        <f t="shared" si="28"/>
        <v>0</v>
      </c>
      <c r="W83" s="602">
        <f t="shared" si="28"/>
        <v>0</v>
      </c>
      <c r="X83" s="170">
        <f t="shared" si="28"/>
        <v>0</v>
      </c>
      <c r="Y83" s="170">
        <f t="shared" si="28"/>
        <v>0</v>
      </c>
      <c r="Z83" s="170">
        <f t="shared" si="28"/>
        <v>0</v>
      </c>
      <c r="AA83" s="170">
        <f t="shared" si="28"/>
        <v>0</v>
      </c>
      <c r="AB83" s="170">
        <f t="shared" si="28"/>
        <v>0</v>
      </c>
      <c r="AC83" s="170">
        <f t="shared" si="28"/>
        <v>0</v>
      </c>
      <c r="AD83" s="170">
        <f t="shared" si="28"/>
        <v>0</v>
      </c>
      <c r="AE83" s="170">
        <f t="shared" si="28"/>
        <v>0</v>
      </c>
      <c r="AF83" s="170">
        <f t="shared" si="28"/>
        <v>0</v>
      </c>
      <c r="AG83" s="245">
        <f t="shared" si="28"/>
        <v>0</v>
      </c>
      <c r="AH83" s="245">
        <f t="shared" si="28"/>
        <v>0</v>
      </c>
      <c r="AI83" s="389">
        <f t="shared" si="28"/>
        <v>0</v>
      </c>
      <c r="AJ83" s="64">
        <f t="shared" si="29"/>
        <v>3290</v>
      </c>
      <c r="AK83" s="256">
        <f t="shared" si="30"/>
        <v>3060</v>
      </c>
      <c r="AL83" s="66">
        <f t="shared" si="30"/>
        <v>0</v>
      </c>
      <c r="AM83" s="606">
        <f t="shared" si="24"/>
        <v>51.811023622047244</v>
      </c>
      <c r="AN83" s="608">
        <f t="shared" si="25"/>
        <v>3060</v>
      </c>
      <c r="AO83" s="209"/>
    </row>
    <row r="84" spans="2:41" ht="26.25" customHeight="1" thickBot="1" x14ac:dyDescent="0.25">
      <c r="B84" s="208"/>
      <c r="C84" s="341" t="s">
        <v>54</v>
      </c>
      <c r="D84" s="640">
        <f t="shared" si="26"/>
        <v>120</v>
      </c>
      <c r="E84" s="176">
        <f t="shared" si="26"/>
        <v>0</v>
      </c>
      <c r="F84" s="176">
        <f t="shared" si="26"/>
        <v>290</v>
      </c>
      <c r="G84" s="176">
        <f t="shared" si="26"/>
        <v>0</v>
      </c>
      <c r="H84" s="655">
        <f t="shared" si="26"/>
        <v>0</v>
      </c>
      <c r="I84" s="655">
        <f t="shared" si="26"/>
        <v>0</v>
      </c>
      <c r="J84" s="655">
        <f t="shared" si="26"/>
        <v>0</v>
      </c>
      <c r="K84" s="176">
        <f t="shared" si="26"/>
        <v>0</v>
      </c>
      <c r="L84" s="176">
        <f t="shared" si="26"/>
        <v>380</v>
      </c>
      <c r="M84" s="176">
        <f t="shared" si="26"/>
        <v>0</v>
      </c>
      <c r="N84" s="176">
        <f t="shared" si="26"/>
        <v>0</v>
      </c>
      <c r="O84" s="176">
        <f t="shared" si="26"/>
        <v>950</v>
      </c>
      <c r="P84" s="176">
        <f t="shared" si="26"/>
        <v>0</v>
      </c>
      <c r="Q84" s="176">
        <f t="shared" si="26"/>
        <v>0</v>
      </c>
      <c r="R84" s="176">
        <f t="shared" si="26"/>
        <v>0</v>
      </c>
      <c r="S84" s="176">
        <f t="shared" si="26"/>
        <v>0</v>
      </c>
      <c r="T84" s="178">
        <f t="shared" si="26"/>
        <v>1160</v>
      </c>
      <c r="U84" s="60">
        <f t="shared" si="27"/>
        <v>0</v>
      </c>
      <c r="V84" s="641">
        <f t="shared" si="28"/>
        <v>0</v>
      </c>
      <c r="W84" s="642">
        <f t="shared" si="28"/>
        <v>0</v>
      </c>
      <c r="X84" s="179">
        <f t="shared" si="28"/>
        <v>0</v>
      </c>
      <c r="Y84" s="179">
        <f t="shared" si="28"/>
        <v>0</v>
      </c>
      <c r="Z84" s="179">
        <f t="shared" si="28"/>
        <v>0</v>
      </c>
      <c r="AA84" s="179">
        <f t="shared" si="28"/>
        <v>0</v>
      </c>
      <c r="AB84" s="179">
        <f t="shared" si="28"/>
        <v>0</v>
      </c>
      <c r="AC84" s="179">
        <f t="shared" si="28"/>
        <v>0</v>
      </c>
      <c r="AD84" s="179">
        <f t="shared" si="28"/>
        <v>0</v>
      </c>
      <c r="AE84" s="179">
        <f t="shared" si="28"/>
        <v>0</v>
      </c>
      <c r="AF84" s="179">
        <f t="shared" si="28"/>
        <v>0</v>
      </c>
      <c r="AG84" s="180">
        <f t="shared" si="28"/>
        <v>0</v>
      </c>
      <c r="AH84" s="180">
        <f t="shared" si="28"/>
        <v>0</v>
      </c>
      <c r="AI84" s="643">
        <f t="shared" si="28"/>
        <v>0</v>
      </c>
      <c r="AJ84" s="644">
        <f t="shared" si="29"/>
        <v>2900</v>
      </c>
      <c r="AK84" s="645">
        <f t="shared" si="30"/>
        <v>3620</v>
      </c>
      <c r="AL84" s="400">
        <f t="shared" si="30"/>
        <v>0</v>
      </c>
      <c r="AM84" s="646">
        <f t="shared" si="24"/>
        <v>44.478527607361961</v>
      </c>
      <c r="AN84" s="647">
        <f t="shared" si="25"/>
        <v>3620</v>
      </c>
      <c r="AO84" s="209"/>
    </row>
    <row r="85" spans="2:41" ht="26.25" customHeight="1" thickBot="1" x14ac:dyDescent="0.25">
      <c r="B85" s="208"/>
      <c r="C85" s="95" t="s">
        <v>55</v>
      </c>
      <c r="D85" s="181">
        <f t="shared" ref="D85:AI85" si="31">SUM(D73:D84)</f>
        <v>2425</v>
      </c>
      <c r="E85" s="182">
        <f t="shared" si="31"/>
        <v>0</v>
      </c>
      <c r="F85" s="182">
        <f t="shared" si="31"/>
        <v>13375</v>
      </c>
      <c r="G85" s="182">
        <f t="shared" si="31"/>
        <v>0</v>
      </c>
      <c r="H85" s="656">
        <f t="shared" si="31"/>
        <v>0</v>
      </c>
      <c r="I85" s="656">
        <f t="shared" si="31"/>
        <v>0</v>
      </c>
      <c r="J85" s="656">
        <f t="shared" si="31"/>
        <v>0</v>
      </c>
      <c r="K85" s="183">
        <f t="shared" si="31"/>
        <v>0</v>
      </c>
      <c r="L85" s="183">
        <f t="shared" si="31"/>
        <v>7390</v>
      </c>
      <c r="M85" s="183">
        <f t="shared" si="31"/>
        <v>0</v>
      </c>
      <c r="N85" s="183">
        <f t="shared" si="31"/>
        <v>0</v>
      </c>
      <c r="O85" s="183">
        <f t="shared" si="31"/>
        <v>17873</v>
      </c>
      <c r="P85" s="183">
        <f t="shared" si="31"/>
        <v>0</v>
      </c>
      <c r="Q85" s="183">
        <f t="shared" si="31"/>
        <v>0</v>
      </c>
      <c r="R85" s="182">
        <f t="shared" si="31"/>
        <v>0</v>
      </c>
      <c r="S85" s="182">
        <f t="shared" si="31"/>
        <v>0</v>
      </c>
      <c r="T85" s="184">
        <f t="shared" si="31"/>
        <v>17480</v>
      </c>
      <c r="U85" s="185">
        <f t="shared" si="31"/>
        <v>0</v>
      </c>
      <c r="V85" s="220">
        <f t="shared" si="31"/>
        <v>0</v>
      </c>
      <c r="W85" s="648">
        <f t="shared" si="31"/>
        <v>0</v>
      </c>
      <c r="X85" s="187">
        <f t="shared" si="31"/>
        <v>0</v>
      </c>
      <c r="Y85" s="187">
        <f t="shared" si="31"/>
        <v>0</v>
      </c>
      <c r="Z85" s="187">
        <f t="shared" si="31"/>
        <v>0</v>
      </c>
      <c r="AA85" s="187">
        <f t="shared" si="31"/>
        <v>0</v>
      </c>
      <c r="AB85" s="187">
        <f t="shared" si="31"/>
        <v>0</v>
      </c>
      <c r="AC85" s="187">
        <f t="shared" si="31"/>
        <v>0</v>
      </c>
      <c r="AD85" s="187">
        <f t="shared" si="31"/>
        <v>0</v>
      </c>
      <c r="AE85" s="187">
        <f t="shared" si="31"/>
        <v>0</v>
      </c>
      <c r="AF85" s="188">
        <f t="shared" si="31"/>
        <v>0</v>
      </c>
      <c r="AG85" s="189">
        <f t="shared" si="31"/>
        <v>0</v>
      </c>
      <c r="AH85" s="190">
        <f t="shared" si="31"/>
        <v>0</v>
      </c>
      <c r="AI85" s="403">
        <f t="shared" si="31"/>
        <v>0</v>
      </c>
      <c r="AJ85" s="106">
        <f>SUM(D85:T85)</f>
        <v>58543</v>
      </c>
      <c r="AK85" s="649">
        <f>SUM(AK73:AK84)</f>
        <v>73740</v>
      </c>
      <c r="AL85" s="541">
        <f>SUM(AL73:AL84)</f>
        <v>0</v>
      </c>
      <c r="AM85" s="109">
        <f t="shared" si="24"/>
        <v>44.255875660515713</v>
      </c>
      <c r="AN85" s="407">
        <f t="shared" si="25"/>
        <v>73740</v>
      </c>
      <c r="AO85" s="209"/>
    </row>
    <row r="86" spans="2:41" ht="26.25" customHeight="1" thickBot="1" x14ac:dyDescent="0.25">
      <c r="B86" s="208"/>
      <c r="C86" s="111" t="s">
        <v>56</v>
      </c>
      <c r="D86" s="192">
        <v>0.83412037037037035</v>
      </c>
      <c r="E86" s="193">
        <v>0.83473379629629629</v>
      </c>
      <c r="F86" s="193" t="s">
        <v>57</v>
      </c>
      <c r="G86" s="193"/>
      <c r="H86" s="657">
        <v>0.62577546296296294</v>
      </c>
      <c r="I86" s="657"/>
      <c r="J86" s="657">
        <v>0.71113425925925933</v>
      </c>
      <c r="K86" s="194" t="s">
        <v>58</v>
      </c>
      <c r="L86" s="194" t="s">
        <v>59</v>
      </c>
      <c r="M86" s="194">
        <v>0.83446759259259251</v>
      </c>
      <c r="N86" s="194">
        <v>0.83415509259259257</v>
      </c>
      <c r="O86" s="194" t="s">
        <v>60</v>
      </c>
      <c r="P86" s="194"/>
      <c r="Q86" s="194">
        <v>0.6257638888888889</v>
      </c>
      <c r="R86" s="193">
        <v>0.6257638888888889</v>
      </c>
      <c r="S86" s="193">
        <v>0.83429398148148148</v>
      </c>
      <c r="T86" s="195">
        <v>0.83549768518518519</v>
      </c>
      <c r="U86" s="196"/>
      <c r="V86" s="195">
        <v>0.70906250000000004</v>
      </c>
      <c r="W86" s="197" t="s">
        <v>61</v>
      </c>
      <c r="X86" s="115">
        <v>0.83439814814814817</v>
      </c>
      <c r="Y86" s="115">
        <v>0.54311342592592593</v>
      </c>
      <c r="Z86" s="115">
        <v>0.33552083333333332</v>
      </c>
      <c r="AA86" s="115" t="s">
        <v>62</v>
      </c>
      <c r="AB86" s="115">
        <v>0.33415509259259263</v>
      </c>
      <c r="AC86" s="115">
        <v>0.62581018518518516</v>
      </c>
      <c r="AD86" s="115">
        <v>0.83427083333333341</v>
      </c>
      <c r="AE86" s="115">
        <v>0.67084490740740732</v>
      </c>
      <c r="AF86" s="195">
        <v>0.6673958333333333</v>
      </c>
      <c r="AG86" s="198">
        <v>0.6257638888888889</v>
      </c>
      <c r="AH86" s="199">
        <v>0.83543981481481477</v>
      </c>
      <c r="AI86" s="200">
        <v>0.83545138888888892</v>
      </c>
      <c r="AJ86" s="121"/>
      <c r="AK86" s="122">
        <v>0.83542824074074085</v>
      </c>
      <c r="AL86" s="119">
        <v>0.83549768518518519</v>
      </c>
      <c r="AM86" s="123"/>
      <c r="AN86" s="124"/>
      <c r="AO86" s="209"/>
    </row>
    <row r="87" spans="2:41" ht="36" customHeight="1" thickTop="1" thickBot="1" x14ac:dyDescent="0.25">
      <c r="B87" s="208"/>
      <c r="C87" s="202"/>
      <c r="D87" s="202"/>
      <c r="E87" s="202"/>
      <c r="F87" s="202"/>
      <c r="G87" s="202"/>
      <c r="H87" s="202"/>
      <c r="I87" s="202"/>
      <c r="J87" s="202"/>
      <c r="K87" s="202"/>
      <c r="L87" s="202"/>
      <c r="M87" s="202"/>
      <c r="N87" s="202"/>
      <c r="O87" s="202"/>
      <c r="P87" s="202"/>
      <c r="Q87" s="202"/>
      <c r="R87" s="202"/>
      <c r="S87" s="202"/>
      <c r="T87" s="202"/>
      <c r="U87" s="202"/>
      <c r="V87" s="202"/>
      <c r="W87" s="202"/>
      <c r="X87" s="202"/>
      <c r="Y87" s="202"/>
      <c r="Z87" s="202"/>
      <c r="AA87" s="202"/>
      <c r="AB87" s="202"/>
      <c r="AC87" s="202"/>
      <c r="AD87" s="202"/>
      <c r="AE87" s="202"/>
      <c r="AF87" s="202"/>
      <c r="AG87" s="202"/>
      <c r="AH87" s="202"/>
      <c r="AI87" s="202"/>
      <c r="AJ87" s="202"/>
      <c r="AK87" s="202"/>
      <c r="AL87" s="202"/>
      <c r="AM87" s="202"/>
      <c r="AN87" s="202"/>
      <c r="AO87" s="209"/>
    </row>
    <row r="88" spans="2:41" ht="14.25" thickTop="1" thickBot="1" x14ac:dyDescent="0.25">
      <c r="B88" s="226"/>
      <c r="AO88" s="228"/>
    </row>
    <row r="89" spans="2:41" ht="16.5" thickTop="1" x14ac:dyDescent="0.2">
      <c r="C89" s="205" t="s">
        <v>66</v>
      </c>
      <c r="D89" s="206"/>
      <c r="E89" s="206"/>
      <c r="F89" s="206"/>
      <c r="G89" s="206"/>
      <c r="H89" s="206"/>
      <c r="I89" s="206"/>
      <c r="J89" s="206"/>
      <c r="K89" s="206"/>
      <c r="L89" s="206"/>
      <c r="M89" s="206"/>
      <c r="N89" s="206"/>
      <c r="O89" s="206"/>
      <c r="P89" s="206"/>
      <c r="Q89" s="206"/>
      <c r="R89" s="206"/>
      <c r="S89" s="206"/>
      <c r="T89" s="206"/>
      <c r="U89" s="206"/>
      <c r="V89" s="206"/>
      <c r="W89" s="206"/>
      <c r="X89" s="206"/>
      <c r="Y89" s="206"/>
      <c r="Z89" s="206"/>
      <c r="AA89" s="206"/>
      <c r="AB89" s="206"/>
      <c r="AC89" s="206"/>
      <c r="AD89" s="206"/>
      <c r="AE89" s="206"/>
      <c r="AF89" s="206"/>
      <c r="AG89" s="206"/>
      <c r="AH89" s="206"/>
      <c r="AI89" s="206"/>
      <c r="AJ89" s="206"/>
      <c r="AK89" s="206"/>
      <c r="AL89" s="206"/>
      <c r="AM89" s="206"/>
      <c r="AN89" s="206"/>
    </row>
    <row r="90" spans="2:41" ht="20.25" x14ac:dyDescent="0.3">
      <c r="C90" s="1057" t="s">
        <v>1</v>
      </c>
      <c r="D90" s="1057"/>
      <c r="E90" s="1057"/>
      <c r="F90" s="1057"/>
      <c r="G90" s="1057"/>
      <c r="H90" s="1057"/>
      <c r="I90" s="1057"/>
      <c r="J90" s="1057"/>
      <c r="K90" s="1057"/>
      <c r="L90" s="1057"/>
      <c r="M90" s="1057"/>
      <c r="N90" s="1057"/>
      <c r="O90" s="1057"/>
      <c r="P90" s="1057"/>
      <c r="Q90" s="1057"/>
      <c r="R90" s="1057"/>
      <c r="S90" s="1057"/>
      <c r="T90" s="1057"/>
      <c r="U90" s="1057"/>
      <c r="V90" s="1057"/>
      <c r="W90" s="1057"/>
      <c r="X90" s="1057"/>
      <c r="Y90" s="1057"/>
      <c r="Z90" s="1057"/>
      <c r="AA90" s="1057"/>
      <c r="AB90" s="1057"/>
      <c r="AC90" s="1057"/>
      <c r="AD90" s="1057"/>
      <c r="AE90" s="1057"/>
      <c r="AF90" s="1057"/>
      <c r="AG90" s="1057"/>
      <c r="AH90" s="1057"/>
      <c r="AI90" s="1057"/>
      <c r="AJ90" s="1057"/>
      <c r="AK90" s="1057"/>
      <c r="AL90" s="1057"/>
      <c r="AM90" s="1057"/>
      <c r="AN90" s="1057"/>
    </row>
    <row r="91" spans="2:41" ht="20.25" x14ac:dyDescent="0.3">
      <c r="C91" s="1057" t="str">
        <f>C3</f>
        <v>RACCOLTA DIFFERENZIATA ANNO 2016  - BALME.</v>
      </c>
      <c r="D91" s="1057"/>
      <c r="E91" s="1057"/>
      <c r="F91" s="1057"/>
      <c r="G91" s="1057"/>
      <c r="H91" s="1057"/>
      <c r="I91" s="1057"/>
      <c r="J91" s="1057"/>
      <c r="K91" s="1057"/>
      <c r="L91" s="1057"/>
      <c r="M91" s="1057"/>
      <c r="N91" s="1057"/>
      <c r="O91" s="1057"/>
      <c r="P91" s="1057"/>
      <c r="Q91" s="1057"/>
      <c r="R91" s="1057"/>
      <c r="S91" s="1057"/>
      <c r="T91" s="1057"/>
      <c r="U91" s="1057"/>
      <c r="V91" s="1057"/>
      <c r="W91" s="1057"/>
      <c r="X91" s="1057"/>
      <c r="Y91" s="1057"/>
      <c r="Z91" s="1057"/>
      <c r="AA91" s="1057"/>
      <c r="AB91" s="1057"/>
      <c r="AC91" s="1057"/>
      <c r="AD91" s="1057"/>
      <c r="AE91" s="1057"/>
      <c r="AF91" s="1057"/>
      <c r="AG91" s="1057"/>
      <c r="AH91" s="1057"/>
      <c r="AI91" s="1057"/>
      <c r="AJ91" s="1057"/>
      <c r="AK91" s="1057"/>
      <c r="AL91" s="1057"/>
      <c r="AM91" s="1057"/>
      <c r="AN91" s="1057"/>
    </row>
    <row r="92" spans="2:41" ht="20.25" x14ac:dyDescent="0.3">
      <c r="C92" s="1063" t="s">
        <v>67</v>
      </c>
      <c r="D92" s="1063"/>
      <c r="E92" s="1063"/>
      <c r="F92" s="1063"/>
      <c r="G92" s="1063"/>
      <c r="H92" s="1063"/>
      <c r="I92" s="1063"/>
      <c r="J92" s="1063"/>
      <c r="K92" s="1063"/>
      <c r="L92" s="1063"/>
      <c r="M92" s="1063"/>
      <c r="N92" s="1063"/>
      <c r="O92" s="1063"/>
      <c r="P92" s="1063"/>
      <c r="Q92" s="1063"/>
      <c r="R92" s="1063"/>
      <c r="S92" s="1063"/>
      <c r="T92" s="1063"/>
      <c r="U92" s="1063"/>
      <c r="V92" s="1063"/>
      <c r="W92" s="1063"/>
      <c r="X92" s="1063"/>
      <c r="Y92" s="1063"/>
      <c r="Z92" s="1063"/>
      <c r="AA92" s="1063"/>
      <c r="AB92" s="1063"/>
      <c r="AC92" s="1063"/>
      <c r="AD92" s="1063"/>
      <c r="AE92" s="1063"/>
      <c r="AF92" s="1063"/>
      <c r="AG92" s="1063"/>
      <c r="AH92" s="1063"/>
      <c r="AI92" s="1063"/>
      <c r="AJ92" s="1063"/>
      <c r="AK92" s="1063"/>
      <c r="AL92" s="1063"/>
      <c r="AM92" s="1063"/>
      <c r="AN92" s="1063"/>
    </row>
    <row r="93" spans="2:41" ht="13.5" thickBot="1" x14ac:dyDescent="0.25">
      <c r="C93" s="4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6"/>
    </row>
    <row r="94" spans="2:41" ht="51.75" thickTop="1" x14ac:dyDescent="0.2">
      <c r="C94" s="1055" t="s">
        <v>77</v>
      </c>
      <c r="D94" s="7" t="s">
        <v>4</v>
      </c>
      <c r="E94" s="8" t="s">
        <v>5</v>
      </c>
      <c r="F94" s="9" t="s">
        <v>6</v>
      </c>
      <c r="G94" s="9" t="s">
        <v>7</v>
      </c>
      <c r="H94" s="160" t="s">
        <v>8</v>
      </c>
      <c r="I94" s="161" t="s">
        <v>9</v>
      </c>
      <c r="J94" s="162" t="s">
        <v>10</v>
      </c>
      <c r="K94" s="160" t="s">
        <v>11</v>
      </c>
      <c r="L94" s="160" t="s">
        <v>12</v>
      </c>
      <c r="M94" s="13" t="s">
        <v>13</v>
      </c>
      <c r="N94" s="13" t="s">
        <v>14</v>
      </c>
      <c r="O94" s="13" t="s">
        <v>68</v>
      </c>
      <c r="P94" s="13" t="s">
        <v>16</v>
      </c>
      <c r="Q94" s="13" t="s">
        <v>69</v>
      </c>
      <c r="R94" s="15" t="s">
        <v>70</v>
      </c>
      <c r="S94" s="16" t="s">
        <v>71</v>
      </c>
      <c r="T94" s="16" t="s">
        <v>72</v>
      </c>
      <c r="U94" s="128" t="s">
        <v>21</v>
      </c>
      <c r="V94" s="16" t="s">
        <v>22</v>
      </c>
      <c r="W94" s="19" t="s">
        <v>23</v>
      </c>
      <c r="X94" s="20" t="s">
        <v>24</v>
      </c>
      <c r="Y94" s="20" t="s">
        <v>25</v>
      </c>
      <c r="Z94" s="20" t="s">
        <v>26</v>
      </c>
      <c r="AA94" s="20" t="s">
        <v>27</v>
      </c>
      <c r="AB94" s="20" t="s">
        <v>28</v>
      </c>
      <c r="AC94" s="20" t="s">
        <v>29</v>
      </c>
      <c r="AD94" s="20" t="s">
        <v>30</v>
      </c>
      <c r="AE94" s="20" t="s">
        <v>31</v>
      </c>
      <c r="AF94" s="20" t="s">
        <v>32</v>
      </c>
      <c r="AG94" s="129" t="s">
        <v>33</v>
      </c>
      <c r="AH94" s="130" t="s">
        <v>34</v>
      </c>
      <c r="AI94" s="381" t="s">
        <v>35</v>
      </c>
      <c r="AJ94" s="23" t="s">
        <v>36</v>
      </c>
      <c r="AK94" s="24" t="s">
        <v>37</v>
      </c>
      <c r="AL94" s="25" t="s">
        <v>38</v>
      </c>
      <c r="AM94" s="26" t="s">
        <v>39</v>
      </c>
      <c r="AN94" s="27" t="s">
        <v>40</v>
      </c>
    </row>
    <row r="95" spans="2:41" ht="13.5" thickBot="1" x14ac:dyDescent="0.25">
      <c r="C95" s="1056"/>
      <c r="D95" s="28" t="s">
        <v>41</v>
      </c>
      <c r="E95" s="29" t="s">
        <v>41</v>
      </c>
      <c r="F95" s="29" t="s">
        <v>41</v>
      </c>
      <c r="G95" s="29" t="s">
        <v>41</v>
      </c>
      <c r="H95" s="163" t="s">
        <v>41</v>
      </c>
      <c r="I95" s="163" t="s">
        <v>41</v>
      </c>
      <c r="J95" s="163" t="s">
        <v>41</v>
      </c>
      <c r="K95" s="163" t="s">
        <v>41</v>
      </c>
      <c r="L95" s="163" t="s">
        <v>41</v>
      </c>
      <c r="M95" s="163" t="s">
        <v>41</v>
      </c>
      <c r="N95" s="163" t="s">
        <v>41</v>
      </c>
      <c r="O95" s="163" t="s">
        <v>41</v>
      </c>
      <c r="P95" s="29" t="s">
        <v>41</v>
      </c>
      <c r="Q95" s="163" t="s">
        <v>41</v>
      </c>
      <c r="R95" s="29" t="s">
        <v>41</v>
      </c>
      <c r="S95" s="31" t="s">
        <v>41</v>
      </c>
      <c r="T95" s="32" t="s">
        <v>41</v>
      </c>
      <c r="U95" s="131" t="s">
        <v>41</v>
      </c>
      <c r="V95" s="32" t="s">
        <v>41</v>
      </c>
      <c r="W95" s="210" t="s">
        <v>41</v>
      </c>
      <c r="X95" s="36" t="s">
        <v>41</v>
      </c>
      <c r="Y95" s="36" t="s">
        <v>41</v>
      </c>
      <c r="Z95" s="36" t="s">
        <v>41</v>
      </c>
      <c r="AA95" s="36" t="s">
        <v>41</v>
      </c>
      <c r="AB95" s="36" t="s">
        <v>41</v>
      </c>
      <c r="AC95" s="36" t="s">
        <v>41</v>
      </c>
      <c r="AD95" s="36" t="s">
        <v>41</v>
      </c>
      <c r="AE95" s="36" t="s">
        <v>41</v>
      </c>
      <c r="AF95" s="211" t="s">
        <v>41</v>
      </c>
      <c r="AG95" s="35" t="s">
        <v>41</v>
      </c>
      <c r="AH95" s="212" t="s">
        <v>41</v>
      </c>
      <c r="AI95" s="382" t="s">
        <v>41</v>
      </c>
      <c r="AJ95" s="39" t="s">
        <v>41</v>
      </c>
      <c r="AK95" s="40" t="s">
        <v>41</v>
      </c>
      <c r="AL95" s="41" t="s">
        <v>41</v>
      </c>
      <c r="AM95" s="42" t="s">
        <v>42</v>
      </c>
      <c r="AN95" s="43" t="s">
        <v>41</v>
      </c>
    </row>
    <row r="96" spans="2:41" x14ac:dyDescent="0.2">
      <c r="C96" s="44"/>
      <c r="D96" s="45">
        <f>D73</f>
        <v>175</v>
      </c>
      <c r="E96" s="46">
        <f t="shared" ref="E96:N107" si="32">E73</f>
        <v>0</v>
      </c>
      <c r="F96" s="46">
        <f t="shared" si="32"/>
        <v>860</v>
      </c>
      <c r="G96" s="46">
        <f t="shared" si="32"/>
        <v>0</v>
      </c>
      <c r="H96" s="46">
        <f t="shared" si="32"/>
        <v>0</v>
      </c>
      <c r="I96" s="46">
        <f t="shared" si="32"/>
        <v>0</v>
      </c>
      <c r="J96" s="46">
        <f t="shared" si="32"/>
        <v>0</v>
      </c>
      <c r="K96" s="46">
        <f t="shared" si="32"/>
        <v>0</v>
      </c>
      <c r="L96" s="46">
        <f t="shared" si="32"/>
        <v>380</v>
      </c>
      <c r="M96" s="46">
        <f t="shared" si="32"/>
        <v>0</v>
      </c>
      <c r="N96" s="46">
        <f t="shared" si="32"/>
        <v>0</v>
      </c>
      <c r="O96" s="46">
        <f>O73*0.97</f>
        <v>1261</v>
      </c>
      <c r="P96" s="46">
        <f>P73*0.97</f>
        <v>0</v>
      </c>
      <c r="Q96" s="46">
        <f>Q73*0.93</f>
        <v>0</v>
      </c>
      <c r="R96" s="47">
        <f>(AG96+AH96)*0.8</f>
        <v>0</v>
      </c>
      <c r="S96" s="46">
        <f>S73*0.6</f>
        <v>0</v>
      </c>
      <c r="T96" s="48">
        <f>T73*0.6</f>
        <v>84</v>
      </c>
      <c r="U96" s="213">
        <f>W96+X96+AF96</f>
        <v>0</v>
      </c>
      <c r="V96" s="48">
        <f t="shared" ref="V96:AI107" si="33">V73</f>
        <v>0</v>
      </c>
      <c r="W96" s="164">
        <f t="shared" si="33"/>
        <v>0</v>
      </c>
      <c r="X96" s="165">
        <f t="shared" si="33"/>
        <v>0</v>
      </c>
      <c r="Y96" s="165">
        <f t="shared" si="33"/>
        <v>0</v>
      </c>
      <c r="Z96" s="165">
        <f t="shared" si="33"/>
        <v>0</v>
      </c>
      <c r="AA96" s="165">
        <f t="shared" si="33"/>
        <v>0</v>
      </c>
      <c r="AB96" s="165">
        <f t="shared" si="33"/>
        <v>0</v>
      </c>
      <c r="AC96" s="165">
        <f t="shared" si="33"/>
        <v>0</v>
      </c>
      <c r="AD96" s="165">
        <f t="shared" si="33"/>
        <v>0</v>
      </c>
      <c r="AE96" s="165">
        <f t="shared" si="33"/>
        <v>0</v>
      </c>
      <c r="AF96" s="166">
        <f t="shared" si="33"/>
        <v>0</v>
      </c>
      <c r="AG96" s="167">
        <f t="shared" si="33"/>
        <v>0</v>
      </c>
      <c r="AH96" s="168">
        <f t="shared" si="33"/>
        <v>0</v>
      </c>
      <c r="AI96" s="383">
        <f t="shared" si="33"/>
        <v>0</v>
      </c>
      <c r="AJ96" s="50">
        <f>SUM(D96:T96)</f>
        <v>2760</v>
      </c>
      <c r="AK96" s="51">
        <f>AK73</f>
        <v>1860</v>
      </c>
      <c r="AL96" s="52">
        <f>AL73</f>
        <v>0</v>
      </c>
      <c r="AM96" s="439">
        <f>(AJ96*100)/(AJ73+AN73)</f>
        <v>58.536585365853661</v>
      </c>
      <c r="AN96" s="54">
        <f t="shared" ref="AN96:AN108" si="34">AK96+AL96</f>
        <v>1860</v>
      </c>
    </row>
    <row r="97" spans="3:40" x14ac:dyDescent="0.2">
      <c r="C97" s="55" t="s">
        <v>44</v>
      </c>
      <c r="D97" s="56">
        <f t="shared" ref="D97:D107" si="35">D74</f>
        <v>210</v>
      </c>
      <c r="E97" s="57">
        <f t="shared" si="32"/>
        <v>0</v>
      </c>
      <c r="F97" s="57">
        <f t="shared" si="32"/>
        <v>780</v>
      </c>
      <c r="G97" s="57">
        <f t="shared" si="32"/>
        <v>0</v>
      </c>
      <c r="H97" s="57">
        <f t="shared" si="32"/>
        <v>0</v>
      </c>
      <c r="I97" s="57">
        <f t="shared" si="32"/>
        <v>0</v>
      </c>
      <c r="J97" s="57">
        <f t="shared" si="32"/>
        <v>0</v>
      </c>
      <c r="K97" s="57">
        <f t="shared" si="32"/>
        <v>0</v>
      </c>
      <c r="L97" s="57">
        <f t="shared" si="32"/>
        <v>270</v>
      </c>
      <c r="M97" s="57">
        <f t="shared" si="32"/>
        <v>0</v>
      </c>
      <c r="N97" s="57">
        <f t="shared" si="32"/>
        <v>0</v>
      </c>
      <c r="O97" s="57">
        <f t="shared" ref="O97:P107" si="36">O74*0.97</f>
        <v>785.69999999999993</v>
      </c>
      <c r="P97" s="57">
        <f t="shared" si="36"/>
        <v>0</v>
      </c>
      <c r="Q97" s="57">
        <f t="shared" ref="Q97:Q107" si="37">Q74*0.93</f>
        <v>0</v>
      </c>
      <c r="R97" s="57">
        <f t="shared" ref="R97:R107" si="38">(AG97+AH97)*0.8</f>
        <v>0</v>
      </c>
      <c r="S97" s="57">
        <f t="shared" ref="S97:T107" si="39">S74*0.6</f>
        <v>0</v>
      </c>
      <c r="T97" s="59">
        <f t="shared" si="39"/>
        <v>0</v>
      </c>
      <c r="U97" s="69">
        <f t="shared" ref="U97:U107" si="40">W97+X97+AF97</f>
        <v>0</v>
      </c>
      <c r="V97" s="59">
        <f t="shared" si="33"/>
        <v>0</v>
      </c>
      <c r="W97" s="169">
        <f t="shared" si="33"/>
        <v>0</v>
      </c>
      <c r="X97" s="170">
        <f t="shared" si="33"/>
        <v>0</v>
      </c>
      <c r="Y97" s="170">
        <f t="shared" si="33"/>
        <v>0</v>
      </c>
      <c r="Z97" s="170">
        <f t="shared" si="33"/>
        <v>0</v>
      </c>
      <c r="AA97" s="170">
        <f t="shared" si="33"/>
        <v>0</v>
      </c>
      <c r="AB97" s="170">
        <f t="shared" si="33"/>
        <v>0</v>
      </c>
      <c r="AC97" s="170">
        <f t="shared" si="33"/>
        <v>0</v>
      </c>
      <c r="AD97" s="170">
        <f t="shared" si="33"/>
        <v>0</v>
      </c>
      <c r="AE97" s="170">
        <f t="shared" si="33"/>
        <v>0</v>
      </c>
      <c r="AF97" s="171">
        <f t="shared" si="33"/>
        <v>0</v>
      </c>
      <c r="AG97" s="279">
        <f t="shared" si="33"/>
        <v>0</v>
      </c>
      <c r="AH97" s="245">
        <f t="shared" si="33"/>
        <v>0</v>
      </c>
      <c r="AI97" s="384">
        <f t="shared" si="33"/>
        <v>0</v>
      </c>
      <c r="AJ97" s="174">
        <f>SUM(D97:T97)</f>
        <v>2045.6999999999998</v>
      </c>
      <c r="AK97" s="65">
        <f t="shared" ref="AK97:AL107" si="41">AK74</f>
        <v>2210</v>
      </c>
      <c r="AL97" s="66">
        <f t="shared" si="41"/>
        <v>0</v>
      </c>
      <c r="AM97" s="439">
        <f t="shared" ref="AM97:AM107" si="42">(AJ97*100)/(AJ74+AN74)</f>
        <v>47.796728971962608</v>
      </c>
      <c r="AN97" s="68">
        <f t="shared" si="34"/>
        <v>2210</v>
      </c>
    </row>
    <row r="98" spans="3:40" x14ac:dyDescent="0.2">
      <c r="C98" s="44" t="s">
        <v>45</v>
      </c>
      <c r="D98" s="56">
        <f t="shared" si="35"/>
        <v>70</v>
      </c>
      <c r="E98" s="57">
        <f t="shared" si="32"/>
        <v>0</v>
      </c>
      <c r="F98" s="57">
        <f t="shared" si="32"/>
        <v>775</v>
      </c>
      <c r="G98" s="57">
        <f t="shared" si="32"/>
        <v>0</v>
      </c>
      <c r="H98" s="57">
        <f t="shared" si="32"/>
        <v>0</v>
      </c>
      <c r="I98" s="57">
        <f t="shared" si="32"/>
        <v>0</v>
      </c>
      <c r="J98" s="57">
        <f t="shared" si="32"/>
        <v>0</v>
      </c>
      <c r="K98" s="57">
        <f t="shared" si="32"/>
        <v>0</v>
      </c>
      <c r="L98" s="57">
        <f t="shared" si="32"/>
        <v>430</v>
      </c>
      <c r="M98" s="57">
        <f t="shared" si="32"/>
        <v>0</v>
      </c>
      <c r="N98" s="57">
        <f t="shared" si="32"/>
        <v>0</v>
      </c>
      <c r="O98" s="57">
        <f t="shared" si="36"/>
        <v>1651.9099999999999</v>
      </c>
      <c r="P98" s="57">
        <f t="shared" si="36"/>
        <v>0</v>
      </c>
      <c r="Q98" s="57">
        <f t="shared" si="37"/>
        <v>0</v>
      </c>
      <c r="R98" s="57">
        <f t="shared" si="38"/>
        <v>0</v>
      </c>
      <c r="S98" s="57">
        <f t="shared" si="39"/>
        <v>0</v>
      </c>
      <c r="T98" s="59">
        <f t="shared" si="39"/>
        <v>744</v>
      </c>
      <c r="U98" s="69">
        <f t="shared" si="40"/>
        <v>0</v>
      </c>
      <c r="V98" s="59">
        <f t="shared" si="33"/>
        <v>0</v>
      </c>
      <c r="W98" s="169">
        <f t="shared" si="33"/>
        <v>0</v>
      </c>
      <c r="X98" s="170">
        <f t="shared" si="33"/>
        <v>0</v>
      </c>
      <c r="Y98" s="170">
        <f t="shared" si="33"/>
        <v>0</v>
      </c>
      <c r="Z98" s="170">
        <f t="shared" si="33"/>
        <v>0</v>
      </c>
      <c r="AA98" s="170">
        <f t="shared" si="33"/>
        <v>0</v>
      </c>
      <c r="AB98" s="170">
        <f t="shared" si="33"/>
        <v>0</v>
      </c>
      <c r="AC98" s="170">
        <f t="shared" si="33"/>
        <v>0</v>
      </c>
      <c r="AD98" s="170">
        <f t="shared" si="33"/>
        <v>0</v>
      </c>
      <c r="AE98" s="170">
        <f t="shared" si="33"/>
        <v>0</v>
      </c>
      <c r="AF98" s="171">
        <f t="shared" si="33"/>
        <v>0</v>
      </c>
      <c r="AG98" s="279">
        <f t="shared" si="33"/>
        <v>0</v>
      </c>
      <c r="AH98" s="245">
        <f t="shared" si="33"/>
        <v>0</v>
      </c>
      <c r="AI98" s="384">
        <f t="shared" si="33"/>
        <v>0</v>
      </c>
      <c r="AJ98" s="71">
        <f t="shared" ref="AJ98:AJ107" si="43">SUM(D98:T98)</f>
        <v>3670.91</v>
      </c>
      <c r="AK98" s="65">
        <f t="shared" si="41"/>
        <v>3670</v>
      </c>
      <c r="AL98" s="66">
        <f t="shared" si="41"/>
        <v>0</v>
      </c>
      <c r="AM98" s="439">
        <f t="shared" si="42"/>
        <v>46.537905679513187</v>
      </c>
      <c r="AN98" s="68">
        <f t="shared" si="34"/>
        <v>3670</v>
      </c>
    </row>
    <row r="99" spans="3:40" x14ac:dyDescent="0.2">
      <c r="C99" s="44" t="s">
        <v>46</v>
      </c>
      <c r="D99" s="56">
        <f t="shared" si="35"/>
        <v>180</v>
      </c>
      <c r="E99" s="57">
        <f t="shared" si="32"/>
        <v>0</v>
      </c>
      <c r="F99" s="57">
        <f t="shared" si="32"/>
        <v>1090</v>
      </c>
      <c r="G99" s="57">
        <f t="shared" si="32"/>
        <v>0</v>
      </c>
      <c r="H99" s="57">
        <f t="shared" si="32"/>
        <v>0</v>
      </c>
      <c r="I99" s="57">
        <f t="shared" si="32"/>
        <v>0</v>
      </c>
      <c r="J99" s="57">
        <f t="shared" si="32"/>
        <v>0</v>
      </c>
      <c r="K99" s="57">
        <f t="shared" si="32"/>
        <v>0</v>
      </c>
      <c r="L99" s="57">
        <f t="shared" si="32"/>
        <v>440</v>
      </c>
      <c r="M99" s="57">
        <f t="shared" si="32"/>
        <v>0</v>
      </c>
      <c r="N99" s="57">
        <f t="shared" si="32"/>
        <v>0</v>
      </c>
      <c r="O99" s="57">
        <f t="shared" si="36"/>
        <v>873</v>
      </c>
      <c r="P99" s="57">
        <f t="shared" si="36"/>
        <v>0</v>
      </c>
      <c r="Q99" s="57">
        <f t="shared" si="37"/>
        <v>0</v>
      </c>
      <c r="R99" s="57">
        <f t="shared" si="38"/>
        <v>0</v>
      </c>
      <c r="S99" s="57">
        <f t="shared" si="39"/>
        <v>0</v>
      </c>
      <c r="T99" s="59">
        <f t="shared" si="39"/>
        <v>840</v>
      </c>
      <c r="U99" s="69">
        <f>W99+X99+AF99</f>
        <v>0</v>
      </c>
      <c r="V99" s="59">
        <f t="shared" si="33"/>
        <v>0</v>
      </c>
      <c r="W99" s="169">
        <f t="shared" si="33"/>
        <v>0</v>
      </c>
      <c r="X99" s="170">
        <f t="shared" si="33"/>
        <v>0</v>
      </c>
      <c r="Y99" s="170">
        <f t="shared" si="33"/>
        <v>0</v>
      </c>
      <c r="Z99" s="170">
        <f t="shared" si="33"/>
        <v>0</v>
      </c>
      <c r="AA99" s="170">
        <f t="shared" si="33"/>
        <v>0</v>
      </c>
      <c r="AB99" s="170">
        <f t="shared" si="33"/>
        <v>0</v>
      </c>
      <c r="AC99" s="170">
        <f t="shared" si="33"/>
        <v>0</v>
      </c>
      <c r="AD99" s="170">
        <f t="shared" si="33"/>
        <v>0</v>
      </c>
      <c r="AE99" s="170">
        <f t="shared" si="33"/>
        <v>0</v>
      </c>
      <c r="AF99" s="171">
        <f t="shared" si="33"/>
        <v>0</v>
      </c>
      <c r="AG99" s="279">
        <f t="shared" si="33"/>
        <v>0</v>
      </c>
      <c r="AH99" s="245">
        <f t="shared" si="33"/>
        <v>0</v>
      </c>
      <c r="AI99" s="384">
        <f t="shared" si="33"/>
        <v>0</v>
      </c>
      <c r="AJ99" s="174">
        <f t="shared" si="43"/>
        <v>3423</v>
      </c>
      <c r="AK99" s="65">
        <f t="shared" si="41"/>
        <v>3450</v>
      </c>
      <c r="AL99" s="66">
        <f t="shared" si="41"/>
        <v>0</v>
      </c>
      <c r="AM99" s="439">
        <f t="shared" si="42"/>
        <v>45.884718498659517</v>
      </c>
      <c r="AN99" s="68">
        <f t="shared" si="34"/>
        <v>3450</v>
      </c>
    </row>
    <row r="100" spans="3:40" x14ac:dyDescent="0.2">
      <c r="C100" s="72" t="s">
        <v>47</v>
      </c>
      <c r="D100" s="56">
        <f t="shared" si="35"/>
        <v>240</v>
      </c>
      <c r="E100" s="57">
        <f t="shared" si="32"/>
        <v>0</v>
      </c>
      <c r="F100" s="57">
        <f t="shared" si="32"/>
        <v>300</v>
      </c>
      <c r="G100" s="57">
        <f t="shared" si="32"/>
        <v>0</v>
      </c>
      <c r="H100" s="57">
        <f t="shared" si="32"/>
        <v>0</v>
      </c>
      <c r="I100" s="57">
        <f t="shared" si="32"/>
        <v>0</v>
      </c>
      <c r="J100" s="57">
        <f t="shared" si="32"/>
        <v>0</v>
      </c>
      <c r="K100" s="57">
        <f t="shared" si="32"/>
        <v>0</v>
      </c>
      <c r="L100" s="57">
        <f t="shared" si="32"/>
        <v>260</v>
      </c>
      <c r="M100" s="57">
        <f t="shared" si="32"/>
        <v>0</v>
      </c>
      <c r="N100" s="57">
        <f t="shared" si="32"/>
        <v>0</v>
      </c>
      <c r="O100" s="57">
        <f t="shared" si="36"/>
        <v>426.8</v>
      </c>
      <c r="P100" s="57">
        <f t="shared" si="36"/>
        <v>0</v>
      </c>
      <c r="Q100" s="57">
        <f t="shared" si="37"/>
        <v>0</v>
      </c>
      <c r="R100" s="57">
        <f t="shared" si="38"/>
        <v>0</v>
      </c>
      <c r="S100" s="57">
        <f t="shared" si="39"/>
        <v>0</v>
      </c>
      <c r="T100" s="59">
        <f t="shared" si="39"/>
        <v>1308</v>
      </c>
      <c r="U100" s="69">
        <f t="shared" si="40"/>
        <v>0</v>
      </c>
      <c r="V100" s="59">
        <f t="shared" si="33"/>
        <v>0</v>
      </c>
      <c r="W100" s="169">
        <f t="shared" si="33"/>
        <v>0</v>
      </c>
      <c r="X100" s="170">
        <f t="shared" si="33"/>
        <v>0</v>
      </c>
      <c r="Y100" s="170">
        <f t="shared" si="33"/>
        <v>0</v>
      </c>
      <c r="Z100" s="170">
        <f t="shared" si="33"/>
        <v>0</v>
      </c>
      <c r="AA100" s="170">
        <f t="shared" si="33"/>
        <v>0</v>
      </c>
      <c r="AB100" s="170">
        <f t="shared" si="33"/>
        <v>0</v>
      </c>
      <c r="AC100" s="170">
        <f t="shared" si="33"/>
        <v>0</v>
      </c>
      <c r="AD100" s="170">
        <f t="shared" si="33"/>
        <v>0</v>
      </c>
      <c r="AE100" s="170">
        <f t="shared" si="33"/>
        <v>0</v>
      </c>
      <c r="AF100" s="171">
        <f t="shared" si="33"/>
        <v>0</v>
      </c>
      <c r="AG100" s="279">
        <f t="shared" si="33"/>
        <v>0</v>
      </c>
      <c r="AH100" s="245">
        <f t="shared" si="33"/>
        <v>0</v>
      </c>
      <c r="AI100" s="384">
        <f t="shared" si="33"/>
        <v>0</v>
      </c>
      <c r="AJ100" s="71">
        <f t="shared" si="43"/>
        <v>2534.8000000000002</v>
      </c>
      <c r="AK100" s="65">
        <f t="shared" si="41"/>
        <v>6150</v>
      </c>
      <c r="AL100" s="66">
        <f t="shared" si="41"/>
        <v>0</v>
      </c>
      <c r="AM100" s="439">
        <f t="shared" si="42"/>
        <v>26.486938349007318</v>
      </c>
      <c r="AN100" s="68">
        <f t="shared" si="34"/>
        <v>6150</v>
      </c>
    </row>
    <row r="101" spans="3:40" x14ac:dyDescent="0.2">
      <c r="C101" s="55" t="s">
        <v>48</v>
      </c>
      <c r="D101" s="56">
        <f t="shared" si="35"/>
        <v>170</v>
      </c>
      <c r="E101" s="57">
        <f t="shared" si="32"/>
        <v>0</v>
      </c>
      <c r="F101" s="57">
        <f t="shared" si="32"/>
        <v>1800</v>
      </c>
      <c r="G101" s="57">
        <f t="shared" si="32"/>
        <v>0</v>
      </c>
      <c r="H101" s="57">
        <f t="shared" si="32"/>
        <v>0</v>
      </c>
      <c r="I101" s="57">
        <f t="shared" si="32"/>
        <v>0</v>
      </c>
      <c r="J101" s="57">
        <f t="shared" si="32"/>
        <v>0</v>
      </c>
      <c r="K101" s="57">
        <f t="shared" si="32"/>
        <v>0</v>
      </c>
      <c r="L101" s="57">
        <f t="shared" si="32"/>
        <v>1000</v>
      </c>
      <c r="M101" s="57">
        <f t="shared" si="32"/>
        <v>0</v>
      </c>
      <c r="N101" s="57">
        <f t="shared" si="32"/>
        <v>0</v>
      </c>
      <c r="O101" s="57">
        <f t="shared" si="36"/>
        <v>843.9</v>
      </c>
      <c r="P101" s="57">
        <f t="shared" si="36"/>
        <v>0</v>
      </c>
      <c r="Q101" s="57">
        <f t="shared" si="37"/>
        <v>0</v>
      </c>
      <c r="R101" s="57">
        <f t="shared" si="38"/>
        <v>0</v>
      </c>
      <c r="S101" s="57">
        <f t="shared" si="39"/>
        <v>0</v>
      </c>
      <c r="T101" s="59">
        <f t="shared" si="39"/>
        <v>1608</v>
      </c>
      <c r="U101" s="69">
        <f t="shared" si="40"/>
        <v>0</v>
      </c>
      <c r="V101" s="59">
        <f t="shared" si="33"/>
        <v>0</v>
      </c>
      <c r="W101" s="169">
        <f t="shared" si="33"/>
        <v>0</v>
      </c>
      <c r="X101" s="170">
        <f t="shared" si="33"/>
        <v>0</v>
      </c>
      <c r="Y101" s="170">
        <f t="shared" si="33"/>
        <v>0</v>
      </c>
      <c r="Z101" s="170">
        <f t="shared" si="33"/>
        <v>0</v>
      </c>
      <c r="AA101" s="170">
        <f t="shared" si="33"/>
        <v>0</v>
      </c>
      <c r="AB101" s="170">
        <f t="shared" si="33"/>
        <v>0</v>
      </c>
      <c r="AC101" s="170">
        <f t="shared" si="33"/>
        <v>0</v>
      </c>
      <c r="AD101" s="170">
        <f t="shared" si="33"/>
        <v>0</v>
      </c>
      <c r="AE101" s="170">
        <f t="shared" si="33"/>
        <v>0</v>
      </c>
      <c r="AF101" s="171">
        <f t="shared" si="33"/>
        <v>0</v>
      </c>
      <c r="AG101" s="279">
        <f t="shared" si="33"/>
        <v>0</v>
      </c>
      <c r="AH101" s="245">
        <f t="shared" si="33"/>
        <v>0</v>
      </c>
      <c r="AI101" s="384">
        <f t="shared" si="33"/>
        <v>0</v>
      </c>
      <c r="AJ101" s="174">
        <f t="shared" si="43"/>
        <v>5421.9</v>
      </c>
      <c r="AK101" s="65">
        <f t="shared" si="41"/>
        <v>5750</v>
      </c>
      <c r="AL101" s="66">
        <f t="shared" si="41"/>
        <v>0</v>
      </c>
      <c r="AM101" s="439">
        <f t="shared" si="42"/>
        <v>44.188264058679707</v>
      </c>
      <c r="AN101" s="81">
        <f t="shared" si="34"/>
        <v>5750</v>
      </c>
    </row>
    <row r="102" spans="3:40" x14ac:dyDescent="0.2">
      <c r="C102" s="44" t="s">
        <v>49</v>
      </c>
      <c r="D102" s="56">
        <f t="shared" si="35"/>
        <v>340</v>
      </c>
      <c r="E102" s="57">
        <f t="shared" si="32"/>
        <v>0</v>
      </c>
      <c r="F102" s="57">
        <f t="shared" si="32"/>
        <v>1680</v>
      </c>
      <c r="G102" s="57">
        <f t="shared" si="32"/>
        <v>0</v>
      </c>
      <c r="H102" s="57">
        <f t="shared" si="32"/>
        <v>0</v>
      </c>
      <c r="I102" s="57">
        <f t="shared" si="32"/>
        <v>0</v>
      </c>
      <c r="J102" s="57">
        <f t="shared" si="32"/>
        <v>0</v>
      </c>
      <c r="K102" s="57">
        <f t="shared" si="32"/>
        <v>0</v>
      </c>
      <c r="L102" s="57">
        <f t="shared" si="32"/>
        <v>1020</v>
      </c>
      <c r="M102" s="57">
        <f t="shared" si="32"/>
        <v>0</v>
      </c>
      <c r="N102" s="57">
        <f t="shared" si="32"/>
        <v>0</v>
      </c>
      <c r="O102" s="57">
        <f t="shared" si="36"/>
        <v>2706.2999999999997</v>
      </c>
      <c r="P102" s="57">
        <f t="shared" si="36"/>
        <v>0</v>
      </c>
      <c r="Q102" s="57">
        <f t="shared" si="37"/>
        <v>0</v>
      </c>
      <c r="R102" s="57">
        <f t="shared" si="38"/>
        <v>0</v>
      </c>
      <c r="S102" s="57">
        <f t="shared" si="39"/>
        <v>0</v>
      </c>
      <c r="T102" s="59">
        <f t="shared" si="39"/>
        <v>660</v>
      </c>
      <c r="U102" s="69">
        <f t="shared" si="40"/>
        <v>0</v>
      </c>
      <c r="V102" s="59">
        <f t="shared" si="33"/>
        <v>0</v>
      </c>
      <c r="W102" s="169">
        <f t="shared" si="33"/>
        <v>0</v>
      </c>
      <c r="X102" s="170">
        <f t="shared" si="33"/>
        <v>0</v>
      </c>
      <c r="Y102" s="170">
        <f t="shared" si="33"/>
        <v>0</v>
      </c>
      <c r="Z102" s="170">
        <f t="shared" si="33"/>
        <v>0</v>
      </c>
      <c r="AA102" s="170">
        <f t="shared" si="33"/>
        <v>0</v>
      </c>
      <c r="AB102" s="170">
        <f t="shared" si="33"/>
        <v>0</v>
      </c>
      <c r="AC102" s="170">
        <f t="shared" si="33"/>
        <v>0</v>
      </c>
      <c r="AD102" s="170">
        <f t="shared" si="33"/>
        <v>0</v>
      </c>
      <c r="AE102" s="170">
        <f t="shared" si="33"/>
        <v>0</v>
      </c>
      <c r="AF102" s="171">
        <f t="shared" si="33"/>
        <v>0</v>
      </c>
      <c r="AG102" s="279">
        <f t="shared" si="33"/>
        <v>0</v>
      </c>
      <c r="AH102" s="245">
        <f t="shared" si="33"/>
        <v>0</v>
      </c>
      <c r="AI102" s="384">
        <f t="shared" si="33"/>
        <v>0</v>
      </c>
      <c r="AJ102" s="71">
        <f t="shared" si="43"/>
        <v>6406.2999999999993</v>
      </c>
      <c r="AK102" s="65">
        <f t="shared" si="41"/>
        <v>14910</v>
      </c>
      <c r="AL102" s="66">
        <f t="shared" si="41"/>
        <v>0</v>
      </c>
      <c r="AM102" s="439">
        <f t="shared" si="42"/>
        <v>29.332875457875453</v>
      </c>
      <c r="AN102" s="68">
        <f t="shared" si="34"/>
        <v>14910</v>
      </c>
    </row>
    <row r="103" spans="3:40" x14ac:dyDescent="0.2">
      <c r="C103" s="55" t="s">
        <v>50</v>
      </c>
      <c r="D103" s="56">
        <f t="shared" si="35"/>
        <v>350</v>
      </c>
      <c r="E103" s="57">
        <f t="shared" si="32"/>
        <v>0</v>
      </c>
      <c r="F103" s="57">
        <f t="shared" si="32"/>
        <v>2230</v>
      </c>
      <c r="G103" s="57">
        <f t="shared" si="32"/>
        <v>0</v>
      </c>
      <c r="H103" s="57">
        <f t="shared" si="32"/>
        <v>0</v>
      </c>
      <c r="I103" s="57">
        <f t="shared" si="32"/>
        <v>0</v>
      </c>
      <c r="J103" s="57">
        <f t="shared" si="32"/>
        <v>0</v>
      </c>
      <c r="K103" s="57">
        <f t="shared" si="32"/>
        <v>0</v>
      </c>
      <c r="L103" s="57">
        <f t="shared" si="32"/>
        <v>1690</v>
      </c>
      <c r="M103" s="57">
        <f t="shared" si="32"/>
        <v>0</v>
      </c>
      <c r="N103" s="57">
        <f t="shared" si="32"/>
        <v>0</v>
      </c>
      <c r="O103" s="57">
        <f t="shared" si="36"/>
        <v>5063.3999999999996</v>
      </c>
      <c r="P103" s="57">
        <f t="shared" si="36"/>
        <v>0</v>
      </c>
      <c r="Q103" s="57">
        <f t="shared" si="37"/>
        <v>0</v>
      </c>
      <c r="R103" s="57">
        <f t="shared" si="38"/>
        <v>0</v>
      </c>
      <c r="S103" s="57">
        <f t="shared" si="39"/>
        <v>0</v>
      </c>
      <c r="T103" s="59">
        <f t="shared" si="39"/>
        <v>1620</v>
      </c>
      <c r="U103" s="69">
        <f t="shared" si="40"/>
        <v>0</v>
      </c>
      <c r="V103" s="59">
        <f t="shared" si="33"/>
        <v>0</v>
      </c>
      <c r="W103" s="169">
        <f t="shared" si="33"/>
        <v>0</v>
      </c>
      <c r="X103" s="170">
        <f t="shared" si="33"/>
        <v>0</v>
      </c>
      <c r="Y103" s="170">
        <f t="shared" si="33"/>
        <v>0</v>
      </c>
      <c r="Z103" s="170">
        <f t="shared" si="33"/>
        <v>0</v>
      </c>
      <c r="AA103" s="170">
        <f t="shared" si="33"/>
        <v>0</v>
      </c>
      <c r="AB103" s="170">
        <f t="shared" si="33"/>
        <v>0</v>
      </c>
      <c r="AC103" s="170">
        <f t="shared" si="33"/>
        <v>0</v>
      </c>
      <c r="AD103" s="170">
        <f t="shared" si="33"/>
        <v>0</v>
      </c>
      <c r="AE103" s="170">
        <f t="shared" si="33"/>
        <v>0</v>
      </c>
      <c r="AF103" s="171">
        <f t="shared" si="33"/>
        <v>0</v>
      </c>
      <c r="AG103" s="279">
        <f t="shared" si="33"/>
        <v>0</v>
      </c>
      <c r="AH103" s="245">
        <f t="shared" si="33"/>
        <v>0</v>
      </c>
      <c r="AI103" s="384">
        <f t="shared" si="33"/>
        <v>0</v>
      </c>
      <c r="AJ103" s="174">
        <f t="shared" si="43"/>
        <v>10953.4</v>
      </c>
      <c r="AK103" s="65">
        <f t="shared" si="41"/>
        <v>21070</v>
      </c>
      <c r="AL103" s="66">
        <f t="shared" si="41"/>
        <v>0</v>
      </c>
      <c r="AM103" s="439">
        <f t="shared" si="42"/>
        <v>32.932651834034878</v>
      </c>
      <c r="AN103" s="68">
        <f t="shared" si="34"/>
        <v>21070</v>
      </c>
    </row>
    <row r="104" spans="3:40" x14ac:dyDescent="0.2">
      <c r="C104" s="44" t="s">
        <v>51</v>
      </c>
      <c r="D104" s="56">
        <f t="shared" si="35"/>
        <v>210</v>
      </c>
      <c r="E104" s="57">
        <f t="shared" si="32"/>
        <v>0</v>
      </c>
      <c r="F104" s="57">
        <f t="shared" si="32"/>
        <v>2030</v>
      </c>
      <c r="G104" s="57">
        <f t="shared" si="32"/>
        <v>0</v>
      </c>
      <c r="H104" s="57">
        <f t="shared" si="32"/>
        <v>0</v>
      </c>
      <c r="I104" s="57">
        <f t="shared" si="32"/>
        <v>0</v>
      </c>
      <c r="J104" s="57">
        <f t="shared" si="32"/>
        <v>0</v>
      </c>
      <c r="K104" s="57">
        <f t="shared" si="32"/>
        <v>0</v>
      </c>
      <c r="L104" s="57">
        <f t="shared" si="32"/>
        <v>540</v>
      </c>
      <c r="M104" s="57">
        <f t="shared" si="32"/>
        <v>0</v>
      </c>
      <c r="N104" s="57">
        <f t="shared" si="32"/>
        <v>0</v>
      </c>
      <c r="O104" s="57">
        <f t="shared" si="36"/>
        <v>1581.1</v>
      </c>
      <c r="P104" s="57">
        <f t="shared" si="36"/>
        <v>0</v>
      </c>
      <c r="Q104" s="57">
        <f t="shared" si="37"/>
        <v>0</v>
      </c>
      <c r="R104" s="57">
        <f t="shared" si="38"/>
        <v>0</v>
      </c>
      <c r="S104" s="57">
        <f t="shared" si="39"/>
        <v>0</v>
      </c>
      <c r="T104" s="59">
        <f t="shared" si="39"/>
        <v>1044</v>
      </c>
      <c r="U104" s="69">
        <f t="shared" si="40"/>
        <v>0</v>
      </c>
      <c r="V104" s="59">
        <f t="shared" si="33"/>
        <v>0</v>
      </c>
      <c r="W104" s="169">
        <f t="shared" si="33"/>
        <v>0</v>
      </c>
      <c r="X104" s="170">
        <f t="shared" si="33"/>
        <v>0</v>
      </c>
      <c r="Y104" s="170">
        <f t="shared" si="33"/>
        <v>0</v>
      </c>
      <c r="Z104" s="170">
        <f t="shared" si="33"/>
        <v>0</v>
      </c>
      <c r="AA104" s="170">
        <f t="shared" si="33"/>
        <v>0</v>
      </c>
      <c r="AB104" s="170">
        <f t="shared" si="33"/>
        <v>0</v>
      </c>
      <c r="AC104" s="170">
        <f t="shared" si="33"/>
        <v>0</v>
      </c>
      <c r="AD104" s="170">
        <f t="shared" si="33"/>
        <v>0</v>
      </c>
      <c r="AE104" s="170">
        <f t="shared" si="33"/>
        <v>0</v>
      </c>
      <c r="AF104" s="171">
        <f t="shared" si="33"/>
        <v>0</v>
      </c>
      <c r="AG104" s="279">
        <f t="shared" si="33"/>
        <v>0</v>
      </c>
      <c r="AH104" s="245">
        <f t="shared" si="33"/>
        <v>0</v>
      </c>
      <c r="AI104" s="384">
        <f t="shared" si="33"/>
        <v>0</v>
      </c>
      <c r="AJ104" s="71">
        <f t="shared" si="43"/>
        <v>5405.1</v>
      </c>
      <c r="AK104" s="65">
        <f t="shared" si="41"/>
        <v>5510</v>
      </c>
      <c r="AL104" s="66">
        <f t="shared" si="41"/>
        <v>0</v>
      </c>
      <c r="AM104" s="439">
        <f t="shared" si="42"/>
        <v>46.355917667238423</v>
      </c>
      <c r="AN104" s="68">
        <f t="shared" si="34"/>
        <v>5510</v>
      </c>
    </row>
    <row r="105" spans="3:40" x14ac:dyDescent="0.2">
      <c r="C105" s="44" t="s">
        <v>52</v>
      </c>
      <c r="D105" s="56">
        <f t="shared" si="35"/>
        <v>120</v>
      </c>
      <c r="E105" s="57">
        <f t="shared" si="32"/>
        <v>0</v>
      </c>
      <c r="F105" s="57">
        <f t="shared" si="32"/>
        <v>750</v>
      </c>
      <c r="G105" s="57">
        <f t="shared" si="32"/>
        <v>0</v>
      </c>
      <c r="H105" s="57">
        <f t="shared" si="32"/>
        <v>0</v>
      </c>
      <c r="I105" s="57">
        <f t="shared" si="32"/>
        <v>0</v>
      </c>
      <c r="J105" s="57">
        <f t="shared" si="32"/>
        <v>0</v>
      </c>
      <c r="K105" s="57">
        <f t="shared" si="32"/>
        <v>0</v>
      </c>
      <c r="L105" s="57">
        <f t="shared" si="32"/>
        <v>400</v>
      </c>
      <c r="M105" s="57">
        <f t="shared" si="32"/>
        <v>0</v>
      </c>
      <c r="N105" s="57">
        <f t="shared" si="32"/>
        <v>0</v>
      </c>
      <c r="O105" s="57">
        <f t="shared" si="36"/>
        <v>795.4</v>
      </c>
      <c r="P105" s="57">
        <f t="shared" si="36"/>
        <v>0</v>
      </c>
      <c r="Q105" s="57">
        <f t="shared" si="37"/>
        <v>0</v>
      </c>
      <c r="R105" s="57">
        <f t="shared" si="38"/>
        <v>0</v>
      </c>
      <c r="S105" s="57">
        <f t="shared" si="39"/>
        <v>0</v>
      </c>
      <c r="T105" s="59">
        <f t="shared" si="39"/>
        <v>1140</v>
      </c>
      <c r="U105" s="69">
        <f t="shared" si="40"/>
        <v>0</v>
      </c>
      <c r="V105" s="59">
        <f t="shared" si="33"/>
        <v>0</v>
      </c>
      <c r="W105" s="169">
        <f t="shared" si="33"/>
        <v>0</v>
      </c>
      <c r="X105" s="170">
        <f t="shared" si="33"/>
        <v>0</v>
      </c>
      <c r="Y105" s="170">
        <f t="shared" si="33"/>
        <v>0</v>
      </c>
      <c r="Z105" s="170">
        <f t="shared" si="33"/>
        <v>0</v>
      </c>
      <c r="AA105" s="170">
        <f t="shared" si="33"/>
        <v>0</v>
      </c>
      <c r="AB105" s="170">
        <f t="shared" si="33"/>
        <v>0</v>
      </c>
      <c r="AC105" s="170">
        <f t="shared" si="33"/>
        <v>0</v>
      </c>
      <c r="AD105" s="170">
        <f t="shared" si="33"/>
        <v>0</v>
      </c>
      <c r="AE105" s="170">
        <f t="shared" si="33"/>
        <v>0</v>
      </c>
      <c r="AF105" s="171">
        <f t="shared" si="33"/>
        <v>0</v>
      </c>
      <c r="AG105" s="279">
        <f t="shared" si="33"/>
        <v>0</v>
      </c>
      <c r="AH105" s="245">
        <f t="shared" si="33"/>
        <v>0</v>
      </c>
      <c r="AI105" s="384">
        <f t="shared" si="33"/>
        <v>0</v>
      </c>
      <c r="AJ105" s="174">
        <f t="shared" si="43"/>
        <v>3205.4</v>
      </c>
      <c r="AK105" s="65">
        <f t="shared" si="41"/>
        <v>2480</v>
      </c>
      <c r="AL105" s="66">
        <f t="shared" si="41"/>
        <v>0</v>
      </c>
      <c r="AM105" s="439">
        <f t="shared" si="42"/>
        <v>49.542503863987633</v>
      </c>
      <c r="AN105" s="68">
        <f t="shared" si="34"/>
        <v>2480</v>
      </c>
    </row>
    <row r="106" spans="3:40" x14ac:dyDescent="0.2">
      <c r="C106" s="55" t="s">
        <v>53</v>
      </c>
      <c r="D106" s="56">
        <f t="shared" si="35"/>
        <v>240</v>
      </c>
      <c r="E106" s="57">
        <f t="shared" si="32"/>
        <v>0</v>
      </c>
      <c r="F106" s="57">
        <f t="shared" si="32"/>
        <v>790</v>
      </c>
      <c r="G106" s="57">
        <f t="shared" si="32"/>
        <v>0</v>
      </c>
      <c r="H106" s="57">
        <f t="shared" si="32"/>
        <v>0</v>
      </c>
      <c r="I106" s="57">
        <f t="shared" si="32"/>
        <v>0</v>
      </c>
      <c r="J106" s="57">
        <f t="shared" si="32"/>
        <v>0</v>
      </c>
      <c r="K106" s="57">
        <f t="shared" si="32"/>
        <v>0</v>
      </c>
      <c r="L106" s="57">
        <f t="shared" si="32"/>
        <v>580</v>
      </c>
      <c r="M106" s="57">
        <f t="shared" si="32"/>
        <v>0</v>
      </c>
      <c r="N106" s="57">
        <f t="shared" si="32"/>
        <v>0</v>
      </c>
      <c r="O106" s="57">
        <f t="shared" si="36"/>
        <v>426.8</v>
      </c>
      <c r="P106" s="57">
        <f t="shared" si="36"/>
        <v>0</v>
      </c>
      <c r="Q106" s="57">
        <f t="shared" si="37"/>
        <v>0</v>
      </c>
      <c r="R106" s="57">
        <f t="shared" si="38"/>
        <v>0</v>
      </c>
      <c r="S106" s="57">
        <f t="shared" si="39"/>
        <v>0</v>
      </c>
      <c r="T106" s="59">
        <f t="shared" si="39"/>
        <v>744</v>
      </c>
      <c r="U106" s="69">
        <f t="shared" si="40"/>
        <v>0</v>
      </c>
      <c r="V106" s="59">
        <f t="shared" si="33"/>
        <v>0</v>
      </c>
      <c r="W106" s="169">
        <f t="shared" si="33"/>
        <v>0</v>
      </c>
      <c r="X106" s="170">
        <f t="shared" si="33"/>
        <v>0</v>
      </c>
      <c r="Y106" s="170">
        <f t="shared" si="33"/>
        <v>0</v>
      </c>
      <c r="Z106" s="170">
        <f t="shared" si="33"/>
        <v>0</v>
      </c>
      <c r="AA106" s="170">
        <f t="shared" si="33"/>
        <v>0</v>
      </c>
      <c r="AB106" s="170">
        <f t="shared" si="33"/>
        <v>0</v>
      </c>
      <c r="AC106" s="170">
        <f t="shared" si="33"/>
        <v>0</v>
      </c>
      <c r="AD106" s="170">
        <f t="shared" si="33"/>
        <v>0</v>
      </c>
      <c r="AE106" s="170">
        <f t="shared" si="33"/>
        <v>0</v>
      </c>
      <c r="AF106" s="171">
        <f t="shared" si="33"/>
        <v>0</v>
      </c>
      <c r="AG106" s="279">
        <f t="shared" si="33"/>
        <v>0</v>
      </c>
      <c r="AH106" s="245">
        <f t="shared" si="33"/>
        <v>0</v>
      </c>
      <c r="AI106" s="384">
        <f t="shared" si="33"/>
        <v>0</v>
      </c>
      <c r="AJ106" s="174">
        <f t="shared" si="43"/>
        <v>2780.8</v>
      </c>
      <c r="AK106" s="65">
        <f t="shared" si="41"/>
        <v>3060</v>
      </c>
      <c r="AL106" s="66">
        <f t="shared" si="41"/>
        <v>0</v>
      </c>
      <c r="AM106" s="439">
        <f t="shared" si="42"/>
        <v>43.792125984251967</v>
      </c>
      <c r="AN106" s="68">
        <f t="shared" si="34"/>
        <v>3060</v>
      </c>
    </row>
    <row r="107" spans="3:40" ht="13.5" thickBot="1" x14ac:dyDescent="0.25">
      <c r="C107" s="44" t="s">
        <v>54</v>
      </c>
      <c r="D107" s="175">
        <f t="shared" si="35"/>
        <v>120</v>
      </c>
      <c r="E107" s="176">
        <f t="shared" si="32"/>
        <v>0</v>
      </c>
      <c r="F107" s="176">
        <f t="shared" si="32"/>
        <v>290</v>
      </c>
      <c r="G107" s="176">
        <f t="shared" si="32"/>
        <v>0</v>
      </c>
      <c r="H107" s="176">
        <f t="shared" si="32"/>
        <v>0</v>
      </c>
      <c r="I107" s="176">
        <f t="shared" si="32"/>
        <v>0</v>
      </c>
      <c r="J107" s="176">
        <f t="shared" si="32"/>
        <v>0</v>
      </c>
      <c r="K107" s="176">
        <f t="shared" si="32"/>
        <v>0</v>
      </c>
      <c r="L107" s="176">
        <f t="shared" si="32"/>
        <v>380</v>
      </c>
      <c r="M107" s="176">
        <f t="shared" si="32"/>
        <v>0</v>
      </c>
      <c r="N107" s="176">
        <f t="shared" si="32"/>
        <v>0</v>
      </c>
      <c r="O107" s="176">
        <f t="shared" si="36"/>
        <v>921.5</v>
      </c>
      <c r="P107" s="176">
        <f t="shared" si="36"/>
        <v>0</v>
      </c>
      <c r="Q107" s="176">
        <f t="shared" si="37"/>
        <v>0</v>
      </c>
      <c r="R107" s="248">
        <f t="shared" si="38"/>
        <v>0</v>
      </c>
      <c r="S107" s="176">
        <f t="shared" si="39"/>
        <v>0</v>
      </c>
      <c r="T107" s="214">
        <f t="shared" si="39"/>
        <v>696</v>
      </c>
      <c r="U107" s="88">
        <f t="shared" si="40"/>
        <v>0</v>
      </c>
      <c r="V107" s="214">
        <f t="shared" si="33"/>
        <v>0</v>
      </c>
      <c r="W107" s="215">
        <f t="shared" si="33"/>
        <v>0</v>
      </c>
      <c r="X107" s="216">
        <f t="shared" si="33"/>
        <v>0</v>
      </c>
      <c r="Y107" s="216">
        <f t="shared" si="33"/>
        <v>0</v>
      </c>
      <c r="Z107" s="216">
        <f t="shared" si="33"/>
        <v>0</v>
      </c>
      <c r="AA107" s="216">
        <f t="shared" si="33"/>
        <v>0</v>
      </c>
      <c r="AB107" s="216">
        <f t="shared" si="33"/>
        <v>0</v>
      </c>
      <c r="AC107" s="216">
        <f t="shared" si="33"/>
        <v>0</v>
      </c>
      <c r="AD107" s="216">
        <f t="shared" si="33"/>
        <v>0</v>
      </c>
      <c r="AE107" s="216">
        <f t="shared" si="33"/>
        <v>0</v>
      </c>
      <c r="AF107" s="217">
        <f t="shared" si="33"/>
        <v>0</v>
      </c>
      <c r="AG107" s="218">
        <f t="shared" si="33"/>
        <v>0</v>
      </c>
      <c r="AH107" s="219">
        <f t="shared" si="33"/>
        <v>0</v>
      </c>
      <c r="AI107" s="386">
        <f t="shared" si="33"/>
        <v>0</v>
      </c>
      <c r="AJ107" s="71">
        <f t="shared" si="43"/>
        <v>2407.5</v>
      </c>
      <c r="AK107" s="91">
        <f t="shared" si="41"/>
        <v>3620</v>
      </c>
      <c r="AL107" s="92">
        <f t="shared" si="41"/>
        <v>0</v>
      </c>
      <c r="AM107" s="439">
        <f t="shared" si="42"/>
        <v>36.924846625766868</v>
      </c>
      <c r="AN107" s="94">
        <f t="shared" si="34"/>
        <v>3620</v>
      </c>
    </row>
    <row r="108" spans="3:40" ht="13.5" thickBot="1" x14ac:dyDescent="0.25">
      <c r="C108" s="95" t="s">
        <v>55</v>
      </c>
      <c r="D108" s="181">
        <f t="shared" ref="D108:AI108" si="44">SUM(D96:D107)</f>
        <v>2425</v>
      </c>
      <c r="E108" s="182">
        <f t="shared" si="44"/>
        <v>0</v>
      </c>
      <c r="F108" s="182">
        <f t="shared" si="44"/>
        <v>13375</v>
      </c>
      <c r="G108" s="182">
        <f>SUM(G96:G107)</f>
        <v>0</v>
      </c>
      <c r="H108" s="182">
        <f>SUM(H96:H107)</f>
        <v>0</v>
      </c>
      <c r="I108" s="182">
        <f>SUM(I96:I107)</f>
        <v>0</v>
      </c>
      <c r="J108" s="183">
        <f t="shared" si="44"/>
        <v>0</v>
      </c>
      <c r="K108" s="183">
        <f t="shared" si="44"/>
        <v>0</v>
      </c>
      <c r="L108" s="183">
        <f t="shared" si="44"/>
        <v>7390</v>
      </c>
      <c r="M108" s="183">
        <f t="shared" si="44"/>
        <v>0</v>
      </c>
      <c r="N108" s="183">
        <f t="shared" si="44"/>
        <v>0</v>
      </c>
      <c r="O108" s="183">
        <f>SUM(O96:O107)</f>
        <v>17336.809999999998</v>
      </c>
      <c r="P108" s="183">
        <f>SUM(P96:P107)</f>
        <v>0</v>
      </c>
      <c r="Q108" s="183">
        <f t="shared" si="44"/>
        <v>0</v>
      </c>
      <c r="R108" s="182">
        <f t="shared" si="44"/>
        <v>0</v>
      </c>
      <c r="S108" s="184">
        <f t="shared" si="44"/>
        <v>0</v>
      </c>
      <c r="T108" s="220">
        <f t="shared" si="44"/>
        <v>10488</v>
      </c>
      <c r="U108" s="221">
        <f t="shared" si="44"/>
        <v>0</v>
      </c>
      <c r="V108" s="99">
        <f t="shared" si="44"/>
        <v>0</v>
      </c>
      <c r="W108" s="222">
        <f t="shared" si="44"/>
        <v>0</v>
      </c>
      <c r="X108" s="223">
        <f t="shared" si="44"/>
        <v>0</v>
      </c>
      <c r="Y108" s="223">
        <f t="shared" si="44"/>
        <v>0</v>
      </c>
      <c r="Z108" s="223">
        <f t="shared" si="44"/>
        <v>0</v>
      </c>
      <c r="AA108" s="223">
        <f t="shared" si="44"/>
        <v>0</v>
      </c>
      <c r="AB108" s="223">
        <f t="shared" si="44"/>
        <v>0</v>
      </c>
      <c r="AC108" s="223">
        <f t="shared" si="44"/>
        <v>0</v>
      </c>
      <c r="AD108" s="223">
        <f t="shared" si="44"/>
        <v>0</v>
      </c>
      <c r="AE108" s="223">
        <f t="shared" si="44"/>
        <v>0</v>
      </c>
      <c r="AF108" s="223">
        <f t="shared" si="44"/>
        <v>0</v>
      </c>
      <c r="AG108" s="102">
        <f t="shared" si="44"/>
        <v>0</v>
      </c>
      <c r="AH108" s="187">
        <f t="shared" si="44"/>
        <v>0</v>
      </c>
      <c r="AI108" s="224">
        <f t="shared" si="44"/>
        <v>0</v>
      </c>
      <c r="AJ108" s="50">
        <f>SUM(AJ96:AJ107)</f>
        <v>51014.81</v>
      </c>
      <c r="AK108" s="107">
        <f>SUM(AK96:AK107)</f>
        <v>73740</v>
      </c>
      <c r="AL108" s="108">
        <f>SUM(AL96:AL107)</f>
        <v>0</v>
      </c>
      <c r="AM108" s="439">
        <f>(AJ108*100)/(AJ85+AN85)</f>
        <v>38.564902519598135</v>
      </c>
      <c r="AN108" s="110">
        <f t="shared" si="34"/>
        <v>73740</v>
      </c>
    </row>
    <row r="109" spans="3:40" ht="26.25" thickBot="1" x14ac:dyDescent="0.25">
      <c r="C109" s="111" t="s">
        <v>56</v>
      </c>
      <c r="D109" s="112">
        <v>0.83412037037037035</v>
      </c>
      <c r="E109" s="113">
        <v>0.83473379629629629</v>
      </c>
      <c r="F109" s="113" t="s">
        <v>57</v>
      </c>
      <c r="G109" s="113"/>
      <c r="H109" s="225">
        <v>0.62577546296296294</v>
      </c>
      <c r="I109" s="225"/>
      <c r="J109" s="225">
        <v>0.71113425925925933</v>
      </c>
      <c r="K109" s="225" t="s">
        <v>58</v>
      </c>
      <c r="L109" s="225" t="s">
        <v>59</v>
      </c>
      <c r="M109" s="225">
        <v>0.83446759259259251</v>
      </c>
      <c r="N109" s="225">
        <v>0.83415509259259257</v>
      </c>
      <c r="O109" s="225" t="s">
        <v>60</v>
      </c>
      <c r="P109" s="225"/>
      <c r="Q109" s="225">
        <v>0.6257638888888889</v>
      </c>
      <c r="R109" s="113">
        <v>0.6257638888888889</v>
      </c>
      <c r="S109" s="113">
        <v>0.83429398148148148</v>
      </c>
      <c r="T109" s="115">
        <v>0.83549768518518519</v>
      </c>
      <c r="U109" s="116"/>
      <c r="V109" s="115">
        <v>0.70906250000000004</v>
      </c>
      <c r="W109" s="118" t="s">
        <v>61</v>
      </c>
      <c r="X109" s="115">
        <v>0.83439814814814817</v>
      </c>
      <c r="Y109" s="115">
        <v>0.54311342592592593</v>
      </c>
      <c r="Z109" s="115">
        <v>0.33552083333333332</v>
      </c>
      <c r="AA109" s="115" t="s">
        <v>62</v>
      </c>
      <c r="AB109" s="115">
        <v>0.33415509259259263</v>
      </c>
      <c r="AC109" s="115">
        <v>0.62581018518518516</v>
      </c>
      <c r="AD109" s="115">
        <v>0.83427083333333341</v>
      </c>
      <c r="AE109" s="115">
        <v>0.67084490740740732</v>
      </c>
      <c r="AF109" s="115">
        <v>0.6673958333333333</v>
      </c>
      <c r="AG109" s="148">
        <v>0.6257638888888889</v>
      </c>
      <c r="AH109" s="149">
        <v>0.83543981481481477</v>
      </c>
      <c r="AI109" s="120">
        <v>0.83545138888888892</v>
      </c>
      <c r="AJ109" s="121"/>
      <c r="AK109" s="122">
        <v>0.83542824074074085</v>
      </c>
      <c r="AL109" s="119">
        <v>0.83549768518518519</v>
      </c>
      <c r="AM109" s="123"/>
      <c r="AN109" s="124"/>
    </row>
    <row r="110" spans="3:40" ht="14.25" thickTop="1" thickBot="1" x14ac:dyDescent="0.25">
      <c r="C110" s="227"/>
      <c r="D110" s="227"/>
      <c r="E110" s="227"/>
      <c r="F110" s="227"/>
      <c r="G110" s="227"/>
      <c r="H110" s="227"/>
      <c r="I110" s="227"/>
      <c r="J110" s="227"/>
      <c r="K110" s="227"/>
      <c r="L110" s="227"/>
      <c r="M110" s="227"/>
      <c r="N110" s="227"/>
      <c r="O110" s="227"/>
      <c r="P110" s="227"/>
      <c r="Q110" s="227"/>
      <c r="R110" s="227"/>
      <c r="S110" s="227"/>
      <c r="T110" s="227"/>
      <c r="U110" s="227"/>
      <c r="V110" s="227"/>
      <c r="W110" s="227"/>
      <c r="X110" s="227"/>
      <c r="Y110" s="227"/>
      <c r="Z110" s="227"/>
      <c r="AA110" s="227"/>
      <c r="AB110" s="227"/>
      <c r="AC110" s="227"/>
      <c r="AD110" s="227"/>
      <c r="AE110" s="227"/>
      <c r="AF110" s="227"/>
      <c r="AG110" s="227"/>
      <c r="AH110" s="227"/>
      <c r="AI110" s="227"/>
      <c r="AJ110" s="227"/>
      <c r="AK110" s="227"/>
      <c r="AL110" s="227"/>
      <c r="AM110" s="227"/>
      <c r="AN110" s="227"/>
    </row>
    <row r="111" spans="3:40" ht="13.5" thickTop="1" x14ac:dyDescent="0.2"/>
    <row r="134" spans="3:10" ht="16.5" x14ac:dyDescent="0.25">
      <c r="C134" s="1064" t="s">
        <v>73</v>
      </c>
      <c r="D134" s="1064"/>
      <c r="E134" s="1064"/>
      <c r="F134" s="1064"/>
      <c r="G134" s="1064"/>
      <c r="H134" s="1064"/>
      <c r="I134" s="1064"/>
      <c r="J134" s="1064"/>
    </row>
    <row r="135" spans="3:10" ht="16.5" x14ac:dyDescent="0.25">
      <c r="C135" s="1061" t="s">
        <v>74</v>
      </c>
      <c r="D135" s="1061"/>
      <c r="E135" s="1061"/>
      <c r="F135" s="1061"/>
      <c r="G135" s="1061"/>
      <c r="H135" s="1061"/>
      <c r="I135" s="1061"/>
      <c r="J135" s="1061"/>
    </row>
  </sheetData>
  <mergeCells count="22">
    <mergeCell ref="C135:J135"/>
    <mergeCell ref="C68:AN68"/>
    <mergeCell ref="C69:AN69"/>
    <mergeCell ref="C134:J134"/>
    <mergeCell ref="C48:C49"/>
    <mergeCell ref="C67:AN67"/>
    <mergeCell ref="C71:C72"/>
    <mergeCell ref="C90:AN90"/>
    <mergeCell ref="C91:AN91"/>
    <mergeCell ref="C92:AN92"/>
    <mergeCell ref="C94:C95"/>
    <mergeCell ref="C2:AN2"/>
    <mergeCell ref="C3:AN3"/>
    <mergeCell ref="C4:AN4"/>
    <mergeCell ref="C6:C7"/>
    <mergeCell ref="C23:AN23"/>
    <mergeCell ref="C25:AN25"/>
    <mergeCell ref="C27:C28"/>
    <mergeCell ref="C45:AN45"/>
    <mergeCell ref="C46:AN46"/>
    <mergeCell ref="C24:AN24"/>
    <mergeCell ref="C44:AN44"/>
  </mergeCells>
  <phoneticPr fontId="40" type="noConversion"/>
  <pageMargins left="0.11811023622047245" right="0.11811023622047245" top="0.74803149606299213" bottom="0.74803149606299213" header="0.31496062992125984" footer="0.31496062992125984"/>
  <pageSetup paperSize="9" scale="50" orientation="landscape" r:id="rId1"/>
  <drawing r:id="rId2"/>
  <legacyDrawing r:id="rId3"/>
  <oleObjects>
    <mc:AlternateContent xmlns:mc="http://schemas.openxmlformats.org/markup-compatibility/2006">
      <mc:Choice Requires="x14">
        <oleObject progId="Word.Document.8" shapeId="11265" r:id="rId4">
          <objectPr defaultSize="0" r:id="rId5">
            <anchor moveWithCells="1" sizeWithCells="1">
              <from>
                <xdr:col>2</xdr:col>
                <xdr:colOff>762000</xdr:colOff>
                <xdr:row>0</xdr:row>
                <xdr:rowOff>219075</xdr:rowOff>
              </from>
              <to>
                <xdr:col>3</xdr:col>
                <xdr:colOff>809625</xdr:colOff>
                <xdr:row>3</xdr:row>
                <xdr:rowOff>180975</xdr:rowOff>
              </to>
            </anchor>
          </objectPr>
        </oleObject>
      </mc:Choice>
      <mc:Fallback>
        <oleObject progId="Word.Document.8" shapeId="11265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AO135"/>
  <sheetViews>
    <sheetView topLeftCell="T28" zoomScale="67" zoomScaleNormal="67" workbookViewId="0">
      <selection activeCell="AB30" sqref="AB30"/>
    </sheetView>
  </sheetViews>
  <sheetFormatPr defaultColWidth="10" defaultRowHeight="12.75" x14ac:dyDescent="0.2"/>
  <cols>
    <col min="1" max="1" width="2.5703125" style="1" customWidth="1"/>
    <col min="2" max="2" width="2.85546875" style="1" customWidth="1"/>
    <col min="3" max="3" width="19.140625" style="1" customWidth="1"/>
    <col min="4" max="4" width="15.140625" style="1" customWidth="1"/>
    <col min="5" max="5" width="12.7109375" style="1" customWidth="1"/>
    <col min="6" max="7" width="13.7109375" style="1" customWidth="1"/>
    <col min="8" max="8" width="12.7109375" style="1" customWidth="1"/>
    <col min="9" max="9" width="13.14062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 x14ac:dyDescent="0.25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 x14ac:dyDescent="0.3">
      <c r="C2" s="1057" t="s">
        <v>1</v>
      </c>
      <c r="D2" s="1057"/>
      <c r="E2" s="1057"/>
      <c r="F2" s="1057"/>
      <c r="G2" s="1057"/>
      <c r="H2" s="1057"/>
      <c r="I2" s="1057"/>
      <c r="J2" s="1057"/>
      <c r="K2" s="1057"/>
      <c r="L2" s="1057"/>
      <c r="M2" s="1057"/>
      <c r="N2" s="1057"/>
      <c r="O2" s="1057"/>
      <c r="P2" s="1057"/>
      <c r="Q2" s="1057"/>
      <c r="R2" s="1057"/>
      <c r="S2" s="1057"/>
      <c r="T2" s="1057"/>
      <c r="U2" s="1057"/>
      <c r="V2" s="1057"/>
      <c r="W2" s="1057"/>
      <c r="X2" s="1057"/>
      <c r="Y2" s="1057"/>
      <c r="Z2" s="1057"/>
      <c r="AA2" s="1057"/>
      <c r="AB2" s="1057"/>
      <c r="AC2" s="1057"/>
      <c r="AD2" s="1057"/>
      <c r="AE2" s="1057"/>
      <c r="AF2" s="1057"/>
      <c r="AG2" s="1057"/>
      <c r="AH2" s="1057"/>
      <c r="AI2" s="1057"/>
      <c r="AJ2" s="1057"/>
      <c r="AK2" s="1057"/>
      <c r="AL2" s="1057"/>
      <c r="AM2" s="1057"/>
      <c r="AN2" s="1057"/>
    </row>
    <row r="3" spans="3:40" ht="25.5" customHeight="1" x14ac:dyDescent="0.3">
      <c r="C3" s="1057" t="s">
        <v>257</v>
      </c>
      <c r="D3" s="1057"/>
      <c r="E3" s="1057"/>
      <c r="F3" s="1057"/>
      <c r="G3" s="1057"/>
      <c r="H3" s="1057"/>
      <c r="I3" s="1057"/>
      <c r="J3" s="1057"/>
      <c r="K3" s="1057"/>
      <c r="L3" s="1057"/>
      <c r="M3" s="1057"/>
      <c r="N3" s="1057"/>
      <c r="O3" s="1057"/>
      <c r="P3" s="1057"/>
      <c r="Q3" s="1057"/>
      <c r="R3" s="1057"/>
      <c r="S3" s="1057"/>
      <c r="T3" s="1057"/>
      <c r="U3" s="1057"/>
      <c r="V3" s="1057"/>
      <c r="W3" s="1057"/>
      <c r="X3" s="1057"/>
      <c r="Y3" s="1057"/>
      <c r="Z3" s="1057"/>
      <c r="AA3" s="1057"/>
      <c r="AB3" s="1057"/>
      <c r="AC3" s="1057"/>
      <c r="AD3" s="1057"/>
      <c r="AE3" s="1057"/>
      <c r="AF3" s="1057"/>
      <c r="AG3" s="1057"/>
      <c r="AH3" s="1057"/>
      <c r="AI3" s="1057"/>
      <c r="AJ3" s="1057"/>
      <c r="AK3" s="1057"/>
      <c r="AL3" s="1057"/>
      <c r="AM3" s="1057"/>
      <c r="AN3" s="1057"/>
    </row>
    <row r="4" spans="3:40" ht="19.5" customHeight="1" x14ac:dyDescent="0.3">
      <c r="C4" s="1060" t="s">
        <v>2</v>
      </c>
      <c r="D4" s="1060"/>
      <c r="E4" s="1060"/>
      <c r="F4" s="1060"/>
      <c r="G4" s="1060"/>
      <c r="H4" s="1060"/>
      <c r="I4" s="1060"/>
      <c r="J4" s="1060"/>
      <c r="K4" s="1060"/>
      <c r="L4" s="1060"/>
      <c r="M4" s="1060"/>
      <c r="N4" s="1060"/>
      <c r="O4" s="1060"/>
      <c r="P4" s="1060"/>
      <c r="Q4" s="1060"/>
      <c r="R4" s="1060"/>
      <c r="S4" s="1060"/>
      <c r="T4" s="1060"/>
      <c r="U4" s="1060"/>
      <c r="V4" s="1060"/>
      <c r="W4" s="1060"/>
      <c r="X4" s="1060"/>
      <c r="Y4" s="1060"/>
      <c r="Z4" s="1060"/>
      <c r="AA4" s="1060"/>
      <c r="AB4" s="1060"/>
      <c r="AC4" s="1060"/>
      <c r="AD4" s="1060"/>
      <c r="AE4" s="1060"/>
      <c r="AF4" s="1060"/>
      <c r="AG4" s="1060"/>
      <c r="AH4" s="1060"/>
      <c r="AI4" s="1060"/>
      <c r="AJ4" s="1060"/>
      <c r="AK4" s="1060"/>
      <c r="AL4" s="1060"/>
      <c r="AM4" s="1060"/>
      <c r="AN4" s="1060"/>
    </row>
    <row r="5" spans="3:40" ht="15.75" customHeight="1" thickBot="1" x14ac:dyDescent="0.25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 x14ac:dyDescent="0.2">
      <c r="C6" s="1055" t="s">
        <v>78</v>
      </c>
      <c r="D6" s="7" t="s">
        <v>4</v>
      </c>
      <c r="E6" s="8" t="s">
        <v>5</v>
      </c>
      <c r="F6" s="9" t="s">
        <v>6</v>
      </c>
      <c r="G6" s="9" t="s">
        <v>76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426" t="s">
        <v>186</v>
      </c>
      <c r="AJ6" s="23" t="s">
        <v>36</v>
      </c>
      <c r="AK6" s="24" t="s">
        <v>37</v>
      </c>
      <c r="AL6" s="25" t="s">
        <v>38</v>
      </c>
      <c r="AM6" s="26" t="s">
        <v>39</v>
      </c>
      <c r="AN6" s="27" t="s">
        <v>40</v>
      </c>
    </row>
    <row r="7" spans="3:40" ht="13.5" customHeight="1" thickBot="1" x14ac:dyDescent="0.25">
      <c r="C7" s="1056"/>
      <c r="D7" s="28" t="s">
        <v>41</v>
      </c>
      <c r="E7" s="29" t="s">
        <v>41</v>
      </c>
      <c r="F7" s="29" t="s">
        <v>41</v>
      </c>
      <c r="G7" s="29" t="s">
        <v>41</v>
      </c>
      <c r="H7" s="30" t="s">
        <v>41</v>
      </c>
      <c r="I7" s="30" t="s">
        <v>41</v>
      </c>
      <c r="J7" s="30" t="s">
        <v>41</v>
      </c>
      <c r="K7" s="29" t="s">
        <v>41</v>
      </c>
      <c r="L7" s="29" t="s">
        <v>41</v>
      </c>
      <c r="M7" s="29" t="s">
        <v>41</v>
      </c>
      <c r="N7" s="29" t="s">
        <v>41</v>
      </c>
      <c r="O7" s="29" t="s">
        <v>41</v>
      </c>
      <c r="P7" s="30" t="s">
        <v>41</v>
      </c>
      <c r="Q7" s="30" t="s">
        <v>41</v>
      </c>
      <c r="R7" s="29" t="s">
        <v>41</v>
      </c>
      <c r="S7" s="31" t="s">
        <v>41</v>
      </c>
      <c r="T7" s="32" t="s">
        <v>41</v>
      </c>
      <c r="U7" s="33" t="s">
        <v>41</v>
      </c>
      <c r="V7" s="34" t="s">
        <v>41</v>
      </c>
      <c r="W7" s="35" t="s">
        <v>41</v>
      </c>
      <c r="X7" s="36" t="s">
        <v>41</v>
      </c>
      <c r="Y7" s="36" t="s">
        <v>41</v>
      </c>
      <c r="Z7" s="36" t="s">
        <v>41</v>
      </c>
      <c r="AA7" s="36" t="s">
        <v>41</v>
      </c>
      <c r="AB7" s="36" t="s">
        <v>41</v>
      </c>
      <c r="AC7" s="36" t="s">
        <v>41</v>
      </c>
      <c r="AD7" s="36" t="s">
        <v>41</v>
      </c>
      <c r="AE7" s="36" t="s">
        <v>41</v>
      </c>
      <c r="AF7" s="36" t="s">
        <v>41</v>
      </c>
      <c r="AG7" s="37" t="s">
        <v>41</v>
      </c>
      <c r="AH7" s="38" t="s">
        <v>41</v>
      </c>
      <c r="AI7" s="382" t="s">
        <v>41</v>
      </c>
      <c r="AJ7" s="258" t="s">
        <v>41</v>
      </c>
      <c r="AK7" s="40" t="s">
        <v>41</v>
      </c>
      <c r="AL7" s="41" t="s">
        <v>41</v>
      </c>
      <c r="AM7" s="42" t="s">
        <v>42</v>
      </c>
      <c r="AN7" s="43" t="s">
        <v>41</v>
      </c>
    </row>
    <row r="8" spans="3:40" ht="26.25" customHeight="1" x14ac:dyDescent="0.2">
      <c r="C8" s="337" t="s">
        <v>43</v>
      </c>
      <c r="D8" s="57">
        <v>3710</v>
      </c>
      <c r="E8" s="57"/>
      <c r="F8" s="57">
        <v>5390</v>
      </c>
      <c r="G8" s="57"/>
      <c r="H8" s="241"/>
      <c r="I8" s="241"/>
      <c r="J8" s="241"/>
      <c r="K8" s="57"/>
      <c r="L8" s="57">
        <v>2360</v>
      </c>
      <c r="M8" s="57"/>
      <c r="N8" s="57">
        <v>150</v>
      </c>
      <c r="O8" s="57">
        <v>6160</v>
      </c>
      <c r="P8" s="241"/>
      <c r="Q8" s="241"/>
      <c r="R8" s="57">
        <f>SUM(AG8:AH8)</f>
        <v>0</v>
      </c>
      <c r="S8" s="57"/>
      <c r="T8" s="57">
        <v>160</v>
      </c>
      <c r="U8" s="69">
        <f t="shared" ref="U8" si="0">SUM(W8:AF8)</f>
        <v>0</v>
      </c>
      <c r="V8" s="57">
        <v>0</v>
      </c>
      <c r="W8" s="170"/>
      <c r="X8" s="170"/>
      <c r="Y8" s="170"/>
      <c r="Z8" s="170"/>
      <c r="AA8" s="170"/>
      <c r="AB8" s="170"/>
      <c r="AC8" s="170"/>
      <c r="AD8" s="170"/>
      <c r="AE8" s="170"/>
      <c r="AF8" s="171"/>
      <c r="AG8" s="279"/>
      <c r="AH8" s="245"/>
      <c r="AI8" s="389"/>
      <c r="AJ8" s="252">
        <f t="shared" ref="AJ8:AJ19" si="1">SUM(D8:T8)</f>
        <v>17930</v>
      </c>
      <c r="AK8" s="254">
        <v>15740</v>
      </c>
      <c r="AL8" s="52">
        <v>0</v>
      </c>
      <c r="AM8" s="53">
        <f t="shared" ref="AM8:AM20" si="2">(AJ8*100)/(AJ8+AN8)</f>
        <v>53.252153252153249</v>
      </c>
      <c r="AN8" s="54">
        <f t="shared" ref="AN8:AN20" si="3">AK8+AL8</f>
        <v>15740</v>
      </c>
    </row>
    <row r="9" spans="3:40" ht="26.25" customHeight="1" x14ac:dyDescent="0.2">
      <c r="C9" s="338" t="s">
        <v>44</v>
      </c>
      <c r="D9" s="57">
        <v>6490</v>
      </c>
      <c r="E9" s="57">
        <v>1220</v>
      </c>
      <c r="F9" s="57">
        <v>4140</v>
      </c>
      <c r="G9" s="57"/>
      <c r="H9" s="241"/>
      <c r="I9" s="241"/>
      <c r="J9" s="241"/>
      <c r="K9" s="57"/>
      <c r="L9" s="57">
        <v>2230</v>
      </c>
      <c r="M9" s="57"/>
      <c r="N9" s="57">
        <v>280</v>
      </c>
      <c r="O9" s="57">
        <v>5520</v>
      </c>
      <c r="P9" s="241"/>
      <c r="Q9" s="241"/>
      <c r="R9" s="57">
        <f t="shared" ref="R9:R19" si="4">SUM(AG9:AH9)</f>
        <v>0</v>
      </c>
      <c r="S9" s="57"/>
      <c r="T9" s="57">
        <v>160</v>
      </c>
      <c r="U9" s="69">
        <f t="shared" ref="U9:U19" si="5">SUM(W9:AF9)</f>
        <v>0</v>
      </c>
      <c r="V9" s="57">
        <v>0</v>
      </c>
      <c r="W9" s="170"/>
      <c r="X9" s="170"/>
      <c r="Y9" s="170"/>
      <c r="Z9" s="170"/>
      <c r="AA9" s="170"/>
      <c r="AB9" s="170"/>
      <c r="AC9" s="170"/>
      <c r="AD9" s="170"/>
      <c r="AE9" s="170"/>
      <c r="AF9" s="171"/>
      <c r="AG9" s="279"/>
      <c r="AH9" s="245"/>
      <c r="AI9" s="389"/>
      <c r="AJ9" s="64">
        <f t="shared" si="1"/>
        <v>20040</v>
      </c>
      <c r="AK9" s="255">
        <v>13500</v>
      </c>
      <c r="AL9" s="66">
        <v>0</v>
      </c>
      <c r="AM9" s="67">
        <f t="shared" si="2"/>
        <v>59.749552772808585</v>
      </c>
      <c r="AN9" s="68">
        <f t="shared" si="3"/>
        <v>13500</v>
      </c>
    </row>
    <row r="10" spans="3:40" ht="26.25" customHeight="1" x14ac:dyDescent="0.2">
      <c r="C10" s="339" t="s">
        <v>45</v>
      </c>
      <c r="D10" s="57">
        <v>6360</v>
      </c>
      <c r="E10" s="57">
        <v>1320</v>
      </c>
      <c r="F10" s="57">
        <v>2360</v>
      </c>
      <c r="G10" s="57"/>
      <c r="H10" s="241"/>
      <c r="I10" s="241"/>
      <c r="J10" s="241"/>
      <c r="K10" s="57"/>
      <c r="L10" s="57">
        <v>2340</v>
      </c>
      <c r="M10" s="57"/>
      <c r="N10" s="57">
        <v>290</v>
      </c>
      <c r="O10" s="57">
        <v>5960</v>
      </c>
      <c r="P10" s="241"/>
      <c r="Q10" s="241"/>
      <c r="R10" s="57">
        <f t="shared" si="4"/>
        <v>0</v>
      </c>
      <c r="S10" s="57"/>
      <c r="T10" s="57">
        <v>290</v>
      </c>
      <c r="U10" s="69">
        <f t="shared" si="5"/>
        <v>0</v>
      </c>
      <c r="V10" s="57">
        <v>0</v>
      </c>
      <c r="W10" s="170"/>
      <c r="X10" s="170"/>
      <c r="Y10" s="170"/>
      <c r="Z10" s="170"/>
      <c r="AA10" s="170"/>
      <c r="AB10" s="170"/>
      <c r="AC10" s="170"/>
      <c r="AD10" s="170"/>
      <c r="AE10" s="170"/>
      <c r="AF10" s="171"/>
      <c r="AG10" s="373"/>
      <c r="AH10" s="281"/>
      <c r="AI10" s="390"/>
      <c r="AJ10" s="64">
        <f t="shared" si="1"/>
        <v>18920</v>
      </c>
      <c r="AK10" s="255">
        <v>9640</v>
      </c>
      <c r="AL10" s="66">
        <v>0</v>
      </c>
      <c r="AM10" s="67">
        <f t="shared" si="2"/>
        <v>66.246498599439775</v>
      </c>
      <c r="AN10" s="68">
        <f t="shared" si="3"/>
        <v>9640</v>
      </c>
    </row>
    <row r="11" spans="3:40" ht="26.25" customHeight="1" x14ac:dyDescent="0.2">
      <c r="C11" s="339" t="s">
        <v>46</v>
      </c>
      <c r="D11" s="57">
        <v>5560</v>
      </c>
      <c r="E11" s="57">
        <v>1100</v>
      </c>
      <c r="F11" s="57">
        <v>5790</v>
      </c>
      <c r="G11" s="57"/>
      <c r="H11" s="241"/>
      <c r="I11" s="241"/>
      <c r="J11" s="241"/>
      <c r="K11" s="57"/>
      <c r="L11" s="57">
        <v>4080</v>
      </c>
      <c r="M11" s="57"/>
      <c r="N11" s="57">
        <v>450</v>
      </c>
      <c r="O11" s="57">
        <v>6780</v>
      </c>
      <c r="P11" s="241"/>
      <c r="Q11" s="241"/>
      <c r="R11" s="57">
        <f t="shared" si="4"/>
        <v>0</v>
      </c>
      <c r="S11" s="57"/>
      <c r="T11" s="57">
        <v>180</v>
      </c>
      <c r="U11" s="69">
        <f t="shared" si="5"/>
        <v>0</v>
      </c>
      <c r="V11" s="57">
        <v>0</v>
      </c>
      <c r="W11" s="170"/>
      <c r="X11" s="170"/>
      <c r="Y11" s="170"/>
      <c r="Z11" s="170"/>
      <c r="AA11" s="170"/>
      <c r="AB11" s="170"/>
      <c r="AC11" s="170"/>
      <c r="AD11" s="170"/>
      <c r="AE11" s="170"/>
      <c r="AF11" s="171"/>
      <c r="AG11" s="373"/>
      <c r="AH11" s="281"/>
      <c r="AI11" s="390"/>
      <c r="AJ11" s="64">
        <f t="shared" si="1"/>
        <v>23940</v>
      </c>
      <c r="AK11" s="256">
        <v>13430</v>
      </c>
      <c r="AL11" s="66">
        <v>0</v>
      </c>
      <c r="AM11" s="67">
        <f t="shared" si="2"/>
        <v>64.062081883864067</v>
      </c>
      <c r="AN11" s="68">
        <f t="shared" si="3"/>
        <v>13430</v>
      </c>
    </row>
    <row r="12" spans="3:40" ht="26.25" customHeight="1" x14ac:dyDescent="0.2">
      <c r="C12" s="340" t="s">
        <v>47</v>
      </c>
      <c r="D12" s="57">
        <v>6000</v>
      </c>
      <c r="E12" s="57">
        <v>9100</v>
      </c>
      <c r="F12" s="57">
        <v>4620</v>
      </c>
      <c r="G12" s="57"/>
      <c r="H12" s="241"/>
      <c r="I12" s="241"/>
      <c r="J12" s="241"/>
      <c r="K12" s="57"/>
      <c r="L12" s="57">
        <v>2460</v>
      </c>
      <c r="M12" s="57"/>
      <c r="N12" s="57">
        <v>360</v>
      </c>
      <c r="O12" s="57">
        <v>4000</v>
      </c>
      <c r="P12" s="241"/>
      <c r="Q12" s="241"/>
      <c r="R12" s="57">
        <f t="shared" si="4"/>
        <v>0</v>
      </c>
      <c r="S12" s="57"/>
      <c r="T12" s="57">
        <v>140</v>
      </c>
      <c r="U12" s="69">
        <f t="shared" ref="U12" si="6">SUM(W12:AF12)</f>
        <v>0</v>
      </c>
      <c r="V12" s="57">
        <v>0</v>
      </c>
      <c r="W12" s="170"/>
      <c r="X12" s="170"/>
      <c r="Y12" s="170"/>
      <c r="Z12" s="170"/>
      <c r="AA12" s="170"/>
      <c r="AB12" s="170"/>
      <c r="AC12" s="170"/>
      <c r="AD12" s="170"/>
      <c r="AE12" s="170"/>
      <c r="AF12" s="171"/>
      <c r="AG12" s="373"/>
      <c r="AH12" s="281"/>
      <c r="AI12" s="390"/>
      <c r="AJ12" s="666">
        <f>SUM(D12:T12)</f>
        <v>26680</v>
      </c>
      <c r="AK12" s="256">
        <v>19080</v>
      </c>
      <c r="AL12" s="66">
        <v>0</v>
      </c>
      <c r="AM12" s="67">
        <f t="shared" si="2"/>
        <v>58.304195804195807</v>
      </c>
      <c r="AN12" s="68">
        <f t="shared" si="3"/>
        <v>19080</v>
      </c>
    </row>
    <row r="13" spans="3:40" ht="26.25" customHeight="1" x14ac:dyDescent="0.2">
      <c r="C13" s="338" t="s">
        <v>48</v>
      </c>
      <c r="D13" s="57">
        <v>5740</v>
      </c>
      <c r="E13" s="57">
        <v>5240</v>
      </c>
      <c r="F13" s="57">
        <v>4110</v>
      </c>
      <c r="G13" s="57"/>
      <c r="H13" s="241"/>
      <c r="I13" s="241"/>
      <c r="J13" s="241"/>
      <c r="K13" s="57"/>
      <c r="L13" s="57">
        <v>2460</v>
      </c>
      <c r="M13" s="57"/>
      <c r="N13" s="57">
        <v>350</v>
      </c>
      <c r="O13" s="57">
        <v>5910</v>
      </c>
      <c r="P13" s="241"/>
      <c r="Q13" s="241"/>
      <c r="R13" s="57">
        <f t="shared" si="4"/>
        <v>0</v>
      </c>
      <c r="S13" s="57"/>
      <c r="T13" s="57">
        <v>220</v>
      </c>
      <c r="U13" s="69">
        <f t="shared" si="5"/>
        <v>0</v>
      </c>
      <c r="V13" s="57">
        <v>0</v>
      </c>
      <c r="W13" s="170"/>
      <c r="X13" s="170"/>
      <c r="Y13" s="170"/>
      <c r="Z13" s="170"/>
      <c r="AA13" s="170"/>
      <c r="AB13" s="170"/>
      <c r="AC13" s="170"/>
      <c r="AD13" s="170"/>
      <c r="AE13" s="170"/>
      <c r="AF13" s="171"/>
      <c r="AG13" s="279"/>
      <c r="AH13" s="245"/>
      <c r="AI13" s="389"/>
      <c r="AJ13" s="253">
        <f t="shared" si="1"/>
        <v>24030</v>
      </c>
      <c r="AK13" s="257">
        <v>16560</v>
      </c>
      <c r="AL13" s="79">
        <v>0</v>
      </c>
      <c r="AM13" s="80">
        <f t="shared" si="2"/>
        <v>59.201773835920179</v>
      </c>
      <c r="AN13" s="81">
        <f t="shared" si="3"/>
        <v>16560</v>
      </c>
    </row>
    <row r="14" spans="3:40" ht="26.25" customHeight="1" x14ac:dyDescent="0.2">
      <c r="C14" s="339" t="s">
        <v>49</v>
      </c>
      <c r="D14" s="57">
        <v>7640</v>
      </c>
      <c r="E14" s="57">
        <v>4140</v>
      </c>
      <c r="F14" s="57">
        <v>5920</v>
      </c>
      <c r="G14" s="57"/>
      <c r="H14" s="241"/>
      <c r="I14" s="241"/>
      <c r="J14" s="241"/>
      <c r="K14" s="57"/>
      <c r="L14" s="57">
        <v>2560</v>
      </c>
      <c r="M14" s="57"/>
      <c r="N14" s="57">
        <v>300</v>
      </c>
      <c r="O14" s="57">
        <v>4160</v>
      </c>
      <c r="P14" s="241"/>
      <c r="Q14" s="241"/>
      <c r="R14" s="57">
        <f t="shared" si="4"/>
        <v>0</v>
      </c>
      <c r="S14" s="57"/>
      <c r="T14" s="57">
        <v>220</v>
      </c>
      <c r="U14" s="69">
        <f t="shared" si="5"/>
        <v>0</v>
      </c>
      <c r="V14" s="57">
        <v>0</v>
      </c>
      <c r="W14" s="170"/>
      <c r="X14" s="170"/>
      <c r="Y14" s="170"/>
      <c r="Z14" s="170"/>
      <c r="AA14" s="170"/>
      <c r="AB14" s="170"/>
      <c r="AC14" s="170"/>
      <c r="AD14" s="170"/>
      <c r="AE14" s="170"/>
      <c r="AF14" s="171"/>
      <c r="AG14" s="342"/>
      <c r="AH14" s="232"/>
      <c r="AI14" s="389"/>
      <c r="AJ14" s="64">
        <f t="shared" si="1"/>
        <v>24940</v>
      </c>
      <c r="AK14" s="65">
        <v>13240</v>
      </c>
      <c r="AL14" s="66">
        <v>0</v>
      </c>
      <c r="AM14" s="80">
        <f t="shared" si="2"/>
        <v>65.322158198009433</v>
      </c>
      <c r="AN14" s="81">
        <f t="shared" si="3"/>
        <v>13240</v>
      </c>
    </row>
    <row r="15" spans="3:40" ht="26.25" customHeight="1" x14ac:dyDescent="0.2">
      <c r="C15" s="338" t="s">
        <v>50</v>
      </c>
      <c r="D15" s="57">
        <v>7560</v>
      </c>
      <c r="E15" s="57">
        <v>3820</v>
      </c>
      <c r="F15" s="57">
        <v>5170</v>
      </c>
      <c r="G15" s="57"/>
      <c r="H15" s="241"/>
      <c r="I15" s="241"/>
      <c r="J15" s="241"/>
      <c r="K15" s="57"/>
      <c r="L15" s="57">
        <v>2620</v>
      </c>
      <c r="M15" s="57"/>
      <c r="N15" s="57">
        <v>210</v>
      </c>
      <c r="O15" s="57">
        <v>6040</v>
      </c>
      <c r="P15" s="241"/>
      <c r="Q15" s="241"/>
      <c r="R15" s="57">
        <f t="shared" si="4"/>
        <v>0</v>
      </c>
      <c r="S15" s="57"/>
      <c r="T15" s="57">
        <v>280</v>
      </c>
      <c r="U15" s="69">
        <f t="shared" si="5"/>
        <v>0</v>
      </c>
      <c r="V15" s="57">
        <v>0</v>
      </c>
      <c r="W15" s="170"/>
      <c r="X15" s="170"/>
      <c r="Y15" s="170"/>
      <c r="Z15" s="170"/>
      <c r="AA15" s="170"/>
      <c r="AB15" s="170"/>
      <c r="AC15" s="170"/>
      <c r="AD15" s="170"/>
      <c r="AE15" s="170"/>
      <c r="AF15" s="171"/>
      <c r="AG15" s="342"/>
      <c r="AH15" s="232"/>
      <c r="AI15" s="389"/>
      <c r="AJ15" s="253">
        <f t="shared" si="1"/>
        <v>25700</v>
      </c>
      <c r="AK15" s="65">
        <v>12420</v>
      </c>
      <c r="AL15" s="66">
        <v>0</v>
      </c>
      <c r="AM15" s="80">
        <f t="shared" si="2"/>
        <v>67.418677859391394</v>
      </c>
      <c r="AN15" s="81">
        <f t="shared" si="3"/>
        <v>12420</v>
      </c>
    </row>
    <row r="16" spans="3:40" ht="26.25" customHeight="1" x14ac:dyDescent="0.2">
      <c r="C16" s="339" t="s">
        <v>51</v>
      </c>
      <c r="D16" s="57">
        <v>6700</v>
      </c>
      <c r="E16" s="57">
        <v>4140</v>
      </c>
      <c r="F16" s="57">
        <v>4960</v>
      </c>
      <c r="G16" s="57"/>
      <c r="H16" s="241"/>
      <c r="I16" s="241"/>
      <c r="J16" s="241"/>
      <c r="K16" s="57"/>
      <c r="L16" s="57">
        <v>3400</v>
      </c>
      <c r="M16" s="57"/>
      <c r="N16" s="57">
        <v>0</v>
      </c>
      <c r="O16" s="57">
        <v>5600</v>
      </c>
      <c r="P16" s="241"/>
      <c r="Q16" s="241"/>
      <c r="R16" s="57">
        <f t="shared" si="4"/>
        <v>0</v>
      </c>
      <c r="S16" s="57"/>
      <c r="T16" s="57">
        <v>420</v>
      </c>
      <c r="U16" s="69">
        <f t="shared" si="5"/>
        <v>0</v>
      </c>
      <c r="V16" s="57">
        <v>0</v>
      </c>
      <c r="W16" s="170"/>
      <c r="X16" s="170"/>
      <c r="Y16" s="170"/>
      <c r="Z16" s="170"/>
      <c r="AA16" s="170"/>
      <c r="AB16" s="170"/>
      <c r="AC16" s="170"/>
      <c r="AD16" s="170"/>
      <c r="AE16" s="170"/>
      <c r="AF16" s="171"/>
      <c r="AG16" s="342"/>
      <c r="AH16" s="232"/>
      <c r="AI16" s="389"/>
      <c r="AJ16" s="64">
        <f t="shared" si="1"/>
        <v>25220</v>
      </c>
      <c r="AK16" s="65">
        <v>12800</v>
      </c>
      <c r="AL16" s="66">
        <v>0</v>
      </c>
      <c r="AM16" s="80">
        <f t="shared" si="2"/>
        <v>66.333508679642293</v>
      </c>
      <c r="AN16" s="81">
        <f t="shared" si="3"/>
        <v>12800</v>
      </c>
    </row>
    <row r="17" spans="3:40" ht="26.25" customHeight="1" x14ac:dyDescent="0.2">
      <c r="C17" s="339" t="s">
        <v>52</v>
      </c>
      <c r="D17" s="57">
        <v>5600</v>
      </c>
      <c r="E17" s="57">
        <v>3040</v>
      </c>
      <c r="F17" s="57">
        <v>4220</v>
      </c>
      <c r="G17" s="57"/>
      <c r="H17" s="241"/>
      <c r="I17" s="241"/>
      <c r="J17" s="241"/>
      <c r="K17" s="57"/>
      <c r="L17" s="57">
        <v>2900</v>
      </c>
      <c r="M17" s="57"/>
      <c r="N17" s="57">
        <v>200</v>
      </c>
      <c r="O17" s="57">
        <v>4380</v>
      </c>
      <c r="P17" s="241"/>
      <c r="Q17" s="241"/>
      <c r="R17" s="57">
        <f t="shared" si="4"/>
        <v>0</v>
      </c>
      <c r="S17" s="57"/>
      <c r="T17" s="57">
        <v>320</v>
      </c>
      <c r="U17" s="69">
        <f t="shared" si="5"/>
        <v>0</v>
      </c>
      <c r="V17" s="57">
        <v>0</v>
      </c>
      <c r="W17" s="170"/>
      <c r="X17" s="170"/>
      <c r="Y17" s="170"/>
      <c r="Z17" s="170"/>
      <c r="AA17" s="170"/>
      <c r="AB17" s="170"/>
      <c r="AC17" s="170"/>
      <c r="AD17" s="170"/>
      <c r="AE17" s="170"/>
      <c r="AF17" s="171"/>
      <c r="AG17" s="342"/>
      <c r="AH17" s="232"/>
      <c r="AI17" s="389"/>
      <c r="AJ17" s="253">
        <f t="shared" si="1"/>
        <v>20660</v>
      </c>
      <c r="AK17" s="65">
        <v>10990</v>
      </c>
      <c r="AL17" s="66">
        <v>0</v>
      </c>
      <c r="AM17" s="80">
        <f t="shared" si="2"/>
        <v>65.276461295418642</v>
      </c>
      <c r="AN17" s="81">
        <f t="shared" si="3"/>
        <v>10990</v>
      </c>
    </row>
    <row r="18" spans="3:40" ht="26.25" customHeight="1" x14ac:dyDescent="0.2">
      <c r="C18" s="338" t="s">
        <v>53</v>
      </c>
      <c r="D18" s="57">
        <v>7040</v>
      </c>
      <c r="E18" s="57">
        <v>3800</v>
      </c>
      <c r="F18" s="57">
        <v>4590</v>
      </c>
      <c r="G18" s="57"/>
      <c r="H18" s="241"/>
      <c r="I18" s="241"/>
      <c r="J18" s="241"/>
      <c r="K18" s="57"/>
      <c r="L18" s="57">
        <v>3300</v>
      </c>
      <c r="M18" s="57"/>
      <c r="N18" s="57">
        <v>200</v>
      </c>
      <c r="O18" s="57">
        <v>4640</v>
      </c>
      <c r="P18" s="241"/>
      <c r="Q18" s="241"/>
      <c r="R18" s="57">
        <f t="shared" si="4"/>
        <v>0</v>
      </c>
      <c r="S18" s="57"/>
      <c r="T18" s="57">
        <v>260</v>
      </c>
      <c r="U18" s="69">
        <f t="shared" si="5"/>
        <v>0</v>
      </c>
      <c r="V18" s="57">
        <v>0</v>
      </c>
      <c r="W18" s="170"/>
      <c r="X18" s="170"/>
      <c r="Y18" s="170"/>
      <c r="Z18" s="170"/>
      <c r="AA18" s="170"/>
      <c r="AB18" s="170"/>
      <c r="AC18" s="170"/>
      <c r="AD18" s="170"/>
      <c r="AE18" s="170"/>
      <c r="AF18" s="171"/>
      <c r="AG18" s="249"/>
      <c r="AH18" s="250"/>
      <c r="AI18" s="425"/>
      <c r="AJ18" s="64">
        <f t="shared" si="1"/>
        <v>23830</v>
      </c>
      <c r="AK18" s="65">
        <v>17720</v>
      </c>
      <c r="AL18" s="66">
        <v>0</v>
      </c>
      <c r="AM18" s="80">
        <f t="shared" si="2"/>
        <v>57.352587244283995</v>
      </c>
      <c r="AN18" s="81">
        <f t="shared" si="3"/>
        <v>17720</v>
      </c>
    </row>
    <row r="19" spans="3:40" ht="26.25" customHeight="1" thickBot="1" x14ac:dyDescent="0.25">
      <c r="C19" s="341" t="s">
        <v>54</v>
      </c>
      <c r="D19" s="57">
        <v>5380</v>
      </c>
      <c r="E19" s="57">
        <v>1580</v>
      </c>
      <c r="F19" s="57">
        <v>6420</v>
      </c>
      <c r="G19" s="57"/>
      <c r="H19" s="564"/>
      <c r="I19" s="564"/>
      <c r="J19" s="564"/>
      <c r="K19" s="57"/>
      <c r="L19" s="57">
        <v>2910</v>
      </c>
      <c r="M19" s="57"/>
      <c r="N19" s="57">
        <v>320</v>
      </c>
      <c r="O19" s="57">
        <v>5700</v>
      </c>
      <c r="P19" s="241"/>
      <c r="Q19" s="241"/>
      <c r="R19" s="57">
        <f t="shared" si="4"/>
        <v>0</v>
      </c>
      <c r="S19" s="57"/>
      <c r="T19" s="57">
        <v>140</v>
      </c>
      <c r="U19" s="69">
        <f t="shared" si="5"/>
        <v>0</v>
      </c>
      <c r="V19" s="57">
        <v>0</v>
      </c>
      <c r="W19" s="170"/>
      <c r="X19" s="170"/>
      <c r="Y19" s="170"/>
      <c r="Z19" s="170"/>
      <c r="AA19" s="170"/>
      <c r="AB19" s="170"/>
      <c r="AC19" s="170"/>
      <c r="AD19" s="170"/>
      <c r="AE19" s="170"/>
      <c r="AF19" s="171"/>
      <c r="AG19" s="89"/>
      <c r="AH19" s="90"/>
      <c r="AI19" s="386"/>
      <c r="AJ19" s="71">
        <f t="shared" si="1"/>
        <v>22450</v>
      </c>
      <c r="AK19" s="91">
        <v>11800</v>
      </c>
      <c r="AL19" s="92">
        <v>0</v>
      </c>
      <c r="AM19" s="80">
        <f t="shared" si="2"/>
        <v>65.547445255474457</v>
      </c>
      <c r="AN19" s="81">
        <f t="shared" si="3"/>
        <v>11800</v>
      </c>
    </row>
    <row r="20" spans="3:40" ht="26.25" customHeight="1" thickBot="1" x14ac:dyDescent="0.25">
      <c r="C20" s="95" t="s">
        <v>55</v>
      </c>
      <c r="D20" s="96">
        <f t="shared" ref="D20:AL20" si="7">SUM(D8:D19)</f>
        <v>73780</v>
      </c>
      <c r="E20" s="97">
        <f t="shared" si="7"/>
        <v>38500</v>
      </c>
      <c r="F20" s="97">
        <f t="shared" si="7"/>
        <v>57690</v>
      </c>
      <c r="G20" s="97">
        <f t="shared" si="7"/>
        <v>0</v>
      </c>
      <c r="H20" s="98">
        <f t="shared" si="7"/>
        <v>0</v>
      </c>
      <c r="I20" s="98">
        <f t="shared" si="7"/>
        <v>0</v>
      </c>
      <c r="J20" s="98">
        <f t="shared" si="7"/>
        <v>0</v>
      </c>
      <c r="K20" s="97">
        <f t="shared" si="7"/>
        <v>0</v>
      </c>
      <c r="L20" s="97">
        <f>SUM(L8:L19)</f>
        <v>33620</v>
      </c>
      <c r="M20" s="97">
        <f t="shared" si="7"/>
        <v>0</v>
      </c>
      <c r="N20" s="97">
        <f t="shared" si="7"/>
        <v>3110</v>
      </c>
      <c r="O20" s="97">
        <f t="shared" si="7"/>
        <v>64850</v>
      </c>
      <c r="P20" s="98">
        <f t="shared" si="7"/>
        <v>0</v>
      </c>
      <c r="Q20" s="98">
        <f t="shared" si="7"/>
        <v>0</v>
      </c>
      <c r="R20" s="97">
        <f t="shared" si="7"/>
        <v>0</v>
      </c>
      <c r="S20" s="97">
        <f t="shared" si="7"/>
        <v>0</v>
      </c>
      <c r="T20" s="99">
        <f t="shared" si="7"/>
        <v>2790</v>
      </c>
      <c r="U20" s="100">
        <f t="shared" si="7"/>
        <v>0</v>
      </c>
      <c r="V20" s="101">
        <f t="shared" si="7"/>
        <v>0</v>
      </c>
      <c r="W20" s="102">
        <f t="shared" si="7"/>
        <v>0</v>
      </c>
      <c r="X20" s="103">
        <f t="shared" si="7"/>
        <v>0</v>
      </c>
      <c r="Y20" s="103">
        <f t="shared" ref="Y20:AE20" si="8">SUM(Y8:Y19)</f>
        <v>0</v>
      </c>
      <c r="Z20" s="103">
        <f t="shared" si="8"/>
        <v>0</v>
      </c>
      <c r="AA20" s="103">
        <f t="shared" si="8"/>
        <v>0</v>
      </c>
      <c r="AB20" s="103">
        <f t="shared" si="8"/>
        <v>0</v>
      </c>
      <c r="AC20" s="103">
        <f t="shared" si="8"/>
        <v>0</v>
      </c>
      <c r="AD20" s="103">
        <f t="shared" si="8"/>
        <v>0</v>
      </c>
      <c r="AE20" s="103">
        <f t="shared" si="8"/>
        <v>0</v>
      </c>
      <c r="AF20" s="103">
        <f t="shared" si="7"/>
        <v>0</v>
      </c>
      <c r="AG20" s="104">
        <f t="shared" si="7"/>
        <v>0</v>
      </c>
      <c r="AH20" s="105">
        <f t="shared" si="7"/>
        <v>0</v>
      </c>
      <c r="AI20" s="391">
        <f t="shared" si="7"/>
        <v>0</v>
      </c>
      <c r="AJ20" s="106">
        <f t="shared" si="7"/>
        <v>274340</v>
      </c>
      <c r="AK20" s="107">
        <f t="shared" si="7"/>
        <v>166920</v>
      </c>
      <c r="AL20" s="108">
        <f t="shared" si="7"/>
        <v>0</v>
      </c>
      <c r="AM20" s="109">
        <f t="shared" si="2"/>
        <v>62.171962108507458</v>
      </c>
      <c r="AN20" s="110">
        <f t="shared" si="3"/>
        <v>166920</v>
      </c>
    </row>
    <row r="21" spans="3:40" ht="36" customHeight="1" thickBot="1" x14ac:dyDescent="0.25">
      <c r="C21" s="111" t="s">
        <v>56</v>
      </c>
      <c r="D21" s="112">
        <v>0.83412037037037035</v>
      </c>
      <c r="E21" s="113">
        <v>0.83473379629629629</v>
      </c>
      <c r="F21" s="113" t="s">
        <v>57</v>
      </c>
      <c r="G21" s="113"/>
      <c r="H21" s="114">
        <v>0.62577546296296294</v>
      </c>
      <c r="I21" s="114"/>
      <c r="J21" s="114">
        <v>0.71113425925925933</v>
      </c>
      <c r="K21" s="113" t="s">
        <v>58</v>
      </c>
      <c r="L21" s="113" t="s">
        <v>59</v>
      </c>
      <c r="M21" s="113">
        <v>0.83446759259259251</v>
      </c>
      <c r="N21" s="113">
        <v>0.83415509259259257</v>
      </c>
      <c r="O21" s="113" t="s">
        <v>60</v>
      </c>
      <c r="P21" s="114"/>
      <c r="Q21" s="114">
        <v>0.6257638888888889</v>
      </c>
      <c r="R21" s="113">
        <v>0.6257638888888889</v>
      </c>
      <c r="S21" s="113">
        <v>0.83429398148148148</v>
      </c>
      <c r="T21" s="115">
        <v>0.83549768518518519</v>
      </c>
      <c r="U21" s="116"/>
      <c r="V21" s="117">
        <v>0.70906250000000004</v>
      </c>
      <c r="W21" s="118" t="s">
        <v>61</v>
      </c>
      <c r="X21" s="115">
        <v>0.83439814814814817</v>
      </c>
      <c r="Y21" s="115">
        <v>0.54311342592592593</v>
      </c>
      <c r="Z21" s="115">
        <v>0.33552083333333332</v>
      </c>
      <c r="AA21" s="115" t="s">
        <v>62</v>
      </c>
      <c r="AB21" s="115">
        <v>0.33415509259259263</v>
      </c>
      <c r="AC21" s="115">
        <v>0.62581018518518516</v>
      </c>
      <c r="AD21" s="115">
        <v>0.83427083333333341</v>
      </c>
      <c r="AE21" s="115">
        <v>0.67084490740740732</v>
      </c>
      <c r="AF21" s="115">
        <v>0.6673958333333333</v>
      </c>
      <c r="AG21" s="118">
        <v>0.6257638888888889</v>
      </c>
      <c r="AH21" s="119">
        <v>0.83543981481481477</v>
      </c>
      <c r="AI21" s="120">
        <v>0.83545138888888892</v>
      </c>
      <c r="AJ21" s="121"/>
      <c r="AK21" s="122">
        <v>0.83542824074074085</v>
      </c>
      <c r="AL21" s="119">
        <v>0.83549768518518519</v>
      </c>
      <c r="AM21" s="123"/>
      <c r="AN21" s="124"/>
    </row>
    <row r="22" spans="3:40" ht="30" customHeight="1" thickTop="1" x14ac:dyDescent="0.2">
      <c r="C22" s="125" t="s">
        <v>63</v>
      </c>
      <c r="D22" s="126"/>
      <c r="E22" s="126"/>
      <c r="F22" s="126"/>
      <c r="G22" s="126"/>
      <c r="H22" s="126"/>
      <c r="I22" s="126"/>
      <c r="J22" s="126"/>
      <c r="K22" s="126"/>
      <c r="L22" s="126"/>
      <c r="M22" s="126"/>
      <c r="N22" s="126"/>
      <c r="O22" s="126"/>
      <c r="P22" s="126"/>
      <c r="Q22" s="126"/>
      <c r="R22" s="126"/>
      <c r="S22" s="126"/>
      <c r="T22" s="127"/>
      <c r="U22" s="127"/>
      <c r="V22" s="127"/>
      <c r="W22" s="127"/>
      <c r="X22" s="127"/>
      <c r="Y22" s="127"/>
      <c r="Z22" s="127"/>
      <c r="AA22" s="127"/>
      <c r="AB22" s="127"/>
      <c r="AC22" s="127"/>
      <c r="AD22" s="127"/>
      <c r="AE22" s="127"/>
      <c r="AF22" s="127"/>
      <c r="AG22" s="127"/>
      <c r="AH22" s="127"/>
      <c r="AI22" s="127"/>
      <c r="AJ22" s="127"/>
      <c r="AK22" s="127"/>
      <c r="AL22" s="127"/>
    </row>
    <row r="23" spans="3:40" ht="20.25" x14ac:dyDescent="0.3">
      <c r="C23" s="1057" t="s">
        <v>1</v>
      </c>
      <c r="D23" s="1057"/>
      <c r="E23" s="1057"/>
      <c r="F23" s="1057"/>
      <c r="G23" s="1057"/>
      <c r="H23" s="1057"/>
      <c r="I23" s="1057"/>
      <c r="J23" s="1057"/>
      <c r="K23" s="1057"/>
      <c r="L23" s="1057"/>
      <c r="M23" s="1057"/>
      <c r="N23" s="1057"/>
      <c r="O23" s="1057"/>
      <c r="P23" s="1057"/>
      <c r="Q23" s="1057"/>
      <c r="R23" s="1057"/>
      <c r="S23" s="1057"/>
      <c r="T23" s="1057"/>
      <c r="U23" s="1057"/>
      <c r="V23" s="1057"/>
      <c r="W23" s="1057"/>
      <c r="X23" s="1057"/>
      <c r="Y23" s="1057"/>
      <c r="Z23" s="1057"/>
      <c r="AA23" s="1057"/>
      <c r="AB23" s="1057"/>
      <c r="AC23" s="1057"/>
      <c r="AD23" s="1057"/>
      <c r="AE23" s="1057"/>
      <c r="AF23" s="1057"/>
      <c r="AG23" s="1057"/>
      <c r="AH23" s="1057"/>
      <c r="AI23" s="1057"/>
      <c r="AJ23" s="1057"/>
      <c r="AK23" s="1057"/>
      <c r="AL23" s="1057"/>
      <c r="AM23" s="1057"/>
      <c r="AN23" s="1057"/>
    </row>
    <row r="24" spans="3:40" ht="20.25" x14ac:dyDescent="0.3">
      <c r="C24" s="1057" t="str">
        <f>C3</f>
        <v>RACCOLTA DIFFERENZIATA ANNO 2016- BARBANIA.</v>
      </c>
      <c r="D24" s="1057"/>
      <c r="E24" s="1057"/>
      <c r="F24" s="1057"/>
      <c r="G24" s="1057"/>
      <c r="H24" s="1057"/>
      <c r="I24" s="1057"/>
      <c r="J24" s="1057"/>
      <c r="K24" s="1057"/>
      <c r="L24" s="1057"/>
      <c r="M24" s="1057"/>
      <c r="N24" s="1057"/>
      <c r="O24" s="1057"/>
      <c r="P24" s="1057"/>
      <c r="Q24" s="1057"/>
      <c r="R24" s="1057"/>
      <c r="S24" s="1057"/>
      <c r="T24" s="1057"/>
      <c r="U24" s="1057"/>
      <c r="V24" s="1057"/>
      <c r="W24" s="1057"/>
      <c r="X24" s="1057"/>
      <c r="Y24" s="1057"/>
      <c r="Z24" s="1057"/>
      <c r="AA24" s="1057"/>
      <c r="AB24" s="1057"/>
      <c r="AC24" s="1057"/>
      <c r="AD24" s="1057"/>
      <c r="AE24" s="1057"/>
      <c r="AF24" s="1057"/>
      <c r="AG24" s="1057"/>
      <c r="AH24" s="1057"/>
      <c r="AI24" s="1057"/>
      <c r="AJ24" s="1057"/>
      <c r="AK24" s="1057"/>
      <c r="AL24" s="1057"/>
      <c r="AM24" s="1057"/>
      <c r="AN24" s="1057"/>
    </row>
    <row r="25" spans="3:40" ht="20.25" x14ac:dyDescent="0.3">
      <c r="C25" s="1054" t="s">
        <v>64</v>
      </c>
      <c r="D25" s="1054"/>
      <c r="E25" s="1054"/>
      <c r="F25" s="1054"/>
      <c r="G25" s="1054"/>
      <c r="H25" s="1054"/>
      <c r="I25" s="1054"/>
      <c r="J25" s="1054"/>
      <c r="K25" s="1054"/>
      <c r="L25" s="1054"/>
      <c r="M25" s="1054"/>
      <c r="N25" s="1054"/>
      <c r="O25" s="1054"/>
      <c r="P25" s="1054"/>
      <c r="Q25" s="1054"/>
      <c r="R25" s="1054"/>
      <c r="S25" s="1054"/>
      <c r="T25" s="1054"/>
      <c r="U25" s="1054"/>
      <c r="V25" s="1054"/>
      <c r="W25" s="1054"/>
      <c r="X25" s="1054"/>
      <c r="Y25" s="1054"/>
      <c r="Z25" s="1054"/>
      <c r="AA25" s="1054"/>
      <c r="AB25" s="1054"/>
      <c r="AC25" s="1054"/>
      <c r="AD25" s="1054"/>
      <c r="AE25" s="1054"/>
      <c r="AF25" s="1054"/>
      <c r="AG25" s="1054"/>
      <c r="AH25" s="1054"/>
      <c r="AI25" s="1054"/>
      <c r="AJ25" s="1054"/>
      <c r="AK25" s="1054"/>
      <c r="AL25" s="1054"/>
      <c r="AM25" s="1054"/>
      <c r="AN25" s="1054"/>
    </row>
    <row r="26" spans="3:40" ht="13.5" thickBot="1" x14ac:dyDescent="0.25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 thickBot="1" x14ac:dyDescent="0.25">
      <c r="C27" s="1055" t="s">
        <v>78</v>
      </c>
      <c r="D27" s="343" t="s">
        <v>4</v>
      </c>
      <c r="E27" s="344" t="s">
        <v>5</v>
      </c>
      <c r="F27" s="345" t="s">
        <v>6</v>
      </c>
      <c r="G27" s="346" t="s">
        <v>7</v>
      </c>
      <c r="H27" s="347" t="s">
        <v>8</v>
      </c>
      <c r="I27" s="345" t="s">
        <v>9</v>
      </c>
      <c r="J27" s="348" t="s">
        <v>10</v>
      </c>
      <c r="K27" s="344" t="s">
        <v>11</v>
      </c>
      <c r="L27" s="344" t="s">
        <v>12</v>
      </c>
      <c r="M27" s="349" t="s">
        <v>13</v>
      </c>
      <c r="N27" s="349" t="s">
        <v>14</v>
      </c>
      <c r="O27" s="351" t="s">
        <v>15</v>
      </c>
      <c r="P27" s="908" t="s">
        <v>16</v>
      </c>
      <c r="Q27" s="909" t="s">
        <v>17</v>
      </c>
      <c r="R27" s="910" t="s">
        <v>18</v>
      </c>
      <c r="S27" s="904" t="s">
        <v>19</v>
      </c>
      <c r="T27" s="352" t="s">
        <v>20</v>
      </c>
      <c r="U27" s="353" t="s">
        <v>21</v>
      </c>
      <c r="V27" s="351" t="s">
        <v>22</v>
      </c>
      <c r="W27" s="379" t="s">
        <v>23</v>
      </c>
      <c r="X27" s="354" t="s">
        <v>24</v>
      </c>
      <c r="Y27" s="354" t="s">
        <v>25</v>
      </c>
      <c r="Z27" s="354" t="s">
        <v>26</v>
      </c>
      <c r="AA27" s="354" t="s">
        <v>27</v>
      </c>
      <c r="AB27" s="354" t="s">
        <v>28</v>
      </c>
      <c r="AC27" s="354" t="s">
        <v>29</v>
      </c>
      <c r="AD27" s="354" t="s">
        <v>30</v>
      </c>
      <c r="AE27" s="354" t="s">
        <v>31</v>
      </c>
      <c r="AF27" s="354" t="s">
        <v>32</v>
      </c>
      <c r="AG27" s="521" t="s">
        <v>33</v>
      </c>
      <c r="AH27" s="408" t="s">
        <v>34</v>
      </c>
      <c r="AI27" s="409" t="s">
        <v>186</v>
      </c>
      <c r="AJ27" s="355" t="s">
        <v>36</v>
      </c>
      <c r="AK27" s="356" t="s">
        <v>37</v>
      </c>
      <c r="AL27" s="357" t="s">
        <v>38</v>
      </c>
      <c r="AM27" s="358" t="s">
        <v>39</v>
      </c>
      <c r="AN27" s="359" t="s">
        <v>40</v>
      </c>
    </row>
    <row r="28" spans="3:40" ht="13.5" customHeight="1" thickBot="1" x14ac:dyDescent="0.25">
      <c r="C28" s="1056"/>
      <c r="D28" s="360" t="s">
        <v>41</v>
      </c>
      <c r="E28" s="310" t="s">
        <v>41</v>
      </c>
      <c r="F28" s="310" t="s">
        <v>41</v>
      </c>
      <c r="G28" s="310" t="s">
        <v>41</v>
      </c>
      <c r="H28" s="393" t="s">
        <v>41</v>
      </c>
      <c r="I28" s="393" t="s">
        <v>41</v>
      </c>
      <c r="J28" s="393" t="s">
        <v>41</v>
      </c>
      <c r="K28" s="310" t="s">
        <v>41</v>
      </c>
      <c r="L28" s="310" t="s">
        <v>41</v>
      </c>
      <c r="M28" s="310" t="s">
        <v>41</v>
      </c>
      <c r="N28" s="310" t="s">
        <v>41</v>
      </c>
      <c r="O28" s="312" t="s">
        <v>41</v>
      </c>
      <c r="P28" s="360" t="s">
        <v>41</v>
      </c>
      <c r="Q28" s="393" t="s">
        <v>41</v>
      </c>
      <c r="R28" s="911" t="s">
        <v>41</v>
      </c>
      <c r="S28" s="905" t="s">
        <v>41</v>
      </c>
      <c r="T28" s="361" t="s">
        <v>41</v>
      </c>
      <c r="U28" s="362" t="s">
        <v>41</v>
      </c>
      <c r="V28" s="312" t="s">
        <v>41</v>
      </c>
      <c r="W28" s="301" t="s">
        <v>41</v>
      </c>
      <c r="X28" s="300" t="s">
        <v>41</v>
      </c>
      <c r="Y28" s="363" t="s">
        <v>41</v>
      </c>
      <c r="Z28" s="300" t="s">
        <v>41</v>
      </c>
      <c r="AA28" s="300" t="s">
        <v>41</v>
      </c>
      <c r="AB28" s="300" t="s">
        <v>41</v>
      </c>
      <c r="AC28" s="300" t="s">
        <v>41</v>
      </c>
      <c r="AD28" s="300" t="s">
        <v>41</v>
      </c>
      <c r="AE28" s="300" t="s">
        <v>41</v>
      </c>
      <c r="AF28" s="300" t="s">
        <v>41</v>
      </c>
      <c r="AG28" s="301" t="s">
        <v>41</v>
      </c>
      <c r="AH28" s="300" t="s">
        <v>41</v>
      </c>
      <c r="AI28" s="410" t="s">
        <v>41</v>
      </c>
      <c r="AJ28" s="304" t="s">
        <v>41</v>
      </c>
      <c r="AK28" s="364" t="s">
        <v>41</v>
      </c>
      <c r="AL28" s="365" t="s">
        <v>41</v>
      </c>
      <c r="AM28" s="366" t="s">
        <v>42</v>
      </c>
      <c r="AN28" s="367" t="s">
        <v>41</v>
      </c>
    </row>
    <row r="29" spans="3:40" ht="26.25" customHeight="1" x14ac:dyDescent="0.2">
      <c r="C29" s="766" t="s">
        <v>43</v>
      </c>
      <c r="D29" s="538">
        <f>Foglio2!D6</f>
        <v>0</v>
      </c>
      <c r="E29" s="902">
        <f>Foglio2!E6</f>
        <v>716.94472790373209</v>
      </c>
      <c r="F29" s="537">
        <f>Foglio2!F6</f>
        <v>121.24565389539661</v>
      </c>
      <c r="G29" s="902">
        <f>Foglio2!G6</f>
        <v>0</v>
      </c>
      <c r="H29" s="537">
        <f>Foglio2!H6</f>
        <v>0</v>
      </c>
      <c r="I29" s="537">
        <f>Foglio2!I6</f>
        <v>0</v>
      </c>
      <c r="J29" s="537">
        <f>Foglio2!J6</f>
        <v>0</v>
      </c>
      <c r="K29" s="902">
        <f>Foglio2!K6</f>
        <v>148.8417403836103</v>
      </c>
      <c r="L29" s="902">
        <f>Foglio2!L6</f>
        <v>10.313937383716148</v>
      </c>
      <c r="M29" s="902">
        <f>Foglio2!M6</f>
        <v>863.53548374205911</v>
      </c>
      <c r="N29" s="902">
        <f>Foglio2!N6</f>
        <v>0</v>
      </c>
      <c r="O29" s="902">
        <f>Foglio2!O6</f>
        <v>66.213386924918325</v>
      </c>
      <c r="P29" s="537">
        <f>Foglio2!P6</f>
        <v>0</v>
      </c>
      <c r="Q29" s="537">
        <f>Foglio2!Q6</f>
        <v>0</v>
      </c>
      <c r="R29" s="912">
        <f>Foglio2!R6</f>
        <v>0</v>
      </c>
      <c r="S29" s="906">
        <f>Foglio2!S6</f>
        <v>236.43087016532277</v>
      </c>
      <c r="T29" s="537">
        <f>Foglio2!T6</f>
        <v>1189.7929377261821</v>
      </c>
      <c r="U29" s="903">
        <f>Foglio2!U6</f>
        <v>36.903231057550386</v>
      </c>
      <c r="V29" s="902">
        <f>Foglio2!V6</f>
        <v>735.35236928087124</v>
      </c>
      <c r="W29" s="903">
        <f>Foglio2!W6</f>
        <v>5.9718742990986158</v>
      </c>
      <c r="X29" s="903">
        <f>Foglio2!X6</f>
        <v>5.2768981963198893</v>
      </c>
      <c r="Y29" s="903">
        <f>Foglio2!Y6</f>
        <v>0</v>
      </c>
      <c r="Z29" s="903">
        <f>Foglio2!Z6</f>
        <v>0</v>
      </c>
      <c r="AA29" s="903">
        <f>Foglio2!AA6</f>
        <v>0</v>
      </c>
      <c r="AB29" s="903">
        <f>'ripartizione quantitativi ecost'!F7</f>
        <v>82.536715016821148</v>
      </c>
      <c r="AC29" s="903">
        <f>Foglio2!AC6</f>
        <v>0</v>
      </c>
      <c r="AD29" s="903">
        <f>Foglio2!AD6</f>
        <v>0</v>
      </c>
      <c r="AE29" s="903">
        <f>Foglio2!AE6</f>
        <v>3.8457394430755554</v>
      </c>
      <c r="AF29" s="903">
        <f>Foglio2!AF6</f>
        <v>21.808719119056324</v>
      </c>
      <c r="AG29" s="452"/>
      <c r="AH29" s="452"/>
      <c r="AI29" s="544"/>
      <c r="AJ29" s="132">
        <f>SUM(D29:T29)</f>
        <v>3353.3187381249372</v>
      </c>
      <c r="AK29" s="458">
        <v>0</v>
      </c>
      <c r="AL29" s="459">
        <v>0</v>
      </c>
      <c r="AM29" s="135">
        <f t="shared" ref="AM29" si="9">(AJ29*100)/(AJ29+AN29)</f>
        <v>100.00000000000001</v>
      </c>
      <c r="AN29" s="136">
        <f t="shared" ref="AN29" si="10">AK29+AL29</f>
        <v>0</v>
      </c>
    </row>
    <row r="30" spans="3:40" ht="26.25" customHeight="1" x14ac:dyDescent="0.2">
      <c r="C30" s="338" t="s">
        <v>44</v>
      </c>
      <c r="D30" s="863">
        <f>D29</f>
        <v>0</v>
      </c>
      <c r="E30" s="841">
        <f t="shared" ref="E30:AF30" si="11">E29</f>
        <v>716.94472790373209</v>
      </c>
      <c r="F30" s="861">
        <f t="shared" si="11"/>
        <v>121.24565389539661</v>
      </c>
      <c r="G30" s="841">
        <f t="shared" si="11"/>
        <v>0</v>
      </c>
      <c r="H30" s="861">
        <f t="shared" si="11"/>
        <v>0</v>
      </c>
      <c r="I30" s="861">
        <f t="shared" si="11"/>
        <v>0</v>
      </c>
      <c r="J30" s="861">
        <f t="shared" si="11"/>
        <v>0</v>
      </c>
      <c r="K30" s="841">
        <f t="shared" si="11"/>
        <v>148.8417403836103</v>
      </c>
      <c r="L30" s="841">
        <f t="shared" si="11"/>
        <v>10.313937383716148</v>
      </c>
      <c r="M30" s="841">
        <f t="shared" si="11"/>
        <v>863.53548374205911</v>
      </c>
      <c r="N30" s="841">
        <f t="shared" si="11"/>
        <v>0</v>
      </c>
      <c r="O30" s="867">
        <f t="shared" si="11"/>
        <v>66.213386924918325</v>
      </c>
      <c r="P30" s="913">
        <f t="shared" si="11"/>
        <v>0</v>
      </c>
      <c r="Q30" s="861">
        <f t="shared" si="11"/>
        <v>0</v>
      </c>
      <c r="R30" s="914">
        <f t="shared" si="11"/>
        <v>0</v>
      </c>
      <c r="S30" s="907">
        <f t="shared" si="11"/>
        <v>236.43087016532277</v>
      </c>
      <c r="T30" s="861">
        <f t="shared" si="11"/>
        <v>1189.7929377261821</v>
      </c>
      <c r="U30" s="812">
        <f t="shared" si="11"/>
        <v>36.903231057550386</v>
      </c>
      <c r="V30" s="841">
        <f t="shared" si="11"/>
        <v>735.35236928087124</v>
      </c>
      <c r="W30" s="812">
        <f t="shared" si="11"/>
        <v>5.9718742990986158</v>
      </c>
      <c r="X30" s="812">
        <f t="shared" si="11"/>
        <v>5.2768981963198893</v>
      </c>
      <c r="Y30" s="812">
        <f t="shared" si="11"/>
        <v>0</v>
      </c>
      <c r="Z30" s="812">
        <f t="shared" si="11"/>
        <v>0</v>
      </c>
      <c r="AA30" s="812">
        <f t="shared" si="11"/>
        <v>0</v>
      </c>
      <c r="AB30" s="812">
        <f t="shared" si="11"/>
        <v>82.536715016821148</v>
      </c>
      <c r="AC30" s="812">
        <f t="shared" si="11"/>
        <v>0</v>
      </c>
      <c r="AD30" s="812">
        <f t="shared" si="11"/>
        <v>0</v>
      </c>
      <c r="AE30" s="812">
        <f t="shared" si="11"/>
        <v>3.8457394430755554</v>
      </c>
      <c r="AF30" s="812">
        <f t="shared" si="11"/>
        <v>21.808719119056324</v>
      </c>
      <c r="AG30" s="542"/>
      <c r="AH30" s="543"/>
      <c r="AI30" s="545"/>
      <c r="AJ30" s="132">
        <f t="shared" ref="AJ30:AJ40" si="12">SUM(D30:T30)</f>
        <v>3353.3187381249372</v>
      </c>
      <c r="AK30" s="133"/>
      <c r="AL30" s="134"/>
      <c r="AM30" s="135">
        <f t="shared" ref="AM30:AM41" si="13">(AJ30*100)/(AJ30+AN30)</f>
        <v>100.00000000000001</v>
      </c>
      <c r="AN30" s="136">
        <f t="shared" ref="AN30:AN41" si="14">AK30+AL30</f>
        <v>0</v>
      </c>
    </row>
    <row r="31" spans="3:40" ht="26.25" customHeight="1" x14ac:dyDescent="0.2">
      <c r="C31" s="339" t="s">
        <v>45</v>
      </c>
      <c r="D31" s="863">
        <f t="shared" ref="D31:D40" si="15">D30</f>
        <v>0</v>
      </c>
      <c r="E31" s="841">
        <f t="shared" ref="E31:E40" si="16">E30</f>
        <v>716.94472790373209</v>
      </c>
      <c r="F31" s="861">
        <f t="shared" ref="F31:F40" si="17">F30</f>
        <v>121.24565389539661</v>
      </c>
      <c r="G31" s="841">
        <f t="shared" ref="G31:G40" si="18">G30</f>
        <v>0</v>
      </c>
      <c r="H31" s="861">
        <f t="shared" ref="H31:H40" si="19">H30</f>
        <v>0</v>
      </c>
      <c r="I31" s="861">
        <f t="shared" ref="I31:I40" si="20">I30</f>
        <v>0</v>
      </c>
      <c r="J31" s="861">
        <f t="shared" ref="J31:J40" si="21">J30</f>
        <v>0</v>
      </c>
      <c r="K31" s="841">
        <f t="shared" ref="K31:K40" si="22">K30</f>
        <v>148.8417403836103</v>
      </c>
      <c r="L31" s="841">
        <f t="shared" ref="L31:L40" si="23">L30</f>
        <v>10.313937383716148</v>
      </c>
      <c r="M31" s="841">
        <f t="shared" ref="M31:M40" si="24">M30</f>
        <v>863.53548374205911</v>
      </c>
      <c r="N31" s="841">
        <f t="shared" ref="N31:N40" si="25">N30</f>
        <v>0</v>
      </c>
      <c r="O31" s="867">
        <f t="shared" ref="O31:O40" si="26">O30</f>
        <v>66.213386924918325</v>
      </c>
      <c r="P31" s="913">
        <f t="shared" ref="P31:P40" si="27">P30</f>
        <v>0</v>
      </c>
      <c r="Q31" s="861">
        <f t="shared" ref="Q31:Q40" si="28">Q30</f>
        <v>0</v>
      </c>
      <c r="R31" s="914">
        <f t="shared" ref="R31:R40" si="29">R30</f>
        <v>0</v>
      </c>
      <c r="S31" s="907">
        <f t="shared" ref="S31:S40" si="30">S30</f>
        <v>236.43087016532277</v>
      </c>
      <c r="T31" s="861">
        <f t="shared" ref="T31:T40" si="31">T30</f>
        <v>1189.7929377261821</v>
      </c>
      <c r="U31" s="812">
        <f t="shared" ref="U31:U40" si="32">U30</f>
        <v>36.903231057550386</v>
      </c>
      <c r="V31" s="841">
        <f t="shared" ref="V31:V40" si="33">V30</f>
        <v>735.35236928087124</v>
      </c>
      <c r="W31" s="812">
        <f t="shared" ref="W31:W40" si="34">W30</f>
        <v>5.9718742990986158</v>
      </c>
      <c r="X31" s="812">
        <f t="shared" ref="X31:X40" si="35">X30</f>
        <v>5.2768981963198893</v>
      </c>
      <c r="Y31" s="812">
        <f t="shared" ref="Y31:Y40" si="36">Y30</f>
        <v>0</v>
      </c>
      <c r="Z31" s="812">
        <f t="shared" ref="Z31:Z40" si="37">Z30</f>
        <v>0</v>
      </c>
      <c r="AA31" s="812">
        <f t="shared" ref="AA31:AA40" si="38">AA30</f>
        <v>0</v>
      </c>
      <c r="AB31" s="812">
        <f t="shared" ref="AB31:AB40" si="39">AB30</f>
        <v>82.536715016821148</v>
      </c>
      <c r="AC31" s="812">
        <f t="shared" ref="AC31:AC40" si="40">AC30</f>
        <v>0</v>
      </c>
      <c r="AD31" s="812">
        <f t="shared" ref="AD31:AD40" si="41">AD30</f>
        <v>0</v>
      </c>
      <c r="AE31" s="812">
        <f t="shared" ref="AE31:AE40" si="42">AE30</f>
        <v>3.8457394430755554</v>
      </c>
      <c r="AF31" s="812">
        <f t="shared" ref="AF31:AF40" si="43">AF30</f>
        <v>21.808719119056324</v>
      </c>
      <c r="AG31" s="542"/>
      <c r="AH31" s="543"/>
      <c r="AI31" s="545"/>
      <c r="AJ31" s="132">
        <f t="shared" si="12"/>
        <v>3353.3187381249372</v>
      </c>
      <c r="AK31" s="133"/>
      <c r="AL31" s="134"/>
      <c r="AM31" s="135">
        <f t="shared" si="13"/>
        <v>100.00000000000001</v>
      </c>
      <c r="AN31" s="136">
        <f t="shared" si="14"/>
        <v>0</v>
      </c>
    </row>
    <row r="32" spans="3:40" ht="26.25" customHeight="1" x14ac:dyDescent="0.2">
      <c r="C32" s="339" t="s">
        <v>46</v>
      </c>
      <c r="D32" s="863">
        <f t="shared" si="15"/>
        <v>0</v>
      </c>
      <c r="E32" s="841">
        <f t="shared" si="16"/>
        <v>716.94472790373209</v>
      </c>
      <c r="F32" s="861">
        <f t="shared" si="17"/>
        <v>121.24565389539661</v>
      </c>
      <c r="G32" s="841">
        <f t="shared" si="18"/>
        <v>0</v>
      </c>
      <c r="H32" s="861">
        <f t="shared" si="19"/>
        <v>0</v>
      </c>
      <c r="I32" s="861">
        <f t="shared" si="20"/>
        <v>0</v>
      </c>
      <c r="J32" s="861">
        <f t="shared" si="21"/>
        <v>0</v>
      </c>
      <c r="K32" s="841">
        <f t="shared" si="22"/>
        <v>148.8417403836103</v>
      </c>
      <c r="L32" s="841">
        <f t="shared" si="23"/>
        <v>10.313937383716148</v>
      </c>
      <c r="M32" s="841">
        <f t="shared" si="24"/>
        <v>863.53548374205911</v>
      </c>
      <c r="N32" s="841">
        <f t="shared" si="25"/>
        <v>0</v>
      </c>
      <c r="O32" s="867">
        <f t="shared" si="26"/>
        <v>66.213386924918325</v>
      </c>
      <c r="P32" s="913">
        <f t="shared" si="27"/>
        <v>0</v>
      </c>
      <c r="Q32" s="861">
        <f t="shared" si="28"/>
        <v>0</v>
      </c>
      <c r="R32" s="914">
        <f t="shared" si="29"/>
        <v>0</v>
      </c>
      <c r="S32" s="907">
        <f t="shared" si="30"/>
        <v>236.43087016532277</v>
      </c>
      <c r="T32" s="861">
        <f t="shared" si="31"/>
        <v>1189.7929377261821</v>
      </c>
      <c r="U32" s="812">
        <f t="shared" si="32"/>
        <v>36.903231057550386</v>
      </c>
      <c r="V32" s="841">
        <f t="shared" si="33"/>
        <v>735.35236928087124</v>
      </c>
      <c r="W32" s="812">
        <f t="shared" si="34"/>
        <v>5.9718742990986158</v>
      </c>
      <c r="X32" s="812">
        <f t="shared" si="35"/>
        <v>5.2768981963198893</v>
      </c>
      <c r="Y32" s="812">
        <f t="shared" si="36"/>
        <v>0</v>
      </c>
      <c r="Z32" s="812">
        <f t="shared" si="37"/>
        <v>0</v>
      </c>
      <c r="AA32" s="812">
        <f t="shared" si="38"/>
        <v>0</v>
      </c>
      <c r="AB32" s="812">
        <f t="shared" si="39"/>
        <v>82.536715016821148</v>
      </c>
      <c r="AC32" s="812">
        <f t="shared" si="40"/>
        <v>0</v>
      </c>
      <c r="AD32" s="812">
        <f t="shared" si="41"/>
        <v>0</v>
      </c>
      <c r="AE32" s="812">
        <f t="shared" si="42"/>
        <v>3.8457394430755554</v>
      </c>
      <c r="AF32" s="812">
        <f t="shared" si="43"/>
        <v>21.808719119056324</v>
      </c>
      <c r="AG32" s="542"/>
      <c r="AH32" s="543"/>
      <c r="AI32" s="545"/>
      <c r="AJ32" s="132">
        <f t="shared" si="12"/>
        <v>3353.3187381249372</v>
      </c>
      <c r="AK32" s="133"/>
      <c r="AL32" s="134"/>
      <c r="AM32" s="135">
        <f t="shared" si="13"/>
        <v>100.00000000000001</v>
      </c>
      <c r="AN32" s="136">
        <f t="shared" si="14"/>
        <v>0</v>
      </c>
    </row>
    <row r="33" spans="2:41" ht="26.25" customHeight="1" x14ac:dyDescent="0.2">
      <c r="C33" s="340" t="s">
        <v>47</v>
      </c>
      <c r="D33" s="863">
        <f t="shared" si="15"/>
        <v>0</v>
      </c>
      <c r="E33" s="841">
        <f t="shared" si="16"/>
        <v>716.94472790373209</v>
      </c>
      <c r="F33" s="861">
        <f t="shared" si="17"/>
        <v>121.24565389539661</v>
      </c>
      <c r="G33" s="841">
        <f t="shared" si="18"/>
        <v>0</v>
      </c>
      <c r="H33" s="861">
        <f t="shared" si="19"/>
        <v>0</v>
      </c>
      <c r="I33" s="861">
        <f t="shared" si="20"/>
        <v>0</v>
      </c>
      <c r="J33" s="861">
        <f t="shared" si="21"/>
        <v>0</v>
      </c>
      <c r="K33" s="841">
        <f t="shared" si="22"/>
        <v>148.8417403836103</v>
      </c>
      <c r="L33" s="841">
        <f t="shared" si="23"/>
        <v>10.313937383716148</v>
      </c>
      <c r="M33" s="841">
        <f t="shared" si="24"/>
        <v>863.53548374205911</v>
      </c>
      <c r="N33" s="841">
        <f t="shared" si="25"/>
        <v>0</v>
      </c>
      <c r="O33" s="867">
        <f t="shared" si="26"/>
        <v>66.213386924918325</v>
      </c>
      <c r="P33" s="913">
        <f t="shared" si="27"/>
        <v>0</v>
      </c>
      <c r="Q33" s="861">
        <f t="shared" si="28"/>
        <v>0</v>
      </c>
      <c r="R33" s="914">
        <f t="shared" si="29"/>
        <v>0</v>
      </c>
      <c r="S33" s="907">
        <f t="shared" si="30"/>
        <v>236.43087016532277</v>
      </c>
      <c r="T33" s="861">
        <f t="shared" si="31"/>
        <v>1189.7929377261821</v>
      </c>
      <c r="U33" s="812">
        <f t="shared" si="32"/>
        <v>36.903231057550386</v>
      </c>
      <c r="V33" s="841">
        <f t="shared" si="33"/>
        <v>735.35236928087124</v>
      </c>
      <c r="W33" s="812">
        <f t="shared" si="34"/>
        <v>5.9718742990986158</v>
      </c>
      <c r="X33" s="812">
        <f t="shared" si="35"/>
        <v>5.2768981963198893</v>
      </c>
      <c r="Y33" s="812">
        <f t="shared" si="36"/>
        <v>0</v>
      </c>
      <c r="Z33" s="812">
        <f t="shared" si="37"/>
        <v>0</v>
      </c>
      <c r="AA33" s="812">
        <f t="shared" si="38"/>
        <v>0</v>
      </c>
      <c r="AB33" s="812">
        <f t="shared" si="39"/>
        <v>82.536715016821148</v>
      </c>
      <c r="AC33" s="812">
        <f t="shared" si="40"/>
        <v>0</v>
      </c>
      <c r="AD33" s="812">
        <f t="shared" si="41"/>
        <v>0</v>
      </c>
      <c r="AE33" s="812">
        <f t="shared" si="42"/>
        <v>3.8457394430755554</v>
      </c>
      <c r="AF33" s="812">
        <f t="shared" si="43"/>
        <v>21.808719119056324</v>
      </c>
      <c r="AG33" s="542"/>
      <c r="AH33" s="543"/>
      <c r="AI33" s="545"/>
      <c r="AJ33" s="132">
        <f t="shared" si="12"/>
        <v>3353.3187381249372</v>
      </c>
      <c r="AK33" s="133"/>
      <c r="AL33" s="134"/>
      <c r="AM33" s="135">
        <f t="shared" si="13"/>
        <v>100.00000000000001</v>
      </c>
      <c r="AN33" s="136">
        <f t="shared" si="14"/>
        <v>0</v>
      </c>
    </row>
    <row r="34" spans="2:41" ht="26.25" customHeight="1" x14ac:dyDescent="0.2">
      <c r="C34" s="338" t="s">
        <v>48</v>
      </c>
      <c r="D34" s="863">
        <f t="shared" si="15"/>
        <v>0</v>
      </c>
      <c r="E34" s="841">
        <f t="shared" si="16"/>
        <v>716.94472790373209</v>
      </c>
      <c r="F34" s="861">
        <f t="shared" si="17"/>
        <v>121.24565389539661</v>
      </c>
      <c r="G34" s="841">
        <f t="shared" si="18"/>
        <v>0</v>
      </c>
      <c r="H34" s="861">
        <f t="shared" si="19"/>
        <v>0</v>
      </c>
      <c r="I34" s="861">
        <f t="shared" si="20"/>
        <v>0</v>
      </c>
      <c r="J34" s="861">
        <f t="shared" si="21"/>
        <v>0</v>
      </c>
      <c r="K34" s="841">
        <f t="shared" si="22"/>
        <v>148.8417403836103</v>
      </c>
      <c r="L34" s="841">
        <f t="shared" si="23"/>
        <v>10.313937383716148</v>
      </c>
      <c r="M34" s="841">
        <f t="shared" si="24"/>
        <v>863.53548374205911</v>
      </c>
      <c r="N34" s="841">
        <f t="shared" si="25"/>
        <v>0</v>
      </c>
      <c r="O34" s="867">
        <f t="shared" si="26"/>
        <v>66.213386924918325</v>
      </c>
      <c r="P34" s="913">
        <f t="shared" si="27"/>
        <v>0</v>
      </c>
      <c r="Q34" s="861">
        <f t="shared" si="28"/>
        <v>0</v>
      </c>
      <c r="R34" s="914">
        <f t="shared" si="29"/>
        <v>0</v>
      </c>
      <c r="S34" s="907">
        <f t="shared" si="30"/>
        <v>236.43087016532277</v>
      </c>
      <c r="T34" s="861">
        <f t="shared" si="31"/>
        <v>1189.7929377261821</v>
      </c>
      <c r="U34" s="812">
        <f t="shared" si="32"/>
        <v>36.903231057550386</v>
      </c>
      <c r="V34" s="841">
        <f t="shared" si="33"/>
        <v>735.35236928087124</v>
      </c>
      <c r="W34" s="812">
        <f t="shared" si="34"/>
        <v>5.9718742990986158</v>
      </c>
      <c r="X34" s="812">
        <f t="shared" si="35"/>
        <v>5.2768981963198893</v>
      </c>
      <c r="Y34" s="812">
        <f t="shared" si="36"/>
        <v>0</v>
      </c>
      <c r="Z34" s="812">
        <f t="shared" si="37"/>
        <v>0</v>
      </c>
      <c r="AA34" s="812">
        <f t="shared" si="38"/>
        <v>0</v>
      </c>
      <c r="AB34" s="812">
        <f t="shared" si="39"/>
        <v>82.536715016821148</v>
      </c>
      <c r="AC34" s="812">
        <f t="shared" si="40"/>
        <v>0</v>
      </c>
      <c r="AD34" s="812">
        <f t="shared" si="41"/>
        <v>0</v>
      </c>
      <c r="AE34" s="812">
        <f t="shared" si="42"/>
        <v>3.8457394430755554</v>
      </c>
      <c r="AF34" s="812">
        <f t="shared" si="43"/>
        <v>21.808719119056324</v>
      </c>
      <c r="AG34" s="542"/>
      <c r="AH34" s="543"/>
      <c r="AI34" s="545"/>
      <c r="AJ34" s="132">
        <f t="shared" si="12"/>
        <v>3353.3187381249372</v>
      </c>
      <c r="AK34" s="138"/>
      <c r="AL34" s="139"/>
      <c r="AM34" s="140">
        <f t="shared" si="13"/>
        <v>100.00000000000001</v>
      </c>
      <c r="AN34" s="141">
        <f t="shared" si="14"/>
        <v>0</v>
      </c>
    </row>
    <row r="35" spans="2:41" ht="26.25" customHeight="1" x14ac:dyDescent="0.2">
      <c r="C35" s="339" t="s">
        <v>49</v>
      </c>
      <c r="D35" s="863">
        <f t="shared" si="15"/>
        <v>0</v>
      </c>
      <c r="E35" s="841">
        <f t="shared" si="16"/>
        <v>716.94472790373209</v>
      </c>
      <c r="F35" s="861">
        <f t="shared" si="17"/>
        <v>121.24565389539661</v>
      </c>
      <c r="G35" s="841">
        <f t="shared" si="18"/>
        <v>0</v>
      </c>
      <c r="H35" s="861">
        <f t="shared" si="19"/>
        <v>0</v>
      </c>
      <c r="I35" s="861">
        <f t="shared" si="20"/>
        <v>0</v>
      </c>
      <c r="J35" s="861">
        <f t="shared" si="21"/>
        <v>0</v>
      </c>
      <c r="K35" s="841">
        <f t="shared" si="22"/>
        <v>148.8417403836103</v>
      </c>
      <c r="L35" s="841">
        <f t="shared" si="23"/>
        <v>10.313937383716148</v>
      </c>
      <c r="M35" s="841">
        <f t="shared" si="24"/>
        <v>863.53548374205911</v>
      </c>
      <c r="N35" s="841">
        <f t="shared" si="25"/>
        <v>0</v>
      </c>
      <c r="O35" s="867">
        <f t="shared" si="26"/>
        <v>66.213386924918325</v>
      </c>
      <c r="P35" s="913">
        <f t="shared" si="27"/>
        <v>0</v>
      </c>
      <c r="Q35" s="861">
        <f t="shared" si="28"/>
        <v>0</v>
      </c>
      <c r="R35" s="914">
        <f t="shared" si="29"/>
        <v>0</v>
      </c>
      <c r="S35" s="907">
        <f t="shared" si="30"/>
        <v>236.43087016532277</v>
      </c>
      <c r="T35" s="861">
        <f t="shared" si="31"/>
        <v>1189.7929377261821</v>
      </c>
      <c r="U35" s="812">
        <f t="shared" si="32"/>
        <v>36.903231057550386</v>
      </c>
      <c r="V35" s="841">
        <f t="shared" si="33"/>
        <v>735.35236928087124</v>
      </c>
      <c r="W35" s="812">
        <f t="shared" si="34"/>
        <v>5.9718742990986158</v>
      </c>
      <c r="X35" s="812">
        <f t="shared" si="35"/>
        <v>5.2768981963198893</v>
      </c>
      <c r="Y35" s="812">
        <f t="shared" si="36"/>
        <v>0</v>
      </c>
      <c r="Z35" s="812">
        <f t="shared" si="37"/>
        <v>0</v>
      </c>
      <c r="AA35" s="812">
        <f t="shared" si="38"/>
        <v>0</v>
      </c>
      <c r="AB35" s="812">
        <f t="shared" si="39"/>
        <v>82.536715016821148</v>
      </c>
      <c r="AC35" s="812">
        <f t="shared" si="40"/>
        <v>0</v>
      </c>
      <c r="AD35" s="812">
        <f t="shared" si="41"/>
        <v>0</v>
      </c>
      <c r="AE35" s="812">
        <f t="shared" si="42"/>
        <v>3.8457394430755554</v>
      </c>
      <c r="AF35" s="812">
        <f t="shared" si="43"/>
        <v>21.808719119056324</v>
      </c>
      <c r="AG35" s="542"/>
      <c r="AH35" s="543"/>
      <c r="AI35" s="545"/>
      <c r="AJ35" s="132">
        <f t="shared" si="12"/>
        <v>3353.3187381249372</v>
      </c>
      <c r="AK35" s="133"/>
      <c r="AL35" s="134"/>
      <c r="AM35" s="135">
        <f t="shared" si="13"/>
        <v>100.00000000000001</v>
      </c>
      <c r="AN35" s="136">
        <f t="shared" si="14"/>
        <v>0</v>
      </c>
    </row>
    <row r="36" spans="2:41" ht="26.25" customHeight="1" x14ac:dyDescent="0.2">
      <c r="C36" s="338" t="s">
        <v>50</v>
      </c>
      <c r="D36" s="863">
        <f t="shared" si="15"/>
        <v>0</v>
      </c>
      <c r="E36" s="841">
        <f t="shared" si="16"/>
        <v>716.94472790373209</v>
      </c>
      <c r="F36" s="861">
        <f t="shared" si="17"/>
        <v>121.24565389539661</v>
      </c>
      <c r="G36" s="841">
        <f t="shared" si="18"/>
        <v>0</v>
      </c>
      <c r="H36" s="861">
        <f t="shared" si="19"/>
        <v>0</v>
      </c>
      <c r="I36" s="861">
        <f t="shared" si="20"/>
        <v>0</v>
      </c>
      <c r="J36" s="861">
        <f t="shared" si="21"/>
        <v>0</v>
      </c>
      <c r="K36" s="841">
        <f t="shared" si="22"/>
        <v>148.8417403836103</v>
      </c>
      <c r="L36" s="841">
        <f t="shared" si="23"/>
        <v>10.313937383716148</v>
      </c>
      <c r="M36" s="841">
        <f t="shared" si="24"/>
        <v>863.53548374205911</v>
      </c>
      <c r="N36" s="841">
        <f t="shared" si="25"/>
        <v>0</v>
      </c>
      <c r="O36" s="867">
        <f t="shared" si="26"/>
        <v>66.213386924918325</v>
      </c>
      <c r="P36" s="913">
        <f t="shared" si="27"/>
        <v>0</v>
      </c>
      <c r="Q36" s="861">
        <f t="shared" si="28"/>
        <v>0</v>
      </c>
      <c r="R36" s="914">
        <f t="shared" si="29"/>
        <v>0</v>
      </c>
      <c r="S36" s="907">
        <f t="shared" si="30"/>
        <v>236.43087016532277</v>
      </c>
      <c r="T36" s="861">
        <f t="shared" si="31"/>
        <v>1189.7929377261821</v>
      </c>
      <c r="U36" s="812">
        <f t="shared" si="32"/>
        <v>36.903231057550386</v>
      </c>
      <c r="V36" s="841">
        <f t="shared" si="33"/>
        <v>735.35236928087124</v>
      </c>
      <c r="W36" s="812">
        <f t="shared" si="34"/>
        <v>5.9718742990986158</v>
      </c>
      <c r="X36" s="812">
        <f t="shared" si="35"/>
        <v>5.2768981963198893</v>
      </c>
      <c r="Y36" s="812">
        <f t="shared" si="36"/>
        <v>0</v>
      </c>
      <c r="Z36" s="812">
        <f t="shared" si="37"/>
        <v>0</v>
      </c>
      <c r="AA36" s="812">
        <f t="shared" si="38"/>
        <v>0</v>
      </c>
      <c r="AB36" s="812">
        <f t="shared" si="39"/>
        <v>82.536715016821148</v>
      </c>
      <c r="AC36" s="812">
        <f t="shared" si="40"/>
        <v>0</v>
      </c>
      <c r="AD36" s="812">
        <f t="shared" si="41"/>
        <v>0</v>
      </c>
      <c r="AE36" s="812">
        <f t="shared" si="42"/>
        <v>3.8457394430755554</v>
      </c>
      <c r="AF36" s="812">
        <f t="shared" si="43"/>
        <v>21.808719119056324</v>
      </c>
      <c r="AG36" s="542"/>
      <c r="AH36" s="543"/>
      <c r="AI36" s="545"/>
      <c r="AJ36" s="132">
        <f t="shared" si="12"/>
        <v>3353.3187381249372</v>
      </c>
      <c r="AK36" s="133"/>
      <c r="AL36" s="134"/>
      <c r="AM36" s="135">
        <f>(AJ36*100)/(AJ36+AN36)</f>
        <v>100.00000000000001</v>
      </c>
      <c r="AN36" s="136">
        <f t="shared" si="14"/>
        <v>0</v>
      </c>
    </row>
    <row r="37" spans="2:41" ht="26.25" customHeight="1" x14ac:dyDescent="0.2">
      <c r="C37" s="339" t="s">
        <v>51</v>
      </c>
      <c r="D37" s="863">
        <f t="shared" si="15"/>
        <v>0</v>
      </c>
      <c r="E37" s="841">
        <f t="shared" si="16"/>
        <v>716.94472790373209</v>
      </c>
      <c r="F37" s="861">
        <f t="shared" si="17"/>
        <v>121.24565389539661</v>
      </c>
      <c r="G37" s="841">
        <f t="shared" si="18"/>
        <v>0</v>
      </c>
      <c r="H37" s="861">
        <f t="shared" si="19"/>
        <v>0</v>
      </c>
      <c r="I37" s="861">
        <f t="shared" si="20"/>
        <v>0</v>
      </c>
      <c r="J37" s="861">
        <f t="shared" si="21"/>
        <v>0</v>
      </c>
      <c r="K37" s="841">
        <f t="shared" si="22"/>
        <v>148.8417403836103</v>
      </c>
      <c r="L37" s="841">
        <f t="shared" si="23"/>
        <v>10.313937383716148</v>
      </c>
      <c r="M37" s="841">
        <f t="shared" si="24"/>
        <v>863.53548374205911</v>
      </c>
      <c r="N37" s="841">
        <f t="shared" si="25"/>
        <v>0</v>
      </c>
      <c r="O37" s="867">
        <f t="shared" si="26"/>
        <v>66.213386924918325</v>
      </c>
      <c r="P37" s="913">
        <f t="shared" si="27"/>
        <v>0</v>
      </c>
      <c r="Q37" s="861">
        <f t="shared" si="28"/>
        <v>0</v>
      </c>
      <c r="R37" s="914">
        <f t="shared" si="29"/>
        <v>0</v>
      </c>
      <c r="S37" s="907">
        <f t="shared" si="30"/>
        <v>236.43087016532277</v>
      </c>
      <c r="T37" s="861">
        <f t="shared" si="31"/>
        <v>1189.7929377261821</v>
      </c>
      <c r="U37" s="812">
        <f t="shared" si="32"/>
        <v>36.903231057550386</v>
      </c>
      <c r="V37" s="841">
        <f t="shared" si="33"/>
        <v>735.35236928087124</v>
      </c>
      <c r="W37" s="812">
        <f t="shared" si="34"/>
        <v>5.9718742990986158</v>
      </c>
      <c r="X37" s="812">
        <f t="shared" si="35"/>
        <v>5.2768981963198893</v>
      </c>
      <c r="Y37" s="812">
        <f t="shared" si="36"/>
        <v>0</v>
      </c>
      <c r="Z37" s="812">
        <f t="shared" si="37"/>
        <v>0</v>
      </c>
      <c r="AA37" s="812">
        <f t="shared" si="38"/>
        <v>0</v>
      </c>
      <c r="AB37" s="812">
        <f t="shared" si="39"/>
        <v>82.536715016821148</v>
      </c>
      <c r="AC37" s="812">
        <f t="shared" si="40"/>
        <v>0</v>
      </c>
      <c r="AD37" s="812">
        <f t="shared" si="41"/>
        <v>0</v>
      </c>
      <c r="AE37" s="812">
        <f t="shared" si="42"/>
        <v>3.8457394430755554</v>
      </c>
      <c r="AF37" s="812">
        <f t="shared" si="43"/>
        <v>21.808719119056324</v>
      </c>
      <c r="AG37" s="542"/>
      <c r="AH37" s="543"/>
      <c r="AI37" s="545"/>
      <c r="AJ37" s="132">
        <f t="shared" si="12"/>
        <v>3353.3187381249372</v>
      </c>
      <c r="AK37" s="133"/>
      <c r="AL37" s="134"/>
      <c r="AM37" s="135">
        <f>(AJ37*100)/(AJ37+AN37)</f>
        <v>100.00000000000001</v>
      </c>
      <c r="AN37" s="136">
        <f>AK37+AL37</f>
        <v>0</v>
      </c>
    </row>
    <row r="38" spans="2:41" ht="26.25" customHeight="1" x14ac:dyDescent="0.2">
      <c r="C38" s="339" t="s">
        <v>52</v>
      </c>
      <c r="D38" s="863">
        <f t="shared" si="15"/>
        <v>0</v>
      </c>
      <c r="E38" s="841">
        <f t="shared" si="16"/>
        <v>716.94472790373209</v>
      </c>
      <c r="F38" s="861">
        <f t="shared" si="17"/>
        <v>121.24565389539661</v>
      </c>
      <c r="G38" s="841">
        <f t="shared" si="18"/>
        <v>0</v>
      </c>
      <c r="H38" s="861">
        <f t="shared" si="19"/>
        <v>0</v>
      </c>
      <c r="I38" s="861">
        <f t="shared" si="20"/>
        <v>0</v>
      </c>
      <c r="J38" s="861">
        <f t="shared" si="21"/>
        <v>0</v>
      </c>
      <c r="K38" s="841">
        <f t="shared" si="22"/>
        <v>148.8417403836103</v>
      </c>
      <c r="L38" s="841">
        <f t="shared" si="23"/>
        <v>10.313937383716148</v>
      </c>
      <c r="M38" s="841">
        <f t="shared" si="24"/>
        <v>863.53548374205911</v>
      </c>
      <c r="N38" s="841">
        <f t="shared" si="25"/>
        <v>0</v>
      </c>
      <c r="O38" s="867">
        <f t="shared" si="26"/>
        <v>66.213386924918325</v>
      </c>
      <c r="P38" s="913">
        <f t="shared" si="27"/>
        <v>0</v>
      </c>
      <c r="Q38" s="861">
        <f t="shared" si="28"/>
        <v>0</v>
      </c>
      <c r="R38" s="914">
        <f t="shared" si="29"/>
        <v>0</v>
      </c>
      <c r="S38" s="907">
        <f t="shared" si="30"/>
        <v>236.43087016532277</v>
      </c>
      <c r="T38" s="861">
        <f t="shared" si="31"/>
        <v>1189.7929377261821</v>
      </c>
      <c r="U38" s="812">
        <f t="shared" si="32"/>
        <v>36.903231057550386</v>
      </c>
      <c r="V38" s="841">
        <f t="shared" si="33"/>
        <v>735.35236928087124</v>
      </c>
      <c r="W38" s="812">
        <f t="shared" si="34"/>
        <v>5.9718742990986158</v>
      </c>
      <c r="X38" s="812">
        <f t="shared" si="35"/>
        <v>5.2768981963198893</v>
      </c>
      <c r="Y38" s="812">
        <f t="shared" si="36"/>
        <v>0</v>
      </c>
      <c r="Z38" s="812">
        <f t="shared" si="37"/>
        <v>0</v>
      </c>
      <c r="AA38" s="812">
        <f t="shared" si="38"/>
        <v>0</v>
      </c>
      <c r="AB38" s="812">
        <f t="shared" si="39"/>
        <v>82.536715016821148</v>
      </c>
      <c r="AC38" s="812">
        <f t="shared" si="40"/>
        <v>0</v>
      </c>
      <c r="AD38" s="812">
        <f t="shared" si="41"/>
        <v>0</v>
      </c>
      <c r="AE38" s="812">
        <f t="shared" si="42"/>
        <v>3.8457394430755554</v>
      </c>
      <c r="AF38" s="812">
        <f t="shared" si="43"/>
        <v>21.808719119056324</v>
      </c>
      <c r="AG38" s="542"/>
      <c r="AH38" s="543"/>
      <c r="AI38" s="545"/>
      <c r="AJ38" s="132">
        <f t="shared" si="12"/>
        <v>3353.3187381249372</v>
      </c>
      <c r="AK38" s="133"/>
      <c r="AL38" s="134"/>
      <c r="AM38" s="135">
        <f t="shared" si="13"/>
        <v>100.00000000000001</v>
      </c>
      <c r="AN38" s="136">
        <f t="shared" si="14"/>
        <v>0</v>
      </c>
    </row>
    <row r="39" spans="2:41" ht="26.25" customHeight="1" x14ac:dyDescent="0.2">
      <c r="C39" s="338" t="s">
        <v>53</v>
      </c>
      <c r="D39" s="863">
        <f t="shared" si="15"/>
        <v>0</v>
      </c>
      <c r="E39" s="841">
        <f t="shared" si="16"/>
        <v>716.94472790373209</v>
      </c>
      <c r="F39" s="861">
        <f t="shared" si="17"/>
        <v>121.24565389539661</v>
      </c>
      <c r="G39" s="841">
        <f t="shared" si="18"/>
        <v>0</v>
      </c>
      <c r="H39" s="861">
        <f t="shared" si="19"/>
        <v>0</v>
      </c>
      <c r="I39" s="861">
        <f t="shared" si="20"/>
        <v>0</v>
      </c>
      <c r="J39" s="861">
        <f t="shared" si="21"/>
        <v>0</v>
      </c>
      <c r="K39" s="841">
        <f t="shared" si="22"/>
        <v>148.8417403836103</v>
      </c>
      <c r="L39" s="841">
        <f t="shared" si="23"/>
        <v>10.313937383716148</v>
      </c>
      <c r="M39" s="841">
        <f t="shared" si="24"/>
        <v>863.53548374205911</v>
      </c>
      <c r="N39" s="841">
        <f t="shared" si="25"/>
        <v>0</v>
      </c>
      <c r="O39" s="867">
        <f t="shared" si="26"/>
        <v>66.213386924918325</v>
      </c>
      <c r="P39" s="913">
        <f t="shared" si="27"/>
        <v>0</v>
      </c>
      <c r="Q39" s="861">
        <f t="shared" si="28"/>
        <v>0</v>
      </c>
      <c r="R39" s="914">
        <f t="shared" si="29"/>
        <v>0</v>
      </c>
      <c r="S39" s="907">
        <f t="shared" si="30"/>
        <v>236.43087016532277</v>
      </c>
      <c r="T39" s="861">
        <f t="shared" si="31"/>
        <v>1189.7929377261821</v>
      </c>
      <c r="U39" s="812">
        <f t="shared" si="32"/>
        <v>36.903231057550386</v>
      </c>
      <c r="V39" s="841">
        <f t="shared" si="33"/>
        <v>735.35236928087124</v>
      </c>
      <c r="W39" s="812">
        <f t="shared" si="34"/>
        <v>5.9718742990986158</v>
      </c>
      <c r="X39" s="812">
        <f t="shared" si="35"/>
        <v>5.2768981963198893</v>
      </c>
      <c r="Y39" s="812">
        <f t="shared" si="36"/>
        <v>0</v>
      </c>
      <c r="Z39" s="812">
        <f t="shared" si="37"/>
        <v>0</v>
      </c>
      <c r="AA39" s="812">
        <f t="shared" si="38"/>
        <v>0</v>
      </c>
      <c r="AB39" s="812">
        <f t="shared" si="39"/>
        <v>82.536715016821148</v>
      </c>
      <c r="AC39" s="812">
        <f t="shared" si="40"/>
        <v>0</v>
      </c>
      <c r="AD39" s="812">
        <f t="shared" si="41"/>
        <v>0</v>
      </c>
      <c r="AE39" s="812">
        <f t="shared" si="42"/>
        <v>3.8457394430755554</v>
      </c>
      <c r="AF39" s="812">
        <f t="shared" si="43"/>
        <v>21.808719119056324</v>
      </c>
      <c r="AG39" s="542"/>
      <c r="AH39" s="543"/>
      <c r="AI39" s="545"/>
      <c r="AJ39" s="132">
        <f t="shared" si="12"/>
        <v>3353.3187381249372</v>
      </c>
      <c r="AK39" s="133"/>
      <c r="AL39" s="134"/>
      <c r="AM39" s="135">
        <f t="shared" si="13"/>
        <v>100.00000000000001</v>
      </c>
      <c r="AN39" s="136">
        <f>AK39+AL39</f>
        <v>0</v>
      </c>
    </row>
    <row r="40" spans="2:41" ht="26.25" customHeight="1" thickBot="1" x14ac:dyDescent="0.25">
      <c r="C40" s="341" t="s">
        <v>54</v>
      </c>
      <c r="D40" s="923">
        <f t="shared" si="15"/>
        <v>0</v>
      </c>
      <c r="E40" s="920">
        <f t="shared" si="16"/>
        <v>716.94472790373209</v>
      </c>
      <c r="F40" s="916">
        <f t="shared" si="17"/>
        <v>121.24565389539661</v>
      </c>
      <c r="G40" s="920">
        <f t="shared" si="18"/>
        <v>0</v>
      </c>
      <c r="H40" s="916">
        <f t="shared" si="19"/>
        <v>0</v>
      </c>
      <c r="I40" s="916">
        <f t="shared" si="20"/>
        <v>0</v>
      </c>
      <c r="J40" s="916">
        <f t="shared" si="21"/>
        <v>0</v>
      </c>
      <c r="K40" s="920">
        <f t="shared" si="22"/>
        <v>148.8417403836103</v>
      </c>
      <c r="L40" s="920">
        <f t="shared" si="23"/>
        <v>10.313937383716148</v>
      </c>
      <c r="M40" s="920">
        <f t="shared" si="24"/>
        <v>863.53548374205911</v>
      </c>
      <c r="N40" s="920">
        <f t="shared" si="25"/>
        <v>0</v>
      </c>
      <c r="O40" s="921">
        <f t="shared" si="26"/>
        <v>66.213386924918325</v>
      </c>
      <c r="P40" s="537">
        <f t="shared" si="27"/>
        <v>0</v>
      </c>
      <c r="Q40" s="916">
        <f t="shared" si="28"/>
        <v>0</v>
      </c>
      <c r="R40" s="915">
        <f t="shared" si="29"/>
        <v>0</v>
      </c>
      <c r="S40" s="906">
        <f t="shared" si="30"/>
        <v>236.43087016532277</v>
      </c>
      <c r="T40" s="537">
        <f t="shared" si="31"/>
        <v>1189.7929377261821</v>
      </c>
      <c r="U40" s="903">
        <f t="shared" si="32"/>
        <v>36.903231057550386</v>
      </c>
      <c r="V40" s="902">
        <f t="shared" si="33"/>
        <v>735.35236928087124</v>
      </c>
      <c r="W40" s="903">
        <f t="shared" si="34"/>
        <v>5.9718742990986158</v>
      </c>
      <c r="X40" s="903">
        <f t="shared" si="35"/>
        <v>5.2768981963198893</v>
      </c>
      <c r="Y40" s="903">
        <f t="shared" si="36"/>
        <v>0</v>
      </c>
      <c r="Z40" s="903">
        <f t="shared" si="37"/>
        <v>0</v>
      </c>
      <c r="AA40" s="903">
        <f t="shared" si="38"/>
        <v>0</v>
      </c>
      <c r="AB40" s="903">
        <f t="shared" si="39"/>
        <v>82.536715016821148</v>
      </c>
      <c r="AC40" s="903">
        <f t="shared" si="40"/>
        <v>0</v>
      </c>
      <c r="AD40" s="903">
        <f t="shared" si="41"/>
        <v>0</v>
      </c>
      <c r="AE40" s="903">
        <f t="shared" si="42"/>
        <v>3.8457394430755554</v>
      </c>
      <c r="AF40" s="903">
        <f t="shared" si="43"/>
        <v>21.808719119056324</v>
      </c>
      <c r="AG40" s="628"/>
      <c r="AH40" s="629"/>
      <c r="AI40" s="630"/>
      <c r="AJ40" s="132">
        <f t="shared" si="12"/>
        <v>3353.3187381249372</v>
      </c>
      <c r="AK40" s="286"/>
      <c r="AL40" s="287"/>
      <c r="AM40" s="142">
        <f t="shared" si="13"/>
        <v>100.00000000000001</v>
      </c>
      <c r="AN40" s="143">
        <f t="shared" si="14"/>
        <v>0</v>
      </c>
    </row>
    <row r="41" spans="2:41" ht="26.25" customHeight="1" thickBot="1" x14ac:dyDescent="0.25">
      <c r="C41" s="368" t="s">
        <v>55</v>
      </c>
      <c r="D41" s="918">
        <f t="shared" ref="D41:AI41" si="44">SUM(D29:D40)</f>
        <v>0</v>
      </c>
      <c r="E41" s="917">
        <f t="shared" si="44"/>
        <v>8603.3367348447846</v>
      </c>
      <c r="F41" s="877">
        <f t="shared" si="44"/>
        <v>1454.9478467447591</v>
      </c>
      <c r="G41" s="917">
        <f t="shared" si="44"/>
        <v>0</v>
      </c>
      <c r="H41" s="877">
        <f t="shared" si="44"/>
        <v>0</v>
      </c>
      <c r="I41" s="877">
        <f t="shared" si="44"/>
        <v>0</v>
      </c>
      <c r="J41" s="877">
        <f t="shared" si="44"/>
        <v>0</v>
      </c>
      <c r="K41" s="917">
        <f t="shared" si="44"/>
        <v>1786.1008846033239</v>
      </c>
      <c r="L41" s="917">
        <f t="shared" si="44"/>
        <v>123.7672486045938</v>
      </c>
      <c r="M41" s="917">
        <f t="shared" si="44"/>
        <v>10362.425804904709</v>
      </c>
      <c r="N41" s="917">
        <f t="shared" si="44"/>
        <v>0</v>
      </c>
      <c r="O41" s="919">
        <f t="shared" si="44"/>
        <v>794.56064309901967</v>
      </c>
      <c r="P41" s="288">
        <f t="shared" si="44"/>
        <v>0</v>
      </c>
      <c r="Q41" s="394">
        <f t="shared" si="44"/>
        <v>0</v>
      </c>
      <c r="R41" s="922">
        <f>SUM(R29:R40)</f>
        <v>0</v>
      </c>
      <c r="S41" s="870">
        <f t="shared" si="44"/>
        <v>2837.1704419838729</v>
      </c>
      <c r="T41" s="290">
        <f t="shared" si="44"/>
        <v>14277.515252714189</v>
      </c>
      <c r="U41" s="291">
        <f>SUM(U29:U40)</f>
        <v>442.83877269060463</v>
      </c>
      <c r="V41" s="292">
        <f t="shared" si="44"/>
        <v>8824.2284313704549</v>
      </c>
      <c r="W41" s="380">
        <f t="shared" si="44"/>
        <v>71.662491589183389</v>
      </c>
      <c r="X41" s="293">
        <f t="shared" si="44"/>
        <v>63.322778355838686</v>
      </c>
      <c r="Y41" s="293">
        <f t="shared" si="44"/>
        <v>0</v>
      </c>
      <c r="Z41" s="293">
        <f t="shared" si="44"/>
        <v>0</v>
      </c>
      <c r="AA41" s="293">
        <f t="shared" si="44"/>
        <v>0</v>
      </c>
      <c r="AB41" s="293">
        <f t="shared" si="44"/>
        <v>990.440580201854</v>
      </c>
      <c r="AC41" s="293">
        <f t="shared" si="44"/>
        <v>0</v>
      </c>
      <c r="AD41" s="293">
        <f t="shared" si="44"/>
        <v>0</v>
      </c>
      <c r="AE41" s="293">
        <f t="shared" si="44"/>
        <v>46.148873316906673</v>
      </c>
      <c r="AF41" s="378">
        <f t="shared" si="44"/>
        <v>261.7046294286759</v>
      </c>
      <c r="AG41" s="377">
        <f t="shared" si="44"/>
        <v>0</v>
      </c>
      <c r="AH41" s="294">
        <f t="shared" si="44"/>
        <v>0</v>
      </c>
      <c r="AI41" s="295">
        <f t="shared" si="44"/>
        <v>0</v>
      </c>
      <c r="AJ41" s="144">
        <f>SUM(AJ29:AJ40)</f>
        <v>40239.824857499247</v>
      </c>
      <c r="AK41" s="296">
        <f>SUM(AK29:AK40)</f>
        <v>0</v>
      </c>
      <c r="AL41" s="297">
        <f>SUM(AL29:AL40)</f>
        <v>0</v>
      </c>
      <c r="AM41" s="145">
        <f t="shared" si="13"/>
        <v>100</v>
      </c>
      <c r="AN41" s="298">
        <f t="shared" si="14"/>
        <v>0</v>
      </c>
    </row>
    <row r="42" spans="2:41" ht="36" customHeight="1" thickBot="1" x14ac:dyDescent="0.25">
      <c r="C42" s="111" t="s">
        <v>56</v>
      </c>
      <c r="D42" s="146">
        <v>0.83412037037037035</v>
      </c>
      <c r="E42" s="113">
        <v>0.83473379629629629</v>
      </c>
      <c r="F42" s="411" t="s">
        <v>57</v>
      </c>
      <c r="G42" s="113"/>
      <c r="H42" s="411">
        <v>0.62577546296296294</v>
      </c>
      <c r="I42" s="411"/>
      <c r="J42" s="411">
        <v>0.71113425925925933</v>
      </c>
      <c r="K42" s="113" t="s">
        <v>58</v>
      </c>
      <c r="L42" s="113" t="s">
        <v>59</v>
      </c>
      <c r="M42" s="113">
        <v>0.83446759259259251</v>
      </c>
      <c r="N42" s="113">
        <v>0.83415509259259257</v>
      </c>
      <c r="O42" s="113" t="s">
        <v>60</v>
      </c>
      <c r="P42" s="411"/>
      <c r="Q42" s="411">
        <v>0.6257638888888889</v>
      </c>
      <c r="R42" s="897">
        <v>0.6257638888888889</v>
      </c>
      <c r="S42" s="113">
        <v>0.83429398148148148</v>
      </c>
      <c r="T42" s="147">
        <v>0.83549768518518519</v>
      </c>
      <c r="U42" s="116"/>
      <c r="V42" s="115">
        <v>0.70906250000000004</v>
      </c>
      <c r="W42" s="118" t="s">
        <v>61</v>
      </c>
      <c r="X42" s="115">
        <v>0.83439814814814817</v>
      </c>
      <c r="Y42" s="115">
        <v>0.54311342592592593</v>
      </c>
      <c r="Z42" s="115">
        <v>0.33552083333333332</v>
      </c>
      <c r="AA42" s="115" t="s">
        <v>62</v>
      </c>
      <c r="AB42" s="115">
        <v>0.33415509259259263</v>
      </c>
      <c r="AC42" s="115">
        <v>0.62581018518518516</v>
      </c>
      <c r="AD42" s="115">
        <v>0.83427083333333341</v>
      </c>
      <c r="AE42" s="115">
        <v>0.67084490740740732</v>
      </c>
      <c r="AF42" s="115">
        <v>0.6673958333333333</v>
      </c>
      <c r="AG42" s="148">
        <v>0.6257638888888889</v>
      </c>
      <c r="AH42" s="149">
        <v>0.83543981481481477</v>
      </c>
      <c r="AI42" s="120">
        <v>0.83545138888888892</v>
      </c>
      <c r="AJ42" s="121"/>
      <c r="AK42" s="150">
        <v>0.83542824074074085</v>
      </c>
      <c r="AL42" s="151">
        <v>0.83549768518518519</v>
      </c>
      <c r="AM42" s="152"/>
      <c r="AN42" s="153"/>
    </row>
    <row r="43" spans="2:41" ht="30" customHeight="1" thickTop="1" thickBot="1" x14ac:dyDescent="0.25">
      <c r="C43" s="585"/>
      <c r="D43" s="588"/>
      <c r="E43" s="588"/>
      <c r="F43" s="588"/>
      <c r="G43" s="588"/>
      <c r="H43" s="588"/>
      <c r="I43" s="588"/>
      <c r="J43" s="588"/>
      <c r="K43" s="588"/>
      <c r="L43" s="588"/>
      <c r="M43" s="588"/>
      <c r="N43" s="588"/>
      <c r="O43" s="588"/>
      <c r="P43" s="588"/>
      <c r="Q43" s="588"/>
      <c r="R43" s="126"/>
      <c r="S43" s="126"/>
      <c r="T43" s="586"/>
      <c r="U43" s="127"/>
      <c r="V43" s="127"/>
      <c r="W43" s="127"/>
      <c r="X43" s="127"/>
      <c r="Y43" s="127"/>
      <c r="Z43" s="127"/>
      <c r="AA43" s="127"/>
      <c r="AB43" s="127"/>
      <c r="AC43" s="127"/>
      <c r="AD43" s="127"/>
      <c r="AE43" s="127"/>
      <c r="AF43" s="127"/>
      <c r="AG43" s="127"/>
      <c r="AH43" s="127"/>
      <c r="AI43" s="127"/>
      <c r="AJ43" s="127"/>
      <c r="AK43" s="586"/>
      <c r="AL43" s="586"/>
      <c r="AM43" s="587"/>
      <c r="AN43" s="587"/>
    </row>
    <row r="44" spans="2:41" ht="21" thickTop="1" x14ac:dyDescent="0.3">
      <c r="B44" s="154"/>
      <c r="C44" s="1057" t="s">
        <v>1</v>
      </c>
      <c r="D44" s="1057"/>
      <c r="E44" s="1057"/>
      <c r="F44" s="1057"/>
      <c r="G44" s="1057"/>
      <c r="H44" s="1057"/>
      <c r="I44" s="1057"/>
      <c r="J44" s="1057"/>
      <c r="K44" s="1057"/>
      <c r="L44" s="1057"/>
      <c r="M44" s="1057"/>
      <c r="N44" s="1057"/>
      <c r="O44" s="1057"/>
      <c r="P44" s="1057"/>
      <c r="Q44" s="1057"/>
      <c r="R44" s="1057"/>
      <c r="S44" s="1057"/>
      <c r="T44" s="1057"/>
      <c r="U44" s="1057"/>
      <c r="V44" s="1057"/>
      <c r="W44" s="1057"/>
      <c r="X44" s="1057"/>
      <c r="Y44" s="1057"/>
      <c r="Z44" s="1057"/>
      <c r="AA44" s="1057"/>
      <c r="AB44" s="1057"/>
      <c r="AC44" s="1057"/>
      <c r="AD44" s="1057"/>
      <c r="AE44" s="1057"/>
      <c r="AF44" s="1057"/>
      <c r="AG44" s="1057"/>
      <c r="AH44" s="1057"/>
      <c r="AI44" s="1057"/>
      <c r="AJ44" s="1057"/>
      <c r="AK44" s="1057"/>
      <c r="AL44" s="1057"/>
      <c r="AM44" s="1057"/>
      <c r="AN44" s="1057"/>
      <c r="AO44" s="157"/>
    </row>
    <row r="45" spans="2:41" ht="20.25" x14ac:dyDescent="0.3">
      <c r="B45" s="158"/>
      <c r="C45" s="1057" t="str">
        <f>C3</f>
        <v>RACCOLTA DIFFERENZIATA ANNO 2016- BARBANIA.</v>
      </c>
      <c r="D45" s="1057"/>
      <c r="E45" s="1057"/>
      <c r="F45" s="1057"/>
      <c r="G45" s="1057"/>
      <c r="H45" s="1057"/>
      <c r="I45" s="1057"/>
      <c r="J45" s="1057"/>
      <c r="K45" s="1057"/>
      <c r="L45" s="1057"/>
      <c r="M45" s="1057"/>
      <c r="N45" s="1057"/>
      <c r="O45" s="1057"/>
      <c r="P45" s="1057"/>
      <c r="Q45" s="1057"/>
      <c r="R45" s="1057"/>
      <c r="S45" s="1057"/>
      <c r="T45" s="1057"/>
      <c r="U45" s="1057"/>
      <c r="V45" s="1057"/>
      <c r="W45" s="1057"/>
      <c r="X45" s="1057"/>
      <c r="Y45" s="1057"/>
      <c r="Z45" s="1057"/>
      <c r="AA45" s="1057"/>
      <c r="AB45" s="1057"/>
      <c r="AC45" s="1057"/>
      <c r="AD45" s="1057"/>
      <c r="AE45" s="1057"/>
      <c r="AF45" s="1057"/>
      <c r="AG45" s="1057"/>
      <c r="AH45" s="1057"/>
      <c r="AI45" s="1057"/>
      <c r="AJ45" s="1057"/>
      <c r="AK45" s="1057"/>
      <c r="AL45" s="1057"/>
      <c r="AM45" s="1057"/>
      <c r="AN45" s="1057"/>
      <c r="AO45" s="159"/>
    </row>
    <row r="46" spans="2:41" ht="23.25" x14ac:dyDescent="0.35">
      <c r="B46" s="158"/>
      <c r="C46" s="1058" t="s">
        <v>233</v>
      </c>
      <c r="D46" s="1058"/>
      <c r="E46" s="1058"/>
      <c r="F46" s="1058"/>
      <c r="G46" s="1058"/>
      <c r="H46" s="1058"/>
      <c r="I46" s="1058"/>
      <c r="J46" s="1058"/>
      <c r="K46" s="1058"/>
      <c r="L46" s="1058"/>
      <c r="M46" s="1058"/>
      <c r="N46" s="1058"/>
      <c r="O46" s="1058"/>
      <c r="P46" s="1058"/>
      <c r="Q46" s="1058"/>
      <c r="R46" s="1058"/>
      <c r="S46" s="1058"/>
      <c r="T46" s="1058"/>
      <c r="U46" s="1058"/>
      <c r="V46" s="1058"/>
      <c r="W46" s="1058"/>
      <c r="X46" s="1058"/>
      <c r="Y46" s="1058"/>
      <c r="Z46" s="1058"/>
      <c r="AA46" s="1058"/>
      <c r="AB46" s="1058"/>
      <c r="AC46" s="1058"/>
      <c r="AD46" s="1058"/>
      <c r="AE46" s="1058"/>
      <c r="AF46" s="1058"/>
      <c r="AG46" s="1058"/>
      <c r="AH46" s="1058"/>
      <c r="AI46" s="1058"/>
      <c r="AJ46" s="1058"/>
      <c r="AK46" s="1058"/>
      <c r="AL46" s="1058"/>
      <c r="AM46" s="1058"/>
      <c r="AN46" s="1058"/>
      <c r="AO46" s="159"/>
    </row>
    <row r="47" spans="2:41" ht="13.5" thickBot="1" x14ac:dyDescent="0.25">
      <c r="B47" s="158"/>
      <c r="C47" s="589"/>
      <c r="D47" s="588"/>
      <c r="E47" s="588"/>
      <c r="F47" s="588"/>
      <c r="G47" s="588"/>
      <c r="H47" s="588"/>
      <c r="I47" s="588"/>
      <c r="J47" s="588"/>
      <c r="K47" s="588"/>
      <c r="L47" s="588"/>
      <c r="M47" s="588"/>
      <c r="N47" s="588"/>
      <c r="O47" s="588"/>
      <c r="P47" s="588"/>
      <c r="Q47" s="588"/>
      <c r="R47" s="588"/>
      <c r="S47" s="588"/>
      <c r="T47" s="127"/>
      <c r="U47" s="127"/>
      <c r="V47" s="127"/>
      <c r="W47" s="127"/>
      <c r="X47" s="127"/>
      <c r="Y47" s="127"/>
      <c r="Z47" s="127"/>
      <c r="AA47" s="127"/>
      <c r="AB47" s="127"/>
      <c r="AC47" s="127"/>
      <c r="AD47" s="127"/>
      <c r="AE47" s="127"/>
      <c r="AF47" s="127"/>
      <c r="AG47" s="127"/>
      <c r="AH47" s="127"/>
      <c r="AI47" s="127"/>
      <c r="AJ47" s="127"/>
      <c r="AK47" s="127"/>
      <c r="AL47" s="127"/>
      <c r="AO47" s="159"/>
    </row>
    <row r="48" spans="2:41" ht="52.5" thickTop="1" thickBot="1" x14ac:dyDescent="0.25">
      <c r="B48" s="158"/>
      <c r="C48" s="1055" t="s">
        <v>78</v>
      </c>
      <c r="D48" s="343" t="s">
        <v>4</v>
      </c>
      <c r="E48" s="344" t="s">
        <v>5</v>
      </c>
      <c r="F48" s="345" t="s">
        <v>6</v>
      </c>
      <c r="G48" s="346" t="s">
        <v>7</v>
      </c>
      <c r="H48" s="347" t="s">
        <v>8</v>
      </c>
      <c r="I48" s="345" t="s">
        <v>9</v>
      </c>
      <c r="J48" s="348" t="s">
        <v>10</v>
      </c>
      <c r="K48" s="344" t="s">
        <v>11</v>
      </c>
      <c r="L48" s="344" t="s">
        <v>12</v>
      </c>
      <c r="M48" s="349" t="s">
        <v>13</v>
      </c>
      <c r="N48" s="349" t="s">
        <v>14</v>
      </c>
      <c r="O48" s="349" t="s">
        <v>15</v>
      </c>
      <c r="P48" s="392" t="s">
        <v>16</v>
      </c>
      <c r="Q48" s="392" t="s">
        <v>17</v>
      </c>
      <c r="R48" s="350" t="s">
        <v>18</v>
      </c>
      <c r="S48" s="351" t="s">
        <v>19</v>
      </c>
      <c r="T48" s="352" t="s">
        <v>20</v>
      </c>
      <c r="U48" s="353" t="s">
        <v>21</v>
      </c>
      <c r="V48" s="351" t="s">
        <v>22</v>
      </c>
      <c r="W48" s="379" t="s">
        <v>23</v>
      </c>
      <c r="X48" s="354" t="s">
        <v>24</v>
      </c>
      <c r="Y48" s="354" t="s">
        <v>25</v>
      </c>
      <c r="Z48" s="354" t="s">
        <v>26</v>
      </c>
      <c r="AA48" s="354" t="s">
        <v>27</v>
      </c>
      <c r="AB48" s="354" t="s">
        <v>28</v>
      </c>
      <c r="AC48" s="354" t="s">
        <v>29</v>
      </c>
      <c r="AD48" s="354" t="s">
        <v>30</v>
      </c>
      <c r="AE48" s="354" t="s">
        <v>31</v>
      </c>
      <c r="AF48" s="354" t="s">
        <v>32</v>
      </c>
      <c r="AG48" s="521" t="s">
        <v>33</v>
      </c>
      <c r="AH48" s="408" t="s">
        <v>34</v>
      </c>
      <c r="AI48" s="409" t="s">
        <v>186</v>
      </c>
      <c r="AJ48" s="355" t="s">
        <v>36</v>
      </c>
      <c r="AK48" s="356" t="s">
        <v>37</v>
      </c>
      <c r="AL48" s="357" t="s">
        <v>38</v>
      </c>
      <c r="AM48" s="358" t="s">
        <v>39</v>
      </c>
      <c r="AN48" s="359" t="s">
        <v>40</v>
      </c>
      <c r="AO48" s="159"/>
    </row>
    <row r="49" spans="2:41" ht="80.25" customHeight="1" thickBot="1" x14ac:dyDescent="0.25">
      <c r="B49" s="158"/>
      <c r="C49" s="1056"/>
      <c r="D49" s="360" t="s">
        <v>41</v>
      </c>
      <c r="E49" s="310" t="s">
        <v>41</v>
      </c>
      <c r="F49" s="393" t="s">
        <v>41</v>
      </c>
      <c r="G49" s="310" t="s">
        <v>41</v>
      </c>
      <c r="H49" s="393" t="s">
        <v>41</v>
      </c>
      <c r="I49" s="393" t="s">
        <v>41</v>
      </c>
      <c r="J49" s="393" t="s">
        <v>41</v>
      </c>
      <c r="K49" s="310" t="s">
        <v>41</v>
      </c>
      <c r="L49" s="310" t="s">
        <v>41</v>
      </c>
      <c r="M49" s="310" t="s">
        <v>41</v>
      </c>
      <c r="N49" s="310" t="s">
        <v>41</v>
      </c>
      <c r="O49" s="310" t="s">
        <v>41</v>
      </c>
      <c r="P49" s="393" t="s">
        <v>41</v>
      </c>
      <c r="Q49" s="393" t="s">
        <v>41</v>
      </c>
      <c r="R49" s="310" t="s">
        <v>41</v>
      </c>
      <c r="S49" s="312" t="s">
        <v>41</v>
      </c>
      <c r="T49" s="361" t="s">
        <v>41</v>
      </c>
      <c r="U49" s="362" t="s">
        <v>41</v>
      </c>
      <c r="V49" s="312" t="s">
        <v>41</v>
      </c>
      <c r="W49" s="301" t="s">
        <v>41</v>
      </c>
      <c r="X49" s="300" t="s">
        <v>41</v>
      </c>
      <c r="Y49" s="363" t="s">
        <v>41</v>
      </c>
      <c r="Z49" s="300" t="s">
        <v>41</v>
      </c>
      <c r="AA49" s="300" t="s">
        <v>41</v>
      </c>
      <c r="AB49" s="300" t="s">
        <v>41</v>
      </c>
      <c r="AC49" s="300" t="s">
        <v>41</v>
      </c>
      <c r="AD49" s="300" t="s">
        <v>41</v>
      </c>
      <c r="AE49" s="300" t="s">
        <v>41</v>
      </c>
      <c r="AF49" s="300" t="s">
        <v>41</v>
      </c>
      <c r="AG49" s="301" t="s">
        <v>41</v>
      </c>
      <c r="AH49" s="300" t="s">
        <v>41</v>
      </c>
      <c r="AI49" s="410" t="s">
        <v>41</v>
      </c>
      <c r="AJ49" s="304" t="s">
        <v>41</v>
      </c>
      <c r="AK49" s="364" t="s">
        <v>41</v>
      </c>
      <c r="AL49" s="365" t="s">
        <v>41</v>
      </c>
      <c r="AM49" s="366" t="s">
        <v>42</v>
      </c>
      <c r="AN49" s="367" t="s">
        <v>41</v>
      </c>
      <c r="AO49" s="159"/>
    </row>
    <row r="50" spans="2:41" ht="13.5" customHeight="1" x14ac:dyDescent="0.25">
      <c r="B50" s="158"/>
      <c r="C50" s="450" t="s">
        <v>43</v>
      </c>
      <c r="D50" s="537"/>
      <c r="E50" s="609"/>
      <c r="F50" s="538"/>
      <c r="G50" s="609">
        <v>0</v>
      </c>
      <c r="H50" s="536"/>
      <c r="I50" s="536"/>
      <c r="J50" s="536"/>
      <c r="K50" s="453"/>
      <c r="L50" s="453"/>
      <c r="M50" s="454"/>
      <c r="N50" s="453"/>
      <c r="O50" s="453"/>
      <c r="P50" s="451"/>
      <c r="Q50" s="451"/>
      <c r="R50" s="456"/>
      <c r="S50" s="619"/>
      <c r="T50" s="620"/>
      <c r="U50" s="631">
        <v>0</v>
      </c>
      <c r="V50" s="637">
        <v>0</v>
      </c>
      <c r="W50" s="634">
        <v>0</v>
      </c>
      <c r="X50" s="591">
        <v>0</v>
      </c>
      <c r="Y50" s="591">
        <v>0</v>
      </c>
      <c r="Z50" s="591">
        <v>0</v>
      </c>
      <c r="AA50" s="591"/>
      <c r="AB50" s="591">
        <v>0</v>
      </c>
      <c r="AC50" s="591">
        <v>0</v>
      </c>
      <c r="AD50" s="591"/>
      <c r="AE50" s="591">
        <v>0</v>
      </c>
      <c r="AF50" s="610">
        <v>0</v>
      </c>
      <c r="AG50" s="452"/>
      <c r="AH50" s="452"/>
      <c r="AI50" s="544"/>
      <c r="AJ50" s="457">
        <v>0</v>
      </c>
      <c r="AK50" s="458">
        <v>0</v>
      </c>
      <c r="AL50" s="459">
        <v>0</v>
      </c>
      <c r="AM50" s="460"/>
      <c r="AN50" s="461"/>
      <c r="AO50" s="159"/>
    </row>
    <row r="51" spans="2:41" ht="26.25" customHeight="1" x14ac:dyDescent="0.25">
      <c r="B51" s="158"/>
      <c r="C51" s="55" t="s">
        <v>44</v>
      </c>
      <c r="D51" s="451"/>
      <c r="E51" s="449"/>
      <c r="F51" s="452"/>
      <c r="G51" s="449"/>
      <c r="H51" s="452"/>
      <c r="I51" s="452"/>
      <c r="J51" s="452"/>
      <c r="K51" s="453"/>
      <c r="L51" s="453"/>
      <c r="M51" s="454"/>
      <c r="N51" s="453"/>
      <c r="O51" s="453"/>
      <c r="P51" s="452"/>
      <c r="Q51" s="452"/>
      <c r="R51" s="449"/>
      <c r="S51" s="449"/>
      <c r="T51" s="455"/>
      <c r="U51" s="632">
        <v>0</v>
      </c>
      <c r="V51" s="638">
        <v>0</v>
      </c>
      <c r="W51" s="635">
        <v>0</v>
      </c>
      <c r="X51" s="526">
        <v>0</v>
      </c>
      <c r="Y51" s="526">
        <v>0</v>
      </c>
      <c r="Z51" s="526">
        <v>0</v>
      </c>
      <c r="AA51" s="526"/>
      <c r="AB51" s="526">
        <v>0</v>
      </c>
      <c r="AC51" s="526">
        <v>0</v>
      </c>
      <c r="AD51" s="526"/>
      <c r="AE51" s="526">
        <v>0</v>
      </c>
      <c r="AF51" s="526">
        <v>0</v>
      </c>
      <c r="AG51" s="542"/>
      <c r="AH51" s="543"/>
      <c r="AI51" s="545"/>
      <c r="AJ51" s="132">
        <f t="shared" ref="AJ51:AJ60" si="45">SUM(D51:T51)</f>
        <v>0</v>
      </c>
      <c r="AK51" s="133"/>
      <c r="AL51" s="134"/>
      <c r="AM51" s="135" t="e">
        <f t="shared" ref="AM51:AM56" si="46">(AJ51*100)/(AJ51+AN51)</f>
        <v>#DIV/0!</v>
      </c>
      <c r="AN51" s="136">
        <f t="shared" ref="AN51:AN57" si="47">AK51+AL51</f>
        <v>0</v>
      </c>
      <c r="AO51" s="159"/>
    </row>
    <row r="52" spans="2:41" ht="26.25" customHeight="1" x14ac:dyDescent="0.25">
      <c r="B52" s="158"/>
      <c r="C52" s="44" t="s">
        <v>45</v>
      </c>
      <c r="D52" s="451"/>
      <c r="E52" s="449"/>
      <c r="F52" s="452"/>
      <c r="G52" s="449"/>
      <c r="H52" s="452"/>
      <c r="I52" s="452"/>
      <c r="J52" s="452"/>
      <c r="K52" s="453"/>
      <c r="L52" s="453"/>
      <c r="M52" s="454"/>
      <c r="N52" s="453"/>
      <c r="O52" s="453"/>
      <c r="P52" s="452"/>
      <c r="Q52" s="452"/>
      <c r="R52" s="449"/>
      <c r="S52" s="449"/>
      <c r="T52" s="455"/>
      <c r="U52" s="632">
        <v>0</v>
      </c>
      <c r="V52" s="638">
        <v>0</v>
      </c>
      <c r="W52" s="635">
        <v>0</v>
      </c>
      <c r="X52" s="526">
        <v>0</v>
      </c>
      <c r="Y52" s="526">
        <v>0</v>
      </c>
      <c r="Z52" s="526">
        <v>0</v>
      </c>
      <c r="AA52" s="526"/>
      <c r="AB52" s="526">
        <v>0</v>
      </c>
      <c r="AC52" s="526">
        <v>0</v>
      </c>
      <c r="AD52" s="526"/>
      <c r="AE52" s="526">
        <v>0</v>
      </c>
      <c r="AF52" s="526">
        <v>0</v>
      </c>
      <c r="AG52" s="542"/>
      <c r="AH52" s="543"/>
      <c r="AI52" s="545"/>
      <c r="AJ52" s="132">
        <f t="shared" si="45"/>
        <v>0</v>
      </c>
      <c r="AK52" s="133"/>
      <c r="AL52" s="134"/>
      <c r="AM52" s="135" t="e">
        <f t="shared" si="46"/>
        <v>#DIV/0!</v>
      </c>
      <c r="AN52" s="136">
        <f t="shared" si="47"/>
        <v>0</v>
      </c>
      <c r="AO52" s="159"/>
    </row>
    <row r="53" spans="2:41" ht="26.25" customHeight="1" x14ac:dyDescent="0.25">
      <c r="B53" s="158"/>
      <c r="C53" s="44" t="s">
        <v>46</v>
      </c>
      <c r="D53" s="451"/>
      <c r="E53" s="449"/>
      <c r="F53" s="452"/>
      <c r="G53" s="449"/>
      <c r="H53" s="452"/>
      <c r="I53" s="452"/>
      <c r="J53" s="452"/>
      <c r="K53" s="453"/>
      <c r="L53" s="453"/>
      <c r="M53" s="454"/>
      <c r="N53" s="453"/>
      <c r="O53" s="453"/>
      <c r="P53" s="452"/>
      <c r="Q53" s="452"/>
      <c r="R53" s="449"/>
      <c r="S53" s="453"/>
      <c r="T53" s="455"/>
      <c r="U53" s="632">
        <v>0</v>
      </c>
      <c r="V53" s="638">
        <v>0</v>
      </c>
      <c r="W53" s="635">
        <v>0</v>
      </c>
      <c r="X53" s="526">
        <v>0</v>
      </c>
      <c r="Y53" s="526">
        <v>0</v>
      </c>
      <c r="Z53" s="526">
        <v>0</v>
      </c>
      <c r="AA53" s="526"/>
      <c r="AB53" s="526">
        <v>0</v>
      </c>
      <c r="AC53" s="526">
        <v>0</v>
      </c>
      <c r="AD53" s="526"/>
      <c r="AE53" s="526">
        <v>0</v>
      </c>
      <c r="AF53" s="526">
        <v>0</v>
      </c>
      <c r="AG53" s="542"/>
      <c r="AH53" s="543"/>
      <c r="AI53" s="545"/>
      <c r="AJ53" s="132">
        <f t="shared" si="45"/>
        <v>0</v>
      </c>
      <c r="AK53" s="133"/>
      <c r="AL53" s="134"/>
      <c r="AM53" s="135" t="e">
        <f t="shared" si="46"/>
        <v>#DIV/0!</v>
      </c>
      <c r="AN53" s="136">
        <f t="shared" si="47"/>
        <v>0</v>
      </c>
      <c r="AO53" s="159"/>
    </row>
    <row r="54" spans="2:41" ht="26.25" customHeight="1" x14ac:dyDescent="0.25">
      <c r="B54" s="158"/>
      <c r="C54" s="72" t="s">
        <v>47</v>
      </c>
      <c r="D54" s="451"/>
      <c r="E54" s="449"/>
      <c r="F54" s="452"/>
      <c r="G54" s="449"/>
      <c r="H54" s="452"/>
      <c r="I54" s="452"/>
      <c r="J54" s="452"/>
      <c r="K54" s="453"/>
      <c r="L54" s="453"/>
      <c r="M54" s="454"/>
      <c r="N54" s="453"/>
      <c r="O54" s="453"/>
      <c r="P54" s="452"/>
      <c r="Q54" s="452"/>
      <c r="R54" s="449"/>
      <c r="S54" s="453"/>
      <c r="T54" s="455"/>
      <c r="U54" s="632">
        <v>0</v>
      </c>
      <c r="V54" s="638">
        <v>0</v>
      </c>
      <c r="W54" s="635">
        <v>0</v>
      </c>
      <c r="X54" s="526">
        <v>0</v>
      </c>
      <c r="Y54" s="526">
        <v>0</v>
      </c>
      <c r="Z54" s="526">
        <v>0</v>
      </c>
      <c r="AA54" s="526"/>
      <c r="AB54" s="526">
        <v>0</v>
      </c>
      <c r="AC54" s="526">
        <v>0</v>
      </c>
      <c r="AD54" s="526"/>
      <c r="AE54" s="526">
        <v>0</v>
      </c>
      <c r="AF54" s="526">
        <v>0</v>
      </c>
      <c r="AG54" s="542"/>
      <c r="AH54" s="543"/>
      <c r="AI54" s="545"/>
      <c r="AJ54" s="132">
        <f t="shared" si="45"/>
        <v>0</v>
      </c>
      <c r="AK54" s="133"/>
      <c r="AL54" s="134"/>
      <c r="AM54" s="135" t="e">
        <f t="shared" si="46"/>
        <v>#DIV/0!</v>
      </c>
      <c r="AN54" s="136">
        <f t="shared" si="47"/>
        <v>0</v>
      </c>
      <c r="AO54" s="159"/>
    </row>
    <row r="55" spans="2:41" ht="26.25" customHeight="1" x14ac:dyDescent="0.25">
      <c r="B55" s="158"/>
      <c r="C55" s="73" t="s">
        <v>48</v>
      </c>
      <c r="D55" s="451"/>
      <c r="E55" s="449"/>
      <c r="F55" s="452"/>
      <c r="G55" s="449"/>
      <c r="H55" s="452"/>
      <c r="I55" s="452"/>
      <c r="J55" s="452"/>
      <c r="K55" s="453"/>
      <c r="L55" s="453"/>
      <c r="M55" s="454"/>
      <c r="N55" s="453"/>
      <c r="O55" s="453"/>
      <c r="P55" s="452"/>
      <c r="Q55" s="452"/>
      <c r="R55" s="449"/>
      <c r="S55" s="453"/>
      <c r="T55" s="455"/>
      <c r="U55" s="632">
        <v>0</v>
      </c>
      <c r="V55" s="638">
        <v>0</v>
      </c>
      <c r="W55" s="635">
        <v>0</v>
      </c>
      <c r="X55" s="526">
        <v>0</v>
      </c>
      <c r="Y55" s="526">
        <v>0</v>
      </c>
      <c r="Z55" s="526">
        <v>0</v>
      </c>
      <c r="AA55" s="526"/>
      <c r="AB55" s="526">
        <v>0</v>
      </c>
      <c r="AC55" s="526">
        <v>0</v>
      </c>
      <c r="AD55" s="526"/>
      <c r="AE55" s="526">
        <v>0</v>
      </c>
      <c r="AF55" s="526">
        <v>0</v>
      </c>
      <c r="AG55" s="542"/>
      <c r="AH55" s="543"/>
      <c r="AI55" s="545"/>
      <c r="AJ55" s="132">
        <f t="shared" si="45"/>
        <v>0</v>
      </c>
      <c r="AK55" s="138"/>
      <c r="AL55" s="139"/>
      <c r="AM55" s="140" t="e">
        <f t="shared" si="46"/>
        <v>#DIV/0!</v>
      </c>
      <c r="AN55" s="141">
        <f t="shared" si="47"/>
        <v>0</v>
      </c>
      <c r="AO55" s="159"/>
    </row>
    <row r="56" spans="2:41" ht="26.25" customHeight="1" x14ac:dyDescent="0.25">
      <c r="B56" s="158"/>
      <c r="C56" s="44" t="s">
        <v>49</v>
      </c>
      <c r="D56" s="451"/>
      <c r="E56" s="449"/>
      <c r="F56" s="452"/>
      <c r="G56" s="449"/>
      <c r="H56" s="452"/>
      <c r="I56" s="452"/>
      <c r="J56" s="452"/>
      <c r="K56" s="453"/>
      <c r="L56" s="453"/>
      <c r="M56" s="454"/>
      <c r="N56" s="453"/>
      <c r="O56" s="453"/>
      <c r="P56" s="452"/>
      <c r="Q56" s="452"/>
      <c r="R56" s="449"/>
      <c r="S56" s="453"/>
      <c r="T56" s="455"/>
      <c r="U56" s="632">
        <v>0</v>
      </c>
      <c r="V56" s="638">
        <v>0</v>
      </c>
      <c r="W56" s="635">
        <v>0</v>
      </c>
      <c r="X56" s="526">
        <v>0</v>
      </c>
      <c r="Y56" s="526">
        <v>0</v>
      </c>
      <c r="Z56" s="526">
        <v>0</v>
      </c>
      <c r="AA56" s="526"/>
      <c r="AB56" s="526">
        <v>0</v>
      </c>
      <c r="AC56" s="526">
        <v>0</v>
      </c>
      <c r="AD56" s="526"/>
      <c r="AE56" s="526">
        <v>0</v>
      </c>
      <c r="AF56" s="526">
        <v>0</v>
      </c>
      <c r="AG56" s="542"/>
      <c r="AH56" s="543"/>
      <c r="AI56" s="545"/>
      <c r="AJ56" s="132">
        <f t="shared" si="45"/>
        <v>0</v>
      </c>
      <c r="AK56" s="133"/>
      <c r="AL56" s="134"/>
      <c r="AM56" s="135" t="e">
        <f t="shared" si="46"/>
        <v>#DIV/0!</v>
      </c>
      <c r="AN56" s="136">
        <f t="shared" si="47"/>
        <v>0</v>
      </c>
      <c r="AO56" s="159"/>
    </row>
    <row r="57" spans="2:41" ht="26.25" customHeight="1" x14ac:dyDescent="0.25">
      <c r="B57" s="158"/>
      <c r="C57" s="55" t="s">
        <v>50</v>
      </c>
      <c r="D57" s="451"/>
      <c r="E57" s="449"/>
      <c r="F57" s="452"/>
      <c r="G57" s="449"/>
      <c r="H57" s="452"/>
      <c r="I57" s="452"/>
      <c r="J57" s="452"/>
      <c r="K57" s="453"/>
      <c r="L57" s="453"/>
      <c r="M57" s="454"/>
      <c r="N57" s="453"/>
      <c r="O57" s="453"/>
      <c r="P57" s="452"/>
      <c r="Q57" s="452"/>
      <c r="R57" s="449"/>
      <c r="S57" s="453"/>
      <c r="T57" s="455"/>
      <c r="U57" s="632">
        <v>0</v>
      </c>
      <c r="V57" s="638">
        <v>0</v>
      </c>
      <c r="W57" s="635">
        <v>0</v>
      </c>
      <c r="X57" s="526">
        <v>0</v>
      </c>
      <c r="Y57" s="526">
        <v>0</v>
      </c>
      <c r="Z57" s="526">
        <v>0</v>
      </c>
      <c r="AA57" s="526"/>
      <c r="AB57" s="526">
        <v>0</v>
      </c>
      <c r="AC57" s="526">
        <v>0</v>
      </c>
      <c r="AD57" s="526"/>
      <c r="AE57" s="526">
        <v>0</v>
      </c>
      <c r="AF57" s="526">
        <v>0</v>
      </c>
      <c r="AG57" s="542"/>
      <c r="AH57" s="543"/>
      <c r="AI57" s="545"/>
      <c r="AJ57" s="132">
        <f t="shared" si="45"/>
        <v>0</v>
      </c>
      <c r="AK57" s="133"/>
      <c r="AL57" s="134"/>
      <c r="AM57" s="135" t="e">
        <f>(AJ57*100)/(AJ57+AN57)</f>
        <v>#DIV/0!</v>
      </c>
      <c r="AN57" s="136">
        <f t="shared" si="47"/>
        <v>0</v>
      </c>
      <c r="AO57" s="159"/>
    </row>
    <row r="58" spans="2:41" ht="26.25" customHeight="1" x14ac:dyDescent="0.25">
      <c r="B58" s="158"/>
      <c r="C58" s="44" t="s">
        <v>51</v>
      </c>
      <c r="D58" s="451"/>
      <c r="E58" s="449"/>
      <c r="F58" s="452"/>
      <c r="G58" s="449"/>
      <c r="H58" s="452"/>
      <c r="I58" s="452"/>
      <c r="J58" s="452"/>
      <c r="K58" s="453"/>
      <c r="L58" s="453"/>
      <c r="M58" s="454"/>
      <c r="N58" s="453"/>
      <c r="O58" s="453"/>
      <c r="P58" s="452"/>
      <c r="Q58" s="452"/>
      <c r="R58" s="449"/>
      <c r="S58" s="453"/>
      <c r="T58" s="455"/>
      <c r="U58" s="632">
        <v>0</v>
      </c>
      <c r="V58" s="638">
        <v>0</v>
      </c>
      <c r="W58" s="635">
        <v>0</v>
      </c>
      <c r="X58" s="526">
        <v>0</v>
      </c>
      <c r="Y58" s="526">
        <v>0</v>
      </c>
      <c r="Z58" s="526">
        <v>0</v>
      </c>
      <c r="AA58" s="526"/>
      <c r="AB58" s="526">
        <v>0</v>
      </c>
      <c r="AC58" s="526">
        <v>0</v>
      </c>
      <c r="AD58" s="526"/>
      <c r="AE58" s="526">
        <v>0</v>
      </c>
      <c r="AF58" s="526">
        <v>0</v>
      </c>
      <c r="AG58" s="542"/>
      <c r="AH58" s="543"/>
      <c r="AI58" s="545"/>
      <c r="AJ58" s="132">
        <f t="shared" si="45"/>
        <v>0</v>
      </c>
      <c r="AK58" s="133"/>
      <c r="AL58" s="134"/>
      <c r="AM58" s="135" t="e">
        <f>(AJ58*100)/(AJ58+AN58)</f>
        <v>#DIV/0!</v>
      </c>
      <c r="AN58" s="136">
        <f>AK58+AL58</f>
        <v>0</v>
      </c>
      <c r="AO58" s="159"/>
    </row>
    <row r="59" spans="2:41" ht="26.25" customHeight="1" x14ac:dyDescent="0.25">
      <c r="B59" s="158"/>
      <c r="C59" s="44" t="s">
        <v>52</v>
      </c>
      <c r="D59" s="451"/>
      <c r="E59" s="449"/>
      <c r="F59" s="452"/>
      <c r="G59" s="449"/>
      <c r="H59" s="452"/>
      <c r="I59" s="452"/>
      <c r="J59" s="452"/>
      <c r="K59" s="453"/>
      <c r="L59" s="453"/>
      <c r="M59" s="454"/>
      <c r="N59" s="453"/>
      <c r="O59" s="453"/>
      <c r="P59" s="658"/>
      <c r="Q59" s="658"/>
      <c r="R59" s="449"/>
      <c r="S59" s="453"/>
      <c r="T59" s="455"/>
      <c r="U59" s="632">
        <v>0</v>
      </c>
      <c r="V59" s="638">
        <v>0</v>
      </c>
      <c r="W59" s="635">
        <v>0</v>
      </c>
      <c r="X59" s="526">
        <v>0</v>
      </c>
      <c r="Y59" s="526">
        <v>0</v>
      </c>
      <c r="Z59" s="526">
        <v>0</v>
      </c>
      <c r="AA59" s="526"/>
      <c r="AB59" s="526">
        <v>0</v>
      </c>
      <c r="AC59" s="526">
        <v>0</v>
      </c>
      <c r="AD59" s="526"/>
      <c r="AE59" s="526">
        <v>0</v>
      </c>
      <c r="AF59" s="526">
        <v>0</v>
      </c>
      <c r="AG59" s="542"/>
      <c r="AH59" s="543"/>
      <c r="AI59" s="545"/>
      <c r="AJ59" s="132">
        <f t="shared" si="45"/>
        <v>0</v>
      </c>
      <c r="AK59" s="133"/>
      <c r="AL59" s="134"/>
      <c r="AM59" s="135" t="e">
        <f t="shared" ref="AM59:AM62" si="48">(AJ59*100)/(AJ59+AN59)</f>
        <v>#DIV/0!</v>
      </c>
      <c r="AN59" s="136">
        <f t="shared" ref="AN59" si="49">AK59+AL59</f>
        <v>0</v>
      </c>
      <c r="AO59" s="159"/>
    </row>
    <row r="60" spans="2:41" ht="26.25" customHeight="1" x14ac:dyDescent="0.25">
      <c r="B60" s="158"/>
      <c r="C60" s="55" t="s">
        <v>53</v>
      </c>
      <c r="D60" s="451"/>
      <c r="E60" s="449"/>
      <c r="F60" s="452"/>
      <c r="G60" s="449"/>
      <c r="H60" s="452"/>
      <c r="I60" s="452"/>
      <c r="J60" s="452"/>
      <c r="K60" s="453"/>
      <c r="L60" s="453"/>
      <c r="M60" s="454"/>
      <c r="N60" s="453"/>
      <c r="O60" s="453"/>
      <c r="P60" s="658"/>
      <c r="Q60" s="658"/>
      <c r="R60" s="453"/>
      <c r="S60" s="453"/>
      <c r="T60" s="455"/>
      <c r="U60" s="632">
        <v>0</v>
      </c>
      <c r="V60" s="638">
        <v>0</v>
      </c>
      <c r="W60" s="635">
        <v>0</v>
      </c>
      <c r="X60" s="526">
        <v>0</v>
      </c>
      <c r="Y60" s="526">
        <v>0</v>
      </c>
      <c r="Z60" s="526">
        <v>0</v>
      </c>
      <c r="AA60" s="526"/>
      <c r="AB60" s="526">
        <v>0</v>
      </c>
      <c r="AC60" s="526">
        <v>0</v>
      </c>
      <c r="AD60" s="526"/>
      <c r="AE60" s="526">
        <v>0</v>
      </c>
      <c r="AF60" s="526">
        <v>0</v>
      </c>
      <c r="AG60" s="542"/>
      <c r="AH60" s="543"/>
      <c r="AI60" s="545"/>
      <c r="AJ60" s="132">
        <f t="shared" si="45"/>
        <v>0</v>
      </c>
      <c r="AK60" s="133"/>
      <c r="AL60" s="134"/>
      <c r="AM60" s="135" t="e">
        <f t="shared" si="48"/>
        <v>#DIV/0!</v>
      </c>
      <c r="AN60" s="136">
        <f>AK60+AL60</f>
        <v>0</v>
      </c>
      <c r="AO60" s="159"/>
    </row>
    <row r="61" spans="2:41" ht="26.25" customHeight="1" thickBot="1" x14ac:dyDescent="0.3">
      <c r="B61" s="158"/>
      <c r="C61" s="72" t="s">
        <v>54</v>
      </c>
      <c r="D61" s="621"/>
      <c r="E61" s="622"/>
      <c r="F61" s="623"/>
      <c r="G61" s="622"/>
      <c r="H61" s="623"/>
      <c r="I61" s="623"/>
      <c r="J61" s="623"/>
      <c r="K61" s="624"/>
      <c r="L61" s="624"/>
      <c r="M61" s="625"/>
      <c r="N61" s="624"/>
      <c r="O61" s="624"/>
      <c r="P61" s="659"/>
      <c r="Q61" s="659"/>
      <c r="R61" s="624"/>
      <c r="S61" s="624"/>
      <c r="T61" s="626"/>
      <c r="U61" s="633">
        <v>0</v>
      </c>
      <c r="V61" s="639">
        <v>0</v>
      </c>
      <c r="W61" s="636">
        <v>0</v>
      </c>
      <c r="X61" s="627">
        <v>0</v>
      </c>
      <c r="Y61" s="627">
        <v>0</v>
      </c>
      <c r="Z61" s="627">
        <v>0</v>
      </c>
      <c r="AA61" s="627"/>
      <c r="AB61" s="627">
        <v>0</v>
      </c>
      <c r="AC61" s="627">
        <v>0</v>
      </c>
      <c r="AD61" s="627"/>
      <c r="AE61" s="627">
        <v>0</v>
      </c>
      <c r="AF61" s="627">
        <v>0</v>
      </c>
      <c r="AG61" s="628"/>
      <c r="AH61" s="629"/>
      <c r="AI61" s="630"/>
      <c r="AJ61" s="137">
        <f>SUM(D61:T61)</f>
        <v>0</v>
      </c>
      <c r="AK61" s="286"/>
      <c r="AL61" s="287"/>
      <c r="AM61" s="142" t="e">
        <f t="shared" si="48"/>
        <v>#DIV/0!</v>
      </c>
      <c r="AN61" s="143">
        <f t="shared" ref="AN61:AN62" si="50">AK61+AL61</f>
        <v>0</v>
      </c>
      <c r="AO61" s="159"/>
    </row>
    <row r="62" spans="2:41" ht="26.25" customHeight="1" thickBot="1" x14ac:dyDescent="0.25">
      <c r="B62" s="158"/>
      <c r="C62" s="368" t="s">
        <v>55</v>
      </c>
      <c r="D62" s="288">
        <f t="shared" ref="D62:Q62" si="51">SUM(D50:D61)</f>
        <v>0</v>
      </c>
      <c r="E62" s="289">
        <f t="shared" si="51"/>
        <v>0</v>
      </c>
      <c r="F62" s="394">
        <f t="shared" si="51"/>
        <v>0</v>
      </c>
      <c r="G62" s="289">
        <f t="shared" si="51"/>
        <v>0</v>
      </c>
      <c r="H62" s="394">
        <f t="shared" si="51"/>
        <v>0</v>
      </c>
      <c r="I62" s="394">
        <f t="shared" si="51"/>
        <v>0</v>
      </c>
      <c r="J62" s="394">
        <f t="shared" si="51"/>
        <v>0</v>
      </c>
      <c r="K62" s="289">
        <f t="shared" si="51"/>
        <v>0</v>
      </c>
      <c r="L62" s="289">
        <f t="shared" si="51"/>
        <v>0</v>
      </c>
      <c r="M62" s="289">
        <f t="shared" si="51"/>
        <v>0</v>
      </c>
      <c r="N62" s="289">
        <f t="shared" si="51"/>
        <v>0</v>
      </c>
      <c r="O62" s="369">
        <f t="shared" si="51"/>
        <v>0</v>
      </c>
      <c r="P62" s="394">
        <f t="shared" si="51"/>
        <v>0</v>
      </c>
      <c r="Q62" s="394">
        <f t="shared" si="51"/>
        <v>0</v>
      </c>
      <c r="R62" s="289">
        <f>SUM(R50:R61)</f>
        <v>0</v>
      </c>
      <c r="S62" s="289">
        <f t="shared" ref="S62:T62" si="52">SUM(S50:S61)</f>
        <v>0</v>
      </c>
      <c r="T62" s="290">
        <f t="shared" si="52"/>
        <v>0</v>
      </c>
      <c r="U62" s="291">
        <f>SUM(U50:U61)</f>
        <v>0</v>
      </c>
      <c r="V62" s="292">
        <f t="shared" ref="V62:AI62" si="53">SUM(V50:V61)</f>
        <v>0</v>
      </c>
      <c r="W62" s="380">
        <f t="shared" si="53"/>
        <v>0</v>
      </c>
      <c r="X62" s="293">
        <f t="shared" si="53"/>
        <v>0</v>
      </c>
      <c r="Y62" s="293">
        <f t="shared" si="53"/>
        <v>0</v>
      </c>
      <c r="Z62" s="293">
        <f t="shared" si="53"/>
        <v>0</v>
      </c>
      <c r="AA62" s="293">
        <f t="shared" si="53"/>
        <v>0</v>
      </c>
      <c r="AB62" s="293">
        <f t="shared" si="53"/>
        <v>0</v>
      </c>
      <c r="AC62" s="293">
        <f t="shared" si="53"/>
        <v>0</v>
      </c>
      <c r="AD62" s="293">
        <f t="shared" si="53"/>
        <v>0</v>
      </c>
      <c r="AE62" s="293">
        <f t="shared" si="53"/>
        <v>0</v>
      </c>
      <c r="AF62" s="378">
        <f t="shared" si="53"/>
        <v>0</v>
      </c>
      <c r="AG62" s="377">
        <f t="shared" si="53"/>
        <v>0</v>
      </c>
      <c r="AH62" s="294">
        <f t="shared" si="53"/>
        <v>0</v>
      </c>
      <c r="AI62" s="295">
        <f t="shared" si="53"/>
        <v>0</v>
      </c>
      <c r="AJ62" s="144">
        <f>SUM(D62:T62)</f>
        <v>0</v>
      </c>
      <c r="AK62" s="296">
        <f>SUM(AK50:AK61)</f>
        <v>0</v>
      </c>
      <c r="AL62" s="297">
        <f>SUM(AL50:AL61)</f>
        <v>0</v>
      </c>
      <c r="AM62" s="145" t="e">
        <f t="shared" si="48"/>
        <v>#DIV/0!</v>
      </c>
      <c r="AN62" s="298">
        <f t="shared" si="50"/>
        <v>0</v>
      </c>
      <c r="AO62" s="159"/>
    </row>
    <row r="63" spans="2:41" ht="26.25" customHeight="1" thickBot="1" x14ac:dyDescent="0.25">
      <c r="B63" s="158"/>
      <c r="C63" s="111" t="s">
        <v>56</v>
      </c>
      <c r="D63" s="146">
        <v>0.83412037037037035</v>
      </c>
      <c r="E63" s="113">
        <v>0.83473379629629629</v>
      </c>
      <c r="F63" s="411" t="s">
        <v>57</v>
      </c>
      <c r="G63" s="113"/>
      <c r="H63" s="411">
        <v>0.62577546296296294</v>
      </c>
      <c r="I63" s="411"/>
      <c r="J63" s="411">
        <v>0.71113425925925933</v>
      </c>
      <c r="K63" s="113" t="s">
        <v>58</v>
      </c>
      <c r="L63" s="113" t="s">
        <v>59</v>
      </c>
      <c r="M63" s="113">
        <v>0.83446759259259251</v>
      </c>
      <c r="N63" s="113">
        <v>0.83415509259259257</v>
      </c>
      <c r="O63" s="113" t="s">
        <v>60</v>
      </c>
      <c r="P63" s="411"/>
      <c r="Q63" s="411">
        <v>0.6257638888888889</v>
      </c>
      <c r="R63" s="113">
        <v>0.6257638888888889</v>
      </c>
      <c r="S63" s="113">
        <v>0.83429398148148148</v>
      </c>
      <c r="T63" s="147">
        <v>0.83549768518518519</v>
      </c>
      <c r="U63" s="116"/>
      <c r="V63" s="115">
        <v>0.70906250000000004</v>
      </c>
      <c r="W63" s="118" t="s">
        <v>61</v>
      </c>
      <c r="X63" s="115">
        <v>0.83439814814814817</v>
      </c>
      <c r="Y63" s="115">
        <v>0.54311342592592593</v>
      </c>
      <c r="Z63" s="115">
        <v>0.33552083333333332</v>
      </c>
      <c r="AA63" s="115" t="s">
        <v>62</v>
      </c>
      <c r="AB63" s="115">
        <v>0.33415509259259263</v>
      </c>
      <c r="AC63" s="115">
        <v>0.62581018518518516</v>
      </c>
      <c r="AD63" s="115">
        <v>0.83427083333333341</v>
      </c>
      <c r="AE63" s="115">
        <v>0.67084490740740732</v>
      </c>
      <c r="AF63" s="115">
        <v>0.6673958333333333</v>
      </c>
      <c r="AG63" s="148">
        <v>0.6257638888888889</v>
      </c>
      <c r="AH63" s="149">
        <v>0.83543981481481477</v>
      </c>
      <c r="AI63" s="120">
        <v>0.83545138888888892</v>
      </c>
      <c r="AJ63" s="121"/>
      <c r="AK63" s="150">
        <v>0.83542824074074085</v>
      </c>
      <c r="AL63" s="151">
        <v>0.83549768518518519</v>
      </c>
      <c r="AM63" s="152"/>
      <c r="AN63" s="153"/>
      <c r="AO63" s="159"/>
    </row>
    <row r="64" spans="2:41" ht="36" customHeight="1" thickTop="1" x14ac:dyDescent="0.2">
      <c r="B64" s="158"/>
      <c r="C64" s="589"/>
      <c r="D64" s="588"/>
      <c r="E64" s="588"/>
      <c r="F64" s="588"/>
      <c r="G64" s="588"/>
      <c r="H64" s="588"/>
      <c r="I64" s="588"/>
      <c r="J64" s="588"/>
      <c r="K64" s="588"/>
      <c r="L64" s="588"/>
      <c r="M64" s="588"/>
      <c r="N64" s="588"/>
      <c r="O64" s="588"/>
      <c r="P64" s="588"/>
      <c r="Q64" s="588"/>
      <c r="R64" s="588"/>
      <c r="S64" s="588"/>
      <c r="T64" s="127"/>
      <c r="U64" s="127"/>
      <c r="V64" s="127"/>
      <c r="W64" s="127"/>
      <c r="X64" s="127"/>
      <c r="Y64" s="127"/>
      <c r="Z64" s="127"/>
      <c r="AA64" s="127"/>
      <c r="AB64" s="127"/>
      <c r="AC64" s="127"/>
      <c r="AD64" s="127"/>
      <c r="AE64" s="127"/>
      <c r="AF64" s="127"/>
      <c r="AG64" s="127"/>
      <c r="AH64" s="127"/>
      <c r="AI64" s="127"/>
      <c r="AJ64" s="127"/>
      <c r="AK64" s="127"/>
      <c r="AL64" s="127"/>
      <c r="AO64" s="159"/>
    </row>
    <row r="65" spans="2:41" ht="13.5" thickBot="1" x14ac:dyDescent="0.25">
      <c r="B65" s="201"/>
      <c r="AO65" s="203"/>
    </row>
    <row r="66" spans="2:41" ht="30" customHeight="1" thickTop="1" thickBot="1" x14ac:dyDescent="0.25">
      <c r="C66" s="155" t="s">
        <v>65</v>
      </c>
      <c r="D66" s="156"/>
      <c r="E66" s="156"/>
      <c r="F66" s="156"/>
      <c r="G66" s="156"/>
      <c r="H66" s="156"/>
      <c r="I66" s="156"/>
      <c r="J66" s="156"/>
      <c r="K66" s="156"/>
      <c r="L66" s="156"/>
      <c r="M66" s="156"/>
      <c r="N66" s="156"/>
      <c r="O66" s="156"/>
      <c r="P66" s="156"/>
      <c r="Q66" s="156"/>
      <c r="R66" s="156"/>
      <c r="S66" s="156"/>
      <c r="T66" s="156"/>
      <c r="U66" s="156"/>
      <c r="V66" s="156"/>
      <c r="W66" s="156"/>
      <c r="X66" s="156"/>
      <c r="Y66" s="156"/>
      <c r="Z66" s="156"/>
      <c r="AA66" s="156"/>
      <c r="AB66" s="156"/>
      <c r="AC66" s="156"/>
      <c r="AD66" s="156"/>
      <c r="AE66" s="156"/>
      <c r="AF66" s="156"/>
      <c r="AG66" s="156"/>
      <c r="AH66" s="156"/>
      <c r="AI66" s="156"/>
      <c r="AJ66" s="156"/>
      <c r="AK66" s="156"/>
      <c r="AL66" s="156"/>
      <c r="AM66" s="156"/>
      <c r="AN66" s="156"/>
    </row>
    <row r="67" spans="2:41" ht="21" thickTop="1" x14ac:dyDescent="0.3">
      <c r="B67" s="204"/>
      <c r="C67" s="1057" t="s">
        <v>1</v>
      </c>
      <c r="D67" s="1057"/>
      <c r="E67" s="1057"/>
      <c r="F67" s="1057"/>
      <c r="G67" s="1057"/>
      <c r="H67" s="1057"/>
      <c r="I67" s="1057"/>
      <c r="J67" s="1057"/>
      <c r="K67" s="1057"/>
      <c r="L67" s="1057"/>
      <c r="M67" s="1057"/>
      <c r="N67" s="1057"/>
      <c r="O67" s="1057"/>
      <c r="P67" s="1057"/>
      <c r="Q67" s="1057"/>
      <c r="R67" s="1057"/>
      <c r="S67" s="1057"/>
      <c r="T67" s="1057"/>
      <c r="U67" s="1057"/>
      <c r="V67" s="1057"/>
      <c r="W67" s="1057"/>
      <c r="X67" s="1057"/>
      <c r="Y67" s="1057"/>
      <c r="Z67" s="1057"/>
      <c r="AA67" s="1057"/>
      <c r="AB67" s="1057"/>
      <c r="AC67" s="1057"/>
      <c r="AD67" s="1057"/>
      <c r="AE67" s="1057"/>
      <c r="AF67" s="1057"/>
      <c r="AG67" s="1057"/>
      <c r="AH67" s="1057"/>
      <c r="AI67" s="1057"/>
      <c r="AJ67" s="1057"/>
      <c r="AK67" s="1057"/>
      <c r="AL67" s="1057"/>
      <c r="AM67" s="1057"/>
      <c r="AN67" s="1057"/>
      <c r="AO67" s="207"/>
    </row>
    <row r="68" spans="2:41" ht="20.25" x14ac:dyDescent="0.3">
      <c r="B68" s="208"/>
      <c r="C68" s="1057" t="str">
        <f>C3</f>
        <v>RACCOLTA DIFFERENZIATA ANNO 2016- BARBANIA.</v>
      </c>
      <c r="D68" s="1057"/>
      <c r="E68" s="1057"/>
      <c r="F68" s="1057"/>
      <c r="G68" s="1057"/>
      <c r="H68" s="1057"/>
      <c r="I68" s="1057"/>
      <c r="J68" s="1057"/>
      <c r="K68" s="1057"/>
      <c r="L68" s="1057"/>
      <c r="M68" s="1057"/>
      <c r="N68" s="1057"/>
      <c r="O68" s="1057"/>
      <c r="P68" s="1057"/>
      <c r="Q68" s="1057"/>
      <c r="R68" s="1057"/>
      <c r="S68" s="1057"/>
      <c r="T68" s="1057"/>
      <c r="U68" s="1057"/>
      <c r="V68" s="1057"/>
      <c r="W68" s="1057"/>
      <c r="X68" s="1057"/>
      <c r="Y68" s="1057"/>
      <c r="Z68" s="1057"/>
      <c r="AA68" s="1057"/>
      <c r="AB68" s="1057"/>
      <c r="AC68" s="1057"/>
      <c r="AD68" s="1057"/>
      <c r="AE68" s="1057"/>
      <c r="AF68" s="1057"/>
      <c r="AG68" s="1057"/>
      <c r="AH68" s="1057"/>
      <c r="AI68" s="1057"/>
      <c r="AJ68" s="1057"/>
      <c r="AK68" s="1057"/>
      <c r="AL68" s="1057"/>
      <c r="AM68" s="1057"/>
      <c r="AN68" s="1057"/>
      <c r="AO68" s="209"/>
    </row>
    <row r="69" spans="2:41" ht="20.25" x14ac:dyDescent="0.3">
      <c r="B69" s="208"/>
      <c r="C69" s="1062" t="s">
        <v>234</v>
      </c>
      <c r="D69" s="1062"/>
      <c r="E69" s="1062"/>
      <c r="F69" s="1062"/>
      <c r="G69" s="1062"/>
      <c r="H69" s="1062"/>
      <c r="I69" s="1062"/>
      <c r="J69" s="1062"/>
      <c r="K69" s="1062"/>
      <c r="L69" s="1062"/>
      <c r="M69" s="1062"/>
      <c r="N69" s="1062"/>
      <c r="O69" s="1062"/>
      <c r="P69" s="1062"/>
      <c r="Q69" s="1062"/>
      <c r="R69" s="1062"/>
      <c r="S69" s="1062"/>
      <c r="T69" s="1062"/>
      <c r="U69" s="1062"/>
      <c r="V69" s="1062"/>
      <c r="W69" s="1062"/>
      <c r="X69" s="1062"/>
      <c r="Y69" s="1062"/>
      <c r="Z69" s="1062"/>
      <c r="AA69" s="1062"/>
      <c r="AB69" s="1062"/>
      <c r="AC69" s="1062"/>
      <c r="AD69" s="1062"/>
      <c r="AE69" s="1062"/>
      <c r="AF69" s="1062"/>
      <c r="AG69" s="1062"/>
      <c r="AH69" s="1062"/>
      <c r="AI69" s="1062"/>
      <c r="AJ69" s="1062"/>
      <c r="AK69" s="1062"/>
      <c r="AL69" s="1062"/>
      <c r="AM69" s="1062"/>
      <c r="AN69" s="1062"/>
      <c r="AO69" s="209"/>
    </row>
    <row r="70" spans="2:41" ht="13.5" thickBot="1" x14ac:dyDescent="0.25">
      <c r="B70" s="208"/>
      <c r="C70" s="4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6"/>
      <c r="AO70" s="209"/>
    </row>
    <row r="71" spans="2:41" ht="52.5" thickTop="1" thickBot="1" x14ac:dyDescent="0.25">
      <c r="B71" s="208"/>
      <c r="C71" s="1055" t="s">
        <v>78</v>
      </c>
      <c r="D71" s="567" t="s">
        <v>4</v>
      </c>
      <c r="E71" s="344" t="s">
        <v>5</v>
      </c>
      <c r="F71" s="346" t="s">
        <v>6</v>
      </c>
      <c r="G71" s="346" t="s">
        <v>7</v>
      </c>
      <c r="H71" s="650" t="s">
        <v>8</v>
      </c>
      <c r="I71" s="651" t="s">
        <v>9</v>
      </c>
      <c r="J71" s="652" t="s">
        <v>10</v>
      </c>
      <c r="K71" s="592" t="s">
        <v>11</v>
      </c>
      <c r="L71" s="592" t="s">
        <v>12</v>
      </c>
      <c r="M71" s="349" t="s">
        <v>13</v>
      </c>
      <c r="N71" s="349" t="s">
        <v>14</v>
      </c>
      <c r="O71" s="349" t="s">
        <v>15</v>
      </c>
      <c r="P71" s="349" t="s">
        <v>16</v>
      </c>
      <c r="Q71" s="349" t="s">
        <v>17</v>
      </c>
      <c r="R71" s="350" t="s">
        <v>18</v>
      </c>
      <c r="S71" s="351" t="s">
        <v>19</v>
      </c>
      <c r="T71" s="351" t="s">
        <v>20</v>
      </c>
      <c r="U71" s="353" t="s">
        <v>21</v>
      </c>
      <c r="V71" s="351" t="s">
        <v>22</v>
      </c>
      <c r="W71" s="570" t="s">
        <v>23</v>
      </c>
      <c r="X71" s="354" t="s">
        <v>24</v>
      </c>
      <c r="Y71" s="354" t="s">
        <v>25</v>
      </c>
      <c r="Z71" s="354" t="s">
        <v>26</v>
      </c>
      <c r="AA71" s="354" t="s">
        <v>27</v>
      </c>
      <c r="AB71" s="354" t="s">
        <v>28</v>
      </c>
      <c r="AC71" s="354" t="s">
        <v>29</v>
      </c>
      <c r="AD71" s="354" t="s">
        <v>30</v>
      </c>
      <c r="AE71" s="354" t="s">
        <v>31</v>
      </c>
      <c r="AF71" s="354" t="s">
        <v>32</v>
      </c>
      <c r="AG71" s="593" t="s">
        <v>33</v>
      </c>
      <c r="AH71" s="594" t="s">
        <v>34</v>
      </c>
      <c r="AI71" s="595" t="s">
        <v>186</v>
      </c>
      <c r="AJ71" s="355" t="s">
        <v>36</v>
      </c>
      <c r="AK71" s="443" t="s">
        <v>37</v>
      </c>
      <c r="AL71" s="444" t="s">
        <v>38</v>
      </c>
      <c r="AM71" s="445" t="s">
        <v>39</v>
      </c>
      <c r="AN71" s="446" t="s">
        <v>40</v>
      </c>
      <c r="AO71" s="209"/>
    </row>
    <row r="72" spans="2:41" ht="80.25" customHeight="1" thickBot="1" x14ac:dyDescent="0.25">
      <c r="B72" s="208"/>
      <c r="C72" s="1056"/>
      <c r="D72" s="309" t="s">
        <v>41</v>
      </c>
      <c r="E72" s="310" t="s">
        <v>41</v>
      </c>
      <c r="F72" s="310" t="s">
        <v>41</v>
      </c>
      <c r="G72" s="310" t="s">
        <v>41</v>
      </c>
      <c r="H72" s="653" t="s">
        <v>41</v>
      </c>
      <c r="I72" s="653" t="s">
        <v>41</v>
      </c>
      <c r="J72" s="653" t="s">
        <v>41</v>
      </c>
      <c r="K72" s="599" t="s">
        <v>41</v>
      </c>
      <c r="L72" s="599" t="s">
        <v>41</v>
      </c>
      <c r="M72" s="599" t="s">
        <v>41</v>
      </c>
      <c r="N72" s="599" t="s">
        <v>41</v>
      </c>
      <c r="O72" s="599" t="s">
        <v>41</v>
      </c>
      <c r="P72" s="310" t="s">
        <v>41</v>
      </c>
      <c r="Q72" s="599" t="s">
        <v>41</v>
      </c>
      <c r="R72" s="310" t="s">
        <v>41</v>
      </c>
      <c r="S72" s="312" t="s">
        <v>41</v>
      </c>
      <c r="T72" s="312" t="s">
        <v>41</v>
      </c>
      <c r="U72" s="362" t="s">
        <v>41</v>
      </c>
      <c r="V72" s="312" t="s">
        <v>41</v>
      </c>
      <c r="W72" s="315" t="s">
        <v>41</v>
      </c>
      <c r="X72" s="300" t="s">
        <v>41</v>
      </c>
      <c r="Y72" s="300" t="s">
        <v>41</v>
      </c>
      <c r="Z72" s="300" t="s">
        <v>41</v>
      </c>
      <c r="AA72" s="300" t="s">
        <v>41</v>
      </c>
      <c r="AB72" s="300" t="s">
        <v>41</v>
      </c>
      <c r="AC72" s="300" t="s">
        <v>41</v>
      </c>
      <c r="AD72" s="300" t="s">
        <v>41</v>
      </c>
      <c r="AE72" s="300" t="s">
        <v>41</v>
      </c>
      <c r="AF72" s="300" t="s">
        <v>41</v>
      </c>
      <c r="AG72" s="315" t="s">
        <v>41</v>
      </c>
      <c r="AH72" s="363" t="s">
        <v>41</v>
      </c>
      <c r="AI72" s="572" t="s">
        <v>41</v>
      </c>
      <c r="AJ72" s="304" t="s">
        <v>41</v>
      </c>
      <c r="AK72" s="305" t="s">
        <v>41</v>
      </c>
      <c r="AL72" s="306" t="s">
        <v>41</v>
      </c>
      <c r="AM72" s="307" t="s">
        <v>42</v>
      </c>
      <c r="AN72" s="308" t="s">
        <v>41</v>
      </c>
      <c r="AO72" s="209"/>
    </row>
    <row r="73" spans="2:41" x14ac:dyDescent="0.2">
      <c r="B73" s="208"/>
      <c r="C73" s="337" t="s">
        <v>43</v>
      </c>
      <c r="D73" s="596">
        <f>D29+D8+D50</f>
        <v>3710</v>
      </c>
      <c r="E73" s="248">
        <f t="shared" ref="E73:T73" si="54">E29+E8+E50</f>
        <v>716.94472790373209</v>
      </c>
      <c r="F73" s="248">
        <f t="shared" si="54"/>
        <v>5511.2456538953966</v>
      </c>
      <c r="G73" s="248">
        <f t="shared" si="54"/>
        <v>0</v>
      </c>
      <c r="H73" s="654">
        <f t="shared" si="54"/>
        <v>0</v>
      </c>
      <c r="I73" s="654">
        <f t="shared" si="54"/>
        <v>0</v>
      </c>
      <c r="J73" s="654">
        <f t="shared" si="54"/>
        <v>0</v>
      </c>
      <c r="K73" s="248">
        <f t="shared" si="54"/>
        <v>148.8417403836103</v>
      </c>
      <c r="L73" s="248">
        <f t="shared" si="54"/>
        <v>2370.3139373837162</v>
      </c>
      <c r="M73" s="248">
        <f t="shared" si="54"/>
        <v>863.53548374205911</v>
      </c>
      <c r="N73" s="248">
        <f t="shared" si="54"/>
        <v>150</v>
      </c>
      <c r="O73" s="248">
        <f t="shared" si="54"/>
        <v>6226.2133869249183</v>
      </c>
      <c r="P73" s="248">
        <f t="shared" si="54"/>
        <v>0</v>
      </c>
      <c r="Q73" s="248">
        <f t="shared" si="54"/>
        <v>0</v>
      </c>
      <c r="R73" s="248">
        <f t="shared" si="54"/>
        <v>0</v>
      </c>
      <c r="S73" s="248">
        <f t="shared" si="54"/>
        <v>236.43087016532277</v>
      </c>
      <c r="T73" s="600">
        <f t="shared" si="54"/>
        <v>1349.7929377261821</v>
      </c>
      <c r="U73" s="213">
        <f>SUM(W73:AF73)</f>
        <v>119.43994607437153</v>
      </c>
      <c r="V73" s="49">
        <f>V29+V8+V50</f>
        <v>735.35236928087124</v>
      </c>
      <c r="W73" s="601">
        <f>W29+W8+W50</f>
        <v>5.9718742990986158</v>
      </c>
      <c r="X73" s="597">
        <f t="shared" ref="X73:AF73" si="55">X29+X8+X50</f>
        <v>5.2768981963198893</v>
      </c>
      <c r="Y73" s="597">
        <f t="shared" si="55"/>
        <v>0</v>
      </c>
      <c r="Z73" s="597">
        <f t="shared" si="55"/>
        <v>0</v>
      </c>
      <c r="AA73" s="597">
        <f t="shared" si="55"/>
        <v>0</v>
      </c>
      <c r="AB73" s="597">
        <f t="shared" si="55"/>
        <v>82.536715016821148</v>
      </c>
      <c r="AC73" s="597">
        <f t="shared" si="55"/>
        <v>0</v>
      </c>
      <c r="AD73" s="597">
        <f t="shared" si="55"/>
        <v>0</v>
      </c>
      <c r="AE73" s="597">
        <f t="shared" si="55"/>
        <v>3.8457394430755554</v>
      </c>
      <c r="AF73" s="597">
        <f t="shared" si="55"/>
        <v>21.808719119056324</v>
      </c>
      <c r="AG73" s="598">
        <f>AG29+AG8+AG50</f>
        <v>0</v>
      </c>
      <c r="AH73" s="598">
        <f>AH29+AH8+AH50</f>
        <v>0</v>
      </c>
      <c r="AI73" s="425">
        <f>AI29+AI8+AI50</f>
        <v>0</v>
      </c>
      <c r="AJ73" s="603">
        <f>SUM(D73:T73)</f>
        <v>21283.318738124941</v>
      </c>
      <c r="AK73" s="604">
        <f>AK8</f>
        <v>15740</v>
      </c>
      <c r="AL73" s="52">
        <f>AL8</f>
        <v>0</v>
      </c>
      <c r="AM73" s="605">
        <f t="shared" ref="AM73:AM85" si="56">(AJ73*100)/(AJ73+AN73)</f>
        <v>57.486253160250428</v>
      </c>
      <c r="AN73" s="607">
        <f t="shared" ref="AN73:AN85" si="57">AK73+AL73</f>
        <v>15740</v>
      </c>
      <c r="AO73" s="209"/>
    </row>
    <row r="74" spans="2:41" ht="26.25" customHeight="1" x14ac:dyDescent="0.2">
      <c r="B74" s="208"/>
      <c r="C74" s="338" t="s">
        <v>44</v>
      </c>
      <c r="D74" s="242">
        <f t="shared" ref="D74:T84" si="58">D30+D9+D51</f>
        <v>6490</v>
      </c>
      <c r="E74" s="57">
        <f t="shared" si="58"/>
        <v>1936.9447279037322</v>
      </c>
      <c r="F74" s="57">
        <f t="shared" si="58"/>
        <v>4261.2456538953966</v>
      </c>
      <c r="G74" s="57">
        <f t="shared" si="58"/>
        <v>0</v>
      </c>
      <c r="H74" s="564">
        <f t="shared" si="58"/>
        <v>0</v>
      </c>
      <c r="I74" s="564">
        <f t="shared" si="58"/>
        <v>0</v>
      </c>
      <c r="J74" s="564">
        <f t="shared" si="58"/>
        <v>0</v>
      </c>
      <c r="K74" s="57">
        <f t="shared" si="58"/>
        <v>148.8417403836103</v>
      </c>
      <c r="L74" s="57">
        <f t="shared" si="58"/>
        <v>2240.3139373837162</v>
      </c>
      <c r="M74" s="57">
        <f t="shared" si="58"/>
        <v>863.53548374205911</v>
      </c>
      <c r="N74" s="57">
        <f t="shared" si="58"/>
        <v>280</v>
      </c>
      <c r="O74" s="57">
        <f t="shared" si="58"/>
        <v>5586.2133869249183</v>
      </c>
      <c r="P74" s="57">
        <f t="shared" si="58"/>
        <v>0</v>
      </c>
      <c r="Q74" s="57">
        <f t="shared" si="58"/>
        <v>0</v>
      </c>
      <c r="R74" s="57">
        <f t="shared" si="58"/>
        <v>0</v>
      </c>
      <c r="S74" s="57">
        <f t="shared" si="58"/>
        <v>236.43087016532277</v>
      </c>
      <c r="T74" s="59">
        <f t="shared" si="58"/>
        <v>1349.7929377261821</v>
      </c>
      <c r="U74" s="69">
        <f t="shared" ref="U74:U84" si="59">SUM(W74:AF74)</f>
        <v>119.43994607437153</v>
      </c>
      <c r="V74" s="61">
        <f t="shared" ref="V74:AI84" si="60">V30+V9+V51</f>
        <v>735.35236928087124</v>
      </c>
      <c r="W74" s="602">
        <f t="shared" si="60"/>
        <v>5.9718742990986158</v>
      </c>
      <c r="X74" s="170">
        <f t="shared" si="60"/>
        <v>5.2768981963198893</v>
      </c>
      <c r="Y74" s="170">
        <f t="shared" si="60"/>
        <v>0</v>
      </c>
      <c r="Z74" s="170">
        <f t="shared" si="60"/>
        <v>0</v>
      </c>
      <c r="AA74" s="170">
        <f t="shared" si="60"/>
        <v>0</v>
      </c>
      <c r="AB74" s="170">
        <f t="shared" si="60"/>
        <v>82.536715016821148</v>
      </c>
      <c r="AC74" s="170">
        <f t="shared" si="60"/>
        <v>0</v>
      </c>
      <c r="AD74" s="170">
        <f t="shared" si="60"/>
        <v>0</v>
      </c>
      <c r="AE74" s="170">
        <f t="shared" si="60"/>
        <v>3.8457394430755554</v>
      </c>
      <c r="AF74" s="170">
        <f t="shared" si="60"/>
        <v>21.808719119056324</v>
      </c>
      <c r="AG74" s="245">
        <f t="shared" si="60"/>
        <v>0</v>
      </c>
      <c r="AH74" s="245">
        <f t="shared" si="60"/>
        <v>0</v>
      </c>
      <c r="AI74" s="389">
        <f t="shared" si="60"/>
        <v>0</v>
      </c>
      <c r="AJ74" s="64">
        <f t="shared" ref="AJ74:AJ84" si="61">SUM(D74:T74)</f>
        <v>23393.318738124941</v>
      </c>
      <c r="AK74" s="256">
        <f t="shared" ref="AK74:AL84" si="62">AK9</f>
        <v>13500</v>
      </c>
      <c r="AL74" s="66">
        <f t="shared" si="62"/>
        <v>0</v>
      </c>
      <c r="AM74" s="606">
        <f t="shared" si="56"/>
        <v>63.408008653747572</v>
      </c>
      <c r="AN74" s="608">
        <f t="shared" si="57"/>
        <v>13500</v>
      </c>
      <c r="AO74" s="209"/>
    </row>
    <row r="75" spans="2:41" ht="26.25" customHeight="1" x14ac:dyDescent="0.2">
      <c r="B75" s="208"/>
      <c r="C75" s="339" t="s">
        <v>45</v>
      </c>
      <c r="D75" s="242">
        <f t="shared" si="58"/>
        <v>6360</v>
      </c>
      <c r="E75" s="57">
        <f t="shared" si="58"/>
        <v>2036.9447279037322</v>
      </c>
      <c r="F75" s="57">
        <f t="shared" si="58"/>
        <v>2481.2456538953966</v>
      </c>
      <c r="G75" s="57">
        <f t="shared" si="58"/>
        <v>0</v>
      </c>
      <c r="H75" s="564">
        <f t="shared" si="58"/>
        <v>0</v>
      </c>
      <c r="I75" s="564">
        <f t="shared" si="58"/>
        <v>0</v>
      </c>
      <c r="J75" s="564">
        <f t="shared" si="58"/>
        <v>0</v>
      </c>
      <c r="K75" s="57">
        <f t="shared" si="58"/>
        <v>148.8417403836103</v>
      </c>
      <c r="L75" s="57">
        <f t="shared" si="58"/>
        <v>2350.3139373837162</v>
      </c>
      <c r="M75" s="57">
        <f t="shared" si="58"/>
        <v>863.53548374205911</v>
      </c>
      <c r="N75" s="57">
        <f t="shared" si="58"/>
        <v>290</v>
      </c>
      <c r="O75" s="57">
        <f t="shared" si="58"/>
        <v>6026.2133869249183</v>
      </c>
      <c r="P75" s="57">
        <f t="shared" si="58"/>
        <v>0</v>
      </c>
      <c r="Q75" s="57">
        <f t="shared" si="58"/>
        <v>0</v>
      </c>
      <c r="R75" s="57">
        <f t="shared" si="58"/>
        <v>0</v>
      </c>
      <c r="S75" s="57">
        <f t="shared" si="58"/>
        <v>236.43087016532277</v>
      </c>
      <c r="T75" s="59">
        <f t="shared" si="58"/>
        <v>1479.7929377261821</v>
      </c>
      <c r="U75" s="69">
        <f t="shared" si="59"/>
        <v>119.43994607437153</v>
      </c>
      <c r="V75" s="61">
        <f t="shared" si="60"/>
        <v>735.35236928087124</v>
      </c>
      <c r="W75" s="602">
        <f t="shared" si="60"/>
        <v>5.9718742990986158</v>
      </c>
      <c r="X75" s="170">
        <f t="shared" si="60"/>
        <v>5.2768981963198893</v>
      </c>
      <c r="Y75" s="170">
        <f t="shared" si="60"/>
        <v>0</v>
      </c>
      <c r="Z75" s="170">
        <f t="shared" si="60"/>
        <v>0</v>
      </c>
      <c r="AA75" s="170">
        <f t="shared" si="60"/>
        <v>0</v>
      </c>
      <c r="AB75" s="170">
        <f t="shared" si="60"/>
        <v>82.536715016821148</v>
      </c>
      <c r="AC75" s="170">
        <f t="shared" si="60"/>
        <v>0</v>
      </c>
      <c r="AD75" s="170">
        <f t="shared" si="60"/>
        <v>0</v>
      </c>
      <c r="AE75" s="170">
        <f t="shared" si="60"/>
        <v>3.8457394430755554</v>
      </c>
      <c r="AF75" s="170">
        <f t="shared" si="60"/>
        <v>21.808719119056324</v>
      </c>
      <c r="AG75" s="245">
        <f t="shared" si="60"/>
        <v>0</v>
      </c>
      <c r="AH75" s="245">
        <f t="shared" si="60"/>
        <v>0</v>
      </c>
      <c r="AI75" s="389">
        <f t="shared" si="60"/>
        <v>0</v>
      </c>
      <c r="AJ75" s="64">
        <f t="shared" si="61"/>
        <v>22273.318738124941</v>
      </c>
      <c r="AK75" s="256">
        <f t="shared" si="62"/>
        <v>9640</v>
      </c>
      <c r="AL75" s="66">
        <f t="shared" si="62"/>
        <v>0</v>
      </c>
      <c r="AM75" s="606">
        <f t="shared" si="56"/>
        <v>69.793176074528191</v>
      </c>
      <c r="AN75" s="608">
        <f t="shared" si="57"/>
        <v>9640</v>
      </c>
      <c r="AO75" s="209"/>
    </row>
    <row r="76" spans="2:41" ht="26.25" customHeight="1" x14ac:dyDescent="0.2">
      <c r="B76" s="208"/>
      <c r="C76" s="339" t="s">
        <v>46</v>
      </c>
      <c r="D76" s="242">
        <f t="shared" si="58"/>
        <v>5560</v>
      </c>
      <c r="E76" s="57">
        <f t="shared" si="58"/>
        <v>1816.9447279037322</v>
      </c>
      <c r="F76" s="57">
        <f t="shared" si="58"/>
        <v>5911.2456538953966</v>
      </c>
      <c r="G76" s="57">
        <f t="shared" si="58"/>
        <v>0</v>
      </c>
      <c r="H76" s="564">
        <f t="shared" si="58"/>
        <v>0</v>
      </c>
      <c r="I76" s="564">
        <f t="shared" si="58"/>
        <v>0</v>
      </c>
      <c r="J76" s="564">
        <f t="shared" si="58"/>
        <v>0</v>
      </c>
      <c r="K76" s="57">
        <f t="shared" si="58"/>
        <v>148.8417403836103</v>
      </c>
      <c r="L76" s="57">
        <f t="shared" si="58"/>
        <v>4090.3139373837162</v>
      </c>
      <c r="M76" s="57">
        <f t="shared" si="58"/>
        <v>863.53548374205911</v>
      </c>
      <c r="N76" s="57">
        <f t="shared" si="58"/>
        <v>450</v>
      </c>
      <c r="O76" s="57">
        <f t="shared" si="58"/>
        <v>6846.2133869249183</v>
      </c>
      <c r="P76" s="57">
        <f t="shared" si="58"/>
        <v>0</v>
      </c>
      <c r="Q76" s="57">
        <f t="shared" si="58"/>
        <v>0</v>
      </c>
      <c r="R76" s="57">
        <f t="shared" si="58"/>
        <v>0</v>
      </c>
      <c r="S76" s="57">
        <f t="shared" si="58"/>
        <v>236.43087016532277</v>
      </c>
      <c r="T76" s="59">
        <f t="shared" si="58"/>
        <v>1369.7929377261821</v>
      </c>
      <c r="U76" s="69">
        <f t="shared" si="59"/>
        <v>119.43994607437153</v>
      </c>
      <c r="V76" s="61">
        <f t="shared" si="60"/>
        <v>735.35236928087124</v>
      </c>
      <c r="W76" s="602">
        <f t="shared" si="60"/>
        <v>5.9718742990986158</v>
      </c>
      <c r="X76" s="170">
        <f t="shared" si="60"/>
        <v>5.2768981963198893</v>
      </c>
      <c r="Y76" s="170">
        <f t="shared" si="60"/>
        <v>0</v>
      </c>
      <c r="Z76" s="170">
        <f t="shared" si="60"/>
        <v>0</v>
      </c>
      <c r="AA76" s="170">
        <f t="shared" si="60"/>
        <v>0</v>
      </c>
      <c r="AB76" s="170">
        <f t="shared" si="60"/>
        <v>82.536715016821148</v>
      </c>
      <c r="AC76" s="170">
        <f t="shared" si="60"/>
        <v>0</v>
      </c>
      <c r="AD76" s="170">
        <f t="shared" si="60"/>
        <v>0</v>
      </c>
      <c r="AE76" s="170">
        <f t="shared" si="60"/>
        <v>3.8457394430755554</v>
      </c>
      <c r="AF76" s="170">
        <f t="shared" si="60"/>
        <v>21.808719119056324</v>
      </c>
      <c r="AG76" s="245">
        <f t="shared" si="60"/>
        <v>0</v>
      </c>
      <c r="AH76" s="245">
        <f t="shared" si="60"/>
        <v>0</v>
      </c>
      <c r="AI76" s="389">
        <f t="shared" si="60"/>
        <v>0</v>
      </c>
      <c r="AJ76" s="64">
        <f t="shared" si="61"/>
        <v>27293.318738124941</v>
      </c>
      <c r="AK76" s="256">
        <f t="shared" si="62"/>
        <v>13430</v>
      </c>
      <c r="AL76" s="66">
        <f t="shared" si="62"/>
        <v>0</v>
      </c>
      <c r="AM76" s="606">
        <f t="shared" si="56"/>
        <v>67.021351854049868</v>
      </c>
      <c r="AN76" s="608">
        <f t="shared" si="57"/>
        <v>13430</v>
      </c>
      <c r="AO76" s="209"/>
    </row>
    <row r="77" spans="2:41" ht="26.25" customHeight="1" x14ac:dyDescent="0.2">
      <c r="B77" s="208"/>
      <c r="C77" s="340" t="s">
        <v>47</v>
      </c>
      <c r="D77" s="242">
        <f t="shared" si="58"/>
        <v>6000</v>
      </c>
      <c r="E77" s="57">
        <f t="shared" si="58"/>
        <v>9816.9447279037322</v>
      </c>
      <c r="F77" s="57">
        <f t="shared" si="58"/>
        <v>4741.2456538953966</v>
      </c>
      <c r="G77" s="57">
        <f t="shared" si="58"/>
        <v>0</v>
      </c>
      <c r="H77" s="564">
        <f t="shared" si="58"/>
        <v>0</v>
      </c>
      <c r="I77" s="564">
        <f t="shared" si="58"/>
        <v>0</v>
      </c>
      <c r="J77" s="564">
        <f t="shared" si="58"/>
        <v>0</v>
      </c>
      <c r="K77" s="57">
        <f t="shared" si="58"/>
        <v>148.8417403836103</v>
      </c>
      <c r="L77" s="57">
        <f t="shared" si="58"/>
        <v>2470.3139373837162</v>
      </c>
      <c r="M77" s="57">
        <f t="shared" si="58"/>
        <v>863.53548374205911</v>
      </c>
      <c r="N77" s="57">
        <f t="shared" si="58"/>
        <v>360</v>
      </c>
      <c r="O77" s="57">
        <f t="shared" si="58"/>
        <v>4066.2133869249183</v>
      </c>
      <c r="P77" s="57">
        <f t="shared" si="58"/>
        <v>0</v>
      </c>
      <c r="Q77" s="57">
        <f t="shared" si="58"/>
        <v>0</v>
      </c>
      <c r="R77" s="57">
        <f t="shared" si="58"/>
        <v>0</v>
      </c>
      <c r="S77" s="57">
        <f t="shared" si="58"/>
        <v>236.43087016532277</v>
      </c>
      <c r="T77" s="59">
        <f t="shared" si="58"/>
        <v>1329.7929377261821</v>
      </c>
      <c r="U77" s="69">
        <f t="shared" si="59"/>
        <v>119.43994607437153</v>
      </c>
      <c r="V77" s="61">
        <f t="shared" si="60"/>
        <v>735.35236928087124</v>
      </c>
      <c r="W77" s="602">
        <f t="shared" si="60"/>
        <v>5.9718742990986158</v>
      </c>
      <c r="X77" s="170">
        <f t="shared" si="60"/>
        <v>5.2768981963198893</v>
      </c>
      <c r="Y77" s="170">
        <f t="shared" si="60"/>
        <v>0</v>
      </c>
      <c r="Z77" s="170">
        <f t="shared" si="60"/>
        <v>0</v>
      </c>
      <c r="AA77" s="170">
        <f t="shared" si="60"/>
        <v>0</v>
      </c>
      <c r="AB77" s="170">
        <f t="shared" si="60"/>
        <v>82.536715016821148</v>
      </c>
      <c r="AC77" s="170">
        <f t="shared" si="60"/>
        <v>0</v>
      </c>
      <c r="AD77" s="170">
        <f t="shared" si="60"/>
        <v>0</v>
      </c>
      <c r="AE77" s="170">
        <f t="shared" si="60"/>
        <v>3.8457394430755554</v>
      </c>
      <c r="AF77" s="170">
        <f t="shared" si="60"/>
        <v>21.808719119056324</v>
      </c>
      <c r="AG77" s="245">
        <f t="shared" si="60"/>
        <v>0</v>
      </c>
      <c r="AH77" s="245">
        <f t="shared" si="60"/>
        <v>0</v>
      </c>
      <c r="AI77" s="389">
        <f t="shared" si="60"/>
        <v>0</v>
      </c>
      <c r="AJ77" s="64">
        <f t="shared" si="61"/>
        <v>30033.318738124941</v>
      </c>
      <c r="AK77" s="256">
        <f t="shared" si="62"/>
        <v>19080</v>
      </c>
      <c r="AL77" s="66">
        <f t="shared" si="62"/>
        <v>0</v>
      </c>
      <c r="AM77" s="606">
        <f t="shared" si="56"/>
        <v>61.151067591795886</v>
      </c>
      <c r="AN77" s="608">
        <f t="shared" si="57"/>
        <v>19080</v>
      </c>
      <c r="AO77" s="209"/>
    </row>
    <row r="78" spans="2:41" ht="26.25" customHeight="1" x14ac:dyDescent="0.2">
      <c r="B78" s="208"/>
      <c r="C78" s="338" t="s">
        <v>48</v>
      </c>
      <c r="D78" s="242">
        <f t="shared" si="58"/>
        <v>5740</v>
      </c>
      <c r="E78" s="57">
        <f t="shared" si="58"/>
        <v>5956.9447279037322</v>
      </c>
      <c r="F78" s="57">
        <f t="shared" si="58"/>
        <v>4231.2456538953966</v>
      </c>
      <c r="G78" s="57">
        <f t="shared" si="58"/>
        <v>0</v>
      </c>
      <c r="H78" s="564">
        <f t="shared" si="58"/>
        <v>0</v>
      </c>
      <c r="I78" s="564">
        <f t="shared" si="58"/>
        <v>0</v>
      </c>
      <c r="J78" s="564">
        <f t="shared" si="58"/>
        <v>0</v>
      </c>
      <c r="K78" s="57">
        <f t="shared" si="58"/>
        <v>148.8417403836103</v>
      </c>
      <c r="L78" s="57">
        <f t="shared" si="58"/>
        <v>2470.3139373837162</v>
      </c>
      <c r="M78" s="57">
        <f t="shared" si="58"/>
        <v>863.53548374205911</v>
      </c>
      <c r="N78" s="57">
        <f t="shared" si="58"/>
        <v>350</v>
      </c>
      <c r="O78" s="57">
        <f t="shared" si="58"/>
        <v>5976.2133869249183</v>
      </c>
      <c r="P78" s="57">
        <f t="shared" si="58"/>
        <v>0</v>
      </c>
      <c r="Q78" s="57">
        <f t="shared" si="58"/>
        <v>0</v>
      </c>
      <c r="R78" s="57">
        <f t="shared" si="58"/>
        <v>0</v>
      </c>
      <c r="S78" s="57">
        <f t="shared" si="58"/>
        <v>236.43087016532277</v>
      </c>
      <c r="T78" s="59">
        <f t="shared" si="58"/>
        <v>1409.7929377261821</v>
      </c>
      <c r="U78" s="69">
        <f t="shared" si="59"/>
        <v>119.43994607437153</v>
      </c>
      <c r="V78" s="61">
        <f t="shared" si="60"/>
        <v>735.35236928087124</v>
      </c>
      <c r="W78" s="602">
        <f t="shared" si="60"/>
        <v>5.9718742990986158</v>
      </c>
      <c r="X78" s="170">
        <f t="shared" si="60"/>
        <v>5.2768981963198893</v>
      </c>
      <c r="Y78" s="170">
        <f t="shared" si="60"/>
        <v>0</v>
      </c>
      <c r="Z78" s="170">
        <f t="shared" si="60"/>
        <v>0</v>
      </c>
      <c r="AA78" s="170">
        <f t="shared" si="60"/>
        <v>0</v>
      </c>
      <c r="AB78" s="170">
        <f t="shared" si="60"/>
        <v>82.536715016821148</v>
      </c>
      <c r="AC78" s="170">
        <f t="shared" si="60"/>
        <v>0</v>
      </c>
      <c r="AD78" s="170">
        <f t="shared" si="60"/>
        <v>0</v>
      </c>
      <c r="AE78" s="170">
        <f t="shared" si="60"/>
        <v>3.8457394430755554</v>
      </c>
      <c r="AF78" s="170">
        <f t="shared" si="60"/>
        <v>21.808719119056324</v>
      </c>
      <c r="AG78" s="245">
        <f t="shared" si="60"/>
        <v>0</v>
      </c>
      <c r="AH78" s="245">
        <f t="shared" si="60"/>
        <v>0</v>
      </c>
      <c r="AI78" s="389">
        <f t="shared" si="60"/>
        <v>0</v>
      </c>
      <c r="AJ78" s="64">
        <f t="shared" si="61"/>
        <v>27383.318738124941</v>
      </c>
      <c r="AK78" s="256">
        <f t="shared" si="62"/>
        <v>16560</v>
      </c>
      <c r="AL78" s="66">
        <f t="shared" si="62"/>
        <v>0</v>
      </c>
      <c r="AM78" s="606">
        <f t="shared" si="56"/>
        <v>62.315090267334192</v>
      </c>
      <c r="AN78" s="608">
        <f t="shared" si="57"/>
        <v>16560</v>
      </c>
      <c r="AO78" s="209"/>
    </row>
    <row r="79" spans="2:41" ht="26.25" customHeight="1" x14ac:dyDescent="0.2">
      <c r="B79" s="208"/>
      <c r="C79" s="339" t="s">
        <v>49</v>
      </c>
      <c r="D79" s="242">
        <f t="shared" si="58"/>
        <v>7640</v>
      </c>
      <c r="E79" s="57">
        <f t="shared" si="58"/>
        <v>4856.9447279037322</v>
      </c>
      <c r="F79" s="57">
        <f t="shared" si="58"/>
        <v>6041.2456538953966</v>
      </c>
      <c r="G79" s="57">
        <f t="shared" si="58"/>
        <v>0</v>
      </c>
      <c r="H79" s="564">
        <f t="shared" si="58"/>
        <v>0</v>
      </c>
      <c r="I79" s="564">
        <f t="shared" si="58"/>
        <v>0</v>
      </c>
      <c r="J79" s="564">
        <f t="shared" si="58"/>
        <v>0</v>
      </c>
      <c r="K79" s="57">
        <f t="shared" si="58"/>
        <v>148.8417403836103</v>
      </c>
      <c r="L79" s="57">
        <f t="shared" si="58"/>
        <v>2570.3139373837162</v>
      </c>
      <c r="M79" s="57">
        <f t="shared" si="58"/>
        <v>863.53548374205911</v>
      </c>
      <c r="N79" s="57">
        <f t="shared" si="58"/>
        <v>300</v>
      </c>
      <c r="O79" s="57">
        <f t="shared" si="58"/>
        <v>4226.2133869249183</v>
      </c>
      <c r="P79" s="57">
        <f t="shared" si="58"/>
        <v>0</v>
      </c>
      <c r="Q79" s="57">
        <f t="shared" si="58"/>
        <v>0</v>
      </c>
      <c r="R79" s="57">
        <f t="shared" si="58"/>
        <v>0</v>
      </c>
      <c r="S79" s="57">
        <f t="shared" si="58"/>
        <v>236.43087016532277</v>
      </c>
      <c r="T79" s="59">
        <f t="shared" si="58"/>
        <v>1409.7929377261821</v>
      </c>
      <c r="U79" s="69">
        <f t="shared" si="59"/>
        <v>119.43994607437153</v>
      </c>
      <c r="V79" s="61">
        <f t="shared" si="60"/>
        <v>735.35236928087124</v>
      </c>
      <c r="W79" s="602">
        <f t="shared" si="60"/>
        <v>5.9718742990986158</v>
      </c>
      <c r="X79" s="170">
        <f t="shared" si="60"/>
        <v>5.2768981963198893</v>
      </c>
      <c r="Y79" s="170">
        <f t="shared" si="60"/>
        <v>0</v>
      </c>
      <c r="Z79" s="170">
        <f t="shared" si="60"/>
        <v>0</v>
      </c>
      <c r="AA79" s="170">
        <f t="shared" si="60"/>
        <v>0</v>
      </c>
      <c r="AB79" s="170">
        <f t="shared" si="60"/>
        <v>82.536715016821148</v>
      </c>
      <c r="AC79" s="170">
        <f t="shared" si="60"/>
        <v>0</v>
      </c>
      <c r="AD79" s="170">
        <f t="shared" si="60"/>
        <v>0</v>
      </c>
      <c r="AE79" s="170">
        <f t="shared" si="60"/>
        <v>3.8457394430755554</v>
      </c>
      <c r="AF79" s="170">
        <f t="shared" si="60"/>
        <v>21.808719119056324</v>
      </c>
      <c r="AG79" s="245">
        <f t="shared" si="60"/>
        <v>0</v>
      </c>
      <c r="AH79" s="245">
        <f t="shared" si="60"/>
        <v>0</v>
      </c>
      <c r="AI79" s="389">
        <f t="shared" si="60"/>
        <v>0</v>
      </c>
      <c r="AJ79" s="64">
        <f t="shared" si="61"/>
        <v>28293.318738124941</v>
      </c>
      <c r="AK79" s="256">
        <f t="shared" si="62"/>
        <v>13240</v>
      </c>
      <c r="AL79" s="66">
        <f t="shared" si="62"/>
        <v>0</v>
      </c>
      <c r="AM79" s="606">
        <f t="shared" si="56"/>
        <v>68.121979166941628</v>
      </c>
      <c r="AN79" s="608">
        <f t="shared" si="57"/>
        <v>13240</v>
      </c>
      <c r="AO79" s="209"/>
    </row>
    <row r="80" spans="2:41" ht="26.25" customHeight="1" x14ac:dyDescent="0.2">
      <c r="B80" s="208"/>
      <c r="C80" s="338" t="s">
        <v>50</v>
      </c>
      <c r="D80" s="242">
        <f t="shared" si="58"/>
        <v>7560</v>
      </c>
      <c r="E80" s="57">
        <f t="shared" si="58"/>
        <v>4536.9447279037322</v>
      </c>
      <c r="F80" s="57">
        <f t="shared" si="58"/>
        <v>5291.2456538953966</v>
      </c>
      <c r="G80" s="57">
        <f t="shared" si="58"/>
        <v>0</v>
      </c>
      <c r="H80" s="564">
        <f t="shared" si="58"/>
        <v>0</v>
      </c>
      <c r="I80" s="564">
        <f t="shared" si="58"/>
        <v>0</v>
      </c>
      <c r="J80" s="564">
        <f t="shared" si="58"/>
        <v>0</v>
      </c>
      <c r="K80" s="57">
        <f t="shared" si="58"/>
        <v>148.8417403836103</v>
      </c>
      <c r="L80" s="57">
        <f t="shared" si="58"/>
        <v>2630.3139373837162</v>
      </c>
      <c r="M80" s="57">
        <f t="shared" si="58"/>
        <v>863.53548374205911</v>
      </c>
      <c r="N80" s="57">
        <f t="shared" si="58"/>
        <v>210</v>
      </c>
      <c r="O80" s="57">
        <f t="shared" si="58"/>
        <v>6106.2133869249183</v>
      </c>
      <c r="P80" s="57">
        <f t="shared" si="58"/>
        <v>0</v>
      </c>
      <c r="Q80" s="57">
        <f t="shared" si="58"/>
        <v>0</v>
      </c>
      <c r="R80" s="57">
        <f t="shared" si="58"/>
        <v>0</v>
      </c>
      <c r="S80" s="57">
        <f t="shared" si="58"/>
        <v>236.43087016532277</v>
      </c>
      <c r="T80" s="59">
        <f t="shared" si="58"/>
        <v>1469.7929377261821</v>
      </c>
      <c r="U80" s="69">
        <f t="shared" si="59"/>
        <v>119.43994607437153</v>
      </c>
      <c r="V80" s="61">
        <f t="shared" si="60"/>
        <v>735.35236928087124</v>
      </c>
      <c r="W80" s="602">
        <f t="shared" si="60"/>
        <v>5.9718742990986158</v>
      </c>
      <c r="X80" s="170">
        <f t="shared" si="60"/>
        <v>5.2768981963198893</v>
      </c>
      <c r="Y80" s="170">
        <f t="shared" si="60"/>
        <v>0</v>
      </c>
      <c r="Z80" s="170">
        <f t="shared" si="60"/>
        <v>0</v>
      </c>
      <c r="AA80" s="170">
        <f t="shared" si="60"/>
        <v>0</v>
      </c>
      <c r="AB80" s="170">
        <f t="shared" si="60"/>
        <v>82.536715016821148</v>
      </c>
      <c r="AC80" s="170">
        <f t="shared" si="60"/>
        <v>0</v>
      </c>
      <c r="AD80" s="170">
        <f t="shared" si="60"/>
        <v>0</v>
      </c>
      <c r="AE80" s="170">
        <f t="shared" si="60"/>
        <v>3.8457394430755554</v>
      </c>
      <c r="AF80" s="170">
        <f t="shared" si="60"/>
        <v>21.808719119056324</v>
      </c>
      <c r="AG80" s="245">
        <f t="shared" si="60"/>
        <v>0</v>
      </c>
      <c r="AH80" s="245">
        <f t="shared" si="60"/>
        <v>0</v>
      </c>
      <c r="AI80" s="389">
        <f t="shared" si="60"/>
        <v>0</v>
      </c>
      <c r="AJ80" s="64">
        <f t="shared" si="61"/>
        <v>29053.318738124941</v>
      </c>
      <c r="AK80" s="256">
        <f t="shared" si="62"/>
        <v>12420</v>
      </c>
      <c r="AL80" s="66">
        <f t="shared" si="62"/>
        <v>0</v>
      </c>
      <c r="AM80" s="606">
        <f t="shared" si="56"/>
        <v>70.053035595189201</v>
      </c>
      <c r="AN80" s="608">
        <f t="shared" si="57"/>
        <v>12420</v>
      </c>
      <c r="AO80" s="209"/>
    </row>
    <row r="81" spans="2:41" ht="26.25" customHeight="1" x14ac:dyDescent="0.2">
      <c r="B81" s="208"/>
      <c r="C81" s="339" t="s">
        <v>51</v>
      </c>
      <c r="D81" s="242">
        <f t="shared" si="58"/>
        <v>6700</v>
      </c>
      <c r="E81" s="57">
        <f t="shared" si="58"/>
        <v>4856.9447279037322</v>
      </c>
      <c r="F81" s="57">
        <f t="shared" si="58"/>
        <v>5081.2456538953966</v>
      </c>
      <c r="G81" s="57">
        <f t="shared" si="58"/>
        <v>0</v>
      </c>
      <c r="H81" s="564">
        <f t="shared" si="58"/>
        <v>0</v>
      </c>
      <c r="I81" s="564">
        <f t="shared" si="58"/>
        <v>0</v>
      </c>
      <c r="J81" s="564">
        <f t="shared" si="58"/>
        <v>0</v>
      </c>
      <c r="K81" s="57">
        <f t="shared" si="58"/>
        <v>148.8417403836103</v>
      </c>
      <c r="L81" s="57">
        <f t="shared" si="58"/>
        <v>3410.3139373837162</v>
      </c>
      <c r="M81" s="57">
        <f t="shared" si="58"/>
        <v>863.53548374205911</v>
      </c>
      <c r="N81" s="57">
        <f t="shared" si="58"/>
        <v>0</v>
      </c>
      <c r="O81" s="57">
        <f t="shared" si="58"/>
        <v>5666.2133869249183</v>
      </c>
      <c r="P81" s="57">
        <f t="shared" si="58"/>
        <v>0</v>
      </c>
      <c r="Q81" s="57">
        <f t="shared" si="58"/>
        <v>0</v>
      </c>
      <c r="R81" s="57">
        <f t="shared" si="58"/>
        <v>0</v>
      </c>
      <c r="S81" s="57">
        <f t="shared" si="58"/>
        <v>236.43087016532277</v>
      </c>
      <c r="T81" s="59">
        <f t="shared" si="58"/>
        <v>1609.7929377261821</v>
      </c>
      <c r="U81" s="69">
        <f t="shared" si="59"/>
        <v>119.43994607437153</v>
      </c>
      <c r="V81" s="61">
        <f t="shared" si="60"/>
        <v>735.35236928087124</v>
      </c>
      <c r="W81" s="602">
        <f t="shared" si="60"/>
        <v>5.9718742990986158</v>
      </c>
      <c r="X81" s="170">
        <f t="shared" si="60"/>
        <v>5.2768981963198893</v>
      </c>
      <c r="Y81" s="170">
        <f t="shared" si="60"/>
        <v>0</v>
      </c>
      <c r="Z81" s="170">
        <f t="shared" si="60"/>
        <v>0</v>
      </c>
      <c r="AA81" s="170">
        <f t="shared" si="60"/>
        <v>0</v>
      </c>
      <c r="AB81" s="170">
        <f t="shared" si="60"/>
        <v>82.536715016821148</v>
      </c>
      <c r="AC81" s="170">
        <f t="shared" si="60"/>
        <v>0</v>
      </c>
      <c r="AD81" s="170">
        <f t="shared" si="60"/>
        <v>0</v>
      </c>
      <c r="AE81" s="170">
        <f t="shared" si="60"/>
        <v>3.8457394430755554</v>
      </c>
      <c r="AF81" s="170">
        <f t="shared" si="60"/>
        <v>21.808719119056324</v>
      </c>
      <c r="AG81" s="245">
        <f t="shared" si="60"/>
        <v>0</v>
      </c>
      <c r="AH81" s="245">
        <f t="shared" si="60"/>
        <v>0</v>
      </c>
      <c r="AI81" s="389">
        <f t="shared" si="60"/>
        <v>0</v>
      </c>
      <c r="AJ81" s="64">
        <f t="shared" si="61"/>
        <v>28573.318738124941</v>
      </c>
      <c r="AK81" s="256">
        <f t="shared" si="62"/>
        <v>12800</v>
      </c>
      <c r="AL81" s="66">
        <f t="shared" si="62"/>
        <v>0</v>
      </c>
      <c r="AM81" s="606">
        <f t="shared" si="56"/>
        <v>69.062186959140448</v>
      </c>
      <c r="AN81" s="608">
        <f>AK81+AL81</f>
        <v>12800</v>
      </c>
      <c r="AO81" s="209"/>
    </row>
    <row r="82" spans="2:41" ht="26.25" customHeight="1" x14ac:dyDescent="0.2">
      <c r="B82" s="208"/>
      <c r="C82" s="339" t="s">
        <v>52</v>
      </c>
      <c r="D82" s="242">
        <f t="shared" si="58"/>
        <v>5600</v>
      </c>
      <c r="E82" s="57">
        <f t="shared" si="58"/>
        <v>3756.9447279037322</v>
      </c>
      <c r="F82" s="57">
        <f t="shared" si="58"/>
        <v>4341.2456538953966</v>
      </c>
      <c r="G82" s="57">
        <f t="shared" si="58"/>
        <v>0</v>
      </c>
      <c r="H82" s="564">
        <f t="shared" si="58"/>
        <v>0</v>
      </c>
      <c r="I82" s="564">
        <f t="shared" si="58"/>
        <v>0</v>
      </c>
      <c r="J82" s="564">
        <f t="shared" si="58"/>
        <v>0</v>
      </c>
      <c r="K82" s="57">
        <f t="shared" si="58"/>
        <v>148.8417403836103</v>
      </c>
      <c r="L82" s="57">
        <f t="shared" si="58"/>
        <v>2910.3139373837162</v>
      </c>
      <c r="M82" s="57">
        <f t="shared" si="58"/>
        <v>863.53548374205911</v>
      </c>
      <c r="N82" s="57">
        <f t="shared" si="58"/>
        <v>200</v>
      </c>
      <c r="O82" s="57">
        <f t="shared" si="58"/>
        <v>4446.2133869249183</v>
      </c>
      <c r="P82" s="57">
        <f t="shared" si="58"/>
        <v>0</v>
      </c>
      <c r="Q82" s="57">
        <f t="shared" si="58"/>
        <v>0</v>
      </c>
      <c r="R82" s="57">
        <f t="shared" si="58"/>
        <v>0</v>
      </c>
      <c r="S82" s="57">
        <f t="shared" si="58"/>
        <v>236.43087016532277</v>
      </c>
      <c r="T82" s="59">
        <f t="shared" si="58"/>
        <v>1509.7929377261821</v>
      </c>
      <c r="U82" s="69">
        <f t="shared" si="59"/>
        <v>119.43994607437153</v>
      </c>
      <c r="V82" s="61">
        <f t="shared" si="60"/>
        <v>735.35236928087124</v>
      </c>
      <c r="W82" s="602">
        <f t="shared" si="60"/>
        <v>5.9718742990986158</v>
      </c>
      <c r="X82" s="170">
        <f t="shared" si="60"/>
        <v>5.2768981963198893</v>
      </c>
      <c r="Y82" s="170">
        <f t="shared" si="60"/>
        <v>0</v>
      </c>
      <c r="Z82" s="170">
        <f t="shared" si="60"/>
        <v>0</v>
      </c>
      <c r="AA82" s="170">
        <f t="shared" si="60"/>
        <v>0</v>
      </c>
      <c r="AB82" s="170">
        <f t="shared" si="60"/>
        <v>82.536715016821148</v>
      </c>
      <c r="AC82" s="170">
        <f t="shared" si="60"/>
        <v>0</v>
      </c>
      <c r="AD82" s="170">
        <f t="shared" si="60"/>
        <v>0</v>
      </c>
      <c r="AE82" s="170">
        <f t="shared" si="60"/>
        <v>3.8457394430755554</v>
      </c>
      <c r="AF82" s="170">
        <f t="shared" si="60"/>
        <v>21.808719119056324</v>
      </c>
      <c r="AG82" s="245">
        <f t="shared" si="60"/>
        <v>0</v>
      </c>
      <c r="AH82" s="245">
        <f t="shared" si="60"/>
        <v>0</v>
      </c>
      <c r="AI82" s="389">
        <f t="shared" si="60"/>
        <v>0</v>
      </c>
      <c r="AJ82" s="64">
        <f t="shared" si="61"/>
        <v>24013.318738124941</v>
      </c>
      <c r="AK82" s="256">
        <f t="shared" si="62"/>
        <v>10990</v>
      </c>
      <c r="AL82" s="66">
        <f t="shared" si="62"/>
        <v>0</v>
      </c>
      <c r="AM82" s="606">
        <f t="shared" si="56"/>
        <v>68.602977099911655</v>
      </c>
      <c r="AN82" s="608">
        <f t="shared" si="57"/>
        <v>10990</v>
      </c>
      <c r="AO82" s="209"/>
    </row>
    <row r="83" spans="2:41" ht="26.25" customHeight="1" x14ac:dyDescent="0.2">
      <c r="B83" s="208"/>
      <c r="C83" s="338" t="s">
        <v>53</v>
      </c>
      <c r="D83" s="242">
        <f t="shared" si="58"/>
        <v>7040</v>
      </c>
      <c r="E83" s="57">
        <f t="shared" si="58"/>
        <v>4516.9447279037322</v>
      </c>
      <c r="F83" s="57">
        <f t="shared" si="58"/>
        <v>4711.2456538953966</v>
      </c>
      <c r="G83" s="57">
        <f t="shared" si="58"/>
        <v>0</v>
      </c>
      <c r="H83" s="564">
        <f t="shared" si="58"/>
        <v>0</v>
      </c>
      <c r="I83" s="564">
        <f t="shared" si="58"/>
        <v>0</v>
      </c>
      <c r="J83" s="564">
        <f t="shared" si="58"/>
        <v>0</v>
      </c>
      <c r="K83" s="57">
        <f t="shared" si="58"/>
        <v>148.8417403836103</v>
      </c>
      <c r="L83" s="57">
        <f t="shared" si="58"/>
        <v>3310.3139373837162</v>
      </c>
      <c r="M83" s="57">
        <f t="shared" si="58"/>
        <v>863.53548374205911</v>
      </c>
      <c r="N83" s="57">
        <f t="shared" si="58"/>
        <v>200</v>
      </c>
      <c r="O83" s="57">
        <f t="shared" si="58"/>
        <v>4706.2133869249183</v>
      </c>
      <c r="P83" s="57">
        <f t="shared" si="58"/>
        <v>0</v>
      </c>
      <c r="Q83" s="57">
        <f t="shared" si="58"/>
        <v>0</v>
      </c>
      <c r="R83" s="57">
        <f t="shared" si="58"/>
        <v>0</v>
      </c>
      <c r="S83" s="57">
        <f t="shared" si="58"/>
        <v>236.43087016532277</v>
      </c>
      <c r="T83" s="59">
        <f t="shared" si="58"/>
        <v>1449.7929377261821</v>
      </c>
      <c r="U83" s="69">
        <f t="shared" si="59"/>
        <v>119.43994607437153</v>
      </c>
      <c r="V83" s="61">
        <f t="shared" si="60"/>
        <v>735.35236928087124</v>
      </c>
      <c r="W83" s="602">
        <f t="shared" si="60"/>
        <v>5.9718742990986158</v>
      </c>
      <c r="X83" s="170">
        <f t="shared" si="60"/>
        <v>5.2768981963198893</v>
      </c>
      <c r="Y83" s="170">
        <f t="shared" si="60"/>
        <v>0</v>
      </c>
      <c r="Z83" s="170">
        <f t="shared" si="60"/>
        <v>0</v>
      </c>
      <c r="AA83" s="170">
        <f t="shared" si="60"/>
        <v>0</v>
      </c>
      <c r="AB83" s="170">
        <f t="shared" si="60"/>
        <v>82.536715016821148</v>
      </c>
      <c r="AC83" s="170">
        <f t="shared" si="60"/>
        <v>0</v>
      </c>
      <c r="AD83" s="170">
        <f t="shared" si="60"/>
        <v>0</v>
      </c>
      <c r="AE83" s="170">
        <f t="shared" si="60"/>
        <v>3.8457394430755554</v>
      </c>
      <c r="AF83" s="170">
        <f t="shared" si="60"/>
        <v>21.808719119056324</v>
      </c>
      <c r="AG83" s="245">
        <f t="shared" si="60"/>
        <v>0</v>
      </c>
      <c r="AH83" s="245">
        <f t="shared" si="60"/>
        <v>0</v>
      </c>
      <c r="AI83" s="389">
        <f t="shared" si="60"/>
        <v>0</v>
      </c>
      <c r="AJ83" s="64">
        <f t="shared" si="61"/>
        <v>27183.318738124941</v>
      </c>
      <c r="AK83" s="256">
        <f t="shared" si="62"/>
        <v>17720</v>
      </c>
      <c r="AL83" s="66">
        <f t="shared" si="62"/>
        <v>0</v>
      </c>
      <c r="AM83" s="606">
        <f t="shared" si="56"/>
        <v>60.537437993519781</v>
      </c>
      <c r="AN83" s="608">
        <f t="shared" si="57"/>
        <v>17720</v>
      </c>
      <c r="AO83" s="209"/>
    </row>
    <row r="84" spans="2:41" ht="26.25" customHeight="1" thickBot="1" x14ac:dyDescent="0.25">
      <c r="B84" s="208"/>
      <c r="C84" s="341" t="s">
        <v>54</v>
      </c>
      <c r="D84" s="640">
        <f t="shared" si="58"/>
        <v>5380</v>
      </c>
      <c r="E84" s="176">
        <f t="shared" si="58"/>
        <v>2296.9447279037322</v>
      </c>
      <c r="F84" s="176">
        <f t="shared" si="58"/>
        <v>6541.2456538953966</v>
      </c>
      <c r="G84" s="176">
        <f t="shared" si="58"/>
        <v>0</v>
      </c>
      <c r="H84" s="655">
        <f t="shared" si="58"/>
        <v>0</v>
      </c>
      <c r="I84" s="655">
        <f t="shared" si="58"/>
        <v>0</v>
      </c>
      <c r="J84" s="655">
        <f t="shared" si="58"/>
        <v>0</v>
      </c>
      <c r="K84" s="176">
        <f t="shared" si="58"/>
        <v>148.8417403836103</v>
      </c>
      <c r="L84" s="176">
        <f t="shared" si="58"/>
        <v>2920.3139373837162</v>
      </c>
      <c r="M84" s="176">
        <f t="shared" si="58"/>
        <v>863.53548374205911</v>
      </c>
      <c r="N84" s="176">
        <f t="shared" si="58"/>
        <v>320</v>
      </c>
      <c r="O84" s="176">
        <f t="shared" si="58"/>
        <v>5766.2133869249183</v>
      </c>
      <c r="P84" s="176">
        <f t="shared" si="58"/>
        <v>0</v>
      </c>
      <c r="Q84" s="176">
        <f t="shared" si="58"/>
        <v>0</v>
      </c>
      <c r="R84" s="176">
        <f t="shared" si="58"/>
        <v>0</v>
      </c>
      <c r="S84" s="176">
        <f t="shared" si="58"/>
        <v>236.43087016532277</v>
      </c>
      <c r="T84" s="178">
        <f t="shared" si="58"/>
        <v>1329.7929377261821</v>
      </c>
      <c r="U84" s="60">
        <f t="shared" si="59"/>
        <v>119.43994607437153</v>
      </c>
      <c r="V84" s="641">
        <f t="shared" si="60"/>
        <v>735.35236928087124</v>
      </c>
      <c r="W84" s="642">
        <f t="shared" si="60"/>
        <v>5.9718742990986158</v>
      </c>
      <c r="X84" s="179">
        <f t="shared" si="60"/>
        <v>5.2768981963198893</v>
      </c>
      <c r="Y84" s="179">
        <f t="shared" si="60"/>
        <v>0</v>
      </c>
      <c r="Z84" s="179">
        <f t="shared" si="60"/>
        <v>0</v>
      </c>
      <c r="AA84" s="179">
        <f t="shared" si="60"/>
        <v>0</v>
      </c>
      <c r="AB84" s="179">
        <f t="shared" si="60"/>
        <v>82.536715016821148</v>
      </c>
      <c r="AC84" s="179">
        <f t="shared" si="60"/>
        <v>0</v>
      </c>
      <c r="AD84" s="179">
        <f t="shared" si="60"/>
        <v>0</v>
      </c>
      <c r="AE84" s="179">
        <f t="shared" si="60"/>
        <v>3.8457394430755554</v>
      </c>
      <c r="AF84" s="179">
        <f t="shared" si="60"/>
        <v>21.808719119056324</v>
      </c>
      <c r="AG84" s="180">
        <f t="shared" si="60"/>
        <v>0</v>
      </c>
      <c r="AH84" s="180">
        <f t="shared" si="60"/>
        <v>0</v>
      </c>
      <c r="AI84" s="643">
        <f t="shared" si="60"/>
        <v>0</v>
      </c>
      <c r="AJ84" s="644">
        <f t="shared" si="61"/>
        <v>25803.318738124941</v>
      </c>
      <c r="AK84" s="645">
        <f t="shared" si="62"/>
        <v>11800</v>
      </c>
      <c r="AL84" s="400">
        <f t="shared" si="62"/>
        <v>0</v>
      </c>
      <c r="AM84" s="646">
        <f t="shared" si="56"/>
        <v>68.61979102914573</v>
      </c>
      <c r="AN84" s="647">
        <f t="shared" si="57"/>
        <v>11800</v>
      </c>
      <c r="AO84" s="209"/>
    </row>
    <row r="85" spans="2:41" ht="26.25" customHeight="1" thickBot="1" x14ac:dyDescent="0.25">
      <c r="B85" s="208"/>
      <c r="C85" s="95" t="s">
        <v>55</v>
      </c>
      <c r="D85" s="181">
        <f t="shared" ref="D85:AI85" si="63">SUM(D73:D84)</f>
        <v>73780</v>
      </c>
      <c r="E85" s="182">
        <f t="shared" si="63"/>
        <v>47103.336734844794</v>
      </c>
      <c r="F85" s="182">
        <f t="shared" si="63"/>
        <v>59144.94784674477</v>
      </c>
      <c r="G85" s="182">
        <f t="shared" si="63"/>
        <v>0</v>
      </c>
      <c r="H85" s="656">
        <f t="shared" si="63"/>
        <v>0</v>
      </c>
      <c r="I85" s="656">
        <f t="shared" si="63"/>
        <v>0</v>
      </c>
      <c r="J85" s="656">
        <f t="shared" si="63"/>
        <v>0</v>
      </c>
      <c r="K85" s="183">
        <f t="shared" si="63"/>
        <v>1786.1008846033239</v>
      </c>
      <c r="L85" s="183">
        <f t="shared" si="63"/>
        <v>33743.767248604592</v>
      </c>
      <c r="M85" s="183">
        <f t="shared" si="63"/>
        <v>10362.425804904709</v>
      </c>
      <c r="N85" s="183">
        <f t="shared" si="63"/>
        <v>3110</v>
      </c>
      <c r="O85" s="183">
        <f t="shared" si="63"/>
        <v>65644.560643099001</v>
      </c>
      <c r="P85" s="183">
        <f t="shared" si="63"/>
        <v>0</v>
      </c>
      <c r="Q85" s="183">
        <f t="shared" si="63"/>
        <v>0</v>
      </c>
      <c r="R85" s="182">
        <f t="shared" si="63"/>
        <v>0</v>
      </c>
      <c r="S85" s="182">
        <f t="shared" si="63"/>
        <v>2837.1704419838729</v>
      </c>
      <c r="T85" s="184">
        <f t="shared" si="63"/>
        <v>17067.515252714187</v>
      </c>
      <c r="U85" s="185">
        <f t="shared" si="63"/>
        <v>1433.2793528924585</v>
      </c>
      <c r="V85" s="220">
        <f t="shared" si="63"/>
        <v>8824.2284313704549</v>
      </c>
      <c r="W85" s="648">
        <f t="shared" si="63"/>
        <v>71.662491589183389</v>
      </c>
      <c r="X85" s="187">
        <f t="shared" si="63"/>
        <v>63.322778355838686</v>
      </c>
      <c r="Y85" s="187">
        <f t="shared" si="63"/>
        <v>0</v>
      </c>
      <c r="Z85" s="187">
        <f t="shared" si="63"/>
        <v>0</v>
      </c>
      <c r="AA85" s="187">
        <f t="shared" si="63"/>
        <v>0</v>
      </c>
      <c r="AB85" s="187">
        <f t="shared" si="63"/>
        <v>990.440580201854</v>
      </c>
      <c r="AC85" s="187">
        <f t="shared" si="63"/>
        <v>0</v>
      </c>
      <c r="AD85" s="187">
        <f t="shared" si="63"/>
        <v>0</v>
      </c>
      <c r="AE85" s="187">
        <f t="shared" si="63"/>
        <v>46.148873316906673</v>
      </c>
      <c r="AF85" s="188">
        <f t="shared" si="63"/>
        <v>261.7046294286759</v>
      </c>
      <c r="AG85" s="189">
        <f t="shared" si="63"/>
        <v>0</v>
      </c>
      <c r="AH85" s="190">
        <f t="shared" si="63"/>
        <v>0</v>
      </c>
      <c r="AI85" s="403">
        <f t="shared" si="63"/>
        <v>0</v>
      </c>
      <c r="AJ85" s="106">
        <f>SUM(D85:T85)</f>
        <v>314579.82485749922</v>
      </c>
      <c r="AK85" s="649">
        <f>SUM(AK73:AK84)</f>
        <v>166920</v>
      </c>
      <c r="AL85" s="541">
        <f>SUM(AL73:AL84)</f>
        <v>0</v>
      </c>
      <c r="AM85" s="109">
        <f t="shared" si="56"/>
        <v>65.333320723553683</v>
      </c>
      <c r="AN85" s="407">
        <f t="shared" si="57"/>
        <v>166920</v>
      </c>
      <c r="AO85" s="209"/>
    </row>
    <row r="86" spans="2:41" ht="26.25" customHeight="1" thickBot="1" x14ac:dyDescent="0.25">
      <c r="B86" s="208"/>
      <c r="C86" s="111" t="s">
        <v>56</v>
      </c>
      <c r="D86" s="192">
        <v>0.83412037037037035</v>
      </c>
      <c r="E86" s="193">
        <v>0.83473379629629629</v>
      </c>
      <c r="F86" s="193" t="s">
        <v>57</v>
      </c>
      <c r="G86" s="193"/>
      <c r="H86" s="657">
        <v>0.62577546296296294</v>
      </c>
      <c r="I86" s="657"/>
      <c r="J86" s="657">
        <v>0.71113425925925933</v>
      </c>
      <c r="K86" s="194" t="s">
        <v>58</v>
      </c>
      <c r="L86" s="194" t="s">
        <v>59</v>
      </c>
      <c r="M86" s="194">
        <v>0.83446759259259251</v>
      </c>
      <c r="N86" s="194">
        <v>0.83415509259259257</v>
      </c>
      <c r="O86" s="194" t="s">
        <v>60</v>
      </c>
      <c r="P86" s="194"/>
      <c r="Q86" s="194">
        <v>0.6257638888888889</v>
      </c>
      <c r="R86" s="193">
        <v>0.6257638888888889</v>
      </c>
      <c r="S86" s="193">
        <v>0.83429398148148148</v>
      </c>
      <c r="T86" s="195">
        <v>0.83549768518518519</v>
      </c>
      <c r="U86" s="196"/>
      <c r="V86" s="195">
        <v>0.70906250000000004</v>
      </c>
      <c r="W86" s="197" t="s">
        <v>61</v>
      </c>
      <c r="X86" s="115">
        <v>0.83439814814814817</v>
      </c>
      <c r="Y86" s="115">
        <v>0.54311342592592593</v>
      </c>
      <c r="Z86" s="115">
        <v>0.33552083333333332</v>
      </c>
      <c r="AA86" s="115" t="s">
        <v>62</v>
      </c>
      <c r="AB86" s="115">
        <v>0.33415509259259263</v>
      </c>
      <c r="AC86" s="115">
        <v>0.62581018518518516</v>
      </c>
      <c r="AD86" s="115">
        <v>0.83427083333333341</v>
      </c>
      <c r="AE86" s="115">
        <v>0.67084490740740732</v>
      </c>
      <c r="AF86" s="195">
        <v>0.6673958333333333</v>
      </c>
      <c r="AG86" s="198">
        <v>0.6257638888888889</v>
      </c>
      <c r="AH86" s="199">
        <v>0.83543981481481477</v>
      </c>
      <c r="AI86" s="200">
        <v>0.83545138888888892</v>
      </c>
      <c r="AJ86" s="121"/>
      <c r="AK86" s="122">
        <v>0.83542824074074085</v>
      </c>
      <c r="AL86" s="119">
        <v>0.83549768518518519</v>
      </c>
      <c r="AM86" s="123"/>
      <c r="AN86" s="124"/>
      <c r="AO86" s="209"/>
    </row>
    <row r="87" spans="2:41" ht="36" customHeight="1" thickTop="1" thickBot="1" x14ac:dyDescent="0.25">
      <c r="B87" s="208"/>
      <c r="C87" s="202"/>
      <c r="D87" s="202"/>
      <c r="E87" s="202"/>
      <c r="F87" s="202"/>
      <c r="G87" s="202"/>
      <c r="H87" s="202"/>
      <c r="I87" s="202"/>
      <c r="J87" s="202"/>
      <c r="K87" s="202"/>
      <c r="L87" s="202"/>
      <c r="M87" s="202"/>
      <c r="N87" s="202"/>
      <c r="O87" s="202"/>
      <c r="P87" s="202"/>
      <c r="Q87" s="202"/>
      <c r="R87" s="202"/>
      <c r="S87" s="202"/>
      <c r="T87" s="202"/>
      <c r="U87" s="202"/>
      <c r="V87" s="202"/>
      <c r="W87" s="202"/>
      <c r="X87" s="202"/>
      <c r="Y87" s="202"/>
      <c r="Z87" s="202"/>
      <c r="AA87" s="202"/>
      <c r="AB87" s="202"/>
      <c r="AC87" s="202"/>
      <c r="AD87" s="202"/>
      <c r="AE87" s="202"/>
      <c r="AF87" s="202"/>
      <c r="AG87" s="202"/>
      <c r="AH87" s="202"/>
      <c r="AI87" s="202"/>
      <c r="AJ87" s="202"/>
      <c r="AK87" s="202"/>
      <c r="AL87" s="202"/>
      <c r="AM87" s="202"/>
      <c r="AN87" s="202"/>
      <c r="AO87" s="209"/>
    </row>
    <row r="88" spans="2:41" ht="14.25" thickTop="1" thickBot="1" x14ac:dyDescent="0.25">
      <c r="B88" s="226"/>
      <c r="AO88" s="228"/>
    </row>
    <row r="89" spans="2:41" ht="16.5" thickTop="1" x14ac:dyDescent="0.2">
      <c r="C89" s="205" t="s">
        <v>66</v>
      </c>
      <c r="D89" s="206"/>
      <c r="E89" s="206"/>
      <c r="F89" s="206"/>
      <c r="G89" s="206"/>
      <c r="H89" s="206"/>
      <c r="I89" s="206"/>
      <c r="J89" s="206"/>
      <c r="K89" s="206"/>
      <c r="L89" s="206"/>
      <c r="M89" s="206"/>
      <c r="N89" s="206"/>
      <c r="O89" s="206"/>
      <c r="P89" s="206"/>
      <c r="Q89" s="206"/>
      <c r="R89" s="206"/>
      <c r="S89" s="206"/>
      <c r="T89" s="206"/>
      <c r="U89" s="206"/>
      <c r="V89" s="206"/>
      <c r="W89" s="206"/>
      <c r="X89" s="206"/>
      <c r="Y89" s="206"/>
      <c r="Z89" s="206"/>
      <c r="AA89" s="206"/>
      <c r="AB89" s="206"/>
      <c r="AC89" s="206"/>
      <c r="AD89" s="206"/>
      <c r="AE89" s="206"/>
      <c r="AF89" s="206"/>
      <c r="AG89" s="206"/>
      <c r="AH89" s="206"/>
      <c r="AI89" s="206"/>
      <c r="AJ89" s="206"/>
      <c r="AK89" s="206"/>
      <c r="AL89" s="206"/>
      <c r="AM89" s="206"/>
      <c r="AN89" s="206"/>
    </row>
    <row r="90" spans="2:41" ht="20.25" x14ac:dyDescent="0.3">
      <c r="C90" s="1057" t="s">
        <v>1</v>
      </c>
      <c r="D90" s="1057"/>
      <c r="E90" s="1057"/>
      <c r="F90" s="1057"/>
      <c r="G90" s="1057"/>
      <c r="H90" s="1057"/>
      <c r="I90" s="1057"/>
      <c r="J90" s="1057"/>
      <c r="K90" s="1057"/>
      <c r="L90" s="1057"/>
      <c r="M90" s="1057"/>
      <c r="N90" s="1057"/>
      <c r="O90" s="1057"/>
      <c r="P90" s="1057"/>
      <c r="Q90" s="1057"/>
      <c r="R90" s="1057"/>
      <c r="S90" s="1057"/>
      <c r="T90" s="1057"/>
      <c r="U90" s="1057"/>
      <c r="V90" s="1057"/>
      <c r="W90" s="1057"/>
      <c r="X90" s="1057"/>
      <c r="Y90" s="1057"/>
      <c r="Z90" s="1057"/>
      <c r="AA90" s="1057"/>
      <c r="AB90" s="1057"/>
      <c r="AC90" s="1057"/>
      <c r="AD90" s="1057"/>
      <c r="AE90" s="1057"/>
      <c r="AF90" s="1057"/>
      <c r="AG90" s="1057"/>
      <c r="AH90" s="1057"/>
      <c r="AI90" s="1057"/>
      <c r="AJ90" s="1057"/>
      <c r="AK90" s="1057"/>
      <c r="AL90" s="1057"/>
      <c r="AM90" s="1057"/>
      <c r="AN90" s="1057"/>
    </row>
    <row r="91" spans="2:41" ht="20.25" x14ac:dyDescent="0.3">
      <c r="C91" s="1057" t="str">
        <f>C3</f>
        <v>RACCOLTA DIFFERENZIATA ANNO 2016- BARBANIA.</v>
      </c>
      <c r="D91" s="1057"/>
      <c r="E91" s="1057"/>
      <c r="F91" s="1057"/>
      <c r="G91" s="1057"/>
      <c r="H91" s="1057"/>
      <c r="I91" s="1057"/>
      <c r="J91" s="1057"/>
      <c r="K91" s="1057"/>
      <c r="L91" s="1057"/>
      <c r="M91" s="1057"/>
      <c r="N91" s="1057"/>
      <c r="O91" s="1057"/>
      <c r="P91" s="1057"/>
      <c r="Q91" s="1057"/>
      <c r="R91" s="1057"/>
      <c r="S91" s="1057"/>
      <c r="T91" s="1057"/>
      <c r="U91" s="1057"/>
      <c r="V91" s="1057"/>
      <c r="W91" s="1057"/>
      <c r="X91" s="1057"/>
      <c r="Y91" s="1057"/>
      <c r="Z91" s="1057"/>
      <c r="AA91" s="1057"/>
      <c r="AB91" s="1057"/>
      <c r="AC91" s="1057"/>
      <c r="AD91" s="1057"/>
      <c r="AE91" s="1057"/>
      <c r="AF91" s="1057"/>
      <c r="AG91" s="1057"/>
      <c r="AH91" s="1057"/>
      <c r="AI91" s="1057"/>
      <c r="AJ91" s="1057"/>
      <c r="AK91" s="1057"/>
      <c r="AL91" s="1057"/>
      <c r="AM91" s="1057"/>
      <c r="AN91" s="1057"/>
    </row>
    <row r="92" spans="2:41" ht="20.25" x14ac:dyDescent="0.3">
      <c r="C92" s="1063" t="s">
        <v>67</v>
      </c>
      <c r="D92" s="1063"/>
      <c r="E92" s="1063"/>
      <c r="F92" s="1063"/>
      <c r="G92" s="1063"/>
      <c r="H92" s="1063"/>
      <c r="I92" s="1063"/>
      <c r="J92" s="1063"/>
      <c r="K92" s="1063"/>
      <c r="L92" s="1063"/>
      <c r="M92" s="1063"/>
      <c r="N92" s="1063"/>
      <c r="O92" s="1063"/>
      <c r="P92" s="1063"/>
      <c r="Q92" s="1063"/>
      <c r="R92" s="1063"/>
      <c r="S92" s="1063"/>
      <c r="T92" s="1063"/>
      <c r="U92" s="1063"/>
      <c r="V92" s="1063"/>
      <c r="W92" s="1063"/>
      <c r="X92" s="1063"/>
      <c r="Y92" s="1063"/>
      <c r="Z92" s="1063"/>
      <c r="AA92" s="1063"/>
      <c r="AB92" s="1063"/>
      <c r="AC92" s="1063"/>
      <c r="AD92" s="1063"/>
      <c r="AE92" s="1063"/>
      <c r="AF92" s="1063"/>
      <c r="AG92" s="1063"/>
      <c r="AH92" s="1063"/>
      <c r="AI92" s="1063"/>
      <c r="AJ92" s="1063"/>
      <c r="AK92" s="1063"/>
      <c r="AL92" s="1063"/>
      <c r="AM92" s="1063"/>
      <c r="AN92" s="1063"/>
    </row>
    <row r="93" spans="2:41" ht="13.5" thickBot="1" x14ac:dyDescent="0.25">
      <c r="C93" s="4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6"/>
    </row>
    <row r="94" spans="2:41" ht="51.75" thickTop="1" x14ac:dyDescent="0.2">
      <c r="C94" s="1055" t="s">
        <v>78</v>
      </c>
      <c r="D94" s="7" t="s">
        <v>4</v>
      </c>
      <c r="E94" s="8" t="s">
        <v>5</v>
      </c>
      <c r="F94" s="9" t="s">
        <v>6</v>
      </c>
      <c r="G94" s="9" t="s">
        <v>7</v>
      </c>
      <c r="H94" s="160" t="s">
        <v>8</v>
      </c>
      <c r="I94" s="161" t="s">
        <v>9</v>
      </c>
      <c r="J94" s="162" t="s">
        <v>10</v>
      </c>
      <c r="K94" s="160" t="s">
        <v>11</v>
      </c>
      <c r="L94" s="160" t="s">
        <v>12</v>
      </c>
      <c r="M94" s="13" t="s">
        <v>13</v>
      </c>
      <c r="N94" s="13" t="s">
        <v>14</v>
      </c>
      <c r="O94" s="13" t="s">
        <v>68</v>
      </c>
      <c r="P94" s="13" t="s">
        <v>16</v>
      </c>
      <c r="Q94" s="13" t="s">
        <v>69</v>
      </c>
      <c r="R94" s="15" t="s">
        <v>70</v>
      </c>
      <c r="S94" s="16" t="s">
        <v>71</v>
      </c>
      <c r="T94" s="16" t="s">
        <v>72</v>
      </c>
      <c r="U94" s="128" t="s">
        <v>21</v>
      </c>
      <c r="V94" s="16" t="s">
        <v>22</v>
      </c>
      <c r="W94" s="19" t="s">
        <v>23</v>
      </c>
      <c r="X94" s="20" t="s">
        <v>24</v>
      </c>
      <c r="Y94" s="20" t="s">
        <v>25</v>
      </c>
      <c r="Z94" s="20" t="s">
        <v>26</v>
      </c>
      <c r="AA94" s="20" t="s">
        <v>27</v>
      </c>
      <c r="AB94" s="20" t="s">
        <v>28</v>
      </c>
      <c r="AC94" s="20" t="s">
        <v>29</v>
      </c>
      <c r="AD94" s="20" t="s">
        <v>30</v>
      </c>
      <c r="AE94" s="20" t="s">
        <v>31</v>
      </c>
      <c r="AF94" s="20" t="s">
        <v>32</v>
      </c>
      <c r="AG94" s="129" t="s">
        <v>33</v>
      </c>
      <c r="AH94" s="130" t="s">
        <v>34</v>
      </c>
      <c r="AI94" s="381" t="s">
        <v>35</v>
      </c>
      <c r="AJ94" s="23" t="s">
        <v>36</v>
      </c>
      <c r="AK94" s="24" t="s">
        <v>37</v>
      </c>
      <c r="AL94" s="25" t="s">
        <v>38</v>
      </c>
      <c r="AM94" s="26" t="s">
        <v>39</v>
      </c>
      <c r="AN94" s="27" t="s">
        <v>40</v>
      </c>
    </row>
    <row r="95" spans="2:41" ht="13.5" thickBot="1" x14ac:dyDescent="0.25">
      <c r="C95" s="1056"/>
      <c r="D95" s="28" t="s">
        <v>41</v>
      </c>
      <c r="E95" s="29" t="s">
        <v>41</v>
      </c>
      <c r="F95" s="29" t="s">
        <v>41</v>
      </c>
      <c r="G95" s="29" t="s">
        <v>41</v>
      </c>
      <c r="H95" s="163" t="s">
        <v>41</v>
      </c>
      <c r="I95" s="163" t="s">
        <v>41</v>
      </c>
      <c r="J95" s="163" t="s">
        <v>41</v>
      </c>
      <c r="K95" s="163" t="s">
        <v>41</v>
      </c>
      <c r="L95" s="163" t="s">
        <v>41</v>
      </c>
      <c r="M95" s="163" t="s">
        <v>41</v>
      </c>
      <c r="N95" s="163" t="s">
        <v>41</v>
      </c>
      <c r="O95" s="163" t="s">
        <v>41</v>
      </c>
      <c r="P95" s="29" t="s">
        <v>41</v>
      </c>
      <c r="Q95" s="163" t="s">
        <v>41</v>
      </c>
      <c r="R95" s="29" t="s">
        <v>41</v>
      </c>
      <c r="S95" s="31" t="s">
        <v>41</v>
      </c>
      <c r="T95" s="32" t="s">
        <v>41</v>
      </c>
      <c r="U95" s="131" t="s">
        <v>41</v>
      </c>
      <c r="V95" s="32" t="s">
        <v>41</v>
      </c>
      <c r="W95" s="210" t="s">
        <v>41</v>
      </c>
      <c r="X95" s="36" t="s">
        <v>41</v>
      </c>
      <c r="Y95" s="36" t="s">
        <v>41</v>
      </c>
      <c r="Z95" s="36" t="s">
        <v>41</v>
      </c>
      <c r="AA95" s="36" t="s">
        <v>41</v>
      </c>
      <c r="AB95" s="36" t="s">
        <v>41</v>
      </c>
      <c r="AC95" s="36" t="s">
        <v>41</v>
      </c>
      <c r="AD95" s="36" t="s">
        <v>41</v>
      </c>
      <c r="AE95" s="36" t="s">
        <v>41</v>
      </c>
      <c r="AF95" s="211" t="s">
        <v>41</v>
      </c>
      <c r="AG95" s="35" t="s">
        <v>41</v>
      </c>
      <c r="AH95" s="212" t="s">
        <v>41</v>
      </c>
      <c r="AI95" s="382" t="s">
        <v>41</v>
      </c>
      <c r="AJ95" s="39" t="s">
        <v>41</v>
      </c>
      <c r="AK95" s="40" t="s">
        <v>41</v>
      </c>
      <c r="AL95" s="41" t="s">
        <v>41</v>
      </c>
      <c r="AM95" s="42" t="s">
        <v>42</v>
      </c>
      <c r="AN95" s="43" t="s">
        <v>41</v>
      </c>
    </row>
    <row r="96" spans="2:41" x14ac:dyDescent="0.2">
      <c r="C96" s="44" t="s">
        <v>43</v>
      </c>
      <c r="D96" s="45">
        <f>D73</f>
        <v>3710</v>
      </c>
      <c r="E96" s="46">
        <f t="shared" ref="E96:N107" si="64">E73</f>
        <v>716.94472790373209</v>
      </c>
      <c r="F96" s="46">
        <f t="shared" si="64"/>
        <v>5511.2456538953966</v>
      </c>
      <c r="G96" s="46">
        <f t="shared" si="64"/>
        <v>0</v>
      </c>
      <c r="H96" s="46">
        <f t="shared" si="64"/>
        <v>0</v>
      </c>
      <c r="I96" s="46">
        <f t="shared" si="64"/>
        <v>0</v>
      </c>
      <c r="J96" s="46">
        <f t="shared" si="64"/>
        <v>0</v>
      </c>
      <c r="K96" s="46">
        <f t="shared" si="64"/>
        <v>148.8417403836103</v>
      </c>
      <c r="L96" s="46">
        <f t="shared" si="64"/>
        <v>2370.3139373837162</v>
      </c>
      <c r="M96" s="46">
        <f t="shared" si="64"/>
        <v>863.53548374205911</v>
      </c>
      <c r="N96" s="46">
        <f t="shared" si="64"/>
        <v>150</v>
      </c>
      <c r="O96" s="46">
        <f>O73*0.97</f>
        <v>6039.4269853171709</v>
      </c>
      <c r="P96" s="46">
        <f>P73*0.97</f>
        <v>0</v>
      </c>
      <c r="Q96" s="46">
        <f>Q73*0.93</f>
        <v>0</v>
      </c>
      <c r="R96" s="47">
        <f>(AG96+AH96)*0.8</f>
        <v>0</v>
      </c>
      <c r="S96" s="46">
        <f>S73*0.6</f>
        <v>141.85852209919366</v>
      </c>
      <c r="T96" s="48">
        <f>T73*0.6</f>
        <v>809.87576263570929</v>
      </c>
      <c r="U96" s="213">
        <f>W96+X96+AF96</f>
        <v>33.057491614474827</v>
      </c>
      <c r="V96" s="48">
        <f t="shared" ref="V96:AI107" si="65">V73</f>
        <v>735.35236928087124</v>
      </c>
      <c r="W96" s="164">
        <f t="shared" si="65"/>
        <v>5.9718742990986158</v>
      </c>
      <c r="X96" s="165">
        <f t="shared" si="65"/>
        <v>5.2768981963198893</v>
      </c>
      <c r="Y96" s="165">
        <f t="shared" si="65"/>
        <v>0</v>
      </c>
      <c r="Z96" s="165">
        <f t="shared" si="65"/>
        <v>0</v>
      </c>
      <c r="AA96" s="165">
        <f t="shared" si="65"/>
        <v>0</v>
      </c>
      <c r="AB96" s="165">
        <f t="shared" si="65"/>
        <v>82.536715016821148</v>
      </c>
      <c r="AC96" s="165">
        <f t="shared" si="65"/>
        <v>0</v>
      </c>
      <c r="AD96" s="165">
        <f t="shared" si="65"/>
        <v>0</v>
      </c>
      <c r="AE96" s="165">
        <f t="shared" si="65"/>
        <v>3.8457394430755554</v>
      </c>
      <c r="AF96" s="166">
        <f t="shared" si="65"/>
        <v>21.808719119056324</v>
      </c>
      <c r="AG96" s="167">
        <f t="shared" si="65"/>
        <v>0</v>
      </c>
      <c r="AH96" s="168">
        <f t="shared" si="65"/>
        <v>0</v>
      </c>
      <c r="AI96" s="383">
        <f t="shared" si="65"/>
        <v>0</v>
      </c>
      <c r="AJ96" s="50">
        <f>SUM(D96:T96)</f>
        <v>20462.042813360593</v>
      </c>
      <c r="AK96" s="51">
        <f>AK73</f>
        <v>15740</v>
      </c>
      <c r="AL96" s="52">
        <f>AL73</f>
        <v>0</v>
      </c>
      <c r="AM96" s="439">
        <f>(AJ96*100)/(AJ73+AN73)</f>
        <v>55.267986530579996</v>
      </c>
      <c r="AN96" s="54">
        <f t="shared" ref="AN96:AN108" si="66">AK96+AL96</f>
        <v>15740</v>
      </c>
    </row>
    <row r="97" spans="3:40" x14ac:dyDescent="0.2">
      <c r="C97" s="55" t="s">
        <v>44</v>
      </c>
      <c r="D97" s="56">
        <f t="shared" ref="D97:D107" si="67">D74</f>
        <v>6490</v>
      </c>
      <c r="E97" s="57">
        <f t="shared" si="64"/>
        <v>1936.9447279037322</v>
      </c>
      <c r="F97" s="57">
        <f t="shared" si="64"/>
        <v>4261.2456538953966</v>
      </c>
      <c r="G97" s="57">
        <f t="shared" si="64"/>
        <v>0</v>
      </c>
      <c r="H97" s="57">
        <f t="shared" si="64"/>
        <v>0</v>
      </c>
      <c r="I97" s="57">
        <f t="shared" si="64"/>
        <v>0</v>
      </c>
      <c r="J97" s="57">
        <f t="shared" si="64"/>
        <v>0</v>
      </c>
      <c r="K97" s="57">
        <f t="shared" si="64"/>
        <v>148.8417403836103</v>
      </c>
      <c r="L97" s="57">
        <f t="shared" si="64"/>
        <v>2240.3139373837162</v>
      </c>
      <c r="M97" s="57">
        <f t="shared" si="64"/>
        <v>863.53548374205911</v>
      </c>
      <c r="N97" s="57">
        <f t="shared" si="64"/>
        <v>280</v>
      </c>
      <c r="O97" s="57">
        <f t="shared" ref="O97:P107" si="68">O74*0.97</f>
        <v>5418.6269853171707</v>
      </c>
      <c r="P97" s="57">
        <f t="shared" si="68"/>
        <v>0</v>
      </c>
      <c r="Q97" s="57">
        <f t="shared" ref="Q97:Q107" si="69">Q74*0.93</f>
        <v>0</v>
      </c>
      <c r="R97" s="57">
        <f t="shared" ref="R97:R107" si="70">(AG97+AH97)*0.8</f>
        <v>0</v>
      </c>
      <c r="S97" s="57">
        <f t="shared" ref="S97:T107" si="71">S74*0.6</f>
        <v>141.85852209919366</v>
      </c>
      <c r="T97" s="59">
        <f t="shared" si="71"/>
        <v>809.87576263570929</v>
      </c>
      <c r="U97" s="69">
        <f t="shared" ref="U97:U107" si="72">W97+X97+AF97</f>
        <v>33.057491614474827</v>
      </c>
      <c r="V97" s="59">
        <f t="shared" si="65"/>
        <v>735.35236928087124</v>
      </c>
      <c r="W97" s="169">
        <f t="shared" si="65"/>
        <v>5.9718742990986158</v>
      </c>
      <c r="X97" s="170">
        <f t="shared" si="65"/>
        <v>5.2768981963198893</v>
      </c>
      <c r="Y97" s="170">
        <f t="shared" si="65"/>
        <v>0</v>
      </c>
      <c r="Z97" s="170">
        <f t="shared" si="65"/>
        <v>0</v>
      </c>
      <c r="AA97" s="170">
        <f t="shared" si="65"/>
        <v>0</v>
      </c>
      <c r="AB97" s="170">
        <f t="shared" si="65"/>
        <v>82.536715016821148</v>
      </c>
      <c r="AC97" s="170">
        <f t="shared" si="65"/>
        <v>0</v>
      </c>
      <c r="AD97" s="170">
        <f t="shared" si="65"/>
        <v>0</v>
      </c>
      <c r="AE97" s="170">
        <f t="shared" si="65"/>
        <v>3.8457394430755554</v>
      </c>
      <c r="AF97" s="171">
        <f t="shared" si="65"/>
        <v>21.808719119056324</v>
      </c>
      <c r="AG97" s="279">
        <f t="shared" si="65"/>
        <v>0</v>
      </c>
      <c r="AH97" s="245">
        <f t="shared" si="65"/>
        <v>0</v>
      </c>
      <c r="AI97" s="384">
        <f t="shared" si="65"/>
        <v>0</v>
      </c>
      <c r="AJ97" s="174">
        <f>SUM(D97:T97)</f>
        <v>22591.242813360594</v>
      </c>
      <c r="AK97" s="65">
        <f t="shared" ref="AK97:AL107" si="73">AK74</f>
        <v>13500</v>
      </c>
      <c r="AL97" s="66">
        <f t="shared" si="73"/>
        <v>0</v>
      </c>
      <c r="AM97" s="439">
        <f t="shared" ref="AM97:AM107" si="74">(AJ97*100)/(AJ74+AN74)</f>
        <v>61.233967520561322</v>
      </c>
      <c r="AN97" s="68">
        <f t="shared" si="66"/>
        <v>13500</v>
      </c>
    </row>
    <row r="98" spans="3:40" x14ac:dyDescent="0.2">
      <c r="C98" s="44" t="s">
        <v>45</v>
      </c>
      <c r="D98" s="56">
        <f t="shared" si="67"/>
        <v>6360</v>
      </c>
      <c r="E98" s="57">
        <f t="shared" si="64"/>
        <v>2036.9447279037322</v>
      </c>
      <c r="F98" s="57">
        <f t="shared" si="64"/>
        <v>2481.2456538953966</v>
      </c>
      <c r="G98" s="57">
        <f t="shared" si="64"/>
        <v>0</v>
      </c>
      <c r="H98" s="57">
        <f t="shared" si="64"/>
        <v>0</v>
      </c>
      <c r="I98" s="57">
        <f t="shared" si="64"/>
        <v>0</v>
      </c>
      <c r="J98" s="57">
        <f t="shared" si="64"/>
        <v>0</v>
      </c>
      <c r="K98" s="57">
        <f t="shared" si="64"/>
        <v>148.8417403836103</v>
      </c>
      <c r="L98" s="57">
        <f t="shared" si="64"/>
        <v>2350.3139373837162</v>
      </c>
      <c r="M98" s="57">
        <f t="shared" si="64"/>
        <v>863.53548374205911</v>
      </c>
      <c r="N98" s="57">
        <f t="shared" si="64"/>
        <v>290</v>
      </c>
      <c r="O98" s="57">
        <f t="shared" si="68"/>
        <v>5845.4269853171709</v>
      </c>
      <c r="P98" s="57">
        <f t="shared" si="68"/>
        <v>0</v>
      </c>
      <c r="Q98" s="57">
        <f t="shared" si="69"/>
        <v>0</v>
      </c>
      <c r="R98" s="57">
        <f t="shared" si="70"/>
        <v>0</v>
      </c>
      <c r="S98" s="57">
        <f t="shared" si="71"/>
        <v>141.85852209919366</v>
      </c>
      <c r="T98" s="59">
        <f t="shared" si="71"/>
        <v>887.87576263570929</v>
      </c>
      <c r="U98" s="69">
        <f t="shared" si="72"/>
        <v>33.057491614474827</v>
      </c>
      <c r="V98" s="59">
        <f t="shared" si="65"/>
        <v>735.35236928087124</v>
      </c>
      <c r="W98" s="169">
        <f t="shared" si="65"/>
        <v>5.9718742990986158</v>
      </c>
      <c r="X98" s="170">
        <f t="shared" si="65"/>
        <v>5.2768981963198893</v>
      </c>
      <c r="Y98" s="170">
        <f t="shared" si="65"/>
        <v>0</v>
      </c>
      <c r="Z98" s="170">
        <f t="shared" si="65"/>
        <v>0</v>
      </c>
      <c r="AA98" s="170">
        <f t="shared" si="65"/>
        <v>0</v>
      </c>
      <c r="AB98" s="170">
        <f t="shared" si="65"/>
        <v>82.536715016821148</v>
      </c>
      <c r="AC98" s="170">
        <f t="shared" si="65"/>
        <v>0</v>
      </c>
      <c r="AD98" s="170">
        <f t="shared" si="65"/>
        <v>0</v>
      </c>
      <c r="AE98" s="170">
        <f t="shared" si="65"/>
        <v>3.8457394430755554</v>
      </c>
      <c r="AF98" s="171">
        <f t="shared" si="65"/>
        <v>21.808719119056324</v>
      </c>
      <c r="AG98" s="279">
        <f t="shared" si="65"/>
        <v>0</v>
      </c>
      <c r="AH98" s="245">
        <f t="shared" si="65"/>
        <v>0</v>
      </c>
      <c r="AI98" s="384">
        <f t="shared" si="65"/>
        <v>0</v>
      </c>
      <c r="AJ98" s="71">
        <f t="shared" ref="AJ98:AJ107" si="75">SUM(D98:T98)</f>
        <v>21406.042813360593</v>
      </c>
      <c r="AK98" s="65">
        <f t="shared" si="73"/>
        <v>9640</v>
      </c>
      <c r="AL98" s="66">
        <f t="shared" si="73"/>
        <v>0</v>
      </c>
      <c r="AM98" s="439">
        <f t="shared" si="74"/>
        <v>67.075577407084495</v>
      </c>
      <c r="AN98" s="68">
        <f t="shared" si="66"/>
        <v>9640</v>
      </c>
    </row>
    <row r="99" spans="3:40" x14ac:dyDescent="0.2">
      <c r="C99" s="44" t="s">
        <v>46</v>
      </c>
      <c r="D99" s="56">
        <f t="shared" si="67"/>
        <v>5560</v>
      </c>
      <c r="E99" s="57">
        <f t="shared" si="64"/>
        <v>1816.9447279037322</v>
      </c>
      <c r="F99" s="57">
        <f t="shared" si="64"/>
        <v>5911.2456538953966</v>
      </c>
      <c r="G99" s="57">
        <f t="shared" si="64"/>
        <v>0</v>
      </c>
      <c r="H99" s="57">
        <f t="shared" si="64"/>
        <v>0</v>
      </c>
      <c r="I99" s="57">
        <f t="shared" si="64"/>
        <v>0</v>
      </c>
      <c r="J99" s="57">
        <f t="shared" si="64"/>
        <v>0</v>
      </c>
      <c r="K99" s="57">
        <f t="shared" si="64"/>
        <v>148.8417403836103</v>
      </c>
      <c r="L99" s="57">
        <f t="shared" si="64"/>
        <v>4090.3139373837162</v>
      </c>
      <c r="M99" s="57">
        <f t="shared" si="64"/>
        <v>863.53548374205911</v>
      </c>
      <c r="N99" s="57">
        <f t="shared" si="64"/>
        <v>450</v>
      </c>
      <c r="O99" s="57">
        <f t="shared" si="68"/>
        <v>6640.8269853171705</v>
      </c>
      <c r="P99" s="57">
        <f t="shared" si="68"/>
        <v>0</v>
      </c>
      <c r="Q99" s="57">
        <f t="shared" si="69"/>
        <v>0</v>
      </c>
      <c r="R99" s="57">
        <f t="shared" si="70"/>
        <v>0</v>
      </c>
      <c r="S99" s="57">
        <f t="shared" si="71"/>
        <v>141.85852209919366</v>
      </c>
      <c r="T99" s="59">
        <f t="shared" si="71"/>
        <v>821.87576263570929</v>
      </c>
      <c r="U99" s="69">
        <f>W99+X99+AF99</f>
        <v>33.057491614474827</v>
      </c>
      <c r="V99" s="59">
        <f t="shared" si="65"/>
        <v>735.35236928087124</v>
      </c>
      <c r="W99" s="169">
        <f t="shared" si="65"/>
        <v>5.9718742990986158</v>
      </c>
      <c r="X99" s="170">
        <f t="shared" si="65"/>
        <v>5.2768981963198893</v>
      </c>
      <c r="Y99" s="170">
        <f t="shared" si="65"/>
        <v>0</v>
      </c>
      <c r="Z99" s="170">
        <f t="shared" si="65"/>
        <v>0</v>
      </c>
      <c r="AA99" s="170">
        <f t="shared" si="65"/>
        <v>0</v>
      </c>
      <c r="AB99" s="170">
        <f t="shared" si="65"/>
        <v>82.536715016821148</v>
      </c>
      <c r="AC99" s="170">
        <f t="shared" si="65"/>
        <v>0</v>
      </c>
      <c r="AD99" s="170">
        <f t="shared" si="65"/>
        <v>0</v>
      </c>
      <c r="AE99" s="170">
        <f t="shared" si="65"/>
        <v>3.8457394430755554</v>
      </c>
      <c r="AF99" s="171">
        <f t="shared" si="65"/>
        <v>21.808719119056324</v>
      </c>
      <c r="AG99" s="279">
        <f t="shared" si="65"/>
        <v>0</v>
      </c>
      <c r="AH99" s="245">
        <f t="shared" si="65"/>
        <v>0</v>
      </c>
      <c r="AI99" s="384">
        <f t="shared" si="65"/>
        <v>0</v>
      </c>
      <c r="AJ99" s="174">
        <f t="shared" si="75"/>
        <v>26445.442813360591</v>
      </c>
      <c r="AK99" s="65">
        <f t="shared" si="73"/>
        <v>13430</v>
      </c>
      <c r="AL99" s="66">
        <f t="shared" si="73"/>
        <v>0</v>
      </c>
      <c r="AM99" s="439">
        <f t="shared" si="74"/>
        <v>64.939311511963069</v>
      </c>
      <c r="AN99" s="68">
        <f t="shared" si="66"/>
        <v>13430</v>
      </c>
    </row>
    <row r="100" spans="3:40" x14ac:dyDescent="0.2">
      <c r="C100" s="72" t="s">
        <v>47</v>
      </c>
      <c r="D100" s="56">
        <f t="shared" si="67"/>
        <v>6000</v>
      </c>
      <c r="E100" s="57">
        <f t="shared" si="64"/>
        <v>9816.9447279037322</v>
      </c>
      <c r="F100" s="57">
        <f t="shared" si="64"/>
        <v>4741.2456538953966</v>
      </c>
      <c r="G100" s="57">
        <f t="shared" si="64"/>
        <v>0</v>
      </c>
      <c r="H100" s="57">
        <f t="shared" si="64"/>
        <v>0</v>
      </c>
      <c r="I100" s="57">
        <f t="shared" si="64"/>
        <v>0</v>
      </c>
      <c r="J100" s="57">
        <f t="shared" si="64"/>
        <v>0</v>
      </c>
      <c r="K100" s="57">
        <f t="shared" si="64"/>
        <v>148.8417403836103</v>
      </c>
      <c r="L100" s="57">
        <f t="shared" si="64"/>
        <v>2470.3139373837162</v>
      </c>
      <c r="M100" s="57">
        <f t="shared" si="64"/>
        <v>863.53548374205911</v>
      </c>
      <c r="N100" s="57">
        <f t="shared" si="64"/>
        <v>360</v>
      </c>
      <c r="O100" s="57">
        <f t="shared" si="68"/>
        <v>3944.2269853171706</v>
      </c>
      <c r="P100" s="57">
        <f t="shared" si="68"/>
        <v>0</v>
      </c>
      <c r="Q100" s="57">
        <f t="shared" si="69"/>
        <v>0</v>
      </c>
      <c r="R100" s="57">
        <f t="shared" si="70"/>
        <v>0</v>
      </c>
      <c r="S100" s="57">
        <f t="shared" si="71"/>
        <v>141.85852209919366</v>
      </c>
      <c r="T100" s="59">
        <f t="shared" si="71"/>
        <v>797.87576263570929</v>
      </c>
      <c r="U100" s="69">
        <f t="shared" si="72"/>
        <v>33.057491614474827</v>
      </c>
      <c r="V100" s="59">
        <f t="shared" si="65"/>
        <v>735.35236928087124</v>
      </c>
      <c r="W100" s="169">
        <f t="shared" si="65"/>
        <v>5.9718742990986158</v>
      </c>
      <c r="X100" s="170">
        <f t="shared" si="65"/>
        <v>5.2768981963198893</v>
      </c>
      <c r="Y100" s="170">
        <f t="shared" si="65"/>
        <v>0</v>
      </c>
      <c r="Z100" s="170">
        <f t="shared" si="65"/>
        <v>0</v>
      </c>
      <c r="AA100" s="170">
        <f t="shared" si="65"/>
        <v>0</v>
      </c>
      <c r="AB100" s="170">
        <f t="shared" si="65"/>
        <v>82.536715016821148</v>
      </c>
      <c r="AC100" s="170">
        <f t="shared" si="65"/>
        <v>0</v>
      </c>
      <c r="AD100" s="170">
        <f t="shared" si="65"/>
        <v>0</v>
      </c>
      <c r="AE100" s="170">
        <f t="shared" si="65"/>
        <v>3.8457394430755554</v>
      </c>
      <c r="AF100" s="171">
        <f t="shared" si="65"/>
        <v>21.808719119056324</v>
      </c>
      <c r="AG100" s="279">
        <f t="shared" si="65"/>
        <v>0</v>
      </c>
      <c r="AH100" s="245">
        <f t="shared" si="65"/>
        <v>0</v>
      </c>
      <c r="AI100" s="384">
        <f t="shared" si="65"/>
        <v>0</v>
      </c>
      <c r="AJ100" s="71">
        <f t="shared" si="75"/>
        <v>29284.842813360592</v>
      </c>
      <c r="AK100" s="65">
        <f t="shared" si="73"/>
        <v>19080</v>
      </c>
      <c r="AL100" s="66">
        <f t="shared" si="73"/>
        <v>0</v>
      </c>
      <c r="AM100" s="439">
        <f t="shared" si="74"/>
        <v>59.627090096495145</v>
      </c>
      <c r="AN100" s="68">
        <f t="shared" si="66"/>
        <v>19080</v>
      </c>
    </row>
    <row r="101" spans="3:40" x14ac:dyDescent="0.2">
      <c r="C101" s="55" t="s">
        <v>48</v>
      </c>
      <c r="D101" s="56">
        <f t="shared" si="67"/>
        <v>5740</v>
      </c>
      <c r="E101" s="57">
        <f t="shared" si="64"/>
        <v>5956.9447279037322</v>
      </c>
      <c r="F101" s="57">
        <f t="shared" si="64"/>
        <v>4231.2456538953966</v>
      </c>
      <c r="G101" s="57">
        <f t="shared" si="64"/>
        <v>0</v>
      </c>
      <c r="H101" s="57">
        <f t="shared" si="64"/>
        <v>0</v>
      </c>
      <c r="I101" s="57">
        <f t="shared" si="64"/>
        <v>0</v>
      </c>
      <c r="J101" s="57">
        <f t="shared" si="64"/>
        <v>0</v>
      </c>
      <c r="K101" s="57">
        <f t="shared" si="64"/>
        <v>148.8417403836103</v>
      </c>
      <c r="L101" s="57">
        <f t="shared" si="64"/>
        <v>2470.3139373837162</v>
      </c>
      <c r="M101" s="57">
        <f t="shared" si="64"/>
        <v>863.53548374205911</v>
      </c>
      <c r="N101" s="57">
        <f t="shared" si="64"/>
        <v>350</v>
      </c>
      <c r="O101" s="57">
        <f t="shared" si="68"/>
        <v>5796.9269853171709</v>
      </c>
      <c r="P101" s="57">
        <f t="shared" si="68"/>
        <v>0</v>
      </c>
      <c r="Q101" s="57">
        <f t="shared" si="69"/>
        <v>0</v>
      </c>
      <c r="R101" s="57">
        <f t="shared" si="70"/>
        <v>0</v>
      </c>
      <c r="S101" s="57">
        <f t="shared" si="71"/>
        <v>141.85852209919366</v>
      </c>
      <c r="T101" s="59">
        <f t="shared" si="71"/>
        <v>845.87576263570929</v>
      </c>
      <c r="U101" s="69">
        <f t="shared" si="72"/>
        <v>33.057491614474827</v>
      </c>
      <c r="V101" s="59">
        <f t="shared" si="65"/>
        <v>735.35236928087124</v>
      </c>
      <c r="W101" s="169">
        <f t="shared" si="65"/>
        <v>5.9718742990986158</v>
      </c>
      <c r="X101" s="170">
        <f t="shared" si="65"/>
        <v>5.2768981963198893</v>
      </c>
      <c r="Y101" s="170">
        <f t="shared" si="65"/>
        <v>0</v>
      </c>
      <c r="Z101" s="170">
        <f t="shared" si="65"/>
        <v>0</v>
      </c>
      <c r="AA101" s="170">
        <f t="shared" si="65"/>
        <v>0</v>
      </c>
      <c r="AB101" s="170">
        <f t="shared" si="65"/>
        <v>82.536715016821148</v>
      </c>
      <c r="AC101" s="170">
        <f t="shared" si="65"/>
        <v>0</v>
      </c>
      <c r="AD101" s="170">
        <f t="shared" si="65"/>
        <v>0</v>
      </c>
      <c r="AE101" s="170">
        <f t="shared" si="65"/>
        <v>3.8457394430755554</v>
      </c>
      <c r="AF101" s="171">
        <f t="shared" si="65"/>
        <v>21.808719119056324</v>
      </c>
      <c r="AG101" s="279">
        <f t="shared" si="65"/>
        <v>0</v>
      </c>
      <c r="AH101" s="245">
        <f t="shared" si="65"/>
        <v>0</v>
      </c>
      <c r="AI101" s="384">
        <f t="shared" si="65"/>
        <v>0</v>
      </c>
      <c r="AJ101" s="174">
        <f t="shared" si="75"/>
        <v>26545.542813360593</v>
      </c>
      <c r="AK101" s="65">
        <f t="shared" si="73"/>
        <v>16560</v>
      </c>
      <c r="AL101" s="66">
        <f t="shared" si="73"/>
        <v>0</v>
      </c>
      <c r="AM101" s="439">
        <f t="shared" si="74"/>
        <v>60.408598111480025</v>
      </c>
      <c r="AN101" s="81">
        <f t="shared" si="66"/>
        <v>16560</v>
      </c>
    </row>
    <row r="102" spans="3:40" x14ac:dyDescent="0.2">
      <c r="C102" s="44" t="s">
        <v>49</v>
      </c>
      <c r="D102" s="56">
        <f t="shared" si="67"/>
        <v>7640</v>
      </c>
      <c r="E102" s="57">
        <f t="shared" si="64"/>
        <v>4856.9447279037322</v>
      </c>
      <c r="F102" s="57">
        <f t="shared" si="64"/>
        <v>6041.2456538953966</v>
      </c>
      <c r="G102" s="57">
        <f t="shared" si="64"/>
        <v>0</v>
      </c>
      <c r="H102" s="57">
        <f t="shared" si="64"/>
        <v>0</v>
      </c>
      <c r="I102" s="57">
        <f t="shared" si="64"/>
        <v>0</v>
      </c>
      <c r="J102" s="57">
        <f t="shared" si="64"/>
        <v>0</v>
      </c>
      <c r="K102" s="57">
        <f t="shared" si="64"/>
        <v>148.8417403836103</v>
      </c>
      <c r="L102" s="57">
        <f t="shared" si="64"/>
        <v>2570.3139373837162</v>
      </c>
      <c r="M102" s="57">
        <f t="shared" si="64"/>
        <v>863.53548374205911</v>
      </c>
      <c r="N102" s="57">
        <f t="shared" si="64"/>
        <v>300</v>
      </c>
      <c r="O102" s="57">
        <f t="shared" si="68"/>
        <v>4099.4269853171709</v>
      </c>
      <c r="P102" s="57">
        <f t="shared" si="68"/>
        <v>0</v>
      </c>
      <c r="Q102" s="57">
        <f t="shared" si="69"/>
        <v>0</v>
      </c>
      <c r="R102" s="57">
        <f t="shared" si="70"/>
        <v>0</v>
      </c>
      <c r="S102" s="57">
        <f t="shared" si="71"/>
        <v>141.85852209919366</v>
      </c>
      <c r="T102" s="59">
        <f t="shared" si="71"/>
        <v>845.87576263570929</v>
      </c>
      <c r="U102" s="69">
        <f t="shared" si="72"/>
        <v>33.057491614474827</v>
      </c>
      <c r="V102" s="59">
        <f t="shared" si="65"/>
        <v>735.35236928087124</v>
      </c>
      <c r="W102" s="169">
        <f t="shared" si="65"/>
        <v>5.9718742990986158</v>
      </c>
      <c r="X102" s="170">
        <f t="shared" si="65"/>
        <v>5.2768981963198893</v>
      </c>
      <c r="Y102" s="170">
        <f t="shared" si="65"/>
        <v>0</v>
      </c>
      <c r="Z102" s="170">
        <f t="shared" si="65"/>
        <v>0</v>
      </c>
      <c r="AA102" s="170">
        <f t="shared" si="65"/>
        <v>0</v>
      </c>
      <c r="AB102" s="170">
        <f t="shared" si="65"/>
        <v>82.536715016821148</v>
      </c>
      <c r="AC102" s="170">
        <f t="shared" si="65"/>
        <v>0</v>
      </c>
      <c r="AD102" s="170">
        <f t="shared" si="65"/>
        <v>0</v>
      </c>
      <c r="AE102" s="170">
        <f t="shared" si="65"/>
        <v>3.8457394430755554</v>
      </c>
      <c r="AF102" s="171">
        <f t="shared" si="65"/>
        <v>21.808719119056324</v>
      </c>
      <c r="AG102" s="279">
        <f t="shared" si="65"/>
        <v>0</v>
      </c>
      <c r="AH102" s="245">
        <f t="shared" si="65"/>
        <v>0</v>
      </c>
      <c r="AI102" s="384">
        <f t="shared" si="65"/>
        <v>0</v>
      </c>
      <c r="AJ102" s="71">
        <f t="shared" si="75"/>
        <v>27508.042813360593</v>
      </c>
      <c r="AK102" s="65">
        <f t="shared" si="73"/>
        <v>13240</v>
      </c>
      <c r="AL102" s="66">
        <f t="shared" si="73"/>
        <v>0</v>
      </c>
      <c r="AM102" s="439">
        <f t="shared" si="74"/>
        <v>66.231266003094433</v>
      </c>
      <c r="AN102" s="68">
        <f t="shared" si="66"/>
        <v>13240</v>
      </c>
    </row>
    <row r="103" spans="3:40" x14ac:dyDescent="0.2">
      <c r="C103" s="55" t="s">
        <v>50</v>
      </c>
      <c r="D103" s="56">
        <f t="shared" si="67"/>
        <v>7560</v>
      </c>
      <c r="E103" s="57">
        <f t="shared" si="64"/>
        <v>4536.9447279037322</v>
      </c>
      <c r="F103" s="57">
        <f t="shared" si="64"/>
        <v>5291.2456538953966</v>
      </c>
      <c r="G103" s="57">
        <f t="shared" si="64"/>
        <v>0</v>
      </c>
      <c r="H103" s="57">
        <f t="shared" si="64"/>
        <v>0</v>
      </c>
      <c r="I103" s="57">
        <f t="shared" si="64"/>
        <v>0</v>
      </c>
      <c r="J103" s="57">
        <f t="shared" si="64"/>
        <v>0</v>
      </c>
      <c r="K103" s="57">
        <f t="shared" si="64"/>
        <v>148.8417403836103</v>
      </c>
      <c r="L103" s="57">
        <f t="shared" si="64"/>
        <v>2630.3139373837162</v>
      </c>
      <c r="M103" s="57">
        <f t="shared" si="64"/>
        <v>863.53548374205911</v>
      </c>
      <c r="N103" s="57">
        <f t="shared" si="64"/>
        <v>210</v>
      </c>
      <c r="O103" s="57">
        <f t="shared" si="68"/>
        <v>5923.0269853171703</v>
      </c>
      <c r="P103" s="57">
        <f t="shared" si="68"/>
        <v>0</v>
      </c>
      <c r="Q103" s="57">
        <f t="shared" si="69"/>
        <v>0</v>
      </c>
      <c r="R103" s="57">
        <f t="shared" si="70"/>
        <v>0</v>
      </c>
      <c r="S103" s="57">
        <f t="shared" si="71"/>
        <v>141.85852209919366</v>
      </c>
      <c r="T103" s="59">
        <f t="shared" si="71"/>
        <v>881.87576263570929</v>
      </c>
      <c r="U103" s="69">
        <f t="shared" si="72"/>
        <v>33.057491614474827</v>
      </c>
      <c r="V103" s="59">
        <f t="shared" si="65"/>
        <v>735.35236928087124</v>
      </c>
      <c r="W103" s="169">
        <f t="shared" si="65"/>
        <v>5.9718742990986158</v>
      </c>
      <c r="X103" s="170">
        <f t="shared" si="65"/>
        <v>5.2768981963198893</v>
      </c>
      <c r="Y103" s="170">
        <f t="shared" si="65"/>
        <v>0</v>
      </c>
      <c r="Z103" s="170">
        <f t="shared" si="65"/>
        <v>0</v>
      </c>
      <c r="AA103" s="170">
        <f t="shared" si="65"/>
        <v>0</v>
      </c>
      <c r="AB103" s="170">
        <f t="shared" si="65"/>
        <v>82.536715016821148</v>
      </c>
      <c r="AC103" s="170">
        <f t="shared" si="65"/>
        <v>0</v>
      </c>
      <c r="AD103" s="170">
        <f t="shared" si="65"/>
        <v>0</v>
      </c>
      <c r="AE103" s="170">
        <f t="shared" si="65"/>
        <v>3.8457394430755554</v>
      </c>
      <c r="AF103" s="171">
        <f t="shared" si="65"/>
        <v>21.808719119056324</v>
      </c>
      <c r="AG103" s="279">
        <f t="shared" si="65"/>
        <v>0</v>
      </c>
      <c r="AH103" s="245">
        <f t="shared" si="65"/>
        <v>0</v>
      </c>
      <c r="AI103" s="384">
        <f t="shared" si="65"/>
        <v>0</v>
      </c>
      <c r="AJ103" s="174">
        <f t="shared" si="75"/>
        <v>28187.642813360591</v>
      </c>
      <c r="AK103" s="65">
        <f t="shared" si="73"/>
        <v>12420</v>
      </c>
      <c r="AL103" s="66">
        <f t="shared" si="73"/>
        <v>0</v>
      </c>
      <c r="AM103" s="439">
        <f t="shared" si="74"/>
        <v>67.965727535203726</v>
      </c>
      <c r="AN103" s="68">
        <f t="shared" si="66"/>
        <v>12420</v>
      </c>
    </row>
    <row r="104" spans="3:40" x14ac:dyDescent="0.2">
      <c r="C104" s="44" t="s">
        <v>51</v>
      </c>
      <c r="D104" s="56">
        <f t="shared" si="67"/>
        <v>6700</v>
      </c>
      <c r="E104" s="57">
        <f t="shared" si="64"/>
        <v>4856.9447279037322</v>
      </c>
      <c r="F104" s="57">
        <f t="shared" si="64"/>
        <v>5081.2456538953966</v>
      </c>
      <c r="G104" s="57">
        <f t="shared" si="64"/>
        <v>0</v>
      </c>
      <c r="H104" s="57">
        <f t="shared" si="64"/>
        <v>0</v>
      </c>
      <c r="I104" s="57">
        <f t="shared" si="64"/>
        <v>0</v>
      </c>
      <c r="J104" s="57">
        <f t="shared" si="64"/>
        <v>0</v>
      </c>
      <c r="K104" s="57">
        <f t="shared" si="64"/>
        <v>148.8417403836103</v>
      </c>
      <c r="L104" s="57">
        <f t="shared" si="64"/>
        <v>3410.3139373837162</v>
      </c>
      <c r="M104" s="57">
        <f t="shared" si="64"/>
        <v>863.53548374205911</v>
      </c>
      <c r="N104" s="57">
        <f t="shared" si="64"/>
        <v>0</v>
      </c>
      <c r="O104" s="57">
        <f t="shared" si="68"/>
        <v>5496.2269853171701</v>
      </c>
      <c r="P104" s="57">
        <f t="shared" si="68"/>
        <v>0</v>
      </c>
      <c r="Q104" s="57">
        <f t="shared" si="69"/>
        <v>0</v>
      </c>
      <c r="R104" s="57">
        <f t="shared" si="70"/>
        <v>0</v>
      </c>
      <c r="S104" s="57">
        <f t="shared" si="71"/>
        <v>141.85852209919366</v>
      </c>
      <c r="T104" s="59">
        <f t="shared" si="71"/>
        <v>965.87576263570918</v>
      </c>
      <c r="U104" s="69">
        <f t="shared" si="72"/>
        <v>33.057491614474827</v>
      </c>
      <c r="V104" s="59">
        <f t="shared" si="65"/>
        <v>735.35236928087124</v>
      </c>
      <c r="W104" s="169">
        <f t="shared" si="65"/>
        <v>5.9718742990986158</v>
      </c>
      <c r="X104" s="170">
        <f t="shared" si="65"/>
        <v>5.2768981963198893</v>
      </c>
      <c r="Y104" s="170">
        <f t="shared" si="65"/>
        <v>0</v>
      </c>
      <c r="Z104" s="170">
        <f t="shared" si="65"/>
        <v>0</v>
      </c>
      <c r="AA104" s="170">
        <f t="shared" si="65"/>
        <v>0</v>
      </c>
      <c r="AB104" s="170">
        <f t="shared" si="65"/>
        <v>82.536715016821148</v>
      </c>
      <c r="AC104" s="170">
        <f t="shared" si="65"/>
        <v>0</v>
      </c>
      <c r="AD104" s="170">
        <f t="shared" si="65"/>
        <v>0</v>
      </c>
      <c r="AE104" s="170">
        <f t="shared" si="65"/>
        <v>3.8457394430755554</v>
      </c>
      <c r="AF104" s="171">
        <f t="shared" si="65"/>
        <v>21.808719119056324</v>
      </c>
      <c r="AG104" s="279">
        <f t="shared" si="65"/>
        <v>0</v>
      </c>
      <c r="AH104" s="245">
        <f t="shared" si="65"/>
        <v>0</v>
      </c>
      <c r="AI104" s="384">
        <f t="shared" si="65"/>
        <v>0</v>
      </c>
      <c r="AJ104" s="71">
        <f t="shared" si="75"/>
        <v>27664.842813360592</v>
      </c>
      <c r="AK104" s="65">
        <f t="shared" si="73"/>
        <v>12800</v>
      </c>
      <c r="AL104" s="66">
        <f t="shared" si="73"/>
        <v>0</v>
      </c>
      <c r="AM104" s="439">
        <f t="shared" si="74"/>
        <v>66.866385528477849</v>
      </c>
      <c r="AN104" s="68">
        <f t="shared" si="66"/>
        <v>12800</v>
      </c>
    </row>
    <row r="105" spans="3:40" x14ac:dyDescent="0.2">
      <c r="C105" s="44" t="s">
        <v>52</v>
      </c>
      <c r="D105" s="56">
        <f t="shared" si="67"/>
        <v>5600</v>
      </c>
      <c r="E105" s="57">
        <f t="shared" si="64"/>
        <v>3756.9447279037322</v>
      </c>
      <c r="F105" s="57">
        <f t="shared" si="64"/>
        <v>4341.2456538953966</v>
      </c>
      <c r="G105" s="57">
        <f t="shared" si="64"/>
        <v>0</v>
      </c>
      <c r="H105" s="57">
        <f t="shared" si="64"/>
        <v>0</v>
      </c>
      <c r="I105" s="57">
        <f t="shared" si="64"/>
        <v>0</v>
      </c>
      <c r="J105" s="57">
        <f t="shared" si="64"/>
        <v>0</v>
      </c>
      <c r="K105" s="57">
        <f t="shared" si="64"/>
        <v>148.8417403836103</v>
      </c>
      <c r="L105" s="57">
        <f t="shared" si="64"/>
        <v>2910.3139373837162</v>
      </c>
      <c r="M105" s="57">
        <f t="shared" si="64"/>
        <v>863.53548374205911</v>
      </c>
      <c r="N105" s="57">
        <f t="shared" si="64"/>
        <v>200</v>
      </c>
      <c r="O105" s="57">
        <f t="shared" si="68"/>
        <v>4312.8269853171705</v>
      </c>
      <c r="P105" s="57">
        <f t="shared" si="68"/>
        <v>0</v>
      </c>
      <c r="Q105" s="57">
        <f t="shared" si="69"/>
        <v>0</v>
      </c>
      <c r="R105" s="57">
        <f t="shared" si="70"/>
        <v>0</v>
      </c>
      <c r="S105" s="57">
        <f t="shared" si="71"/>
        <v>141.85852209919366</v>
      </c>
      <c r="T105" s="59">
        <f t="shared" si="71"/>
        <v>905.87576263570929</v>
      </c>
      <c r="U105" s="69">
        <f t="shared" si="72"/>
        <v>33.057491614474827</v>
      </c>
      <c r="V105" s="59">
        <f t="shared" si="65"/>
        <v>735.35236928087124</v>
      </c>
      <c r="W105" s="169">
        <f t="shared" si="65"/>
        <v>5.9718742990986158</v>
      </c>
      <c r="X105" s="170">
        <f t="shared" si="65"/>
        <v>5.2768981963198893</v>
      </c>
      <c r="Y105" s="170">
        <f t="shared" si="65"/>
        <v>0</v>
      </c>
      <c r="Z105" s="170">
        <f t="shared" si="65"/>
        <v>0</v>
      </c>
      <c r="AA105" s="170">
        <f t="shared" si="65"/>
        <v>0</v>
      </c>
      <c r="AB105" s="170">
        <f t="shared" si="65"/>
        <v>82.536715016821148</v>
      </c>
      <c r="AC105" s="170">
        <f t="shared" si="65"/>
        <v>0</v>
      </c>
      <c r="AD105" s="170">
        <f t="shared" si="65"/>
        <v>0</v>
      </c>
      <c r="AE105" s="170">
        <f t="shared" si="65"/>
        <v>3.8457394430755554</v>
      </c>
      <c r="AF105" s="171">
        <f t="shared" si="65"/>
        <v>21.808719119056324</v>
      </c>
      <c r="AG105" s="279">
        <f t="shared" si="65"/>
        <v>0</v>
      </c>
      <c r="AH105" s="245">
        <f t="shared" si="65"/>
        <v>0</v>
      </c>
      <c r="AI105" s="384">
        <f t="shared" si="65"/>
        <v>0</v>
      </c>
      <c r="AJ105" s="174">
        <f t="shared" si="75"/>
        <v>23181.442813360591</v>
      </c>
      <c r="AK105" s="65">
        <f t="shared" si="73"/>
        <v>10990</v>
      </c>
      <c r="AL105" s="66">
        <f t="shared" si="73"/>
        <v>0</v>
      </c>
      <c r="AM105" s="439">
        <f t="shared" si="74"/>
        <v>66.226414091735265</v>
      </c>
      <c r="AN105" s="68">
        <f t="shared" si="66"/>
        <v>10990</v>
      </c>
    </row>
    <row r="106" spans="3:40" x14ac:dyDescent="0.2">
      <c r="C106" s="55" t="s">
        <v>53</v>
      </c>
      <c r="D106" s="56">
        <f t="shared" si="67"/>
        <v>7040</v>
      </c>
      <c r="E106" s="57">
        <f t="shared" si="64"/>
        <v>4516.9447279037322</v>
      </c>
      <c r="F106" s="57">
        <f t="shared" si="64"/>
        <v>4711.2456538953966</v>
      </c>
      <c r="G106" s="57">
        <f t="shared" si="64"/>
        <v>0</v>
      </c>
      <c r="H106" s="57">
        <f t="shared" si="64"/>
        <v>0</v>
      </c>
      <c r="I106" s="57">
        <f t="shared" si="64"/>
        <v>0</v>
      </c>
      <c r="J106" s="57">
        <f t="shared" si="64"/>
        <v>0</v>
      </c>
      <c r="K106" s="57">
        <f t="shared" si="64"/>
        <v>148.8417403836103</v>
      </c>
      <c r="L106" s="57">
        <f t="shared" si="64"/>
        <v>3310.3139373837162</v>
      </c>
      <c r="M106" s="57">
        <f t="shared" si="64"/>
        <v>863.53548374205911</v>
      </c>
      <c r="N106" s="57">
        <f t="shared" si="64"/>
        <v>200</v>
      </c>
      <c r="O106" s="57">
        <f t="shared" si="68"/>
        <v>4565.0269853171703</v>
      </c>
      <c r="P106" s="57">
        <f t="shared" si="68"/>
        <v>0</v>
      </c>
      <c r="Q106" s="57">
        <f t="shared" si="69"/>
        <v>0</v>
      </c>
      <c r="R106" s="57">
        <f t="shared" si="70"/>
        <v>0</v>
      </c>
      <c r="S106" s="57">
        <f t="shared" si="71"/>
        <v>141.85852209919366</v>
      </c>
      <c r="T106" s="59">
        <f t="shared" si="71"/>
        <v>869.87576263570929</v>
      </c>
      <c r="U106" s="69">
        <f t="shared" si="72"/>
        <v>33.057491614474827</v>
      </c>
      <c r="V106" s="59">
        <f t="shared" si="65"/>
        <v>735.35236928087124</v>
      </c>
      <c r="W106" s="169">
        <f t="shared" si="65"/>
        <v>5.9718742990986158</v>
      </c>
      <c r="X106" s="170">
        <f t="shared" si="65"/>
        <v>5.2768981963198893</v>
      </c>
      <c r="Y106" s="170">
        <f t="shared" si="65"/>
        <v>0</v>
      </c>
      <c r="Z106" s="170">
        <f t="shared" si="65"/>
        <v>0</v>
      </c>
      <c r="AA106" s="170">
        <f t="shared" si="65"/>
        <v>0</v>
      </c>
      <c r="AB106" s="170">
        <f t="shared" si="65"/>
        <v>82.536715016821148</v>
      </c>
      <c r="AC106" s="170">
        <f t="shared" si="65"/>
        <v>0</v>
      </c>
      <c r="AD106" s="170">
        <f t="shared" si="65"/>
        <v>0</v>
      </c>
      <c r="AE106" s="170">
        <f t="shared" si="65"/>
        <v>3.8457394430755554</v>
      </c>
      <c r="AF106" s="171">
        <f t="shared" si="65"/>
        <v>21.808719119056324</v>
      </c>
      <c r="AG106" s="279">
        <f t="shared" si="65"/>
        <v>0</v>
      </c>
      <c r="AH106" s="245">
        <f t="shared" si="65"/>
        <v>0</v>
      </c>
      <c r="AI106" s="384">
        <f t="shared" si="65"/>
        <v>0</v>
      </c>
      <c r="AJ106" s="174">
        <f t="shared" si="75"/>
        <v>26367.642813360591</v>
      </c>
      <c r="AK106" s="65">
        <f t="shared" si="73"/>
        <v>17720</v>
      </c>
      <c r="AL106" s="66">
        <f t="shared" si="73"/>
        <v>0</v>
      </c>
      <c r="AM106" s="439">
        <f t="shared" si="74"/>
        <v>58.720922092943823</v>
      </c>
      <c r="AN106" s="68">
        <f t="shared" si="66"/>
        <v>17720</v>
      </c>
    </row>
    <row r="107" spans="3:40" ht="13.5" thickBot="1" x14ac:dyDescent="0.25">
      <c r="C107" s="44" t="s">
        <v>54</v>
      </c>
      <c r="D107" s="175">
        <f t="shared" si="67"/>
        <v>5380</v>
      </c>
      <c r="E107" s="176">
        <f t="shared" si="64"/>
        <v>2296.9447279037322</v>
      </c>
      <c r="F107" s="176">
        <f t="shared" si="64"/>
        <v>6541.2456538953966</v>
      </c>
      <c r="G107" s="176">
        <f t="shared" si="64"/>
        <v>0</v>
      </c>
      <c r="H107" s="176">
        <f t="shared" si="64"/>
        <v>0</v>
      </c>
      <c r="I107" s="176">
        <f t="shared" si="64"/>
        <v>0</v>
      </c>
      <c r="J107" s="176">
        <f t="shared" si="64"/>
        <v>0</v>
      </c>
      <c r="K107" s="176">
        <f t="shared" si="64"/>
        <v>148.8417403836103</v>
      </c>
      <c r="L107" s="176">
        <f t="shared" si="64"/>
        <v>2920.3139373837162</v>
      </c>
      <c r="M107" s="176">
        <f t="shared" si="64"/>
        <v>863.53548374205911</v>
      </c>
      <c r="N107" s="176">
        <f t="shared" si="64"/>
        <v>320</v>
      </c>
      <c r="O107" s="176">
        <f t="shared" si="68"/>
        <v>5593.2269853171701</v>
      </c>
      <c r="P107" s="176">
        <f t="shared" si="68"/>
        <v>0</v>
      </c>
      <c r="Q107" s="176">
        <f t="shared" si="69"/>
        <v>0</v>
      </c>
      <c r="R107" s="248">
        <f t="shared" si="70"/>
        <v>0</v>
      </c>
      <c r="S107" s="176">
        <f t="shared" si="71"/>
        <v>141.85852209919366</v>
      </c>
      <c r="T107" s="214">
        <f t="shared" si="71"/>
        <v>797.87576263570929</v>
      </c>
      <c r="U107" s="88">
        <f t="shared" si="72"/>
        <v>33.057491614474827</v>
      </c>
      <c r="V107" s="214">
        <f t="shared" si="65"/>
        <v>735.35236928087124</v>
      </c>
      <c r="W107" s="215">
        <f t="shared" si="65"/>
        <v>5.9718742990986158</v>
      </c>
      <c r="X107" s="216">
        <f t="shared" si="65"/>
        <v>5.2768981963198893</v>
      </c>
      <c r="Y107" s="216">
        <f t="shared" si="65"/>
        <v>0</v>
      </c>
      <c r="Z107" s="216">
        <f t="shared" si="65"/>
        <v>0</v>
      </c>
      <c r="AA107" s="216">
        <f t="shared" si="65"/>
        <v>0</v>
      </c>
      <c r="AB107" s="216">
        <f t="shared" si="65"/>
        <v>82.536715016821148</v>
      </c>
      <c r="AC107" s="216">
        <f t="shared" si="65"/>
        <v>0</v>
      </c>
      <c r="AD107" s="216">
        <f t="shared" si="65"/>
        <v>0</v>
      </c>
      <c r="AE107" s="216">
        <f t="shared" si="65"/>
        <v>3.8457394430755554</v>
      </c>
      <c r="AF107" s="217">
        <f t="shared" si="65"/>
        <v>21.808719119056324</v>
      </c>
      <c r="AG107" s="218">
        <f t="shared" si="65"/>
        <v>0</v>
      </c>
      <c r="AH107" s="219">
        <f t="shared" si="65"/>
        <v>0</v>
      </c>
      <c r="AI107" s="386">
        <f t="shared" si="65"/>
        <v>0</v>
      </c>
      <c r="AJ107" s="71">
        <f t="shared" si="75"/>
        <v>25003.842813360592</v>
      </c>
      <c r="AK107" s="91">
        <f t="shared" si="73"/>
        <v>11800</v>
      </c>
      <c r="AL107" s="92">
        <f t="shared" si="73"/>
        <v>0</v>
      </c>
      <c r="AM107" s="439">
        <f t="shared" si="74"/>
        <v>66.493712928614201</v>
      </c>
      <c r="AN107" s="94">
        <f t="shared" si="66"/>
        <v>11800</v>
      </c>
    </row>
    <row r="108" spans="3:40" ht="13.5" thickBot="1" x14ac:dyDescent="0.25">
      <c r="C108" s="95" t="s">
        <v>55</v>
      </c>
      <c r="D108" s="181">
        <f t="shared" ref="D108:AI108" si="76">SUM(D96:D107)</f>
        <v>73780</v>
      </c>
      <c r="E108" s="182">
        <f t="shared" si="76"/>
        <v>47103.336734844794</v>
      </c>
      <c r="F108" s="182">
        <f t="shared" si="76"/>
        <v>59144.94784674477</v>
      </c>
      <c r="G108" s="182">
        <f>SUM(G96:G107)</f>
        <v>0</v>
      </c>
      <c r="H108" s="182">
        <f>SUM(H96:H107)</f>
        <v>0</v>
      </c>
      <c r="I108" s="182">
        <f>SUM(I96:I107)</f>
        <v>0</v>
      </c>
      <c r="J108" s="183">
        <f t="shared" si="76"/>
        <v>0</v>
      </c>
      <c r="K108" s="183">
        <f t="shared" si="76"/>
        <v>1786.1008846033239</v>
      </c>
      <c r="L108" s="183">
        <f t="shared" si="76"/>
        <v>33743.767248604592</v>
      </c>
      <c r="M108" s="183">
        <f t="shared" si="76"/>
        <v>10362.425804904709</v>
      </c>
      <c r="N108" s="183">
        <f t="shared" si="76"/>
        <v>3110</v>
      </c>
      <c r="O108" s="183">
        <f>SUM(O96:O107)</f>
        <v>63675.223823806045</v>
      </c>
      <c r="P108" s="183">
        <f>SUM(P96:P107)</f>
        <v>0</v>
      </c>
      <c r="Q108" s="183">
        <f t="shared" si="76"/>
        <v>0</v>
      </c>
      <c r="R108" s="182">
        <f t="shared" si="76"/>
        <v>0</v>
      </c>
      <c r="S108" s="184">
        <f t="shared" si="76"/>
        <v>1702.3022651903236</v>
      </c>
      <c r="T108" s="220">
        <f t="shared" si="76"/>
        <v>10240.509151628512</v>
      </c>
      <c r="U108" s="221">
        <f t="shared" si="76"/>
        <v>396.68989937369793</v>
      </c>
      <c r="V108" s="99">
        <f t="shared" si="76"/>
        <v>8824.2284313704549</v>
      </c>
      <c r="W108" s="222">
        <f t="shared" si="76"/>
        <v>71.662491589183389</v>
      </c>
      <c r="X108" s="223">
        <f t="shared" si="76"/>
        <v>63.322778355838686</v>
      </c>
      <c r="Y108" s="223">
        <f t="shared" si="76"/>
        <v>0</v>
      </c>
      <c r="Z108" s="223">
        <f t="shared" si="76"/>
        <v>0</v>
      </c>
      <c r="AA108" s="223">
        <f t="shared" si="76"/>
        <v>0</v>
      </c>
      <c r="AB108" s="223">
        <f t="shared" si="76"/>
        <v>990.440580201854</v>
      </c>
      <c r="AC108" s="223">
        <f t="shared" si="76"/>
        <v>0</v>
      </c>
      <c r="AD108" s="223">
        <f t="shared" si="76"/>
        <v>0</v>
      </c>
      <c r="AE108" s="223">
        <f t="shared" si="76"/>
        <v>46.148873316906673</v>
      </c>
      <c r="AF108" s="223">
        <f t="shared" si="76"/>
        <v>261.7046294286759</v>
      </c>
      <c r="AG108" s="102">
        <f t="shared" si="76"/>
        <v>0</v>
      </c>
      <c r="AH108" s="187">
        <f t="shared" si="76"/>
        <v>0</v>
      </c>
      <c r="AI108" s="224">
        <f t="shared" si="76"/>
        <v>0</v>
      </c>
      <c r="AJ108" s="50">
        <f>SUM(AJ96:AJ107)</f>
        <v>304648.61376032711</v>
      </c>
      <c r="AK108" s="107">
        <f>SUM(AK96:AK107)</f>
        <v>166920</v>
      </c>
      <c r="AL108" s="108">
        <f>SUM(AL96:AL107)</f>
        <v>0</v>
      </c>
      <c r="AM108" s="439">
        <f>(AJ108*100)/(AJ85+AN85)</f>
        <v>63.270763151469147</v>
      </c>
      <c r="AN108" s="110">
        <f t="shared" si="66"/>
        <v>166920</v>
      </c>
    </row>
    <row r="109" spans="3:40" ht="26.25" thickBot="1" x14ac:dyDescent="0.25">
      <c r="C109" s="111" t="s">
        <v>56</v>
      </c>
      <c r="D109" s="112">
        <v>0.83412037037037035</v>
      </c>
      <c r="E109" s="113">
        <v>0.83473379629629629</v>
      </c>
      <c r="F109" s="113" t="s">
        <v>57</v>
      </c>
      <c r="G109" s="113"/>
      <c r="H109" s="225">
        <v>0.62577546296296294</v>
      </c>
      <c r="I109" s="225"/>
      <c r="J109" s="225">
        <v>0.71113425925925933</v>
      </c>
      <c r="K109" s="225" t="s">
        <v>58</v>
      </c>
      <c r="L109" s="225" t="s">
        <v>59</v>
      </c>
      <c r="M109" s="225">
        <v>0.83446759259259251</v>
      </c>
      <c r="N109" s="225">
        <v>0.83415509259259257</v>
      </c>
      <c r="O109" s="225" t="s">
        <v>60</v>
      </c>
      <c r="P109" s="225"/>
      <c r="Q109" s="225">
        <v>0.6257638888888889</v>
      </c>
      <c r="R109" s="113">
        <v>0.6257638888888889</v>
      </c>
      <c r="S109" s="113">
        <v>0.83429398148148148</v>
      </c>
      <c r="T109" s="115">
        <v>0.83549768518518519</v>
      </c>
      <c r="U109" s="116"/>
      <c r="V109" s="115">
        <v>0.70906250000000004</v>
      </c>
      <c r="W109" s="118" t="s">
        <v>61</v>
      </c>
      <c r="X109" s="115">
        <v>0.83439814814814817</v>
      </c>
      <c r="Y109" s="115">
        <v>0.54311342592592593</v>
      </c>
      <c r="Z109" s="115">
        <v>0.33552083333333332</v>
      </c>
      <c r="AA109" s="115" t="s">
        <v>62</v>
      </c>
      <c r="AB109" s="115">
        <v>0.33415509259259263</v>
      </c>
      <c r="AC109" s="115">
        <v>0.62581018518518516</v>
      </c>
      <c r="AD109" s="115">
        <v>0.83427083333333341</v>
      </c>
      <c r="AE109" s="115">
        <v>0.67084490740740732</v>
      </c>
      <c r="AF109" s="115">
        <v>0.6673958333333333</v>
      </c>
      <c r="AG109" s="148">
        <v>0.6257638888888889</v>
      </c>
      <c r="AH109" s="149">
        <v>0.83543981481481477</v>
      </c>
      <c r="AI109" s="120">
        <v>0.83545138888888892</v>
      </c>
      <c r="AJ109" s="121"/>
      <c r="AK109" s="122">
        <v>0.83542824074074085</v>
      </c>
      <c r="AL109" s="119">
        <v>0.83549768518518519</v>
      </c>
      <c r="AM109" s="123"/>
      <c r="AN109" s="124"/>
    </row>
    <row r="110" spans="3:40" ht="14.25" thickTop="1" thickBot="1" x14ac:dyDescent="0.25">
      <c r="C110" s="227"/>
      <c r="D110" s="227"/>
      <c r="E110" s="227"/>
      <c r="F110" s="227"/>
      <c r="G110" s="227"/>
      <c r="H110" s="227"/>
      <c r="I110" s="227"/>
      <c r="J110" s="227"/>
      <c r="K110" s="227"/>
      <c r="L110" s="227"/>
      <c r="M110" s="227"/>
      <c r="N110" s="227"/>
      <c r="O110" s="227"/>
      <c r="P110" s="227"/>
      <c r="Q110" s="227"/>
      <c r="R110" s="227"/>
      <c r="S110" s="227"/>
      <c r="T110" s="227"/>
      <c r="U110" s="227"/>
      <c r="V110" s="227"/>
      <c r="W110" s="227"/>
      <c r="X110" s="227"/>
      <c r="Y110" s="227"/>
      <c r="Z110" s="227"/>
      <c r="AA110" s="227"/>
      <c r="AB110" s="227"/>
      <c r="AC110" s="227"/>
      <c r="AD110" s="227"/>
      <c r="AE110" s="227"/>
      <c r="AF110" s="227"/>
      <c r="AG110" s="227"/>
      <c r="AH110" s="227"/>
      <c r="AI110" s="227"/>
      <c r="AJ110" s="227"/>
      <c r="AK110" s="227"/>
      <c r="AL110" s="227"/>
      <c r="AM110" s="227"/>
      <c r="AN110" s="227"/>
    </row>
    <row r="111" spans="3:40" ht="13.5" thickTop="1" x14ac:dyDescent="0.2"/>
    <row r="134" spans="3:10" ht="16.5" x14ac:dyDescent="0.25">
      <c r="C134" s="1064" t="s">
        <v>73</v>
      </c>
      <c r="D134" s="1064"/>
      <c r="E134" s="1064"/>
      <c r="F134" s="1064"/>
      <c r="G134" s="1064"/>
      <c r="H134" s="1064"/>
      <c r="I134" s="1064"/>
      <c r="J134" s="1064"/>
    </row>
    <row r="135" spans="3:10" ht="16.5" x14ac:dyDescent="0.25">
      <c r="C135" s="1061" t="s">
        <v>74</v>
      </c>
      <c r="D135" s="1061"/>
      <c r="E135" s="1061"/>
      <c r="F135" s="1061"/>
      <c r="G135" s="1061"/>
      <c r="H135" s="1061"/>
      <c r="I135" s="1061"/>
      <c r="J135" s="1061"/>
    </row>
  </sheetData>
  <mergeCells count="22">
    <mergeCell ref="C135:J135"/>
    <mergeCell ref="C68:AN68"/>
    <mergeCell ref="C69:AN69"/>
    <mergeCell ref="C134:J134"/>
    <mergeCell ref="C48:C49"/>
    <mergeCell ref="C67:AN67"/>
    <mergeCell ref="C71:C72"/>
    <mergeCell ref="C90:AN90"/>
    <mergeCell ref="C91:AN91"/>
    <mergeCell ref="C92:AN92"/>
    <mergeCell ref="C94:C95"/>
    <mergeCell ref="C2:AN2"/>
    <mergeCell ref="C3:AN3"/>
    <mergeCell ref="C4:AN4"/>
    <mergeCell ref="C6:C7"/>
    <mergeCell ref="C23:AN23"/>
    <mergeCell ref="C25:AN25"/>
    <mergeCell ref="C27:C28"/>
    <mergeCell ref="C45:AN45"/>
    <mergeCell ref="C46:AN46"/>
    <mergeCell ref="C24:AN24"/>
    <mergeCell ref="C44:AN44"/>
  </mergeCells>
  <phoneticPr fontId="40" type="noConversion"/>
  <pageMargins left="0.7" right="0.7" top="0.75" bottom="0.75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Word.Document.8" shapeId="18433" r:id="rId4">
          <objectPr defaultSize="0" r:id="rId5">
            <anchor moveWithCells="1" sizeWithCells="1">
              <from>
                <xdr:col>2</xdr:col>
                <xdr:colOff>752475</xdr:colOff>
                <xdr:row>0</xdr:row>
                <xdr:rowOff>219075</xdr:rowOff>
              </from>
              <to>
                <xdr:col>3</xdr:col>
                <xdr:colOff>800100</xdr:colOff>
                <xdr:row>3</xdr:row>
                <xdr:rowOff>180975</xdr:rowOff>
              </to>
            </anchor>
          </objectPr>
        </oleObject>
      </mc:Choice>
      <mc:Fallback>
        <oleObject progId="Word.Document.8" shapeId="18433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AR135"/>
  <sheetViews>
    <sheetView topLeftCell="K16" zoomScale="69" zoomScaleNormal="69" workbookViewId="0">
      <selection activeCell="AB30" sqref="AB30"/>
    </sheetView>
  </sheetViews>
  <sheetFormatPr defaultColWidth="10" defaultRowHeight="12.75" x14ac:dyDescent="0.2"/>
  <cols>
    <col min="1" max="1" width="2.5703125" style="1" customWidth="1"/>
    <col min="2" max="2" width="2.85546875" style="1" customWidth="1"/>
    <col min="3" max="3" width="19.140625" style="1" customWidth="1"/>
    <col min="4" max="4" width="14.140625" style="1" bestFit="1" customWidth="1"/>
    <col min="5" max="5" width="12.7109375" style="1" customWidth="1"/>
    <col min="6" max="6" width="13.7109375" style="1" customWidth="1"/>
    <col min="7" max="7" width="14.85546875" style="1" customWidth="1"/>
    <col min="8" max="8" width="12.7109375" style="1" customWidth="1"/>
    <col min="9" max="9" width="15.4257812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18" width="13.7109375" style="1" customWidth="1"/>
    <col min="19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 x14ac:dyDescent="0.25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 x14ac:dyDescent="0.3">
      <c r="C2" s="1057" t="s">
        <v>1</v>
      </c>
      <c r="D2" s="1057"/>
      <c r="E2" s="1057"/>
      <c r="F2" s="1057"/>
      <c r="G2" s="1057"/>
      <c r="H2" s="1057"/>
      <c r="I2" s="1057"/>
      <c r="J2" s="1057"/>
      <c r="K2" s="1057"/>
      <c r="L2" s="1057"/>
      <c r="M2" s="1057"/>
      <c r="N2" s="1057"/>
      <c r="O2" s="1057"/>
      <c r="P2" s="1057"/>
      <c r="Q2" s="1057"/>
      <c r="R2" s="1057"/>
      <c r="S2" s="1057"/>
      <c r="T2" s="1057"/>
      <c r="U2" s="1057"/>
      <c r="V2" s="1057"/>
      <c r="W2" s="1057"/>
      <c r="X2" s="1057"/>
      <c r="Y2" s="1057"/>
      <c r="Z2" s="1057"/>
      <c r="AA2" s="1057"/>
      <c r="AB2" s="1057"/>
      <c r="AC2" s="1057"/>
      <c r="AD2" s="1057"/>
      <c r="AE2" s="1057"/>
      <c r="AF2" s="1057"/>
      <c r="AG2" s="1057"/>
      <c r="AH2" s="1057"/>
      <c r="AI2" s="1057"/>
      <c r="AJ2" s="1057"/>
      <c r="AK2" s="1057"/>
      <c r="AL2" s="1057"/>
      <c r="AM2" s="1057"/>
      <c r="AN2" s="1057"/>
    </row>
    <row r="3" spans="3:40" ht="25.5" customHeight="1" x14ac:dyDescent="0.3">
      <c r="C3" s="1057" t="s">
        <v>258</v>
      </c>
      <c r="D3" s="1057"/>
      <c r="E3" s="1057"/>
      <c r="F3" s="1057"/>
      <c r="G3" s="1057"/>
      <c r="H3" s="1057"/>
      <c r="I3" s="1057"/>
      <c r="J3" s="1057"/>
      <c r="K3" s="1057"/>
      <c r="L3" s="1057"/>
      <c r="M3" s="1057"/>
      <c r="N3" s="1057"/>
      <c r="O3" s="1057"/>
      <c r="P3" s="1057"/>
      <c r="Q3" s="1057"/>
      <c r="R3" s="1057"/>
      <c r="S3" s="1057"/>
      <c r="T3" s="1057"/>
      <c r="U3" s="1057"/>
      <c r="V3" s="1057"/>
      <c r="W3" s="1057"/>
      <c r="X3" s="1057"/>
      <c r="Y3" s="1057"/>
      <c r="Z3" s="1057"/>
      <c r="AA3" s="1057"/>
      <c r="AB3" s="1057"/>
      <c r="AC3" s="1057"/>
      <c r="AD3" s="1057"/>
      <c r="AE3" s="1057"/>
      <c r="AF3" s="1057"/>
      <c r="AG3" s="1057"/>
      <c r="AH3" s="1057"/>
      <c r="AI3" s="1057"/>
      <c r="AJ3" s="1057"/>
      <c r="AK3" s="1057"/>
      <c r="AL3" s="1057"/>
      <c r="AM3" s="1057"/>
      <c r="AN3" s="1057"/>
    </row>
    <row r="4" spans="3:40" ht="19.5" customHeight="1" x14ac:dyDescent="0.3">
      <c r="C4" s="1060" t="s">
        <v>2</v>
      </c>
      <c r="D4" s="1060"/>
      <c r="E4" s="1060"/>
      <c r="F4" s="1060"/>
      <c r="G4" s="1060"/>
      <c r="H4" s="1060"/>
      <c r="I4" s="1060"/>
      <c r="J4" s="1060"/>
      <c r="K4" s="1060"/>
      <c r="L4" s="1060"/>
      <c r="M4" s="1060"/>
      <c r="N4" s="1060"/>
      <c r="O4" s="1060"/>
      <c r="P4" s="1060"/>
      <c r="Q4" s="1060"/>
      <c r="R4" s="1060"/>
      <c r="S4" s="1060"/>
      <c r="T4" s="1060"/>
      <c r="U4" s="1060"/>
      <c r="V4" s="1060"/>
      <c r="W4" s="1060"/>
      <c r="X4" s="1060"/>
      <c r="Y4" s="1060"/>
      <c r="Z4" s="1060"/>
      <c r="AA4" s="1060"/>
      <c r="AB4" s="1060"/>
      <c r="AC4" s="1060"/>
      <c r="AD4" s="1060"/>
      <c r="AE4" s="1060"/>
      <c r="AF4" s="1060"/>
      <c r="AG4" s="1060"/>
      <c r="AH4" s="1060"/>
      <c r="AI4" s="1060"/>
      <c r="AJ4" s="1060"/>
      <c r="AK4" s="1060"/>
      <c r="AL4" s="1060"/>
      <c r="AM4" s="1060"/>
      <c r="AN4" s="1060"/>
    </row>
    <row r="5" spans="3:40" ht="15.75" customHeight="1" thickBot="1" x14ac:dyDescent="0.25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 x14ac:dyDescent="0.2">
      <c r="C6" s="1055" t="s">
        <v>79</v>
      </c>
      <c r="D6" s="7" t="s">
        <v>4</v>
      </c>
      <c r="E6" s="8" t="s">
        <v>5</v>
      </c>
      <c r="F6" s="9" t="s">
        <v>6</v>
      </c>
      <c r="G6" s="9" t="s">
        <v>76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426" t="s">
        <v>186</v>
      </c>
      <c r="AJ6" s="23" t="s">
        <v>36</v>
      </c>
      <c r="AK6" s="24" t="s">
        <v>37</v>
      </c>
      <c r="AL6" s="25" t="s">
        <v>38</v>
      </c>
      <c r="AM6" s="26" t="s">
        <v>39</v>
      </c>
      <c r="AN6" s="27" t="s">
        <v>40</v>
      </c>
    </row>
    <row r="7" spans="3:40" ht="13.5" customHeight="1" thickBot="1" x14ac:dyDescent="0.25">
      <c r="C7" s="1056"/>
      <c r="D7" s="28" t="s">
        <v>41</v>
      </c>
      <c r="E7" s="29" t="s">
        <v>41</v>
      </c>
      <c r="F7" s="29" t="s">
        <v>41</v>
      </c>
      <c r="G7" s="29" t="s">
        <v>41</v>
      </c>
      <c r="H7" s="30" t="s">
        <v>41</v>
      </c>
      <c r="I7" s="30" t="s">
        <v>41</v>
      </c>
      <c r="J7" s="30" t="s">
        <v>41</v>
      </c>
      <c r="K7" s="29" t="s">
        <v>41</v>
      </c>
      <c r="L7" s="29" t="s">
        <v>41</v>
      </c>
      <c r="M7" s="29" t="s">
        <v>41</v>
      </c>
      <c r="N7" s="29" t="s">
        <v>41</v>
      </c>
      <c r="O7" s="29" t="s">
        <v>41</v>
      </c>
      <c r="P7" s="30" t="s">
        <v>41</v>
      </c>
      <c r="Q7" s="30" t="s">
        <v>41</v>
      </c>
      <c r="R7" s="29" t="s">
        <v>41</v>
      </c>
      <c r="S7" s="31" t="s">
        <v>41</v>
      </c>
      <c r="T7" s="32" t="s">
        <v>41</v>
      </c>
      <c r="U7" s="33" t="s">
        <v>41</v>
      </c>
      <c r="V7" s="34" t="s">
        <v>41</v>
      </c>
      <c r="W7" s="35" t="s">
        <v>41</v>
      </c>
      <c r="X7" s="36" t="s">
        <v>41</v>
      </c>
      <c r="Y7" s="36" t="s">
        <v>41</v>
      </c>
      <c r="Z7" s="36" t="s">
        <v>41</v>
      </c>
      <c r="AA7" s="36" t="s">
        <v>41</v>
      </c>
      <c r="AB7" s="36" t="s">
        <v>41</v>
      </c>
      <c r="AC7" s="36" t="s">
        <v>41</v>
      </c>
      <c r="AD7" s="36" t="s">
        <v>41</v>
      </c>
      <c r="AE7" s="36" t="s">
        <v>41</v>
      </c>
      <c r="AF7" s="36" t="s">
        <v>41</v>
      </c>
      <c r="AG7" s="37" t="s">
        <v>41</v>
      </c>
      <c r="AH7" s="38" t="s">
        <v>41</v>
      </c>
      <c r="AI7" s="382" t="s">
        <v>41</v>
      </c>
      <c r="AJ7" s="258" t="s">
        <v>41</v>
      </c>
      <c r="AK7" s="40" t="s">
        <v>41</v>
      </c>
      <c r="AL7" s="41" t="s">
        <v>41</v>
      </c>
      <c r="AM7" s="42" t="s">
        <v>42</v>
      </c>
      <c r="AN7" s="43" t="s">
        <v>41</v>
      </c>
    </row>
    <row r="8" spans="3:40" ht="26.25" customHeight="1" x14ac:dyDescent="0.2">
      <c r="C8" s="337" t="s">
        <v>43</v>
      </c>
      <c r="D8" s="57">
        <v>11530</v>
      </c>
      <c r="E8" s="57">
        <v>200</v>
      </c>
      <c r="F8" s="57">
        <v>11710</v>
      </c>
      <c r="G8" s="57"/>
      <c r="H8" s="241"/>
      <c r="I8" s="241"/>
      <c r="J8" s="241"/>
      <c r="K8" s="57"/>
      <c r="L8" s="57">
        <v>3910</v>
      </c>
      <c r="M8" s="57"/>
      <c r="N8" s="57">
        <v>530</v>
      </c>
      <c r="O8" s="57">
        <v>9160</v>
      </c>
      <c r="P8" s="241"/>
      <c r="Q8" s="241"/>
      <c r="R8" s="57">
        <f>SUM(AG8:AH8)</f>
        <v>0</v>
      </c>
      <c r="S8" s="57"/>
      <c r="T8" s="57">
        <v>30</v>
      </c>
      <c r="U8" s="69">
        <f t="shared" ref="U8" si="0">SUM(W8:AF8)</f>
        <v>0</v>
      </c>
      <c r="V8" s="57">
        <v>0</v>
      </c>
      <c r="W8" s="170"/>
      <c r="X8" s="170"/>
      <c r="Y8" s="170"/>
      <c r="Z8" s="170"/>
      <c r="AA8" s="170"/>
      <c r="AB8" s="170"/>
      <c r="AC8" s="170"/>
      <c r="AD8" s="170"/>
      <c r="AE8" s="170"/>
      <c r="AF8" s="171"/>
      <c r="AG8" s="279"/>
      <c r="AH8" s="245"/>
      <c r="AI8" s="389"/>
      <c r="AJ8" s="252">
        <f t="shared" ref="AJ8:AJ19" si="1">SUM(D8:T8)</f>
        <v>37070</v>
      </c>
      <c r="AK8" s="254">
        <v>31420</v>
      </c>
      <c r="AL8" s="52">
        <v>0</v>
      </c>
      <c r="AM8" s="53">
        <f t="shared" ref="AM8:AM20" si="2">(AJ8*100)/(AJ8+AN8)</f>
        <v>54.124689735727841</v>
      </c>
      <c r="AN8" s="54">
        <f t="shared" ref="AN8:AN20" si="3">AK8+AL8</f>
        <v>31420</v>
      </c>
    </row>
    <row r="9" spans="3:40" ht="26.25" customHeight="1" x14ac:dyDescent="0.2">
      <c r="C9" s="338" t="s">
        <v>44</v>
      </c>
      <c r="D9" s="57">
        <v>20760</v>
      </c>
      <c r="E9" s="57">
        <v>2880</v>
      </c>
      <c r="F9" s="57">
        <v>15000</v>
      </c>
      <c r="G9" s="57"/>
      <c r="H9" s="241"/>
      <c r="I9" s="241"/>
      <c r="J9" s="241"/>
      <c r="K9" s="57"/>
      <c r="L9" s="57">
        <v>4740</v>
      </c>
      <c r="M9" s="57"/>
      <c r="N9" s="57">
        <v>350</v>
      </c>
      <c r="O9" s="57">
        <v>8920</v>
      </c>
      <c r="P9" s="241"/>
      <c r="Q9" s="241"/>
      <c r="R9" s="57">
        <f t="shared" ref="R9:R19" si="4">SUM(AG9:AH9)</f>
        <v>0</v>
      </c>
      <c r="S9" s="57"/>
      <c r="T9" s="57">
        <v>30</v>
      </c>
      <c r="U9" s="69">
        <f t="shared" ref="U9:U19" si="5">SUM(W9:AF9)</f>
        <v>0</v>
      </c>
      <c r="V9" s="57">
        <v>0</v>
      </c>
      <c r="W9" s="170"/>
      <c r="X9" s="170"/>
      <c r="Y9" s="170"/>
      <c r="Z9" s="170"/>
      <c r="AA9" s="170"/>
      <c r="AB9" s="170"/>
      <c r="AC9" s="170"/>
      <c r="AD9" s="170"/>
      <c r="AE9" s="170"/>
      <c r="AF9" s="171"/>
      <c r="AG9" s="279"/>
      <c r="AH9" s="245"/>
      <c r="AI9" s="389"/>
      <c r="AJ9" s="64">
        <f t="shared" si="1"/>
        <v>52680</v>
      </c>
      <c r="AK9" s="255">
        <v>40490</v>
      </c>
      <c r="AL9" s="66">
        <v>0</v>
      </c>
      <c r="AM9" s="67">
        <f t="shared" si="2"/>
        <v>56.541805302135877</v>
      </c>
      <c r="AN9" s="68">
        <f t="shared" si="3"/>
        <v>40490</v>
      </c>
    </row>
    <row r="10" spans="3:40" ht="26.25" customHeight="1" x14ac:dyDescent="0.2">
      <c r="C10" s="339" t="s">
        <v>45</v>
      </c>
      <c r="D10" s="57">
        <v>19020</v>
      </c>
      <c r="E10" s="57">
        <v>2640</v>
      </c>
      <c r="F10" s="57">
        <v>13340</v>
      </c>
      <c r="G10" s="57"/>
      <c r="H10" s="241"/>
      <c r="I10" s="241"/>
      <c r="J10" s="241"/>
      <c r="K10" s="57"/>
      <c r="L10" s="57">
        <v>6460</v>
      </c>
      <c r="M10" s="57"/>
      <c r="N10" s="57">
        <v>410</v>
      </c>
      <c r="O10" s="57">
        <v>15060</v>
      </c>
      <c r="P10" s="241"/>
      <c r="Q10" s="241"/>
      <c r="R10" s="57">
        <f t="shared" si="4"/>
        <v>0</v>
      </c>
      <c r="S10" s="57"/>
      <c r="T10" s="57">
        <v>270</v>
      </c>
      <c r="U10" s="69">
        <f t="shared" si="5"/>
        <v>0</v>
      </c>
      <c r="V10" s="57">
        <v>0</v>
      </c>
      <c r="W10" s="170"/>
      <c r="X10" s="170"/>
      <c r="Y10" s="170"/>
      <c r="Z10" s="170"/>
      <c r="AA10" s="170"/>
      <c r="AB10" s="170"/>
      <c r="AC10" s="170"/>
      <c r="AD10" s="170"/>
      <c r="AE10" s="170"/>
      <c r="AF10" s="171"/>
      <c r="AG10" s="373"/>
      <c r="AH10" s="281"/>
      <c r="AI10" s="390"/>
      <c r="AJ10" s="64">
        <f t="shared" si="1"/>
        <v>57200</v>
      </c>
      <c r="AK10" s="255">
        <v>56820</v>
      </c>
      <c r="AL10" s="66">
        <v>0</v>
      </c>
      <c r="AM10" s="67">
        <f t="shared" si="2"/>
        <v>50.166637432029468</v>
      </c>
      <c r="AN10" s="68">
        <f t="shared" si="3"/>
        <v>56820</v>
      </c>
    </row>
    <row r="11" spans="3:40" ht="26.25" customHeight="1" x14ac:dyDescent="0.2">
      <c r="C11" s="339" t="s">
        <v>46</v>
      </c>
      <c r="D11" s="57">
        <v>14040</v>
      </c>
      <c r="E11" s="57">
        <v>5160</v>
      </c>
      <c r="F11" s="57">
        <v>13960</v>
      </c>
      <c r="G11" s="57"/>
      <c r="H11" s="241"/>
      <c r="I11" s="241"/>
      <c r="J11" s="241"/>
      <c r="K11" s="57"/>
      <c r="L11" s="57">
        <v>5980</v>
      </c>
      <c r="M11" s="57"/>
      <c r="N11" s="57">
        <v>410</v>
      </c>
      <c r="O11" s="57">
        <v>9320</v>
      </c>
      <c r="P11" s="241"/>
      <c r="Q11" s="241"/>
      <c r="R11" s="57">
        <f t="shared" si="4"/>
        <v>0</v>
      </c>
      <c r="S11" s="57"/>
      <c r="T11" s="57">
        <v>280</v>
      </c>
      <c r="U11" s="69">
        <f t="shared" si="5"/>
        <v>0</v>
      </c>
      <c r="V11" s="57">
        <v>0</v>
      </c>
      <c r="W11" s="170"/>
      <c r="X11" s="170"/>
      <c r="Y11" s="170"/>
      <c r="Z11" s="170"/>
      <c r="AA11" s="170"/>
      <c r="AB11" s="170"/>
      <c r="AC11" s="170"/>
      <c r="AD11" s="170"/>
      <c r="AE11" s="170"/>
      <c r="AF11" s="171"/>
      <c r="AG11" s="373"/>
      <c r="AH11" s="281"/>
      <c r="AI11" s="390">
        <v>320</v>
      </c>
      <c r="AJ11" s="253">
        <f t="shared" si="1"/>
        <v>49150</v>
      </c>
      <c r="AK11" s="256">
        <v>45640</v>
      </c>
      <c r="AL11" s="66">
        <v>0</v>
      </c>
      <c r="AM11" s="67">
        <f t="shared" si="2"/>
        <v>51.851461124591204</v>
      </c>
      <c r="AN11" s="68">
        <f t="shared" si="3"/>
        <v>45640</v>
      </c>
    </row>
    <row r="12" spans="3:40" ht="26.25" customHeight="1" x14ac:dyDescent="0.2">
      <c r="C12" s="340" t="s">
        <v>47</v>
      </c>
      <c r="D12" s="57">
        <v>19220</v>
      </c>
      <c r="E12" s="57">
        <v>12040</v>
      </c>
      <c r="F12" s="57">
        <v>16300</v>
      </c>
      <c r="G12" s="57"/>
      <c r="H12" s="241"/>
      <c r="I12" s="241"/>
      <c r="J12" s="241"/>
      <c r="K12" s="57"/>
      <c r="L12" s="57">
        <v>6440</v>
      </c>
      <c r="M12" s="57"/>
      <c r="N12" s="57">
        <v>470</v>
      </c>
      <c r="O12" s="57">
        <v>12660</v>
      </c>
      <c r="P12" s="241"/>
      <c r="Q12" s="241"/>
      <c r="R12" s="57">
        <f t="shared" si="4"/>
        <v>0</v>
      </c>
      <c r="S12" s="57"/>
      <c r="T12" s="57">
        <v>260</v>
      </c>
      <c r="U12" s="69">
        <f t="shared" si="5"/>
        <v>0</v>
      </c>
      <c r="V12" s="57">
        <v>0</v>
      </c>
      <c r="W12" s="170"/>
      <c r="X12" s="170"/>
      <c r="Y12" s="170"/>
      <c r="Z12" s="170"/>
      <c r="AA12" s="170"/>
      <c r="AB12" s="170"/>
      <c r="AC12" s="170"/>
      <c r="AD12" s="170"/>
      <c r="AE12" s="170"/>
      <c r="AF12" s="171"/>
      <c r="AG12" s="279"/>
      <c r="AH12" s="245"/>
      <c r="AI12" s="389"/>
      <c r="AJ12" s="64">
        <f t="shared" si="1"/>
        <v>67390</v>
      </c>
      <c r="AK12" s="256">
        <v>41400</v>
      </c>
      <c r="AL12" s="66">
        <v>0</v>
      </c>
      <c r="AM12" s="67">
        <f t="shared" si="2"/>
        <v>61.945031712473572</v>
      </c>
      <c r="AN12" s="68">
        <f t="shared" si="3"/>
        <v>41400</v>
      </c>
    </row>
    <row r="13" spans="3:40" ht="26.25" customHeight="1" x14ac:dyDescent="0.2">
      <c r="C13" s="338" t="s">
        <v>48</v>
      </c>
      <c r="D13" s="57">
        <v>15880</v>
      </c>
      <c r="E13" s="57">
        <v>8780</v>
      </c>
      <c r="F13" s="57">
        <v>17560</v>
      </c>
      <c r="G13" s="57"/>
      <c r="H13" s="241"/>
      <c r="I13" s="241"/>
      <c r="J13" s="241"/>
      <c r="K13" s="57"/>
      <c r="L13" s="57">
        <v>4700</v>
      </c>
      <c r="M13" s="57"/>
      <c r="N13" s="57">
        <v>620</v>
      </c>
      <c r="O13" s="57">
        <v>9740</v>
      </c>
      <c r="P13" s="241"/>
      <c r="Q13" s="241"/>
      <c r="R13" s="57">
        <f t="shared" si="4"/>
        <v>0</v>
      </c>
      <c r="S13" s="57"/>
      <c r="T13" s="57">
        <v>440</v>
      </c>
      <c r="U13" s="69">
        <f t="shared" si="5"/>
        <v>0</v>
      </c>
      <c r="V13" s="57">
        <v>0</v>
      </c>
      <c r="W13" s="170"/>
      <c r="X13" s="170"/>
      <c r="Y13" s="170"/>
      <c r="Z13" s="170"/>
      <c r="AA13" s="170"/>
      <c r="AB13" s="170"/>
      <c r="AC13" s="170"/>
      <c r="AD13" s="170"/>
      <c r="AE13" s="170"/>
      <c r="AF13" s="171"/>
      <c r="AG13" s="279"/>
      <c r="AH13" s="245"/>
      <c r="AI13" s="389"/>
      <c r="AJ13" s="253">
        <f t="shared" si="1"/>
        <v>57720</v>
      </c>
      <c r="AK13" s="257">
        <v>43390</v>
      </c>
      <c r="AL13" s="79">
        <v>0</v>
      </c>
      <c r="AM13" s="80">
        <f t="shared" si="2"/>
        <v>57.086341608149539</v>
      </c>
      <c r="AN13" s="81">
        <f t="shared" si="3"/>
        <v>43390</v>
      </c>
    </row>
    <row r="14" spans="3:40" ht="26.25" customHeight="1" x14ac:dyDescent="0.2">
      <c r="C14" s="339" t="s">
        <v>49</v>
      </c>
      <c r="D14" s="57">
        <v>18180</v>
      </c>
      <c r="E14" s="57">
        <v>9480</v>
      </c>
      <c r="F14" s="57">
        <v>11480</v>
      </c>
      <c r="G14" s="57"/>
      <c r="H14" s="241"/>
      <c r="I14" s="241"/>
      <c r="J14" s="241"/>
      <c r="K14" s="57"/>
      <c r="L14" s="57">
        <v>5560</v>
      </c>
      <c r="M14" s="57"/>
      <c r="N14" s="57">
        <v>440</v>
      </c>
      <c r="O14" s="57">
        <v>15740</v>
      </c>
      <c r="P14" s="241"/>
      <c r="Q14" s="241"/>
      <c r="R14" s="57">
        <f t="shared" si="4"/>
        <v>0</v>
      </c>
      <c r="S14" s="57"/>
      <c r="T14" s="57">
        <v>520</v>
      </c>
      <c r="U14" s="69">
        <f t="shared" si="5"/>
        <v>0</v>
      </c>
      <c r="V14" s="57">
        <v>0</v>
      </c>
      <c r="W14" s="170"/>
      <c r="X14" s="170"/>
      <c r="Y14" s="170"/>
      <c r="Z14" s="170"/>
      <c r="AA14" s="170"/>
      <c r="AB14" s="170"/>
      <c r="AC14" s="170"/>
      <c r="AD14" s="170"/>
      <c r="AE14" s="170"/>
      <c r="AF14" s="171"/>
      <c r="AG14" s="342"/>
      <c r="AH14" s="232"/>
      <c r="AI14" s="389"/>
      <c r="AJ14" s="64">
        <f t="shared" si="1"/>
        <v>61400</v>
      </c>
      <c r="AK14" s="65">
        <v>41880</v>
      </c>
      <c r="AL14" s="66">
        <v>0</v>
      </c>
      <c r="AM14" s="67">
        <f t="shared" si="2"/>
        <v>59.450038729666922</v>
      </c>
      <c r="AN14" s="68">
        <f t="shared" si="3"/>
        <v>41880</v>
      </c>
    </row>
    <row r="15" spans="3:40" ht="26.25" customHeight="1" x14ac:dyDescent="0.2">
      <c r="C15" s="338" t="s">
        <v>50</v>
      </c>
      <c r="D15" s="57">
        <v>18260</v>
      </c>
      <c r="E15" s="57">
        <v>6140</v>
      </c>
      <c r="F15" s="57">
        <v>11320</v>
      </c>
      <c r="G15" s="57"/>
      <c r="H15" s="241"/>
      <c r="I15" s="241"/>
      <c r="J15" s="241"/>
      <c r="K15" s="57"/>
      <c r="L15" s="57">
        <v>4440</v>
      </c>
      <c r="M15" s="57"/>
      <c r="N15" s="57">
        <v>290</v>
      </c>
      <c r="O15" s="57">
        <v>8820</v>
      </c>
      <c r="P15" s="241"/>
      <c r="Q15" s="241"/>
      <c r="R15" s="57">
        <f t="shared" si="4"/>
        <v>0</v>
      </c>
      <c r="S15" s="57"/>
      <c r="T15" s="57">
        <v>620</v>
      </c>
      <c r="U15" s="69">
        <f t="shared" si="5"/>
        <v>0</v>
      </c>
      <c r="V15" s="57">
        <v>0</v>
      </c>
      <c r="W15" s="170"/>
      <c r="X15" s="170"/>
      <c r="Y15" s="170"/>
      <c r="Z15" s="170"/>
      <c r="AA15" s="170"/>
      <c r="AB15" s="170"/>
      <c r="AC15" s="170"/>
      <c r="AD15" s="170"/>
      <c r="AE15" s="170"/>
      <c r="AF15" s="171"/>
      <c r="AG15" s="342"/>
      <c r="AH15" s="232"/>
      <c r="AI15" s="389"/>
      <c r="AJ15" s="253">
        <f t="shared" si="1"/>
        <v>49890</v>
      </c>
      <c r="AK15" s="65">
        <v>54320</v>
      </c>
      <c r="AL15" s="66">
        <v>0</v>
      </c>
      <c r="AM15" s="67">
        <f t="shared" si="2"/>
        <v>47.874484214566742</v>
      </c>
      <c r="AN15" s="68">
        <f t="shared" si="3"/>
        <v>54320</v>
      </c>
    </row>
    <row r="16" spans="3:40" ht="26.25" customHeight="1" x14ac:dyDescent="0.2">
      <c r="C16" s="339" t="s">
        <v>51</v>
      </c>
      <c r="D16" s="57">
        <v>18500</v>
      </c>
      <c r="E16" s="57">
        <v>7280</v>
      </c>
      <c r="F16" s="57">
        <v>12100</v>
      </c>
      <c r="G16" s="57"/>
      <c r="H16" s="241"/>
      <c r="I16" s="241"/>
      <c r="J16" s="241"/>
      <c r="K16" s="57"/>
      <c r="L16" s="57">
        <v>7200</v>
      </c>
      <c r="M16" s="57"/>
      <c r="N16" s="57">
        <v>750</v>
      </c>
      <c r="O16" s="57">
        <v>16540</v>
      </c>
      <c r="P16" s="241"/>
      <c r="Q16" s="241"/>
      <c r="R16" s="57">
        <f t="shared" si="4"/>
        <v>0</v>
      </c>
      <c r="S16" s="57"/>
      <c r="T16" s="57">
        <v>1000</v>
      </c>
      <c r="U16" s="69">
        <f t="shared" si="5"/>
        <v>0</v>
      </c>
      <c r="V16" s="57">
        <v>0</v>
      </c>
      <c r="W16" s="170"/>
      <c r="X16" s="170"/>
      <c r="Y16" s="170"/>
      <c r="Z16" s="170"/>
      <c r="AA16" s="170"/>
      <c r="AB16" s="170"/>
      <c r="AC16" s="170"/>
      <c r="AD16" s="170"/>
      <c r="AE16" s="170"/>
      <c r="AF16" s="171"/>
      <c r="AG16" s="342"/>
      <c r="AH16" s="232"/>
      <c r="AI16" s="389"/>
      <c r="AJ16" s="64">
        <f t="shared" si="1"/>
        <v>63370</v>
      </c>
      <c r="AK16" s="65">
        <v>39260</v>
      </c>
      <c r="AL16" s="66">
        <v>0</v>
      </c>
      <c r="AM16" s="67">
        <f t="shared" si="2"/>
        <v>61.746078144791973</v>
      </c>
      <c r="AN16" s="68">
        <f t="shared" si="3"/>
        <v>39260</v>
      </c>
    </row>
    <row r="17" spans="3:44" ht="26.25" customHeight="1" x14ac:dyDescent="0.2">
      <c r="C17" s="339" t="s">
        <v>52</v>
      </c>
      <c r="D17" s="57">
        <v>18540</v>
      </c>
      <c r="E17" s="57">
        <v>6700</v>
      </c>
      <c r="F17" s="57">
        <v>11540</v>
      </c>
      <c r="G17" s="57"/>
      <c r="H17" s="241"/>
      <c r="I17" s="241"/>
      <c r="J17" s="241"/>
      <c r="K17" s="57"/>
      <c r="L17" s="57">
        <v>5200</v>
      </c>
      <c r="M17" s="57"/>
      <c r="N17" s="57">
        <v>400</v>
      </c>
      <c r="O17" s="57">
        <v>8340</v>
      </c>
      <c r="P17" s="241"/>
      <c r="Q17" s="241"/>
      <c r="R17" s="57">
        <f t="shared" si="4"/>
        <v>0</v>
      </c>
      <c r="S17" s="57"/>
      <c r="T17" s="57">
        <v>780</v>
      </c>
      <c r="U17" s="69">
        <f t="shared" si="5"/>
        <v>0</v>
      </c>
      <c r="V17" s="57">
        <v>0</v>
      </c>
      <c r="W17" s="170"/>
      <c r="X17" s="170"/>
      <c r="Y17" s="170"/>
      <c r="Z17" s="170"/>
      <c r="AA17" s="170"/>
      <c r="AB17" s="170"/>
      <c r="AC17" s="170"/>
      <c r="AD17" s="170"/>
      <c r="AE17" s="170"/>
      <c r="AF17" s="171"/>
      <c r="AG17" s="342"/>
      <c r="AH17" s="232"/>
      <c r="AI17" s="389"/>
      <c r="AJ17" s="253">
        <f t="shared" si="1"/>
        <v>51500</v>
      </c>
      <c r="AK17" s="65">
        <v>42300</v>
      </c>
      <c r="AL17" s="66">
        <v>0</v>
      </c>
      <c r="AM17" s="67">
        <f t="shared" si="2"/>
        <v>54.904051172707888</v>
      </c>
      <c r="AN17" s="68">
        <f t="shared" si="3"/>
        <v>42300</v>
      </c>
    </row>
    <row r="18" spans="3:44" ht="26.25" customHeight="1" x14ac:dyDescent="0.2">
      <c r="C18" s="338" t="s">
        <v>53</v>
      </c>
      <c r="D18" s="57">
        <v>25240</v>
      </c>
      <c r="E18" s="57">
        <v>5820</v>
      </c>
      <c r="F18" s="57">
        <v>12100</v>
      </c>
      <c r="G18" s="57"/>
      <c r="H18" s="241"/>
      <c r="I18" s="241"/>
      <c r="J18" s="241"/>
      <c r="K18" s="57"/>
      <c r="L18" s="57">
        <v>5420</v>
      </c>
      <c r="M18" s="57"/>
      <c r="N18" s="57">
        <v>840</v>
      </c>
      <c r="O18" s="57">
        <v>12140</v>
      </c>
      <c r="P18" s="241"/>
      <c r="Q18" s="241"/>
      <c r="R18" s="57">
        <f t="shared" si="4"/>
        <v>0</v>
      </c>
      <c r="S18" s="57"/>
      <c r="T18" s="57">
        <v>720</v>
      </c>
      <c r="U18" s="69">
        <f t="shared" si="5"/>
        <v>0</v>
      </c>
      <c r="V18" s="57">
        <v>0</v>
      </c>
      <c r="W18" s="170"/>
      <c r="X18" s="170"/>
      <c r="Y18" s="170"/>
      <c r="Z18" s="170"/>
      <c r="AA18" s="170"/>
      <c r="AB18" s="170"/>
      <c r="AC18" s="170"/>
      <c r="AD18" s="170"/>
      <c r="AE18" s="170"/>
      <c r="AF18" s="171"/>
      <c r="AG18" s="249"/>
      <c r="AH18" s="250"/>
      <c r="AI18" s="425"/>
      <c r="AJ18" s="64">
        <f t="shared" si="1"/>
        <v>62280</v>
      </c>
      <c r="AK18" s="65">
        <v>40420</v>
      </c>
      <c r="AL18" s="66">
        <v>0</v>
      </c>
      <c r="AM18" s="67">
        <f t="shared" si="2"/>
        <v>60.642648490749757</v>
      </c>
      <c r="AN18" s="68">
        <f t="shared" si="3"/>
        <v>40420</v>
      </c>
    </row>
    <row r="19" spans="3:44" ht="26.25" customHeight="1" thickBot="1" x14ac:dyDescent="0.25">
      <c r="C19" s="339" t="s">
        <v>54</v>
      </c>
      <c r="D19" s="57">
        <v>20500</v>
      </c>
      <c r="E19" s="57">
        <v>3060</v>
      </c>
      <c r="F19" s="57">
        <v>15920</v>
      </c>
      <c r="G19" s="57"/>
      <c r="H19" s="564"/>
      <c r="I19" s="564"/>
      <c r="J19" s="564"/>
      <c r="K19" s="57"/>
      <c r="L19" s="57">
        <v>5780</v>
      </c>
      <c r="M19" s="57"/>
      <c r="N19" s="57">
        <v>440</v>
      </c>
      <c r="O19" s="57">
        <v>15360</v>
      </c>
      <c r="P19" s="241"/>
      <c r="Q19" s="241"/>
      <c r="R19" s="57">
        <f t="shared" si="4"/>
        <v>0</v>
      </c>
      <c r="S19" s="57"/>
      <c r="T19" s="57">
        <v>420</v>
      </c>
      <c r="U19" s="69">
        <f t="shared" si="5"/>
        <v>0</v>
      </c>
      <c r="V19" s="57">
        <v>0</v>
      </c>
      <c r="W19" s="170"/>
      <c r="X19" s="170"/>
      <c r="Y19" s="170"/>
      <c r="Z19" s="170"/>
      <c r="AA19" s="170"/>
      <c r="AB19" s="170"/>
      <c r="AC19" s="170"/>
      <c r="AD19" s="170"/>
      <c r="AE19" s="170"/>
      <c r="AF19" s="171"/>
      <c r="AG19" s="89"/>
      <c r="AH19" s="90"/>
      <c r="AI19" s="386"/>
      <c r="AJ19" s="71">
        <f t="shared" si="1"/>
        <v>61480</v>
      </c>
      <c r="AK19" s="91">
        <v>42080</v>
      </c>
      <c r="AL19" s="92">
        <v>0</v>
      </c>
      <c r="AM19" s="93">
        <f t="shared" si="2"/>
        <v>59.366550791811513</v>
      </c>
      <c r="AN19" s="94">
        <f t="shared" si="3"/>
        <v>42080</v>
      </c>
      <c r="AR19" s="1">
        <f>57500</f>
        <v>57500</v>
      </c>
    </row>
    <row r="20" spans="3:44" ht="26.25" customHeight="1" thickBot="1" x14ac:dyDescent="0.25">
      <c r="C20" s="540" t="s">
        <v>55</v>
      </c>
      <c r="D20" s="539">
        <f t="shared" ref="D20:AL20" si="6">SUM(D8:D19)</f>
        <v>219670</v>
      </c>
      <c r="E20" s="97">
        <f t="shared" si="6"/>
        <v>70180</v>
      </c>
      <c r="F20" s="97">
        <f t="shared" si="6"/>
        <v>162330</v>
      </c>
      <c r="G20" s="97">
        <f t="shared" si="6"/>
        <v>0</v>
      </c>
      <c r="H20" s="98">
        <f t="shared" si="6"/>
        <v>0</v>
      </c>
      <c r="I20" s="98">
        <f t="shared" si="6"/>
        <v>0</v>
      </c>
      <c r="J20" s="98">
        <f t="shared" si="6"/>
        <v>0</v>
      </c>
      <c r="K20" s="97">
        <f t="shared" si="6"/>
        <v>0</v>
      </c>
      <c r="L20" s="97">
        <f t="shared" si="6"/>
        <v>65830</v>
      </c>
      <c r="M20" s="97">
        <f t="shared" si="6"/>
        <v>0</v>
      </c>
      <c r="N20" s="97">
        <f t="shared" si="6"/>
        <v>5950</v>
      </c>
      <c r="O20" s="97">
        <f t="shared" si="6"/>
        <v>141800</v>
      </c>
      <c r="P20" s="98">
        <f t="shared" si="6"/>
        <v>0</v>
      </c>
      <c r="Q20" s="98">
        <f t="shared" si="6"/>
        <v>0</v>
      </c>
      <c r="R20" s="97">
        <f t="shared" si="6"/>
        <v>0</v>
      </c>
      <c r="S20" s="97">
        <f t="shared" si="6"/>
        <v>0</v>
      </c>
      <c r="T20" s="99">
        <f t="shared" si="6"/>
        <v>5370</v>
      </c>
      <c r="U20" s="100">
        <f t="shared" si="6"/>
        <v>0</v>
      </c>
      <c r="V20" s="101">
        <f t="shared" si="6"/>
        <v>0</v>
      </c>
      <c r="W20" s="102">
        <f t="shared" si="6"/>
        <v>0</v>
      </c>
      <c r="X20" s="103">
        <f t="shared" si="6"/>
        <v>0</v>
      </c>
      <c r="Y20" s="103">
        <f t="shared" si="6"/>
        <v>0</v>
      </c>
      <c r="Z20" s="103">
        <f t="shared" si="6"/>
        <v>0</v>
      </c>
      <c r="AA20" s="103">
        <f t="shared" si="6"/>
        <v>0</v>
      </c>
      <c r="AB20" s="103">
        <f t="shared" si="6"/>
        <v>0</v>
      </c>
      <c r="AC20" s="103">
        <f t="shared" si="6"/>
        <v>0</v>
      </c>
      <c r="AD20" s="103">
        <f t="shared" si="6"/>
        <v>0</v>
      </c>
      <c r="AE20" s="103">
        <f t="shared" si="6"/>
        <v>0</v>
      </c>
      <c r="AF20" s="103">
        <f t="shared" si="6"/>
        <v>0</v>
      </c>
      <c r="AG20" s="104">
        <f t="shared" si="6"/>
        <v>0</v>
      </c>
      <c r="AH20" s="105">
        <f t="shared" si="6"/>
        <v>0</v>
      </c>
      <c r="AI20" s="391">
        <f t="shared" si="6"/>
        <v>320</v>
      </c>
      <c r="AJ20" s="106">
        <f t="shared" si="6"/>
        <v>671130</v>
      </c>
      <c r="AK20" s="442">
        <f t="shared" si="6"/>
        <v>519420</v>
      </c>
      <c r="AL20" s="108">
        <f t="shared" si="6"/>
        <v>0</v>
      </c>
      <c r="AM20" s="109">
        <f t="shared" si="2"/>
        <v>56.371424971651756</v>
      </c>
      <c r="AN20" s="110">
        <f t="shared" si="3"/>
        <v>519420</v>
      </c>
    </row>
    <row r="21" spans="3:44" ht="36" customHeight="1" thickBot="1" x14ac:dyDescent="0.25">
      <c r="C21" s="111" t="s">
        <v>56</v>
      </c>
      <c r="D21" s="112">
        <v>0.83412037037037035</v>
      </c>
      <c r="E21" s="113">
        <v>0.83473379629629629</v>
      </c>
      <c r="F21" s="113" t="s">
        <v>57</v>
      </c>
      <c r="G21" s="113"/>
      <c r="H21" s="114">
        <v>0.62577546296296294</v>
      </c>
      <c r="I21" s="114"/>
      <c r="J21" s="114">
        <v>0.71113425925925933</v>
      </c>
      <c r="K21" s="113" t="s">
        <v>58</v>
      </c>
      <c r="L21" s="113" t="s">
        <v>59</v>
      </c>
      <c r="M21" s="113">
        <v>0.83446759259259251</v>
      </c>
      <c r="N21" s="113">
        <v>0.83415509259259257</v>
      </c>
      <c r="O21" s="113" t="s">
        <v>60</v>
      </c>
      <c r="P21" s="114"/>
      <c r="Q21" s="114">
        <v>0.6257638888888889</v>
      </c>
      <c r="R21" s="113">
        <v>0.6257638888888889</v>
      </c>
      <c r="S21" s="113">
        <v>0.83429398148148148</v>
      </c>
      <c r="T21" s="115">
        <v>0.83549768518518519</v>
      </c>
      <c r="U21" s="116"/>
      <c r="V21" s="117">
        <v>0.70906250000000004</v>
      </c>
      <c r="W21" s="118" t="s">
        <v>61</v>
      </c>
      <c r="X21" s="115">
        <v>0.83439814814814817</v>
      </c>
      <c r="Y21" s="115">
        <v>0.54311342592592593</v>
      </c>
      <c r="Z21" s="115">
        <v>0.33552083333333332</v>
      </c>
      <c r="AA21" s="115" t="s">
        <v>62</v>
      </c>
      <c r="AB21" s="115">
        <v>0.33415509259259263</v>
      </c>
      <c r="AC21" s="115">
        <v>0.62581018518518516</v>
      </c>
      <c r="AD21" s="115">
        <v>0.83427083333333341</v>
      </c>
      <c r="AE21" s="115">
        <v>0.67084490740740732</v>
      </c>
      <c r="AF21" s="115">
        <v>0.6673958333333333</v>
      </c>
      <c r="AG21" s="118">
        <v>0.6257638888888889</v>
      </c>
      <c r="AH21" s="119">
        <v>0.83543981481481477</v>
      </c>
      <c r="AI21" s="120">
        <v>0.83545138888888892</v>
      </c>
      <c r="AJ21" s="121"/>
      <c r="AK21" s="122">
        <v>0.83542824074074085</v>
      </c>
      <c r="AL21" s="119">
        <v>0.83549768518518519</v>
      </c>
      <c r="AM21" s="123"/>
      <c r="AN21" s="124"/>
    </row>
    <row r="22" spans="3:44" ht="30" customHeight="1" thickTop="1" x14ac:dyDescent="0.2">
      <c r="C22" s="125" t="s">
        <v>63</v>
      </c>
      <c r="D22" s="126"/>
      <c r="E22" s="126"/>
      <c r="F22" s="126"/>
      <c r="G22" s="126"/>
      <c r="H22" s="126"/>
      <c r="I22" s="126"/>
      <c r="J22" s="126"/>
      <c r="K22" s="126"/>
      <c r="L22" s="126"/>
      <c r="M22" s="126"/>
      <c r="N22" s="126"/>
      <c r="O22" s="126"/>
      <c r="P22" s="126"/>
      <c r="Q22" s="126"/>
      <c r="R22" s="126"/>
      <c r="S22" s="126"/>
      <c r="T22" s="127"/>
      <c r="U22" s="127"/>
      <c r="V22" s="127"/>
      <c r="W22" s="127"/>
      <c r="X22" s="127"/>
      <c r="Y22" s="127"/>
      <c r="Z22" s="127"/>
      <c r="AA22" s="127"/>
      <c r="AB22" s="127"/>
      <c r="AC22" s="127"/>
      <c r="AD22" s="127"/>
      <c r="AE22" s="127"/>
      <c r="AF22" s="127"/>
      <c r="AG22" s="127"/>
      <c r="AH22" s="127"/>
      <c r="AI22" s="127"/>
      <c r="AJ22" s="127"/>
      <c r="AK22" s="127"/>
      <c r="AL22" s="127"/>
    </row>
    <row r="23" spans="3:44" ht="20.25" x14ac:dyDescent="0.3">
      <c r="C23" s="1057" t="s">
        <v>1</v>
      </c>
      <c r="D23" s="1057"/>
      <c r="E23" s="1057"/>
      <c r="F23" s="1057"/>
      <c r="G23" s="1057"/>
      <c r="H23" s="1057"/>
      <c r="I23" s="1057"/>
      <c r="J23" s="1057"/>
      <c r="K23" s="1057"/>
      <c r="L23" s="1057"/>
      <c r="M23" s="1057"/>
      <c r="N23" s="1057"/>
      <c r="O23" s="1057"/>
      <c r="P23" s="1057"/>
      <c r="Q23" s="1057"/>
      <c r="R23" s="1057"/>
      <c r="S23" s="1057"/>
      <c r="T23" s="1057"/>
      <c r="U23" s="1057"/>
      <c r="V23" s="1057"/>
      <c r="W23" s="1057"/>
      <c r="X23" s="1057"/>
      <c r="Y23" s="1057"/>
      <c r="Z23" s="1057"/>
      <c r="AA23" s="1057"/>
      <c r="AB23" s="1057"/>
      <c r="AC23" s="1057"/>
      <c r="AD23" s="1057"/>
      <c r="AE23" s="1057"/>
      <c r="AF23" s="1057"/>
      <c r="AG23" s="1057"/>
      <c r="AH23" s="1057"/>
      <c r="AI23" s="1057"/>
      <c r="AJ23" s="1057"/>
      <c r="AK23" s="1057"/>
      <c r="AL23" s="1057"/>
      <c r="AM23" s="1057"/>
      <c r="AN23" s="1057"/>
    </row>
    <row r="24" spans="3:44" ht="20.25" x14ac:dyDescent="0.3">
      <c r="C24" s="1057" t="str">
        <f>C3</f>
        <v>RACCOLTA DIFFERENZIATA ANNO 2016 - CAFASSE.</v>
      </c>
      <c r="D24" s="1057"/>
      <c r="E24" s="1057"/>
      <c r="F24" s="1057"/>
      <c r="G24" s="1057"/>
      <c r="H24" s="1057"/>
      <c r="I24" s="1057"/>
      <c r="J24" s="1057"/>
      <c r="K24" s="1057"/>
      <c r="L24" s="1057"/>
      <c r="M24" s="1057"/>
      <c r="N24" s="1057"/>
      <c r="O24" s="1057"/>
      <c r="P24" s="1057"/>
      <c r="Q24" s="1057"/>
      <c r="R24" s="1057"/>
      <c r="S24" s="1057"/>
      <c r="T24" s="1057"/>
      <c r="U24" s="1057"/>
      <c r="V24" s="1057"/>
      <c r="W24" s="1057"/>
      <c r="X24" s="1057"/>
      <c r="Y24" s="1057"/>
      <c r="Z24" s="1057"/>
      <c r="AA24" s="1057"/>
      <c r="AB24" s="1057"/>
      <c r="AC24" s="1057"/>
      <c r="AD24" s="1057"/>
      <c r="AE24" s="1057"/>
      <c r="AF24" s="1057"/>
      <c r="AG24" s="1057"/>
      <c r="AH24" s="1057"/>
      <c r="AI24" s="1057"/>
      <c r="AJ24" s="1057"/>
      <c r="AK24" s="1057"/>
      <c r="AL24" s="1057"/>
      <c r="AM24" s="1057"/>
      <c r="AN24" s="1057"/>
    </row>
    <row r="25" spans="3:44" ht="20.25" x14ac:dyDescent="0.3">
      <c r="C25" s="1054" t="s">
        <v>64</v>
      </c>
      <c r="D25" s="1054"/>
      <c r="E25" s="1054"/>
      <c r="F25" s="1054"/>
      <c r="G25" s="1054"/>
      <c r="H25" s="1054"/>
      <c r="I25" s="1054"/>
      <c r="J25" s="1054"/>
      <c r="K25" s="1054"/>
      <c r="L25" s="1054"/>
      <c r="M25" s="1054"/>
      <c r="N25" s="1054"/>
      <c r="O25" s="1054"/>
      <c r="P25" s="1054"/>
      <c r="Q25" s="1054"/>
      <c r="R25" s="1054"/>
      <c r="S25" s="1054"/>
      <c r="T25" s="1054"/>
      <c r="U25" s="1054"/>
      <c r="V25" s="1054"/>
      <c r="W25" s="1054"/>
      <c r="X25" s="1054"/>
      <c r="Y25" s="1054"/>
      <c r="Z25" s="1054"/>
      <c r="AA25" s="1054"/>
      <c r="AB25" s="1054"/>
      <c r="AC25" s="1054"/>
      <c r="AD25" s="1054"/>
      <c r="AE25" s="1054"/>
      <c r="AF25" s="1054"/>
      <c r="AG25" s="1054"/>
      <c r="AH25" s="1054"/>
      <c r="AI25" s="1054"/>
      <c r="AJ25" s="1054"/>
      <c r="AK25" s="1054"/>
      <c r="AL25" s="1054"/>
      <c r="AM25" s="1054"/>
      <c r="AN25" s="1054"/>
    </row>
    <row r="26" spans="3:44" ht="13.5" thickBot="1" x14ac:dyDescent="0.25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4" ht="80.25" customHeight="1" thickTop="1" thickBot="1" x14ac:dyDescent="0.25">
      <c r="C27" s="1055" t="s">
        <v>79</v>
      </c>
      <c r="D27" s="343" t="s">
        <v>4</v>
      </c>
      <c r="E27" s="344" t="s">
        <v>5</v>
      </c>
      <c r="F27" s="345" t="s">
        <v>6</v>
      </c>
      <c r="G27" s="346" t="s">
        <v>7</v>
      </c>
      <c r="H27" s="347" t="s">
        <v>8</v>
      </c>
      <c r="I27" s="345" t="s">
        <v>9</v>
      </c>
      <c r="J27" s="348" t="s">
        <v>10</v>
      </c>
      <c r="K27" s="344" t="s">
        <v>11</v>
      </c>
      <c r="L27" s="344" t="s">
        <v>12</v>
      </c>
      <c r="M27" s="349" t="s">
        <v>13</v>
      </c>
      <c r="N27" s="349" t="s">
        <v>14</v>
      </c>
      <c r="O27" s="349" t="s">
        <v>15</v>
      </c>
      <c r="P27" s="392" t="s">
        <v>16</v>
      </c>
      <c r="Q27" s="392" t="s">
        <v>17</v>
      </c>
      <c r="R27" s="350" t="s">
        <v>18</v>
      </c>
      <c r="S27" s="351" t="s">
        <v>19</v>
      </c>
      <c r="T27" s="352" t="s">
        <v>20</v>
      </c>
      <c r="U27" s="353" t="s">
        <v>21</v>
      </c>
      <c r="V27" s="351" t="s">
        <v>22</v>
      </c>
      <c r="W27" s="379" t="s">
        <v>23</v>
      </c>
      <c r="X27" s="354" t="s">
        <v>24</v>
      </c>
      <c r="Y27" s="354" t="s">
        <v>25</v>
      </c>
      <c r="Z27" s="354" t="s">
        <v>26</v>
      </c>
      <c r="AA27" s="354" t="s">
        <v>27</v>
      </c>
      <c r="AB27" s="354" t="s">
        <v>28</v>
      </c>
      <c r="AC27" s="354" t="s">
        <v>29</v>
      </c>
      <c r="AD27" s="354" t="s">
        <v>30</v>
      </c>
      <c r="AE27" s="354" t="s">
        <v>31</v>
      </c>
      <c r="AF27" s="354" t="s">
        <v>32</v>
      </c>
      <c r="AG27" s="521" t="s">
        <v>33</v>
      </c>
      <c r="AH27" s="408" t="s">
        <v>34</v>
      </c>
      <c r="AI27" s="409" t="s">
        <v>186</v>
      </c>
      <c r="AJ27" s="355" t="s">
        <v>36</v>
      </c>
      <c r="AK27" s="356" t="s">
        <v>37</v>
      </c>
      <c r="AL27" s="357" t="s">
        <v>38</v>
      </c>
      <c r="AM27" s="358" t="s">
        <v>39</v>
      </c>
      <c r="AN27" s="359" t="s">
        <v>40</v>
      </c>
    </row>
    <row r="28" spans="3:44" ht="13.5" customHeight="1" thickBot="1" x14ac:dyDescent="0.25">
      <c r="C28" s="1056"/>
      <c r="D28" s="360" t="s">
        <v>41</v>
      </c>
      <c r="E28" s="310" t="s">
        <v>41</v>
      </c>
      <c r="F28" s="393" t="s">
        <v>41</v>
      </c>
      <c r="G28" s="310" t="s">
        <v>41</v>
      </c>
      <c r="H28" s="393" t="s">
        <v>41</v>
      </c>
      <c r="I28" s="393" t="s">
        <v>41</v>
      </c>
      <c r="J28" s="393" t="s">
        <v>41</v>
      </c>
      <c r="K28" s="310" t="s">
        <v>41</v>
      </c>
      <c r="L28" s="310" t="s">
        <v>41</v>
      </c>
      <c r="M28" s="310" t="s">
        <v>41</v>
      </c>
      <c r="N28" s="310" t="s">
        <v>41</v>
      </c>
      <c r="O28" s="310" t="s">
        <v>41</v>
      </c>
      <c r="P28" s="393" t="s">
        <v>41</v>
      </c>
      <c r="Q28" s="393" t="s">
        <v>41</v>
      </c>
      <c r="R28" s="310" t="s">
        <v>41</v>
      </c>
      <c r="S28" s="312" t="s">
        <v>41</v>
      </c>
      <c r="T28" s="361" t="s">
        <v>41</v>
      </c>
      <c r="U28" s="362" t="s">
        <v>41</v>
      </c>
      <c r="V28" s="312" t="s">
        <v>41</v>
      </c>
      <c r="W28" s="301" t="s">
        <v>41</v>
      </c>
      <c r="X28" s="300" t="s">
        <v>41</v>
      </c>
      <c r="Y28" s="363" t="s">
        <v>41</v>
      </c>
      <c r="Z28" s="300" t="s">
        <v>41</v>
      </c>
      <c r="AA28" s="300" t="s">
        <v>41</v>
      </c>
      <c r="AB28" s="300" t="s">
        <v>41</v>
      </c>
      <c r="AC28" s="300" t="s">
        <v>41</v>
      </c>
      <c r="AD28" s="300" t="s">
        <v>41</v>
      </c>
      <c r="AE28" s="300" t="s">
        <v>41</v>
      </c>
      <c r="AF28" s="300" t="s">
        <v>41</v>
      </c>
      <c r="AG28" s="301" t="s">
        <v>41</v>
      </c>
      <c r="AH28" s="300" t="s">
        <v>41</v>
      </c>
      <c r="AI28" s="410" t="s">
        <v>41</v>
      </c>
      <c r="AJ28" s="304" t="s">
        <v>41</v>
      </c>
      <c r="AK28" s="364" t="s">
        <v>41</v>
      </c>
      <c r="AL28" s="365" t="s">
        <v>41</v>
      </c>
      <c r="AM28" s="366" t="s">
        <v>42</v>
      </c>
      <c r="AN28" s="367" t="s">
        <v>41</v>
      </c>
    </row>
    <row r="29" spans="3:44" ht="26.25" customHeight="1" x14ac:dyDescent="0.2">
      <c r="C29" s="450" t="s">
        <v>43</v>
      </c>
      <c r="D29" s="537">
        <f>Foglio2!D7</f>
        <v>0</v>
      </c>
      <c r="E29" s="902">
        <f>Foglio2!E7</f>
        <v>2477.4883710057788</v>
      </c>
      <c r="F29" s="537">
        <f>Foglio2!F7</f>
        <v>418.97887782664725</v>
      </c>
      <c r="G29" s="902">
        <f>Foglio2!G7</f>
        <v>0</v>
      </c>
      <c r="H29" s="537">
        <f>Foglio2!H7</f>
        <v>0</v>
      </c>
      <c r="I29" s="537">
        <f>Foglio2!I7</f>
        <v>0</v>
      </c>
      <c r="J29" s="537">
        <f>Foglio2!J7</f>
        <v>0</v>
      </c>
      <c r="K29" s="902">
        <f>Foglio2!K7</f>
        <v>514.34045968766816</v>
      </c>
      <c r="L29" s="902">
        <f>Foglio2!L7</f>
        <v>35.641045861585035</v>
      </c>
      <c r="M29" s="902">
        <f>Foglio2!M7</f>
        <v>2984.0502840116701</v>
      </c>
      <c r="N29" s="902">
        <f>Foglio2!N7</f>
        <v>0</v>
      </c>
      <c r="O29" s="902">
        <f>Foglio2!O7</f>
        <v>228.80828845904864</v>
      </c>
      <c r="P29" s="537">
        <f>Foglio2!P7</f>
        <v>0</v>
      </c>
      <c r="Q29" s="537">
        <f>Foglio2!Q7</f>
        <v>0</v>
      </c>
      <c r="R29" s="902">
        <f>Foglio2!R7</f>
        <v>0</v>
      </c>
      <c r="S29" s="902">
        <f>Foglio2!S7</f>
        <v>817.01518761989803</v>
      </c>
      <c r="T29" s="537">
        <f>Foglio2!T7</f>
        <v>4111.471989954046</v>
      </c>
      <c r="U29" s="903">
        <f>Foglio2!U7</f>
        <v>127.52353457559255</v>
      </c>
      <c r="V29" s="902">
        <f>Foglio2!V7</f>
        <v>2541.0981803461032</v>
      </c>
      <c r="W29" s="903">
        <f>Foglio2!W7</f>
        <v>20.636526852474105</v>
      </c>
      <c r="X29" s="903">
        <f>Foglio2!X7</f>
        <v>18.234953696624903</v>
      </c>
      <c r="Y29" s="903">
        <f>Foglio2!Y7</f>
        <v>0</v>
      </c>
      <c r="Z29" s="903">
        <f>Foglio2!Z7</f>
        <v>0</v>
      </c>
      <c r="AA29" s="903">
        <f>Foglio2!AA7</f>
        <v>0</v>
      </c>
      <c r="AB29" s="903">
        <f>'ripartizione quantitativi ecost'!F8</f>
        <v>285.21550361780407</v>
      </c>
      <c r="AC29" s="903">
        <f>Foglio2!AC7</f>
        <v>0</v>
      </c>
      <c r="AD29" s="903">
        <f>Foglio2!AD7</f>
        <v>0</v>
      </c>
      <c r="AE29" s="903">
        <f>Foglio2!AE7</f>
        <v>13.289413224358453</v>
      </c>
      <c r="AF29" s="903">
        <f>Foglio2!AF7</f>
        <v>75.36264080213509</v>
      </c>
      <c r="AG29" s="452"/>
      <c r="AH29" s="452"/>
      <c r="AI29" s="544"/>
      <c r="AJ29" s="132">
        <f>SUM(D29:T29)</f>
        <v>11587.794504426342</v>
      </c>
      <c r="AK29" s="458">
        <v>0</v>
      </c>
      <c r="AL29" s="459">
        <v>0</v>
      </c>
      <c r="AM29" s="135">
        <f t="shared" ref="AM29:AM41" si="7">(AJ29*100)/(AJ29+AN29)</f>
        <v>99.999999999999986</v>
      </c>
      <c r="AN29" s="461"/>
    </row>
    <row r="30" spans="3:44" ht="26.25" customHeight="1" x14ac:dyDescent="0.2">
      <c r="C30" s="55" t="s">
        <v>44</v>
      </c>
      <c r="D30" s="537">
        <f>D29</f>
        <v>0</v>
      </c>
      <c r="E30" s="902">
        <f t="shared" ref="E30:G30" si="8">E29</f>
        <v>2477.4883710057788</v>
      </c>
      <c r="F30" s="537">
        <f t="shared" si="8"/>
        <v>418.97887782664725</v>
      </c>
      <c r="G30" s="902">
        <f t="shared" si="8"/>
        <v>0</v>
      </c>
      <c r="H30" s="537">
        <f t="shared" ref="H30" si="9">H29</f>
        <v>0</v>
      </c>
      <c r="I30" s="537">
        <f t="shared" ref="I30:J30" si="10">I29</f>
        <v>0</v>
      </c>
      <c r="J30" s="537">
        <f t="shared" si="10"/>
        <v>0</v>
      </c>
      <c r="K30" s="902">
        <f t="shared" ref="K30" si="11">K29</f>
        <v>514.34045968766816</v>
      </c>
      <c r="L30" s="902">
        <f t="shared" ref="L30:M30" si="12">L29</f>
        <v>35.641045861585035</v>
      </c>
      <c r="M30" s="902">
        <f t="shared" si="12"/>
        <v>2984.0502840116701</v>
      </c>
      <c r="N30" s="902">
        <f t="shared" ref="N30" si="13">N29</f>
        <v>0</v>
      </c>
      <c r="O30" s="902">
        <f t="shared" ref="O30:P30" si="14">O29</f>
        <v>228.80828845904864</v>
      </c>
      <c r="P30" s="537">
        <f t="shared" si="14"/>
        <v>0</v>
      </c>
      <c r="Q30" s="537">
        <f t="shared" ref="Q30" si="15">Q29</f>
        <v>0</v>
      </c>
      <c r="R30" s="902">
        <f t="shared" ref="R30:S30" si="16">R29</f>
        <v>0</v>
      </c>
      <c r="S30" s="902">
        <f t="shared" si="16"/>
        <v>817.01518761989803</v>
      </c>
      <c r="T30" s="537">
        <f t="shared" ref="T30" si="17">T29</f>
        <v>4111.471989954046</v>
      </c>
      <c r="U30" s="903">
        <f t="shared" ref="U30:V30" si="18">U29</f>
        <v>127.52353457559255</v>
      </c>
      <c r="V30" s="902">
        <f t="shared" si="18"/>
        <v>2541.0981803461032</v>
      </c>
      <c r="W30" s="903">
        <f t="shared" ref="W30" si="19">W29</f>
        <v>20.636526852474105</v>
      </c>
      <c r="X30" s="903">
        <f t="shared" ref="X30:Y30" si="20">X29</f>
        <v>18.234953696624903</v>
      </c>
      <c r="Y30" s="903">
        <f t="shared" si="20"/>
        <v>0</v>
      </c>
      <c r="Z30" s="903">
        <f t="shared" ref="Z30" si="21">Z29</f>
        <v>0</v>
      </c>
      <c r="AA30" s="903">
        <f t="shared" ref="AA30:AB30" si="22">AA29</f>
        <v>0</v>
      </c>
      <c r="AB30" s="903">
        <f t="shared" si="22"/>
        <v>285.21550361780407</v>
      </c>
      <c r="AC30" s="903">
        <f t="shared" ref="AC30" si="23">AC29</f>
        <v>0</v>
      </c>
      <c r="AD30" s="903">
        <f t="shared" ref="AD30:AE30" si="24">AD29</f>
        <v>0</v>
      </c>
      <c r="AE30" s="903">
        <f t="shared" si="24"/>
        <v>13.289413224358453</v>
      </c>
      <c r="AF30" s="903">
        <f t="shared" ref="AF30" si="25">AF29</f>
        <v>75.36264080213509</v>
      </c>
      <c r="AG30" s="542"/>
      <c r="AH30" s="543"/>
      <c r="AI30" s="545"/>
      <c r="AJ30" s="132">
        <f t="shared" ref="AJ30:AJ40" si="26">SUM(D30:T30)</f>
        <v>11587.794504426342</v>
      </c>
      <c r="AK30" s="133"/>
      <c r="AL30" s="134"/>
      <c r="AM30" s="135">
        <f t="shared" si="7"/>
        <v>99.999999999999986</v>
      </c>
      <c r="AN30" s="136">
        <f t="shared" ref="AN30:AN41" si="27">AK30+AL30</f>
        <v>0</v>
      </c>
    </row>
    <row r="31" spans="3:44" ht="26.25" customHeight="1" x14ac:dyDescent="0.2">
      <c r="C31" s="44" t="s">
        <v>45</v>
      </c>
      <c r="D31" s="537">
        <f t="shared" ref="D31:D40" si="28">D30</f>
        <v>0</v>
      </c>
      <c r="E31" s="902">
        <f t="shared" ref="E31:E40" si="29">E30</f>
        <v>2477.4883710057788</v>
      </c>
      <c r="F31" s="537">
        <f t="shared" ref="F31:F40" si="30">F30</f>
        <v>418.97887782664725</v>
      </c>
      <c r="G31" s="902">
        <f t="shared" ref="G31:G40" si="31">G30</f>
        <v>0</v>
      </c>
      <c r="H31" s="537">
        <f t="shared" ref="H31:H40" si="32">H30</f>
        <v>0</v>
      </c>
      <c r="I31" s="537">
        <f t="shared" ref="I31:I40" si="33">I30</f>
        <v>0</v>
      </c>
      <c r="J31" s="537">
        <f t="shared" ref="J31:J40" si="34">J30</f>
        <v>0</v>
      </c>
      <c r="K31" s="902">
        <f t="shared" ref="K31:K40" si="35">K30</f>
        <v>514.34045968766816</v>
      </c>
      <c r="L31" s="902">
        <f t="shared" ref="L31:L40" si="36">L30</f>
        <v>35.641045861585035</v>
      </c>
      <c r="M31" s="902">
        <f t="shared" ref="M31:M40" si="37">M30</f>
        <v>2984.0502840116701</v>
      </c>
      <c r="N31" s="902">
        <f t="shared" ref="N31:N40" si="38">N30</f>
        <v>0</v>
      </c>
      <c r="O31" s="902">
        <f t="shared" ref="O31:O40" si="39">O30</f>
        <v>228.80828845904864</v>
      </c>
      <c r="P31" s="537">
        <f t="shared" ref="P31:P40" si="40">P30</f>
        <v>0</v>
      </c>
      <c r="Q31" s="537">
        <f t="shared" ref="Q31:Q40" si="41">Q30</f>
        <v>0</v>
      </c>
      <c r="R31" s="902">
        <f t="shared" ref="R31:R40" si="42">R30</f>
        <v>0</v>
      </c>
      <c r="S31" s="902">
        <f t="shared" ref="S31:S40" si="43">S30</f>
        <v>817.01518761989803</v>
      </c>
      <c r="T31" s="537">
        <f t="shared" ref="T31:T40" si="44">T30</f>
        <v>4111.471989954046</v>
      </c>
      <c r="U31" s="903">
        <f t="shared" ref="U31:U40" si="45">U30</f>
        <v>127.52353457559255</v>
      </c>
      <c r="V31" s="902">
        <f t="shared" ref="V31:V40" si="46">V30</f>
        <v>2541.0981803461032</v>
      </c>
      <c r="W31" s="903">
        <f t="shared" ref="W31:W40" si="47">W30</f>
        <v>20.636526852474105</v>
      </c>
      <c r="X31" s="903">
        <f t="shared" ref="X31:X40" si="48">X30</f>
        <v>18.234953696624903</v>
      </c>
      <c r="Y31" s="903">
        <f t="shared" ref="Y31:Y40" si="49">Y30</f>
        <v>0</v>
      </c>
      <c r="Z31" s="903">
        <f t="shared" ref="Z31:Z40" si="50">Z30</f>
        <v>0</v>
      </c>
      <c r="AA31" s="903">
        <f t="shared" ref="AA31:AA40" si="51">AA30</f>
        <v>0</v>
      </c>
      <c r="AB31" s="903">
        <f t="shared" ref="AB31:AB40" si="52">AB30</f>
        <v>285.21550361780407</v>
      </c>
      <c r="AC31" s="903">
        <f t="shared" ref="AC31:AC40" si="53">AC30</f>
        <v>0</v>
      </c>
      <c r="AD31" s="903">
        <f t="shared" ref="AD31:AD40" si="54">AD30</f>
        <v>0</v>
      </c>
      <c r="AE31" s="903">
        <f t="shared" ref="AE31:AE40" si="55">AE30</f>
        <v>13.289413224358453</v>
      </c>
      <c r="AF31" s="903">
        <f t="shared" ref="AF31:AF40" si="56">AF30</f>
        <v>75.36264080213509</v>
      </c>
      <c r="AG31" s="542"/>
      <c r="AH31" s="543"/>
      <c r="AI31" s="545"/>
      <c r="AJ31" s="132">
        <f t="shared" si="26"/>
        <v>11587.794504426342</v>
      </c>
      <c r="AK31" s="133"/>
      <c r="AL31" s="134"/>
      <c r="AM31" s="135">
        <f t="shared" si="7"/>
        <v>99.999999999999986</v>
      </c>
      <c r="AN31" s="136">
        <f t="shared" si="27"/>
        <v>0</v>
      </c>
    </row>
    <row r="32" spans="3:44" ht="26.25" customHeight="1" x14ac:dyDescent="0.2">
      <c r="C32" s="44" t="s">
        <v>46</v>
      </c>
      <c r="D32" s="537">
        <f t="shared" si="28"/>
        <v>0</v>
      </c>
      <c r="E32" s="902">
        <f t="shared" si="29"/>
        <v>2477.4883710057788</v>
      </c>
      <c r="F32" s="537">
        <f t="shared" si="30"/>
        <v>418.97887782664725</v>
      </c>
      <c r="G32" s="902">
        <f t="shared" si="31"/>
        <v>0</v>
      </c>
      <c r="H32" s="537">
        <f t="shared" si="32"/>
        <v>0</v>
      </c>
      <c r="I32" s="537">
        <f t="shared" si="33"/>
        <v>0</v>
      </c>
      <c r="J32" s="537">
        <f t="shared" si="34"/>
        <v>0</v>
      </c>
      <c r="K32" s="902">
        <f t="shared" si="35"/>
        <v>514.34045968766816</v>
      </c>
      <c r="L32" s="902">
        <f t="shared" si="36"/>
        <v>35.641045861585035</v>
      </c>
      <c r="M32" s="902">
        <f t="shared" si="37"/>
        <v>2984.0502840116701</v>
      </c>
      <c r="N32" s="902">
        <f t="shared" si="38"/>
        <v>0</v>
      </c>
      <c r="O32" s="902">
        <f t="shared" si="39"/>
        <v>228.80828845904864</v>
      </c>
      <c r="P32" s="537">
        <f t="shared" si="40"/>
        <v>0</v>
      </c>
      <c r="Q32" s="537">
        <f t="shared" si="41"/>
        <v>0</v>
      </c>
      <c r="R32" s="902">
        <f t="shared" si="42"/>
        <v>0</v>
      </c>
      <c r="S32" s="902">
        <f t="shared" si="43"/>
        <v>817.01518761989803</v>
      </c>
      <c r="T32" s="537">
        <f t="shared" si="44"/>
        <v>4111.471989954046</v>
      </c>
      <c r="U32" s="903">
        <f t="shared" si="45"/>
        <v>127.52353457559255</v>
      </c>
      <c r="V32" s="902">
        <f t="shared" si="46"/>
        <v>2541.0981803461032</v>
      </c>
      <c r="W32" s="903">
        <f t="shared" si="47"/>
        <v>20.636526852474105</v>
      </c>
      <c r="X32" s="903">
        <f t="shared" si="48"/>
        <v>18.234953696624903</v>
      </c>
      <c r="Y32" s="903">
        <f t="shared" si="49"/>
        <v>0</v>
      </c>
      <c r="Z32" s="903">
        <f t="shared" si="50"/>
        <v>0</v>
      </c>
      <c r="AA32" s="903">
        <f t="shared" si="51"/>
        <v>0</v>
      </c>
      <c r="AB32" s="903">
        <f t="shared" si="52"/>
        <v>285.21550361780407</v>
      </c>
      <c r="AC32" s="903">
        <f t="shared" si="53"/>
        <v>0</v>
      </c>
      <c r="AD32" s="903">
        <f t="shared" si="54"/>
        <v>0</v>
      </c>
      <c r="AE32" s="903">
        <f t="shared" si="55"/>
        <v>13.289413224358453</v>
      </c>
      <c r="AF32" s="903">
        <f t="shared" si="56"/>
        <v>75.36264080213509</v>
      </c>
      <c r="AG32" s="542"/>
      <c r="AH32" s="543"/>
      <c r="AI32" s="545"/>
      <c r="AJ32" s="132">
        <f t="shared" si="26"/>
        <v>11587.794504426342</v>
      </c>
      <c r="AK32" s="133"/>
      <c r="AL32" s="134"/>
      <c r="AM32" s="135">
        <f t="shared" si="7"/>
        <v>99.999999999999986</v>
      </c>
      <c r="AN32" s="136">
        <f t="shared" si="27"/>
        <v>0</v>
      </c>
    </row>
    <row r="33" spans="2:41" ht="26.25" customHeight="1" x14ac:dyDescent="0.2">
      <c r="C33" s="72" t="s">
        <v>47</v>
      </c>
      <c r="D33" s="537">
        <f t="shared" si="28"/>
        <v>0</v>
      </c>
      <c r="E33" s="902">
        <f t="shared" si="29"/>
        <v>2477.4883710057788</v>
      </c>
      <c r="F33" s="537">
        <f t="shared" si="30"/>
        <v>418.97887782664725</v>
      </c>
      <c r="G33" s="902">
        <f t="shared" si="31"/>
        <v>0</v>
      </c>
      <c r="H33" s="537">
        <f t="shared" si="32"/>
        <v>0</v>
      </c>
      <c r="I33" s="537">
        <f t="shared" si="33"/>
        <v>0</v>
      </c>
      <c r="J33" s="537">
        <f t="shared" si="34"/>
        <v>0</v>
      </c>
      <c r="K33" s="902">
        <f t="shared" si="35"/>
        <v>514.34045968766816</v>
      </c>
      <c r="L33" s="902">
        <f t="shared" si="36"/>
        <v>35.641045861585035</v>
      </c>
      <c r="M33" s="902">
        <f t="shared" si="37"/>
        <v>2984.0502840116701</v>
      </c>
      <c r="N33" s="902">
        <f t="shared" si="38"/>
        <v>0</v>
      </c>
      <c r="O33" s="902">
        <f t="shared" si="39"/>
        <v>228.80828845904864</v>
      </c>
      <c r="P33" s="537">
        <f t="shared" si="40"/>
        <v>0</v>
      </c>
      <c r="Q33" s="537">
        <f t="shared" si="41"/>
        <v>0</v>
      </c>
      <c r="R33" s="902">
        <f t="shared" si="42"/>
        <v>0</v>
      </c>
      <c r="S33" s="902">
        <f t="shared" si="43"/>
        <v>817.01518761989803</v>
      </c>
      <c r="T33" s="537">
        <f t="shared" si="44"/>
        <v>4111.471989954046</v>
      </c>
      <c r="U33" s="903">
        <f t="shared" si="45"/>
        <v>127.52353457559255</v>
      </c>
      <c r="V33" s="902">
        <f t="shared" si="46"/>
        <v>2541.0981803461032</v>
      </c>
      <c r="W33" s="903">
        <f t="shared" si="47"/>
        <v>20.636526852474105</v>
      </c>
      <c r="X33" s="903">
        <f t="shared" si="48"/>
        <v>18.234953696624903</v>
      </c>
      <c r="Y33" s="903">
        <f t="shared" si="49"/>
        <v>0</v>
      </c>
      <c r="Z33" s="903">
        <f t="shared" si="50"/>
        <v>0</v>
      </c>
      <c r="AA33" s="903">
        <f t="shared" si="51"/>
        <v>0</v>
      </c>
      <c r="AB33" s="903">
        <f t="shared" si="52"/>
        <v>285.21550361780407</v>
      </c>
      <c r="AC33" s="903">
        <f t="shared" si="53"/>
        <v>0</v>
      </c>
      <c r="AD33" s="903">
        <f t="shared" si="54"/>
        <v>0</v>
      </c>
      <c r="AE33" s="903">
        <f t="shared" si="55"/>
        <v>13.289413224358453</v>
      </c>
      <c r="AF33" s="903">
        <f t="shared" si="56"/>
        <v>75.36264080213509</v>
      </c>
      <c r="AG33" s="542"/>
      <c r="AH33" s="543"/>
      <c r="AI33" s="545"/>
      <c r="AJ33" s="132">
        <f t="shared" si="26"/>
        <v>11587.794504426342</v>
      </c>
      <c r="AK33" s="133"/>
      <c r="AL33" s="134"/>
      <c r="AM33" s="135">
        <f t="shared" si="7"/>
        <v>99.999999999999986</v>
      </c>
      <c r="AN33" s="136">
        <f t="shared" si="27"/>
        <v>0</v>
      </c>
    </row>
    <row r="34" spans="2:41" ht="26.25" customHeight="1" x14ac:dyDescent="0.2">
      <c r="C34" s="73" t="s">
        <v>48</v>
      </c>
      <c r="D34" s="537">
        <f t="shared" si="28"/>
        <v>0</v>
      </c>
      <c r="E34" s="902">
        <f t="shared" si="29"/>
        <v>2477.4883710057788</v>
      </c>
      <c r="F34" s="537">
        <f t="shared" si="30"/>
        <v>418.97887782664725</v>
      </c>
      <c r="G34" s="902">
        <f t="shared" si="31"/>
        <v>0</v>
      </c>
      <c r="H34" s="537">
        <f t="shared" si="32"/>
        <v>0</v>
      </c>
      <c r="I34" s="537">
        <f t="shared" si="33"/>
        <v>0</v>
      </c>
      <c r="J34" s="537">
        <f t="shared" si="34"/>
        <v>0</v>
      </c>
      <c r="K34" s="902">
        <f t="shared" si="35"/>
        <v>514.34045968766816</v>
      </c>
      <c r="L34" s="902">
        <f t="shared" si="36"/>
        <v>35.641045861585035</v>
      </c>
      <c r="M34" s="902">
        <f t="shared" si="37"/>
        <v>2984.0502840116701</v>
      </c>
      <c r="N34" s="902">
        <f t="shared" si="38"/>
        <v>0</v>
      </c>
      <c r="O34" s="902">
        <f t="shared" si="39"/>
        <v>228.80828845904864</v>
      </c>
      <c r="P34" s="537">
        <f t="shared" si="40"/>
        <v>0</v>
      </c>
      <c r="Q34" s="537">
        <f t="shared" si="41"/>
        <v>0</v>
      </c>
      <c r="R34" s="902">
        <f t="shared" si="42"/>
        <v>0</v>
      </c>
      <c r="S34" s="902">
        <f t="shared" si="43"/>
        <v>817.01518761989803</v>
      </c>
      <c r="T34" s="537">
        <f t="shared" si="44"/>
        <v>4111.471989954046</v>
      </c>
      <c r="U34" s="903">
        <f t="shared" si="45"/>
        <v>127.52353457559255</v>
      </c>
      <c r="V34" s="902">
        <f t="shared" si="46"/>
        <v>2541.0981803461032</v>
      </c>
      <c r="W34" s="903">
        <f t="shared" si="47"/>
        <v>20.636526852474105</v>
      </c>
      <c r="X34" s="903">
        <f t="shared" si="48"/>
        <v>18.234953696624903</v>
      </c>
      <c r="Y34" s="903">
        <f t="shared" si="49"/>
        <v>0</v>
      </c>
      <c r="Z34" s="903">
        <f t="shared" si="50"/>
        <v>0</v>
      </c>
      <c r="AA34" s="903">
        <f t="shared" si="51"/>
        <v>0</v>
      </c>
      <c r="AB34" s="903">
        <f t="shared" si="52"/>
        <v>285.21550361780407</v>
      </c>
      <c r="AC34" s="903">
        <f t="shared" si="53"/>
        <v>0</v>
      </c>
      <c r="AD34" s="903">
        <f t="shared" si="54"/>
        <v>0</v>
      </c>
      <c r="AE34" s="903">
        <f t="shared" si="55"/>
        <v>13.289413224358453</v>
      </c>
      <c r="AF34" s="903">
        <f t="shared" si="56"/>
        <v>75.36264080213509</v>
      </c>
      <c r="AG34" s="542"/>
      <c r="AH34" s="543"/>
      <c r="AI34" s="545"/>
      <c r="AJ34" s="132">
        <f t="shared" si="26"/>
        <v>11587.794504426342</v>
      </c>
      <c r="AK34" s="138"/>
      <c r="AL34" s="139"/>
      <c r="AM34" s="140">
        <f t="shared" si="7"/>
        <v>99.999999999999986</v>
      </c>
      <c r="AN34" s="141">
        <f t="shared" si="27"/>
        <v>0</v>
      </c>
    </row>
    <row r="35" spans="2:41" ht="26.25" customHeight="1" x14ac:dyDescent="0.2">
      <c r="C35" s="44" t="s">
        <v>49</v>
      </c>
      <c r="D35" s="537">
        <f t="shared" si="28"/>
        <v>0</v>
      </c>
      <c r="E35" s="902">
        <f t="shared" si="29"/>
        <v>2477.4883710057788</v>
      </c>
      <c r="F35" s="537">
        <f t="shared" si="30"/>
        <v>418.97887782664725</v>
      </c>
      <c r="G35" s="902">
        <f t="shared" si="31"/>
        <v>0</v>
      </c>
      <c r="H35" s="537">
        <f t="shared" si="32"/>
        <v>0</v>
      </c>
      <c r="I35" s="537">
        <f t="shared" si="33"/>
        <v>0</v>
      </c>
      <c r="J35" s="537">
        <f t="shared" si="34"/>
        <v>0</v>
      </c>
      <c r="K35" s="902">
        <f t="shared" si="35"/>
        <v>514.34045968766816</v>
      </c>
      <c r="L35" s="902">
        <f t="shared" si="36"/>
        <v>35.641045861585035</v>
      </c>
      <c r="M35" s="902">
        <f t="shared" si="37"/>
        <v>2984.0502840116701</v>
      </c>
      <c r="N35" s="902">
        <f t="shared" si="38"/>
        <v>0</v>
      </c>
      <c r="O35" s="902">
        <f t="shared" si="39"/>
        <v>228.80828845904864</v>
      </c>
      <c r="P35" s="537">
        <f t="shared" si="40"/>
        <v>0</v>
      </c>
      <c r="Q35" s="537">
        <f t="shared" si="41"/>
        <v>0</v>
      </c>
      <c r="R35" s="902">
        <f t="shared" si="42"/>
        <v>0</v>
      </c>
      <c r="S35" s="902">
        <f t="shared" si="43"/>
        <v>817.01518761989803</v>
      </c>
      <c r="T35" s="537">
        <f t="shared" si="44"/>
        <v>4111.471989954046</v>
      </c>
      <c r="U35" s="903">
        <f t="shared" si="45"/>
        <v>127.52353457559255</v>
      </c>
      <c r="V35" s="902">
        <f t="shared" si="46"/>
        <v>2541.0981803461032</v>
      </c>
      <c r="W35" s="903">
        <f t="shared" si="47"/>
        <v>20.636526852474105</v>
      </c>
      <c r="X35" s="903">
        <f t="shared" si="48"/>
        <v>18.234953696624903</v>
      </c>
      <c r="Y35" s="903">
        <f t="shared" si="49"/>
        <v>0</v>
      </c>
      <c r="Z35" s="903">
        <f t="shared" si="50"/>
        <v>0</v>
      </c>
      <c r="AA35" s="903">
        <f t="shared" si="51"/>
        <v>0</v>
      </c>
      <c r="AB35" s="903">
        <f t="shared" si="52"/>
        <v>285.21550361780407</v>
      </c>
      <c r="AC35" s="903">
        <f t="shared" si="53"/>
        <v>0</v>
      </c>
      <c r="AD35" s="903">
        <f t="shared" si="54"/>
        <v>0</v>
      </c>
      <c r="AE35" s="903">
        <f t="shared" si="55"/>
        <v>13.289413224358453</v>
      </c>
      <c r="AF35" s="903">
        <f t="shared" si="56"/>
        <v>75.36264080213509</v>
      </c>
      <c r="AG35" s="542"/>
      <c r="AH35" s="543"/>
      <c r="AI35" s="545"/>
      <c r="AJ35" s="132">
        <f t="shared" si="26"/>
        <v>11587.794504426342</v>
      </c>
      <c r="AK35" s="133"/>
      <c r="AL35" s="134"/>
      <c r="AM35" s="135">
        <f t="shared" si="7"/>
        <v>99.999999999999986</v>
      </c>
      <c r="AN35" s="136">
        <f t="shared" si="27"/>
        <v>0</v>
      </c>
    </row>
    <row r="36" spans="2:41" ht="26.25" customHeight="1" x14ac:dyDescent="0.2">
      <c r="C36" s="55" t="s">
        <v>50</v>
      </c>
      <c r="D36" s="537">
        <f t="shared" si="28"/>
        <v>0</v>
      </c>
      <c r="E36" s="902">
        <f t="shared" si="29"/>
        <v>2477.4883710057788</v>
      </c>
      <c r="F36" s="537">
        <f t="shared" si="30"/>
        <v>418.97887782664725</v>
      </c>
      <c r="G36" s="902">
        <f t="shared" si="31"/>
        <v>0</v>
      </c>
      <c r="H36" s="537">
        <f t="shared" si="32"/>
        <v>0</v>
      </c>
      <c r="I36" s="537">
        <f t="shared" si="33"/>
        <v>0</v>
      </c>
      <c r="J36" s="537">
        <f t="shared" si="34"/>
        <v>0</v>
      </c>
      <c r="K36" s="902">
        <f t="shared" si="35"/>
        <v>514.34045968766816</v>
      </c>
      <c r="L36" s="902">
        <f t="shared" si="36"/>
        <v>35.641045861585035</v>
      </c>
      <c r="M36" s="902">
        <f t="shared" si="37"/>
        <v>2984.0502840116701</v>
      </c>
      <c r="N36" s="902">
        <f t="shared" si="38"/>
        <v>0</v>
      </c>
      <c r="O36" s="902">
        <f t="shared" si="39"/>
        <v>228.80828845904864</v>
      </c>
      <c r="P36" s="537">
        <f t="shared" si="40"/>
        <v>0</v>
      </c>
      <c r="Q36" s="537">
        <f t="shared" si="41"/>
        <v>0</v>
      </c>
      <c r="R36" s="902">
        <f t="shared" si="42"/>
        <v>0</v>
      </c>
      <c r="S36" s="902">
        <f t="shared" si="43"/>
        <v>817.01518761989803</v>
      </c>
      <c r="T36" s="537">
        <f t="shared" si="44"/>
        <v>4111.471989954046</v>
      </c>
      <c r="U36" s="903">
        <f t="shared" si="45"/>
        <v>127.52353457559255</v>
      </c>
      <c r="V36" s="902">
        <f t="shared" si="46"/>
        <v>2541.0981803461032</v>
      </c>
      <c r="W36" s="903">
        <f t="shared" si="47"/>
        <v>20.636526852474105</v>
      </c>
      <c r="X36" s="903">
        <f t="shared" si="48"/>
        <v>18.234953696624903</v>
      </c>
      <c r="Y36" s="903">
        <f t="shared" si="49"/>
        <v>0</v>
      </c>
      <c r="Z36" s="903">
        <f t="shared" si="50"/>
        <v>0</v>
      </c>
      <c r="AA36" s="903">
        <f t="shared" si="51"/>
        <v>0</v>
      </c>
      <c r="AB36" s="903">
        <f t="shared" si="52"/>
        <v>285.21550361780407</v>
      </c>
      <c r="AC36" s="903">
        <f t="shared" si="53"/>
        <v>0</v>
      </c>
      <c r="AD36" s="903">
        <f t="shared" si="54"/>
        <v>0</v>
      </c>
      <c r="AE36" s="903">
        <f t="shared" si="55"/>
        <v>13.289413224358453</v>
      </c>
      <c r="AF36" s="903">
        <f t="shared" si="56"/>
        <v>75.36264080213509</v>
      </c>
      <c r="AG36" s="542"/>
      <c r="AH36" s="543"/>
      <c r="AI36" s="545"/>
      <c r="AJ36" s="132">
        <f t="shared" si="26"/>
        <v>11587.794504426342</v>
      </c>
      <c r="AK36" s="133"/>
      <c r="AL36" s="134"/>
      <c r="AM36" s="135">
        <f>(AJ36*100)/(AJ36+AN36)</f>
        <v>99.999999999999986</v>
      </c>
      <c r="AN36" s="136">
        <f t="shared" si="27"/>
        <v>0</v>
      </c>
    </row>
    <row r="37" spans="2:41" ht="26.25" customHeight="1" x14ac:dyDescent="0.2">
      <c r="C37" s="44" t="s">
        <v>51</v>
      </c>
      <c r="D37" s="537">
        <f t="shared" si="28"/>
        <v>0</v>
      </c>
      <c r="E37" s="902">
        <f t="shared" si="29"/>
        <v>2477.4883710057788</v>
      </c>
      <c r="F37" s="537">
        <f t="shared" si="30"/>
        <v>418.97887782664725</v>
      </c>
      <c r="G37" s="902">
        <f t="shared" si="31"/>
        <v>0</v>
      </c>
      <c r="H37" s="537">
        <f t="shared" si="32"/>
        <v>0</v>
      </c>
      <c r="I37" s="537">
        <f t="shared" si="33"/>
        <v>0</v>
      </c>
      <c r="J37" s="537">
        <f t="shared" si="34"/>
        <v>0</v>
      </c>
      <c r="K37" s="902">
        <f t="shared" si="35"/>
        <v>514.34045968766816</v>
      </c>
      <c r="L37" s="902">
        <f t="shared" si="36"/>
        <v>35.641045861585035</v>
      </c>
      <c r="M37" s="902">
        <f t="shared" si="37"/>
        <v>2984.0502840116701</v>
      </c>
      <c r="N37" s="902">
        <f t="shared" si="38"/>
        <v>0</v>
      </c>
      <c r="O37" s="902">
        <f t="shared" si="39"/>
        <v>228.80828845904864</v>
      </c>
      <c r="P37" s="537">
        <f t="shared" si="40"/>
        <v>0</v>
      </c>
      <c r="Q37" s="537">
        <f t="shared" si="41"/>
        <v>0</v>
      </c>
      <c r="R37" s="902">
        <f t="shared" si="42"/>
        <v>0</v>
      </c>
      <c r="S37" s="902">
        <f t="shared" si="43"/>
        <v>817.01518761989803</v>
      </c>
      <c r="T37" s="537">
        <f t="shared" si="44"/>
        <v>4111.471989954046</v>
      </c>
      <c r="U37" s="903">
        <f t="shared" si="45"/>
        <v>127.52353457559255</v>
      </c>
      <c r="V37" s="902">
        <f t="shared" si="46"/>
        <v>2541.0981803461032</v>
      </c>
      <c r="W37" s="903">
        <f t="shared" si="47"/>
        <v>20.636526852474105</v>
      </c>
      <c r="X37" s="903">
        <f t="shared" si="48"/>
        <v>18.234953696624903</v>
      </c>
      <c r="Y37" s="903">
        <f t="shared" si="49"/>
        <v>0</v>
      </c>
      <c r="Z37" s="903">
        <f t="shared" si="50"/>
        <v>0</v>
      </c>
      <c r="AA37" s="903">
        <f t="shared" si="51"/>
        <v>0</v>
      </c>
      <c r="AB37" s="903">
        <f t="shared" si="52"/>
        <v>285.21550361780407</v>
      </c>
      <c r="AC37" s="903">
        <f t="shared" si="53"/>
        <v>0</v>
      </c>
      <c r="AD37" s="903">
        <f t="shared" si="54"/>
        <v>0</v>
      </c>
      <c r="AE37" s="903">
        <f t="shared" si="55"/>
        <v>13.289413224358453</v>
      </c>
      <c r="AF37" s="903">
        <f t="shared" si="56"/>
        <v>75.36264080213509</v>
      </c>
      <c r="AG37" s="542"/>
      <c r="AH37" s="543"/>
      <c r="AI37" s="545"/>
      <c r="AJ37" s="132">
        <f t="shared" si="26"/>
        <v>11587.794504426342</v>
      </c>
      <c r="AK37" s="133"/>
      <c r="AL37" s="134"/>
      <c r="AM37" s="135">
        <f>(AJ37*100)/(AJ37+AN37)</f>
        <v>99.999999999999986</v>
      </c>
      <c r="AN37" s="136">
        <f>AK37+AL37</f>
        <v>0</v>
      </c>
    </row>
    <row r="38" spans="2:41" ht="26.25" customHeight="1" x14ac:dyDescent="0.2">
      <c r="C38" s="44" t="s">
        <v>52</v>
      </c>
      <c r="D38" s="537">
        <f t="shared" si="28"/>
        <v>0</v>
      </c>
      <c r="E38" s="902">
        <f t="shared" si="29"/>
        <v>2477.4883710057788</v>
      </c>
      <c r="F38" s="537">
        <f t="shared" si="30"/>
        <v>418.97887782664725</v>
      </c>
      <c r="G38" s="902">
        <f t="shared" si="31"/>
        <v>0</v>
      </c>
      <c r="H38" s="537">
        <f t="shared" si="32"/>
        <v>0</v>
      </c>
      <c r="I38" s="537">
        <f t="shared" si="33"/>
        <v>0</v>
      </c>
      <c r="J38" s="537">
        <f t="shared" si="34"/>
        <v>0</v>
      </c>
      <c r="K38" s="902">
        <f t="shared" si="35"/>
        <v>514.34045968766816</v>
      </c>
      <c r="L38" s="902">
        <f t="shared" si="36"/>
        <v>35.641045861585035</v>
      </c>
      <c r="M38" s="902">
        <f t="shared" si="37"/>
        <v>2984.0502840116701</v>
      </c>
      <c r="N38" s="902">
        <f t="shared" si="38"/>
        <v>0</v>
      </c>
      <c r="O38" s="902">
        <f t="shared" si="39"/>
        <v>228.80828845904864</v>
      </c>
      <c r="P38" s="537">
        <f t="shared" si="40"/>
        <v>0</v>
      </c>
      <c r="Q38" s="537">
        <f t="shared" si="41"/>
        <v>0</v>
      </c>
      <c r="R38" s="902">
        <f t="shared" si="42"/>
        <v>0</v>
      </c>
      <c r="S38" s="902">
        <f t="shared" si="43"/>
        <v>817.01518761989803</v>
      </c>
      <c r="T38" s="537">
        <f t="shared" si="44"/>
        <v>4111.471989954046</v>
      </c>
      <c r="U38" s="903">
        <f t="shared" si="45"/>
        <v>127.52353457559255</v>
      </c>
      <c r="V38" s="902">
        <f t="shared" si="46"/>
        <v>2541.0981803461032</v>
      </c>
      <c r="W38" s="903">
        <f t="shared" si="47"/>
        <v>20.636526852474105</v>
      </c>
      <c r="X38" s="903">
        <f t="shared" si="48"/>
        <v>18.234953696624903</v>
      </c>
      <c r="Y38" s="903">
        <f t="shared" si="49"/>
        <v>0</v>
      </c>
      <c r="Z38" s="903">
        <f t="shared" si="50"/>
        <v>0</v>
      </c>
      <c r="AA38" s="903">
        <f t="shared" si="51"/>
        <v>0</v>
      </c>
      <c r="AB38" s="903">
        <f t="shared" si="52"/>
        <v>285.21550361780407</v>
      </c>
      <c r="AC38" s="903">
        <f t="shared" si="53"/>
        <v>0</v>
      </c>
      <c r="AD38" s="903">
        <f t="shared" si="54"/>
        <v>0</v>
      </c>
      <c r="AE38" s="903">
        <f t="shared" si="55"/>
        <v>13.289413224358453</v>
      </c>
      <c r="AF38" s="903">
        <f t="shared" si="56"/>
        <v>75.36264080213509</v>
      </c>
      <c r="AG38" s="542"/>
      <c r="AH38" s="543"/>
      <c r="AI38" s="545"/>
      <c r="AJ38" s="132">
        <f t="shared" si="26"/>
        <v>11587.794504426342</v>
      </c>
      <c r="AK38" s="133"/>
      <c r="AL38" s="134"/>
      <c r="AM38" s="135">
        <f t="shared" si="7"/>
        <v>99.999999999999986</v>
      </c>
      <c r="AN38" s="136">
        <f t="shared" si="27"/>
        <v>0</v>
      </c>
    </row>
    <row r="39" spans="2:41" ht="26.25" customHeight="1" x14ac:dyDescent="0.2">
      <c r="C39" s="55" t="s">
        <v>53</v>
      </c>
      <c r="D39" s="537">
        <f t="shared" si="28"/>
        <v>0</v>
      </c>
      <c r="E39" s="902">
        <f t="shared" si="29"/>
        <v>2477.4883710057788</v>
      </c>
      <c r="F39" s="537">
        <f t="shared" si="30"/>
        <v>418.97887782664725</v>
      </c>
      <c r="G39" s="902">
        <f t="shared" si="31"/>
        <v>0</v>
      </c>
      <c r="H39" s="537">
        <f t="shared" si="32"/>
        <v>0</v>
      </c>
      <c r="I39" s="537">
        <f t="shared" si="33"/>
        <v>0</v>
      </c>
      <c r="J39" s="537">
        <f t="shared" si="34"/>
        <v>0</v>
      </c>
      <c r="K39" s="902">
        <f t="shared" si="35"/>
        <v>514.34045968766816</v>
      </c>
      <c r="L39" s="902">
        <f t="shared" si="36"/>
        <v>35.641045861585035</v>
      </c>
      <c r="M39" s="902">
        <f t="shared" si="37"/>
        <v>2984.0502840116701</v>
      </c>
      <c r="N39" s="902">
        <f t="shared" si="38"/>
        <v>0</v>
      </c>
      <c r="O39" s="902">
        <f t="shared" si="39"/>
        <v>228.80828845904864</v>
      </c>
      <c r="P39" s="537">
        <f t="shared" si="40"/>
        <v>0</v>
      </c>
      <c r="Q39" s="537">
        <f t="shared" si="41"/>
        <v>0</v>
      </c>
      <c r="R39" s="902">
        <f t="shared" si="42"/>
        <v>0</v>
      </c>
      <c r="S39" s="902">
        <f t="shared" si="43"/>
        <v>817.01518761989803</v>
      </c>
      <c r="T39" s="537">
        <f t="shared" si="44"/>
        <v>4111.471989954046</v>
      </c>
      <c r="U39" s="903">
        <f t="shared" si="45"/>
        <v>127.52353457559255</v>
      </c>
      <c r="V39" s="902">
        <f t="shared" si="46"/>
        <v>2541.0981803461032</v>
      </c>
      <c r="W39" s="903">
        <f t="shared" si="47"/>
        <v>20.636526852474105</v>
      </c>
      <c r="X39" s="903">
        <f t="shared" si="48"/>
        <v>18.234953696624903</v>
      </c>
      <c r="Y39" s="903">
        <f t="shared" si="49"/>
        <v>0</v>
      </c>
      <c r="Z39" s="903">
        <f t="shared" si="50"/>
        <v>0</v>
      </c>
      <c r="AA39" s="903">
        <f t="shared" si="51"/>
        <v>0</v>
      </c>
      <c r="AB39" s="903">
        <f t="shared" si="52"/>
        <v>285.21550361780407</v>
      </c>
      <c r="AC39" s="903">
        <f t="shared" si="53"/>
        <v>0</v>
      </c>
      <c r="AD39" s="903">
        <f t="shared" si="54"/>
        <v>0</v>
      </c>
      <c r="AE39" s="903">
        <f t="shared" si="55"/>
        <v>13.289413224358453</v>
      </c>
      <c r="AF39" s="903">
        <f t="shared" si="56"/>
        <v>75.36264080213509</v>
      </c>
      <c r="AG39" s="542"/>
      <c r="AH39" s="543"/>
      <c r="AI39" s="545"/>
      <c r="AJ39" s="132">
        <f t="shared" si="26"/>
        <v>11587.794504426342</v>
      </c>
      <c r="AK39" s="133"/>
      <c r="AL39" s="134"/>
      <c r="AM39" s="135">
        <f t="shared" si="7"/>
        <v>99.999999999999986</v>
      </c>
      <c r="AN39" s="136">
        <f>AK39+AL39</f>
        <v>0</v>
      </c>
    </row>
    <row r="40" spans="2:41" ht="26.25" customHeight="1" thickBot="1" x14ac:dyDescent="0.25">
      <c r="C40" s="72" t="s">
        <v>54</v>
      </c>
      <c r="D40" s="537">
        <f t="shared" si="28"/>
        <v>0</v>
      </c>
      <c r="E40" s="902">
        <f t="shared" si="29"/>
        <v>2477.4883710057788</v>
      </c>
      <c r="F40" s="537">
        <f t="shared" si="30"/>
        <v>418.97887782664725</v>
      </c>
      <c r="G40" s="902">
        <f t="shared" si="31"/>
        <v>0</v>
      </c>
      <c r="H40" s="537">
        <f t="shared" si="32"/>
        <v>0</v>
      </c>
      <c r="I40" s="537">
        <f t="shared" si="33"/>
        <v>0</v>
      </c>
      <c r="J40" s="537">
        <f t="shared" si="34"/>
        <v>0</v>
      </c>
      <c r="K40" s="902">
        <f t="shared" si="35"/>
        <v>514.34045968766816</v>
      </c>
      <c r="L40" s="902">
        <f t="shared" si="36"/>
        <v>35.641045861585035</v>
      </c>
      <c r="M40" s="902">
        <f t="shared" si="37"/>
        <v>2984.0502840116701</v>
      </c>
      <c r="N40" s="902">
        <f t="shared" si="38"/>
        <v>0</v>
      </c>
      <c r="O40" s="902">
        <f t="shared" si="39"/>
        <v>228.80828845904864</v>
      </c>
      <c r="P40" s="537">
        <f t="shared" si="40"/>
        <v>0</v>
      </c>
      <c r="Q40" s="537">
        <f t="shared" si="41"/>
        <v>0</v>
      </c>
      <c r="R40" s="902">
        <f t="shared" si="42"/>
        <v>0</v>
      </c>
      <c r="S40" s="902">
        <f t="shared" si="43"/>
        <v>817.01518761989803</v>
      </c>
      <c r="T40" s="537">
        <f t="shared" si="44"/>
        <v>4111.471989954046</v>
      </c>
      <c r="U40" s="903">
        <f t="shared" si="45"/>
        <v>127.52353457559255</v>
      </c>
      <c r="V40" s="902">
        <f t="shared" si="46"/>
        <v>2541.0981803461032</v>
      </c>
      <c r="W40" s="903">
        <f t="shared" si="47"/>
        <v>20.636526852474105</v>
      </c>
      <c r="X40" s="903">
        <f t="shared" si="48"/>
        <v>18.234953696624903</v>
      </c>
      <c r="Y40" s="903">
        <f t="shared" si="49"/>
        <v>0</v>
      </c>
      <c r="Z40" s="903">
        <f t="shared" si="50"/>
        <v>0</v>
      </c>
      <c r="AA40" s="903">
        <f t="shared" si="51"/>
        <v>0</v>
      </c>
      <c r="AB40" s="903">
        <f t="shared" si="52"/>
        <v>285.21550361780407</v>
      </c>
      <c r="AC40" s="903">
        <f t="shared" si="53"/>
        <v>0</v>
      </c>
      <c r="AD40" s="903">
        <f t="shared" si="54"/>
        <v>0</v>
      </c>
      <c r="AE40" s="903">
        <f t="shared" si="55"/>
        <v>13.289413224358453</v>
      </c>
      <c r="AF40" s="903">
        <f t="shared" si="56"/>
        <v>75.36264080213509</v>
      </c>
      <c r="AG40" s="628"/>
      <c r="AH40" s="629"/>
      <c r="AI40" s="630"/>
      <c r="AJ40" s="132">
        <f t="shared" si="26"/>
        <v>11587.794504426342</v>
      </c>
      <c r="AK40" s="286"/>
      <c r="AL40" s="287"/>
      <c r="AM40" s="142">
        <f t="shared" si="7"/>
        <v>99.999999999999986</v>
      </c>
      <c r="AN40" s="143">
        <f t="shared" si="27"/>
        <v>0</v>
      </c>
    </row>
    <row r="41" spans="2:41" ht="26.25" customHeight="1" thickBot="1" x14ac:dyDescent="0.25">
      <c r="C41" s="368" t="s">
        <v>55</v>
      </c>
      <c r="D41" s="288">
        <f t="shared" ref="D41:AI41" si="57">SUM(D29:D40)</f>
        <v>0</v>
      </c>
      <c r="E41" s="289">
        <f t="shared" si="57"/>
        <v>29729.860452069352</v>
      </c>
      <c r="F41" s="394">
        <f t="shared" si="57"/>
        <v>5027.7465339197688</v>
      </c>
      <c r="G41" s="289">
        <f t="shared" si="57"/>
        <v>0</v>
      </c>
      <c r="H41" s="394">
        <f t="shared" si="57"/>
        <v>0</v>
      </c>
      <c r="I41" s="394">
        <f t="shared" si="57"/>
        <v>0</v>
      </c>
      <c r="J41" s="394">
        <f t="shared" si="57"/>
        <v>0</v>
      </c>
      <c r="K41" s="289">
        <f t="shared" si="57"/>
        <v>6172.0855162520174</v>
      </c>
      <c r="L41" s="289">
        <f t="shared" si="57"/>
        <v>427.69255033902044</v>
      </c>
      <c r="M41" s="289">
        <f t="shared" si="57"/>
        <v>35808.603408140043</v>
      </c>
      <c r="N41" s="289">
        <f t="shared" si="57"/>
        <v>0</v>
      </c>
      <c r="O41" s="369">
        <f t="shared" si="57"/>
        <v>2745.6994615085828</v>
      </c>
      <c r="P41" s="394">
        <f t="shared" si="57"/>
        <v>0</v>
      </c>
      <c r="Q41" s="394">
        <f t="shared" si="57"/>
        <v>0</v>
      </c>
      <c r="R41" s="289">
        <f>SUM(R29:R40)</f>
        <v>0</v>
      </c>
      <c r="S41" s="289">
        <f t="shared" si="57"/>
        <v>9804.1822514387768</v>
      </c>
      <c r="T41" s="290">
        <f t="shared" si="57"/>
        <v>49337.663879448541</v>
      </c>
      <c r="U41" s="291">
        <f>SUM(U29:U40)</f>
        <v>1530.2824149071105</v>
      </c>
      <c r="V41" s="292">
        <f t="shared" si="57"/>
        <v>30493.17816415324</v>
      </c>
      <c r="W41" s="380">
        <f t="shared" si="57"/>
        <v>247.63832222968927</v>
      </c>
      <c r="X41" s="293">
        <f t="shared" si="57"/>
        <v>218.81944435949882</v>
      </c>
      <c r="Y41" s="293">
        <f t="shared" si="57"/>
        <v>0</v>
      </c>
      <c r="Z41" s="293">
        <f t="shared" si="57"/>
        <v>0</v>
      </c>
      <c r="AA41" s="293">
        <f t="shared" si="57"/>
        <v>0</v>
      </c>
      <c r="AB41" s="293">
        <f t="shared" si="57"/>
        <v>3422.5860434136498</v>
      </c>
      <c r="AC41" s="293">
        <f t="shared" si="57"/>
        <v>0</v>
      </c>
      <c r="AD41" s="293">
        <f t="shared" si="57"/>
        <v>0</v>
      </c>
      <c r="AE41" s="293">
        <f t="shared" si="57"/>
        <v>159.4729586923014</v>
      </c>
      <c r="AF41" s="378">
        <f t="shared" si="57"/>
        <v>904.35168962562091</v>
      </c>
      <c r="AG41" s="377">
        <f t="shared" si="57"/>
        <v>0</v>
      </c>
      <c r="AH41" s="294">
        <f t="shared" si="57"/>
        <v>0</v>
      </c>
      <c r="AI41" s="295">
        <f t="shared" si="57"/>
        <v>0</v>
      </c>
      <c r="AJ41" s="144">
        <f>SUM(AJ29:AJ40)</f>
        <v>139053.53405311613</v>
      </c>
      <c r="AK41" s="296">
        <f>SUM(AK29:AK40)</f>
        <v>0</v>
      </c>
      <c r="AL41" s="297">
        <f>SUM(AL29:AL40)</f>
        <v>0</v>
      </c>
      <c r="AM41" s="145">
        <f t="shared" si="7"/>
        <v>100</v>
      </c>
      <c r="AN41" s="298">
        <f t="shared" si="27"/>
        <v>0</v>
      </c>
    </row>
    <row r="42" spans="2:41" ht="36" customHeight="1" thickBot="1" x14ac:dyDescent="0.25">
      <c r="C42" s="111" t="s">
        <v>56</v>
      </c>
      <c r="D42" s="146">
        <v>0.83412037037037035</v>
      </c>
      <c r="E42" s="113">
        <v>0.83473379629629629</v>
      </c>
      <c r="F42" s="411" t="s">
        <v>57</v>
      </c>
      <c r="G42" s="113"/>
      <c r="H42" s="411">
        <v>0.62577546296296294</v>
      </c>
      <c r="I42" s="411"/>
      <c r="J42" s="411">
        <v>0.71113425925925933</v>
      </c>
      <c r="K42" s="113" t="s">
        <v>58</v>
      </c>
      <c r="L42" s="113" t="s">
        <v>59</v>
      </c>
      <c r="M42" s="113">
        <v>0.83446759259259251</v>
      </c>
      <c r="N42" s="113">
        <v>0.83415509259259257</v>
      </c>
      <c r="O42" s="113" t="s">
        <v>60</v>
      </c>
      <c r="P42" s="411"/>
      <c r="Q42" s="411">
        <v>0.6257638888888889</v>
      </c>
      <c r="R42" s="113">
        <v>0.6257638888888889</v>
      </c>
      <c r="S42" s="113">
        <v>0.83429398148148148</v>
      </c>
      <c r="T42" s="147">
        <v>0.83549768518518519</v>
      </c>
      <c r="U42" s="116"/>
      <c r="V42" s="115">
        <v>0.70906250000000004</v>
      </c>
      <c r="W42" s="118" t="s">
        <v>61</v>
      </c>
      <c r="X42" s="115">
        <v>0.83439814814814817</v>
      </c>
      <c r="Y42" s="115">
        <v>0.54311342592592593</v>
      </c>
      <c r="Z42" s="115">
        <v>0.33552083333333332</v>
      </c>
      <c r="AA42" s="115" t="s">
        <v>62</v>
      </c>
      <c r="AB42" s="115">
        <v>0.33415509259259263</v>
      </c>
      <c r="AC42" s="115">
        <v>0.62581018518518516</v>
      </c>
      <c r="AD42" s="115">
        <v>0.83427083333333341</v>
      </c>
      <c r="AE42" s="115">
        <v>0.67084490740740732</v>
      </c>
      <c r="AF42" s="115">
        <v>0.6673958333333333</v>
      </c>
      <c r="AG42" s="148">
        <v>0.6257638888888889</v>
      </c>
      <c r="AH42" s="149">
        <v>0.83543981481481477</v>
      </c>
      <c r="AI42" s="120">
        <v>0.83545138888888892</v>
      </c>
      <c r="AJ42" s="121"/>
      <c r="AK42" s="150">
        <v>0.83542824074074085</v>
      </c>
      <c r="AL42" s="151">
        <v>0.83549768518518519</v>
      </c>
      <c r="AM42" s="152"/>
      <c r="AN42" s="153"/>
    </row>
    <row r="43" spans="2:41" ht="30" customHeight="1" thickTop="1" thickBot="1" x14ac:dyDescent="0.25">
      <c r="C43" s="585"/>
      <c r="D43" s="588"/>
      <c r="E43" s="588"/>
      <c r="F43" s="588"/>
      <c r="G43" s="588"/>
      <c r="H43" s="588"/>
      <c r="I43" s="588"/>
      <c r="J43" s="588"/>
      <c r="K43" s="588"/>
      <c r="L43" s="588"/>
      <c r="M43" s="588"/>
      <c r="N43" s="588"/>
      <c r="O43" s="588"/>
      <c r="P43" s="588"/>
      <c r="Q43" s="588"/>
      <c r="R43" s="126"/>
      <c r="S43" s="126"/>
      <c r="T43" s="586"/>
      <c r="U43" s="127"/>
      <c r="V43" s="127"/>
      <c r="W43" s="127"/>
      <c r="X43" s="127"/>
      <c r="Y43" s="127"/>
      <c r="Z43" s="127"/>
      <c r="AA43" s="127"/>
      <c r="AB43" s="127"/>
      <c r="AC43" s="127"/>
      <c r="AD43" s="127"/>
      <c r="AE43" s="127"/>
      <c r="AF43" s="127"/>
      <c r="AG43" s="127"/>
      <c r="AH43" s="127"/>
      <c r="AI43" s="127"/>
      <c r="AJ43" s="127"/>
      <c r="AK43" s="586"/>
      <c r="AL43" s="586"/>
      <c r="AM43" s="587"/>
      <c r="AN43" s="587"/>
    </row>
    <row r="44" spans="2:41" ht="21" thickTop="1" x14ac:dyDescent="0.3">
      <c r="B44" s="154"/>
      <c r="C44" s="1057" t="s">
        <v>1</v>
      </c>
      <c r="D44" s="1057"/>
      <c r="E44" s="1057"/>
      <c r="F44" s="1057"/>
      <c r="G44" s="1057"/>
      <c r="H44" s="1057"/>
      <c r="I44" s="1057"/>
      <c r="J44" s="1057"/>
      <c r="K44" s="1057"/>
      <c r="L44" s="1057"/>
      <c r="M44" s="1057"/>
      <c r="N44" s="1057"/>
      <c r="O44" s="1057"/>
      <c r="P44" s="1057"/>
      <c r="Q44" s="1057"/>
      <c r="R44" s="1057"/>
      <c r="S44" s="1057"/>
      <c r="T44" s="1057"/>
      <c r="U44" s="1057"/>
      <c r="V44" s="1057"/>
      <c r="W44" s="1057"/>
      <c r="X44" s="1057"/>
      <c r="Y44" s="1057"/>
      <c r="Z44" s="1057"/>
      <c r="AA44" s="1057"/>
      <c r="AB44" s="1057"/>
      <c r="AC44" s="1057"/>
      <c r="AD44" s="1057"/>
      <c r="AE44" s="1057"/>
      <c r="AF44" s="1057"/>
      <c r="AG44" s="1057"/>
      <c r="AH44" s="1057"/>
      <c r="AI44" s="1057"/>
      <c r="AJ44" s="1057"/>
      <c r="AK44" s="1057"/>
      <c r="AL44" s="1057"/>
      <c r="AM44" s="1057"/>
      <c r="AN44" s="1057"/>
      <c r="AO44" s="157"/>
    </row>
    <row r="45" spans="2:41" ht="20.25" x14ac:dyDescent="0.3">
      <c r="B45" s="158"/>
      <c r="C45" s="1057" t="str">
        <f>C3</f>
        <v>RACCOLTA DIFFERENZIATA ANNO 2016 - CAFASSE.</v>
      </c>
      <c r="D45" s="1057"/>
      <c r="E45" s="1057"/>
      <c r="F45" s="1057"/>
      <c r="G45" s="1057"/>
      <c r="H45" s="1057"/>
      <c r="I45" s="1057"/>
      <c r="J45" s="1057"/>
      <c r="K45" s="1057"/>
      <c r="L45" s="1057"/>
      <c r="M45" s="1057"/>
      <c r="N45" s="1057"/>
      <c r="O45" s="1057"/>
      <c r="P45" s="1057"/>
      <c r="Q45" s="1057"/>
      <c r="R45" s="1057"/>
      <c r="S45" s="1057"/>
      <c r="T45" s="1057"/>
      <c r="U45" s="1057"/>
      <c r="V45" s="1057"/>
      <c r="W45" s="1057"/>
      <c r="X45" s="1057"/>
      <c r="Y45" s="1057"/>
      <c r="Z45" s="1057"/>
      <c r="AA45" s="1057"/>
      <c r="AB45" s="1057"/>
      <c r="AC45" s="1057"/>
      <c r="AD45" s="1057"/>
      <c r="AE45" s="1057"/>
      <c r="AF45" s="1057"/>
      <c r="AG45" s="1057"/>
      <c r="AH45" s="1057"/>
      <c r="AI45" s="1057"/>
      <c r="AJ45" s="1057"/>
      <c r="AK45" s="1057"/>
      <c r="AL45" s="1057"/>
      <c r="AM45" s="1057"/>
      <c r="AN45" s="1057"/>
      <c r="AO45" s="159"/>
    </row>
    <row r="46" spans="2:41" ht="23.25" x14ac:dyDescent="0.35">
      <c r="B46" s="158"/>
      <c r="C46" s="1058" t="s">
        <v>233</v>
      </c>
      <c r="D46" s="1058"/>
      <c r="E46" s="1058"/>
      <c r="F46" s="1058"/>
      <c r="G46" s="1058"/>
      <c r="H46" s="1058"/>
      <c r="I46" s="1058"/>
      <c r="J46" s="1058"/>
      <c r="K46" s="1058"/>
      <c r="L46" s="1058"/>
      <c r="M46" s="1058"/>
      <c r="N46" s="1058"/>
      <c r="O46" s="1058"/>
      <c r="P46" s="1058"/>
      <c r="Q46" s="1058"/>
      <c r="R46" s="1058"/>
      <c r="S46" s="1058"/>
      <c r="T46" s="1058"/>
      <c r="U46" s="1058"/>
      <c r="V46" s="1058"/>
      <c r="W46" s="1058"/>
      <c r="X46" s="1058"/>
      <c r="Y46" s="1058"/>
      <c r="Z46" s="1058"/>
      <c r="AA46" s="1058"/>
      <c r="AB46" s="1058"/>
      <c r="AC46" s="1058"/>
      <c r="AD46" s="1058"/>
      <c r="AE46" s="1058"/>
      <c r="AF46" s="1058"/>
      <c r="AG46" s="1058"/>
      <c r="AH46" s="1058"/>
      <c r="AI46" s="1058"/>
      <c r="AJ46" s="1058"/>
      <c r="AK46" s="1058"/>
      <c r="AL46" s="1058"/>
      <c r="AM46" s="1058"/>
      <c r="AN46" s="1058"/>
      <c r="AO46" s="159"/>
    </row>
    <row r="47" spans="2:41" ht="13.5" thickBot="1" x14ac:dyDescent="0.25">
      <c r="B47" s="158"/>
      <c r="C47" s="589"/>
      <c r="D47" s="588"/>
      <c r="E47" s="588"/>
      <c r="F47" s="588"/>
      <c r="G47" s="588"/>
      <c r="H47" s="588"/>
      <c r="I47" s="588"/>
      <c r="J47" s="588"/>
      <c r="K47" s="588"/>
      <c r="L47" s="588"/>
      <c r="M47" s="588"/>
      <c r="N47" s="588"/>
      <c r="O47" s="588"/>
      <c r="P47" s="588"/>
      <c r="Q47" s="588"/>
      <c r="R47" s="588"/>
      <c r="S47" s="588"/>
      <c r="T47" s="127"/>
      <c r="U47" s="127"/>
      <c r="V47" s="127"/>
      <c r="W47" s="127"/>
      <c r="X47" s="127"/>
      <c r="Y47" s="127"/>
      <c r="Z47" s="127"/>
      <c r="AA47" s="127"/>
      <c r="AB47" s="127"/>
      <c r="AC47" s="127"/>
      <c r="AD47" s="127"/>
      <c r="AE47" s="127"/>
      <c r="AF47" s="127"/>
      <c r="AG47" s="127"/>
      <c r="AH47" s="127"/>
      <c r="AI47" s="127"/>
      <c r="AJ47" s="127"/>
      <c r="AK47" s="127"/>
      <c r="AL47" s="127"/>
      <c r="AO47" s="159"/>
    </row>
    <row r="48" spans="2:41" ht="52.5" thickTop="1" thickBot="1" x14ac:dyDescent="0.25">
      <c r="B48" s="158"/>
      <c r="C48" s="1055" t="s">
        <v>79</v>
      </c>
      <c r="D48" s="343" t="s">
        <v>4</v>
      </c>
      <c r="E48" s="344" t="s">
        <v>5</v>
      </c>
      <c r="F48" s="345" t="s">
        <v>6</v>
      </c>
      <c r="G48" s="346" t="s">
        <v>7</v>
      </c>
      <c r="H48" s="347" t="s">
        <v>8</v>
      </c>
      <c r="I48" s="345" t="s">
        <v>9</v>
      </c>
      <c r="J48" s="348" t="s">
        <v>10</v>
      </c>
      <c r="K48" s="344" t="s">
        <v>11</v>
      </c>
      <c r="L48" s="344" t="s">
        <v>12</v>
      </c>
      <c r="M48" s="349" t="s">
        <v>13</v>
      </c>
      <c r="N48" s="349" t="s">
        <v>14</v>
      </c>
      <c r="O48" s="349" t="s">
        <v>15</v>
      </c>
      <c r="P48" s="392" t="s">
        <v>16</v>
      </c>
      <c r="Q48" s="392" t="s">
        <v>17</v>
      </c>
      <c r="R48" s="350" t="s">
        <v>18</v>
      </c>
      <c r="S48" s="351" t="s">
        <v>19</v>
      </c>
      <c r="T48" s="352" t="s">
        <v>20</v>
      </c>
      <c r="U48" s="353" t="s">
        <v>21</v>
      </c>
      <c r="V48" s="351" t="s">
        <v>22</v>
      </c>
      <c r="W48" s="379" t="s">
        <v>23</v>
      </c>
      <c r="X48" s="354" t="s">
        <v>24</v>
      </c>
      <c r="Y48" s="354" t="s">
        <v>25</v>
      </c>
      <c r="Z48" s="354" t="s">
        <v>26</v>
      </c>
      <c r="AA48" s="354" t="s">
        <v>27</v>
      </c>
      <c r="AB48" s="354" t="s">
        <v>28</v>
      </c>
      <c r="AC48" s="354" t="s">
        <v>29</v>
      </c>
      <c r="AD48" s="354" t="s">
        <v>30</v>
      </c>
      <c r="AE48" s="354" t="s">
        <v>31</v>
      </c>
      <c r="AF48" s="354" t="s">
        <v>32</v>
      </c>
      <c r="AG48" s="521" t="s">
        <v>33</v>
      </c>
      <c r="AH48" s="408" t="s">
        <v>34</v>
      </c>
      <c r="AI48" s="409" t="s">
        <v>186</v>
      </c>
      <c r="AJ48" s="355" t="s">
        <v>36</v>
      </c>
      <c r="AK48" s="356" t="s">
        <v>37</v>
      </c>
      <c r="AL48" s="357" t="s">
        <v>38</v>
      </c>
      <c r="AM48" s="358" t="s">
        <v>39</v>
      </c>
      <c r="AN48" s="359" t="s">
        <v>40</v>
      </c>
      <c r="AO48" s="159"/>
    </row>
    <row r="49" spans="2:41" ht="80.25" customHeight="1" thickBot="1" x14ac:dyDescent="0.25">
      <c r="B49" s="158"/>
      <c r="C49" s="1056"/>
      <c r="D49" s="360" t="s">
        <v>41</v>
      </c>
      <c r="E49" s="310" t="s">
        <v>41</v>
      </c>
      <c r="F49" s="393" t="s">
        <v>41</v>
      </c>
      <c r="G49" s="310" t="s">
        <v>41</v>
      </c>
      <c r="H49" s="393" t="s">
        <v>41</v>
      </c>
      <c r="I49" s="393" t="s">
        <v>41</v>
      </c>
      <c r="J49" s="393" t="s">
        <v>41</v>
      </c>
      <c r="K49" s="310" t="s">
        <v>41</v>
      </c>
      <c r="L49" s="310" t="s">
        <v>41</v>
      </c>
      <c r="M49" s="310" t="s">
        <v>41</v>
      </c>
      <c r="N49" s="310" t="s">
        <v>41</v>
      </c>
      <c r="O49" s="310" t="s">
        <v>41</v>
      </c>
      <c r="P49" s="393" t="s">
        <v>41</v>
      </c>
      <c r="Q49" s="393" t="s">
        <v>41</v>
      </c>
      <c r="R49" s="310" t="s">
        <v>41</v>
      </c>
      <c r="S49" s="312" t="s">
        <v>41</v>
      </c>
      <c r="T49" s="361" t="s">
        <v>41</v>
      </c>
      <c r="U49" s="362" t="s">
        <v>41</v>
      </c>
      <c r="V49" s="312" t="s">
        <v>41</v>
      </c>
      <c r="W49" s="301" t="s">
        <v>41</v>
      </c>
      <c r="X49" s="300" t="s">
        <v>41</v>
      </c>
      <c r="Y49" s="363" t="s">
        <v>41</v>
      </c>
      <c r="Z49" s="300" t="s">
        <v>41</v>
      </c>
      <c r="AA49" s="300" t="s">
        <v>41</v>
      </c>
      <c r="AB49" s="300" t="s">
        <v>41</v>
      </c>
      <c r="AC49" s="300" t="s">
        <v>41</v>
      </c>
      <c r="AD49" s="300" t="s">
        <v>41</v>
      </c>
      <c r="AE49" s="300" t="s">
        <v>41</v>
      </c>
      <c r="AF49" s="300" t="s">
        <v>41</v>
      </c>
      <c r="AG49" s="301" t="s">
        <v>41</v>
      </c>
      <c r="AH49" s="300" t="s">
        <v>41</v>
      </c>
      <c r="AI49" s="410" t="s">
        <v>41</v>
      </c>
      <c r="AJ49" s="304" t="s">
        <v>41</v>
      </c>
      <c r="AK49" s="364" t="s">
        <v>41</v>
      </c>
      <c r="AL49" s="365" t="s">
        <v>41</v>
      </c>
      <c r="AM49" s="366" t="s">
        <v>42</v>
      </c>
      <c r="AN49" s="367" t="s">
        <v>41</v>
      </c>
      <c r="AO49" s="159"/>
    </row>
    <row r="50" spans="2:41" ht="33" customHeight="1" x14ac:dyDescent="0.25">
      <c r="B50" s="158"/>
      <c r="C50" s="450" t="s">
        <v>43</v>
      </c>
      <c r="D50" s="537"/>
      <c r="E50" s="609"/>
      <c r="F50" s="538"/>
      <c r="G50" s="609">
        <v>0</v>
      </c>
      <c r="H50" s="536"/>
      <c r="I50" s="536"/>
      <c r="J50" s="536"/>
      <c r="K50" s="453"/>
      <c r="L50" s="453"/>
      <c r="M50" s="454"/>
      <c r="N50" s="453"/>
      <c r="O50" s="453"/>
      <c r="P50" s="451"/>
      <c r="Q50" s="451"/>
      <c r="R50" s="456"/>
      <c r="S50" s="619"/>
      <c r="T50" s="620"/>
      <c r="U50" s="631">
        <v>0</v>
      </c>
      <c r="V50" s="637">
        <v>0</v>
      </c>
      <c r="W50" s="634">
        <v>0</v>
      </c>
      <c r="X50" s="591">
        <v>0</v>
      </c>
      <c r="Y50" s="591">
        <v>0</v>
      </c>
      <c r="Z50" s="591">
        <v>0</v>
      </c>
      <c r="AA50" s="591"/>
      <c r="AB50" s="591">
        <v>0</v>
      </c>
      <c r="AC50" s="591">
        <v>0</v>
      </c>
      <c r="AD50" s="591"/>
      <c r="AE50" s="591">
        <v>0</v>
      </c>
      <c r="AF50" s="610">
        <v>0</v>
      </c>
      <c r="AG50" s="452"/>
      <c r="AH50" s="452"/>
      <c r="AI50" s="544"/>
      <c r="AJ50" s="457">
        <v>0</v>
      </c>
      <c r="AK50" s="458">
        <v>0</v>
      </c>
      <c r="AL50" s="459">
        <v>0</v>
      </c>
      <c r="AM50" s="460"/>
      <c r="AN50" s="461"/>
      <c r="AO50" s="159"/>
    </row>
    <row r="51" spans="2:41" ht="26.25" customHeight="1" x14ac:dyDescent="0.25">
      <c r="B51" s="158"/>
      <c r="C51" s="55" t="s">
        <v>44</v>
      </c>
      <c r="D51" s="451"/>
      <c r="E51" s="449"/>
      <c r="F51" s="452"/>
      <c r="G51" s="449"/>
      <c r="H51" s="452"/>
      <c r="I51" s="452"/>
      <c r="J51" s="452"/>
      <c r="K51" s="453"/>
      <c r="L51" s="453"/>
      <c r="M51" s="454"/>
      <c r="N51" s="453"/>
      <c r="O51" s="453"/>
      <c r="P51" s="452"/>
      <c r="Q51" s="452"/>
      <c r="R51" s="449"/>
      <c r="S51" s="449"/>
      <c r="T51" s="455"/>
      <c r="U51" s="632">
        <v>0</v>
      </c>
      <c r="V51" s="638">
        <v>0</v>
      </c>
      <c r="W51" s="635">
        <v>0</v>
      </c>
      <c r="X51" s="526">
        <v>0</v>
      </c>
      <c r="Y51" s="526">
        <v>0</v>
      </c>
      <c r="Z51" s="526">
        <v>0</v>
      </c>
      <c r="AA51" s="526"/>
      <c r="AB51" s="526">
        <v>0</v>
      </c>
      <c r="AC51" s="526">
        <v>0</v>
      </c>
      <c r="AD51" s="526"/>
      <c r="AE51" s="526">
        <v>0</v>
      </c>
      <c r="AF51" s="526">
        <v>0</v>
      </c>
      <c r="AG51" s="542"/>
      <c r="AH51" s="543"/>
      <c r="AI51" s="545"/>
      <c r="AJ51" s="132">
        <f t="shared" ref="AJ51:AJ60" si="58">SUM(D51:T51)</f>
        <v>0</v>
      </c>
      <c r="AK51" s="133"/>
      <c r="AL51" s="134"/>
      <c r="AM51" s="135" t="e">
        <f t="shared" ref="AM51:AM56" si="59">(AJ51*100)/(AJ51+AN51)</f>
        <v>#DIV/0!</v>
      </c>
      <c r="AN51" s="136">
        <f t="shared" ref="AN51:AN57" si="60">AK51+AL51</f>
        <v>0</v>
      </c>
      <c r="AO51" s="159"/>
    </row>
    <row r="52" spans="2:41" ht="26.25" customHeight="1" x14ac:dyDescent="0.25">
      <c r="B52" s="158"/>
      <c r="C52" s="44" t="s">
        <v>45</v>
      </c>
      <c r="D52" s="451"/>
      <c r="E52" s="449"/>
      <c r="F52" s="452"/>
      <c r="G52" s="449"/>
      <c r="H52" s="452"/>
      <c r="I52" s="452"/>
      <c r="J52" s="452"/>
      <c r="K52" s="453"/>
      <c r="L52" s="453"/>
      <c r="M52" s="454"/>
      <c r="N52" s="453"/>
      <c r="O52" s="453"/>
      <c r="P52" s="452"/>
      <c r="Q52" s="452"/>
      <c r="R52" s="449"/>
      <c r="S52" s="449"/>
      <c r="T52" s="455"/>
      <c r="U52" s="632">
        <v>0</v>
      </c>
      <c r="V52" s="638">
        <v>0</v>
      </c>
      <c r="W52" s="635">
        <v>0</v>
      </c>
      <c r="X52" s="526">
        <v>0</v>
      </c>
      <c r="Y52" s="526">
        <v>0</v>
      </c>
      <c r="Z52" s="526">
        <v>0</v>
      </c>
      <c r="AA52" s="526"/>
      <c r="AB52" s="526">
        <v>0</v>
      </c>
      <c r="AC52" s="526">
        <v>0</v>
      </c>
      <c r="AD52" s="526"/>
      <c r="AE52" s="526">
        <v>0</v>
      </c>
      <c r="AF52" s="526">
        <v>0</v>
      </c>
      <c r="AG52" s="542"/>
      <c r="AH52" s="543"/>
      <c r="AI52" s="545"/>
      <c r="AJ52" s="132">
        <f t="shared" si="58"/>
        <v>0</v>
      </c>
      <c r="AK52" s="133"/>
      <c r="AL52" s="134"/>
      <c r="AM52" s="135" t="e">
        <f t="shared" si="59"/>
        <v>#DIV/0!</v>
      </c>
      <c r="AN52" s="136">
        <f t="shared" si="60"/>
        <v>0</v>
      </c>
      <c r="AO52" s="159"/>
    </row>
    <row r="53" spans="2:41" ht="26.25" customHeight="1" x14ac:dyDescent="0.25">
      <c r="B53" s="158"/>
      <c r="C53" s="44" t="s">
        <v>46</v>
      </c>
      <c r="D53" s="451"/>
      <c r="E53" s="449"/>
      <c r="F53" s="452"/>
      <c r="G53" s="449"/>
      <c r="H53" s="452"/>
      <c r="I53" s="452"/>
      <c r="J53" s="452"/>
      <c r="K53" s="453"/>
      <c r="L53" s="453"/>
      <c r="M53" s="454"/>
      <c r="N53" s="453"/>
      <c r="O53" s="453"/>
      <c r="P53" s="452"/>
      <c r="Q53" s="452"/>
      <c r="R53" s="449"/>
      <c r="S53" s="453"/>
      <c r="T53" s="455"/>
      <c r="U53" s="632">
        <v>0</v>
      </c>
      <c r="V53" s="638">
        <v>0</v>
      </c>
      <c r="W53" s="635">
        <v>0</v>
      </c>
      <c r="X53" s="526">
        <v>0</v>
      </c>
      <c r="Y53" s="526">
        <v>0</v>
      </c>
      <c r="Z53" s="526">
        <v>0</v>
      </c>
      <c r="AA53" s="526"/>
      <c r="AB53" s="526">
        <v>0</v>
      </c>
      <c r="AC53" s="526">
        <v>0</v>
      </c>
      <c r="AD53" s="526"/>
      <c r="AE53" s="526">
        <v>0</v>
      </c>
      <c r="AF53" s="526">
        <v>0</v>
      </c>
      <c r="AG53" s="542"/>
      <c r="AH53" s="543"/>
      <c r="AI53" s="545"/>
      <c r="AJ53" s="132">
        <f t="shared" si="58"/>
        <v>0</v>
      </c>
      <c r="AK53" s="133"/>
      <c r="AL53" s="134"/>
      <c r="AM53" s="135" t="e">
        <f t="shared" si="59"/>
        <v>#DIV/0!</v>
      </c>
      <c r="AN53" s="136">
        <f t="shared" si="60"/>
        <v>0</v>
      </c>
      <c r="AO53" s="159"/>
    </row>
    <row r="54" spans="2:41" ht="26.25" customHeight="1" x14ac:dyDescent="0.25">
      <c r="B54" s="158"/>
      <c r="C54" s="72" t="s">
        <v>47</v>
      </c>
      <c r="D54" s="451"/>
      <c r="E54" s="449"/>
      <c r="F54" s="452"/>
      <c r="G54" s="449"/>
      <c r="H54" s="452"/>
      <c r="I54" s="452"/>
      <c r="J54" s="452"/>
      <c r="K54" s="453"/>
      <c r="L54" s="453"/>
      <c r="M54" s="454"/>
      <c r="N54" s="453"/>
      <c r="O54" s="453"/>
      <c r="P54" s="452"/>
      <c r="Q54" s="452"/>
      <c r="R54" s="449"/>
      <c r="S54" s="453"/>
      <c r="T54" s="455"/>
      <c r="U54" s="632">
        <v>0</v>
      </c>
      <c r="V54" s="638">
        <v>0</v>
      </c>
      <c r="W54" s="635">
        <v>0</v>
      </c>
      <c r="X54" s="526">
        <v>0</v>
      </c>
      <c r="Y54" s="526">
        <v>0</v>
      </c>
      <c r="Z54" s="526">
        <v>0</v>
      </c>
      <c r="AA54" s="526"/>
      <c r="AB54" s="526">
        <v>0</v>
      </c>
      <c r="AC54" s="526">
        <v>0</v>
      </c>
      <c r="AD54" s="526"/>
      <c r="AE54" s="526">
        <v>0</v>
      </c>
      <c r="AF54" s="526">
        <v>0</v>
      </c>
      <c r="AG54" s="542"/>
      <c r="AH54" s="543"/>
      <c r="AI54" s="545"/>
      <c r="AJ54" s="132">
        <f t="shared" si="58"/>
        <v>0</v>
      </c>
      <c r="AK54" s="133"/>
      <c r="AL54" s="134"/>
      <c r="AM54" s="135" t="e">
        <f t="shared" si="59"/>
        <v>#DIV/0!</v>
      </c>
      <c r="AN54" s="136">
        <f t="shared" si="60"/>
        <v>0</v>
      </c>
      <c r="AO54" s="159"/>
    </row>
    <row r="55" spans="2:41" ht="26.25" customHeight="1" x14ac:dyDescent="0.25">
      <c r="B55" s="158"/>
      <c r="C55" s="73" t="s">
        <v>48</v>
      </c>
      <c r="D55" s="451"/>
      <c r="E55" s="449"/>
      <c r="F55" s="452"/>
      <c r="G55" s="449"/>
      <c r="H55" s="452"/>
      <c r="I55" s="452"/>
      <c r="J55" s="452"/>
      <c r="K55" s="453"/>
      <c r="L55" s="453"/>
      <c r="M55" s="454"/>
      <c r="N55" s="453"/>
      <c r="O55" s="453"/>
      <c r="P55" s="452"/>
      <c r="Q55" s="452"/>
      <c r="R55" s="449"/>
      <c r="S55" s="453"/>
      <c r="T55" s="455"/>
      <c r="U55" s="632">
        <v>0</v>
      </c>
      <c r="V55" s="638">
        <v>0</v>
      </c>
      <c r="W55" s="635">
        <v>0</v>
      </c>
      <c r="X55" s="526">
        <v>0</v>
      </c>
      <c r="Y55" s="526">
        <v>0</v>
      </c>
      <c r="Z55" s="526">
        <v>0</v>
      </c>
      <c r="AA55" s="526"/>
      <c r="AB55" s="526">
        <v>0</v>
      </c>
      <c r="AC55" s="526">
        <v>0</v>
      </c>
      <c r="AD55" s="526"/>
      <c r="AE55" s="526">
        <v>0</v>
      </c>
      <c r="AF55" s="526">
        <v>0</v>
      </c>
      <c r="AG55" s="542"/>
      <c r="AH55" s="543"/>
      <c r="AI55" s="545"/>
      <c r="AJ55" s="132">
        <f t="shared" si="58"/>
        <v>0</v>
      </c>
      <c r="AK55" s="138"/>
      <c r="AL55" s="139"/>
      <c r="AM55" s="140" t="e">
        <f t="shared" si="59"/>
        <v>#DIV/0!</v>
      </c>
      <c r="AN55" s="141">
        <f t="shared" si="60"/>
        <v>0</v>
      </c>
      <c r="AO55" s="159"/>
    </row>
    <row r="56" spans="2:41" ht="26.25" customHeight="1" x14ac:dyDescent="0.25">
      <c r="B56" s="158"/>
      <c r="C56" s="44" t="s">
        <v>49</v>
      </c>
      <c r="D56" s="451"/>
      <c r="E56" s="449"/>
      <c r="F56" s="452"/>
      <c r="G56" s="449"/>
      <c r="H56" s="452"/>
      <c r="I56" s="452"/>
      <c r="J56" s="452"/>
      <c r="K56" s="453"/>
      <c r="L56" s="453"/>
      <c r="M56" s="454"/>
      <c r="N56" s="453"/>
      <c r="O56" s="453"/>
      <c r="P56" s="452"/>
      <c r="Q56" s="452"/>
      <c r="R56" s="449"/>
      <c r="S56" s="453"/>
      <c r="T56" s="455"/>
      <c r="U56" s="632">
        <v>0</v>
      </c>
      <c r="V56" s="638">
        <v>0</v>
      </c>
      <c r="W56" s="635">
        <v>0</v>
      </c>
      <c r="X56" s="526">
        <v>0</v>
      </c>
      <c r="Y56" s="526">
        <v>0</v>
      </c>
      <c r="Z56" s="526">
        <v>0</v>
      </c>
      <c r="AA56" s="526"/>
      <c r="AB56" s="526">
        <v>0</v>
      </c>
      <c r="AC56" s="526">
        <v>0</v>
      </c>
      <c r="AD56" s="526"/>
      <c r="AE56" s="526">
        <v>0</v>
      </c>
      <c r="AF56" s="526">
        <v>0</v>
      </c>
      <c r="AG56" s="542"/>
      <c r="AH56" s="543"/>
      <c r="AI56" s="545"/>
      <c r="AJ56" s="132">
        <f t="shared" si="58"/>
        <v>0</v>
      </c>
      <c r="AK56" s="133"/>
      <c r="AL56" s="134"/>
      <c r="AM56" s="135" t="e">
        <f t="shared" si="59"/>
        <v>#DIV/0!</v>
      </c>
      <c r="AN56" s="136">
        <f t="shared" si="60"/>
        <v>0</v>
      </c>
      <c r="AO56" s="159"/>
    </row>
    <row r="57" spans="2:41" ht="26.25" customHeight="1" x14ac:dyDescent="0.25">
      <c r="B57" s="158"/>
      <c r="C57" s="55" t="s">
        <v>50</v>
      </c>
      <c r="D57" s="451"/>
      <c r="E57" s="449"/>
      <c r="F57" s="452"/>
      <c r="G57" s="449"/>
      <c r="H57" s="452"/>
      <c r="I57" s="452"/>
      <c r="J57" s="452"/>
      <c r="K57" s="453"/>
      <c r="L57" s="453"/>
      <c r="M57" s="454"/>
      <c r="N57" s="453"/>
      <c r="O57" s="453"/>
      <c r="P57" s="452"/>
      <c r="Q57" s="452"/>
      <c r="R57" s="449"/>
      <c r="S57" s="453"/>
      <c r="T57" s="455"/>
      <c r="U57" s="632">
        <v>0</v>
      </c>
      <c r="V57" s="638">
        <v>0</v>
      </c>
      <c r="W57" s="635">
        <v>0</v>
      </c>
      <c r="X57" s="526">
        <v>0</v>
      </c>
      <c r="Y57" s="526">
        <v>0</v>
      </c>
      <c r="Z57" s="526">
        <v>0</v>
      </c>
      <c r="AA57" s="526"/>
      <c r="AB57" s="526">
        <v>0</v>
      </c>
      <c r="AC57" s="526">
        <v>0</v>
      </c>
      <c r="AD57" s="526"/>
      <c r="AE57" s="526">
        <v>0</v>
      </c>
      <c r="AF57" s="526">
        <v>0</v>
      </c>
      <c r="AG57" s="542"/>
      <c r="AH57" s="543"/>
      <c r="AI57" s="545"/>
      <c r="AJ57" s="132">
        <f t="shared" si="58"/>
        <v>0</v>
      </c>
      <c r="AK57" s="133"/>
      <c r="AL57" s="134"/>
      <c r="AM57" s="135" t="e">
        <f>(AJ57*100)/(AJ57+AN57)</f>
        <v>#DIV/0!</v>
      </c>
      <c r="AN57" s="136">
        <f t="shared" si="60"/>
        <v>0</v>
      </c>
      <c r="AO57" s="159"/>
    </row>
    <row r="58" spans="2:41" ht="26.25" customHeight="1" x14ac:dyDescent="0.25">
      <c r="B58" s="158"/>
      <c r="C58" s="44" t="s">
        <v>51</v>
      </c>
      <c r="D58" s="451"/>
      <c r="E58" s="449"/>
      <c r="F58" s="452"/>
      <c r="G58" s="449"/>
      <c r="H58" s="452"/>
      <c r="I58" s="452"/>
      <c r="J58" s="452"/>
      <c r="K58" s="453"/>
      <c r="L58" s="453"/>
      <c r="M58" s="454"/>
      <c r="N58" s="453"/>
      <c r="O58" s="453"/>
      <c r="P58" s="452"/>
      <c r="Q58" s="452"/>
      <c r="R58" s="449"/>
      <c r="S58" s="453"/>
      <c r="T58" s="455"/>
      <c r="U58" s="632">
        <v>0</v>
      </c>
      <c r="V58" s="638">
        <v>0</v>
      </c>
      <c r="W58" s="635">
        <v>0</v>
      </c>
      <c r="X58" s="526">
        <v>0</v>
      </c>
      <c r="Y58" s="526">
        <v>0</v>
      </c>
      <c r="Z58" s="526">
        <v>0</v>
      </c>
      <c r="AA58" s="526"/>
      <c r="AB58" s="526">
        <v>0</v>
      </c>
      <c r="AC58" s="526">
        <v>0</v>
      </c>
      <c r="AD58" s="526"/>
      <c r="AE58" s="526">
        <v>0</v>
      </c>
      <c r="AF58" s="526">
        <v>0</v>
      </c>
      <c r="AG58" s="542"/>
      <c r="AH58" s="543"/>
      <c r="AI58" s="545"/>
      <c r="AJ58" s="132">
        <f t="shared" si="58"/>
        <v>0</v>
      </c>
      <c r="AK58" s="133"/>
      <c r="AL58" s="134"/>
      <c r="AM58" s="135" t="e">
        <f>(AJ58*100)/(AJ58+AN58)</f>
        <v>#DIV/0!</v>
      </c>
      <c r="AN58" s="136">
        <f>AK58+AL58</f>
        <v>0</v>
      </c>
      <c r="AO58" s="159"/>
    </row>
    <row r="59" spans="2:41" ht="26.25" customHeight="1" x14ac:dyDescent="0.25">
      <c r="B59" s="158"/>
      <c r="C59" s="44" t="s">
        <v>52</v>
      </c>
      <c r="D59" s="451"/>
      <c r="E59" s="449"/>
      <c r="F59" s="452"/>
      <c r="G59" s="449"/>
      <c r="H59" s="452"/>
      <c r="I59" s="452"/>
      <c r="J59" s="452"/>
      <c r="K59" s="453"/>
      <c r="L59" s="453"/>
      <c r="M59" s="454"/>
      <c r="N59" s="453"/>
      <c r="O59" s="453"/>
      <c r="P59" s="658"/>
      <c r="Q59" s="658"/>
      <c r="R59" s="449"/>
      <c r="S59" s="453"/>
      <c r="T59" s="455"/>
      <c r="U59" s="632">
        <v>0</v>
      </c>
      <c r="V59" s="638">
        <v>0</v>
      </c>
      <c r="W59" s="635">
        <v>0</v>
      </c>
      <c r="X59" s="526">
        <v>0</v>
      </c>
      <c r="Y59" s="526">
        <v>0</v>
      </c>
      <c r="Z59" s="526">
        <v>0</v>
      </c>
      <c r="AA59" s="526"/>
      <c r="AB59" s="526">
        <v>0</v>
      </c>
      <c r="AC59" s="526">
        <v>0</v>
      </c>
      <c r="AD59" s="526"/>
      <c r="AE59" s="526">
        <v>0</v>
      </c>
      <c r="AF59" s="526">
        <v>0</v>
      </c>
      <c r="AG59" s="542"/>
      <c r="AH59" s="543"/>
      <c r="AI59" s="545"/>
      <c r="AJ59" s="132">
        <f t="shared" si="58"/>
        <v>0</v>
      </c>
      <c r="AK59" s="133"/>
      <c r="AL59" s="134"/>
      <c r="AM59" s="135" t="e">
        <f t="shared" ref="AM59:AM62" si="61">(AJ59*100)/(AJ59+AN59)</f>
        <v>#DIV/0!</v>
      </c>
      <c r="AN59" s="136">
        <f t="shared" ref="AN59" si="62">AK59+AL59</f>
        <v>0</v>
      </c>
      <c r="AO59" s="159"/>
    </row>
    <row r="60" spans="2:41" ht="26.25" customHeight="1" x14ac:dyDescent="0.25">
      <c r="B60" s="158"/>
      <c r="C60" s="55" t="s">
        <v>53</v>
      </c>
      <c r="D60" s="451"/>
      <c r="E60" s="449"/>
      <c r="F60" s="452"/>
      <c r="G60" s="449"/>
      <c r="H60" s="452"/>
      <c r="I60" s="452"/>
      <c r="J60" s="452"/>
      <c r="K60" s="453"/>
      <c r="L60" s="453"/>
      <c r="M60" s="454"/>
      <c r="N60" s="453"/>
      <c r="O60" s="453"/>
      <c r="P60" s="658"/>
      <c r="Q60" s="658"/>
      <c r="R60" s="453"/>
      <c r="S60" s="453"/>
      <c r="T60" s="455"/>
      <c r="U60" s="632">
        <v>0</v>
      </c>
      <c r="V60" s="638">
        <v>0</v>
      </c>
      <c r="W60" s="635">
        <v>0</v>
      </c>
      <c r="X60" s="526">
        <v>0</v>
      </c>
      <c r="Y60" s="526">
        <v>0</v>
      </c>
      <c r="Z60" s="526">
        <v>0</v>
      </c>
      <c r="AA60" s="526"/>
      <c r="AB60" s="526">
        <v>0</v>
      </c>
      <c r="AC60" s="526">
        <v>0</v>
      </c>
      <c r="AD60" s="526"/>
      <c r="AE60" s="526">
        <v>0</v>
      </c>
      <c r="AF60" s="526">
        <v>0</v>
      </c>
      <c r="AG60" s="542"/>
      <c r="AH60" s="543"/>
      <c r="AI60" s="545"/>
      <c r="AJ60" s="132">
        <f t="shared" si="58"/>
        <v>0</v>
      </c>
      <c r="AK60" s="133"/>
      <c r="AL60" s="134"/>
      <c r="AM60" s="135" t="e">
        <f t="shared" si="61"/>
        <v>#DIV/0!</v>
      </c>
      <c r="AN60" s="136">
        <f>AK60+AL60</f>
        <v>0</v>
      </c>
      <c r="AO60" s="159"/>
    </row>
    <row r="61" spans="2:41" ht="26.25" customHeight="1" thickBot="1" x14ac:dyDescent="0.3">
      <c r="B61" s="158"/>
      <c r="C61" s="72" t="s">
        <v>54</v>
      </c>
      <c r="D61" s="621"/>
      <c r="E61" s="622"/>
      <c r="F61" s="623"/>
      <c r="G61" s="622"/>
      <c r="H61" s="623"/>
      <c r="I61" s="623"/>
      <c r="J61" s="623"/>
      <c r="K61" s="624"/>
      <c r="L61" s="624"/>
      <c r="M61" s="625"/>
      <c r="N61" s="624"/>
      <c r="O61" s="624"/>
      <c r="P61" s="659"/>
      <c r="Q61" s="659"/>
      <c r="R61" s="624"/>
      <c r="S61" s="624"/>
      <c r="T61" s="626"/>
      <c r="U61" s="633">
        <v>0</v>
      </c>
      <c r="V61" s="639">
        <v>0</v>
      </c>
      <c r="W61" s="636">
        <v>0</v>
      </c>
      <c r="X61" s="627">
        <v>0</v>
      </c>
      <c r="Y61" s="627">
        <v>0</v>
      </c>
      <c r="Z61" s="627">
        <v>0</v>
      </c>
      <c r="AA61" s="627"/>
      <c r="AB61" s="627">
        <v>0</v>
      </c>
      <c r="AC61" s="627">
        <v>0</v>
      </c>
      <c r="AD61" s="627"/>
      <c r="AE61" s="627">
        <v>0</v>
      </c>
      <c r="AF61" s="627">
        <v>0</v>
      </c>
      <c r="AG61" s="628"/>
      <c r="AH61" s="629"/>
      <c r="AI61" s="630"/>
      <c r="AJ61" s="137">
        <f>SUM(D61:T61)</f>
        <v>0</v>
      </c>
      <c r="AK61" s="286"/>
      <c r="AL61" s="287"/>
      <c r="AM61" s="142" t="e">
        <f t="shared" si="61"/>
        <v>#DIV/0!</v>
      </c>
      <c r="AN61" s="143">
        <f t="shared" ref="AN61:AN62" si="63">AK61+AL61</f>
        <v>0</v>
      </c>
      <c r="AO61" s="159"/>
    </row>
    <row r="62" spans="2:41" ht="26.25" customHeight="1" thickBot="1" x14ac:dyDescent="0.25">
      <c r="B62" s="158"/>
      <c r="C62" s="368" t="s">
        <v>55</v>
      </c>
      <c r="D62" s="288">
        <f t="shared" ref="D62:Q62" si="64">SUM(D50:D61)</f>
        <v>0</v>
      </c>
      <c r="E62" s="289">
        <f t="shared" si="64"/>
        <v>0</v>
      </c>
      <c r="F62" s="394">
        <f t="shared" si="64"/>
        <v>0</v>
      </c>
      <c r="G62" s="289">
        <f t="shared" si="64"/>
        <v>0</v>
      </c>
      <c r="H62" s="394">
        <f t="shared" si="64"/>
        <v>0</v>
      </c>
      <c r="I62" s="394">
        <f t="shared" si="64"/>
        <v>0</v>
      </c>
      <c r="J62" s="394">
        <f t="shared" si="64"/>
        <v>0</v>
      </c>
      <c r="K62" s="289">
        <f t="shared" si="64"/>
        <v>0</v>
      </c>
      <c r="L62" s="289">
        <f t="shared" si="64"/>
        <v>0</v>
      </c>
      <c r="M62" s="289">
        <f t="shared" si="64"/>
        <v>0</v>
      </c>
      <c r="N62" s="289">
        <f t="shared" si="64"/>
        <v>0</v>
      </c>
      <c r="O62" s="369">
        <f t="shared" si="64"/>
        <v>0</v>
      </c>
      <c r="P62" s="394">
        <f t="shared" si="64"/>
        <v>0</v>
      </c>
      <c r="Q62" s="394">
        <f t="shared" si="64"/>
        <v>0</v>
      </c>
      <c r="R62" s="289">
        <f>SUM(R50:R61)</f>
        <v>0</v>
      </c>
      <c r="S62" s="289">
        <f t="shared" ref="S62:T62" si="65">SUM(S50:S61)</f>
        <v>0</v>
      </c>
      <c r="T62" s="290">
        <f t="shared" si="65"/>
        <v>0</v>
      </c>
      <c r="U62" s="291">
        <f>SUM(U50:U61)</f>
        <v>0</v>
      </c>
      <c r="V62" s="292">
        <f t="shared" ref="V62:AI62" si="66">SUM(V50:V61)</f>
        <v>0</v>
      </c>
      <c r="W62" s="380">
        <f t="shared" si="66"/>
        <v>0</v>
      </c>
      <c r="X62" s="293">
        <f t="shared" si="66"/>
        <v>0</v>
      </c>
      <c r="Y62" s="293">
        <f t="shared" si="66"/>
        <v>0</v>
      </c>
      <c r="Z62" s="293">
        <f t="shared" si="66"/>
        <v>0</v>
      </c>
      <c r="AA62" s="293">
        <f t="shared" si="66"/>
        <v>0</v>
      </c>
      <c r="AB62" s="293">
        <f t="shared" si="66"/>
        <v>0</v>
      </c>
      <c r="AC62" s="293">
        <f t="shared" si="66"/>
        <v>0</v>
      </c>
      <c r="AD62" s="293">
        <f t="shared" si="66"/>
        <v>0</v>
      </c>
      <c r="AE62" s="293">
        <f t="shared" si="66"/>
        <v>0</v>
      </c>
      <c r="AF62" s="378">
        <f t="shared" si="66"/>
        <v>0</v>
      </c>
      <c r="AG62" s="377">
        <f t="shared" si="66"/>
        <v>0</v>
      </c>
      <c r="AH62" s="294">
        <f t="shared" si="66"/>
        <v>0</v>
      </c>
      <c r="AI62" s="295">
        <f t="shared" si="66"/>
        <v>0</v>
      </c>
      <c r="AJ62" s="144">
        <f>SUM(D62:T62)</f>
        <v>0</v>
      </c>
      <c r="AK62" s="296">
        <f>SUM(AK50:AK61)</f>
        <v>0</v>
      </c>
      <c r="AL62" s="297">
        <f>SUM(AL50:AL61)</f>
        <v>0</v>
      </c>
      <c r="AM62" s="145" t="e">
        <f t="shared" si="61"/>
        <v>#DIV/0!</v>
      </c>
      <c r="AN62" s="298">
        <f t="shared" si="63"/>
        <v>0</v>
      </c>
      <c r="AO62" s="159"/>
    </row>
    <row r="63" spans="2:41" ht="26.25" customHeight="1" thickBot="1" x14ac:dyDescent="0.25">
      <c r="B63" s="158"/>
      <c r="C63" s="111" t="s">
        <v>56</v>
      </c>
      <c r="D63" s="146">
        <v>0.83412037037037035</v>
      </c>
      <c r="E63" s="113">
        <v>0.83473379629629629</v>
      </c>
      <c r="F63" s="411" t="s">
        <v>57</v>
      </c>
      <c r="G63" s="113"/>
      <c r="H63" s="411">
        <v>0.62577546296296294</v>
      </c>
      <c r="I63" s="411"/>
      <c r="J63" s="411">
        <v>0.71113425925925933</v>
      </c>
      <c r="K63" s="113" t="s">
        <v>58</v>
      </c>
      <c r="L63" s="113" t="s">
        <v>59</v>
      </c>
      <c r="M63" s="113">
        <v>0.83446759259259251</v>
      </c>
      <c r="N63" s="113">
        <v>0.83415509259259257</v>
      </c>
      <c r="O63" s="113" t="s">
        <v>60</v>
      </c>
      <c r="P63" s="411"/>
      <c r="Q63" s="411">
        <v>0.6257638888888889</v>
      </c>
      <c r="R63" s="113">
        <v>0.6257638888888889</v>
      </c>
      <c r="S63" s="113">
        <v>0.83429398148148148</v>
      </c>
      <c r="T63" s="147">
        <v>0.83549768518518519</v>
      </c>
      <c r="U63" s="116"/>
      <c r="V63" s="115">
        <v>0.70906250000000004</v>
      </c>
      <c r="W63" s="118" t="s">
        <v>61</v>
      </c>
      <c r="X63" s="115">
        <v>0.83439814814814817</v>
      </c>
      <c r="Y63" s="115">
        <v>0.54311342592592593</v>
      </c>
      <c r="Z63" s="115">
        <v>0.33552083333333332</v>
      </c>
      <c r="AA63" s="115" t="s">
        <v>62</v>
      </c>
      <c r="AB63" s="115">
        <v>0.33415509259259263</v>
      </c>
      <c r="AC63" s="115">
        <v>0.62581018518518516</v>
      </c>
      <c r="AD63" s="115">
        <v>0.83427083333333341</v>
      </c>
      <c r="AE63" s="115">
        <v>0.67084490740740732</v>
      </c>
      <c r="AF63" s="115">
        <v>0.6673958333333333</v>
      </c>
      <c r="AG63" s="148">
        <v>0.6257638888888889</v>
      </c>
      <c r="AH63" s="149">
        <v>0.83543981481481477</v>
      </c>
      <c r="AI63" s="120">
        <v>0.83545138888888892</v>
      </c>
      <c r="AJ63" s="121"/>
      <c r="AK63" s="150">
        <v>0.83542824074074085</v>
      </c>
      <c r="AL63" s="151">
        <v>0.83549768518518519</v>
      </c>
      <c r="AM63" s="152"/>
      <c r="AN63" s="153"/>
      <c r="AO63" s="159"/>
    </row>
    <row r="64" spans="2:41" ht="36" customHeight="1" thickTop="1" x14ac:dyDescent="0.2">
      <c r="B64" s="158"/>
      <c r="C64" s="589"/>
      <c r="D64" s="588"/>
      <c r="E64" s="588"/>
      <c r="F64" s="588"/>
      <c r="G64" s="588"/>
      <c r="H64" s="588"/>
      <c r="I64" s="588"/>
      <c r="J64" s="588"/>
      <c r="K64" s="588"/>
      <c r="L64" s="588"/>
      <c r="M64" s="588"/>
      <c r="N64" s="588"/>
      <c r="O64" s="588"/>
      <c r="P64" s="588"/>
      <c r="Q64" s="588"/>
      <c r="R64" s="588"/>
      <c r="S64" s="588"/>
      <c r="T64" s="127"/>
      <c r="U64" s="127"/>
      <c r="V64" s="127"/>
      <c r="W64" s="127"/>
      <c r="X64" s="127"/>
      <c r="Y64" s="127"/>
      <c r="Z64" s="127"/>
      <c r="AA64" s="127"/>
      <c r="AB64" s="127"/>
      <c r="AC64" s="127"/>
      <c r="AD64" s="127"/>
      <c r="AE64" s="127"/>
      <c r="AF64" s="127"/>
      <c r="AG64" s="127"/>
      <c r="AH64" s="127"/>
      <c r="AI64" s="127"/>
      <c r="AJ64" s="127"/>
      <c r="AK64" s="127"/>
      <c r="AL64" s="127"/>
      <c r="AO64" s="159"/>
    </row>
    <row r="65" spans="2:41" ht="13.5" thickBot="1" x14ac:dyDescent="0.25">
      <c r="B65" s="201"/>
      <c r="AO65" s="203"/>
    </row>
    <row r="66" spans="2:41" ht="30" customHeight="1" thickTop="1" thickBot="1" x14ac:dyDescent="0.25">
      <c r="C66" s="155" t="s">
        <v>65</v>
      </c>
      <c r="D66" s="156"/>
      <c r="E66" s="156"/>
      <c r="F66" s="156"/>
      <c r="G66" s="156"/>
      <c r="H66" s="156"/>
      <c r="I66" s="156"/>
      <c r="J66" s="156"/>
      <c r="K66" s="156"/>
      <c r="L66" s="156"/>
      <c r="M66" s="156"/>
      <c r="N66" s="156"/>
      <c r="O66" s="156"/>
      <c r="P66" s="156"/>
      <c r="Q66" s="156"/>
      <c r="R66" s="156"/>
      <c r="S66" s="156"/>
      <c r="T66" s="156"/>
      <c r="U66" s="156"/>
      <c r="V66" s="156"/>
      <c r="W66" s="156"/>
      <c r="X66" s="156"/>
      <c r="Y66" s="156"/>
      <c r="Z66" s="156"/>
      <c r="AA66" s="156"/>
      <c r="AB66" s="156"/>
      <c r="AC66" s="156"/>
      <c r="AD66" s="156"/>
      <c r="AE66" s="156"/>
      <c r="AF66" s="156"/>
      <c r="AG66" s="156"/>
      <c r="AH66" s="156"/>
      <c r="AI66" s="156"/>
      <c r="AJ66" s="156"/>
      <c r="AK66" s="156"/>
      <c r="AL66" s="156"/>
      <c r="AM66" s="156"/>
      <c r="AN66" s="156"/>
    </row>
    <row r="67" spans="2:41" ht="21" thickTop="1" x14ac:dyDescent="0.3">
      <c r="B67" s="204"/>
      <c r="C67" s="1057" t="s">
        <v>1</v>
      </c>
      <c r="D67" s="1057"/>
      <c r="E67" s="1057"/>
      <c r="F67" s="1057"/>
      <c r="G67" s="1057"/>
      <c r="H67" s="1057"/>
      <c r="I67" s="1057"/>
      <c r="J67" s="1057"/>
      <c r="K67" s="1057"/>
      <c r="L67" s="1057"/>
      <c r="M67" s="1057"/>
      <c r="N67" s="1057"/>
      <c r="O67" s="1057"/>
      <c r="P67" s="1057"/>
      <c r="Q67" s="1057"/>
      <c r="R67" s="1057"/>
      <c r="S67" s="1057"/>
      <c r="T67" s="1057"/>
      <c r="U67" s="1057"/>
      <c r="V67" s="1057"/>
      <c r="W67" s="1057"/>
      <c r="X67" s="1057"/>
      <c r="Y67" s="1057"/>
      <c r="Z67" s="1057"/>
      <c r="AA67" s="1057"/>
      <c r="AB67" s="1057"/>
      <c r="AC67" s="1057"/>
      <c r="AD67" s="1057"/>
      <c r="AE67" s="1057"/>
      <c r="AF67" s="1057"/>
      <c r="AG67" s="1057"/>
      <c r="AH67" s="1057"/>
      <c r="AI67" s="1057"/>
      <c r="AJ67" s="1057"/>
      <c r="AK67" s="1057"/>
      <c r="AL67" s="1057"/>
      <c r="AM67" s="1057"/>
      <c r="AN67" s="1057"/>
      <c r="AO67" s="207"/>
    </row>
    <row r="68" spans="2:41" ht="20.25" x14ac:dyDescent="0.3">
      <c r="B68" s="208"/>
      <c r="C68" s="1057" t="str">
        <f>C3</f>
        <v>RACCOLTA DIFFERENZIATA ANNO 2016 - CAFASSE.</v>
      </c>
      <c r="D68" s="1057"/>
      <c r="E68" s="1057"/>
      <c r="F68" s="1057"/>
      <c r="G68" s="1057"/>
      <c r="H68" s="1057"/>
      <c r="I68" s="1057"/>
      <c r="J68" s="1057"/>
      <c r="K68" s="1057"/>
      <c r="L68" s="1057"/>
      <c r="M68" s="1057"/>
      <c r="N68" s="1057"/>
      <c r="O68" s="1057"/>
      <c r="P68" s="1057"/>
      <c r="Q68" s="1057"/>
      <c r="R68" s="1057"/>
      <c r="S68" s="1057"/>
      <c r="T68" s="1057"/>
      <c r="U68" s="1057"/>
      <c r="V68" s="1057"/>
      <c r="W68" s="1057"/>
      <c r="X68" s="1057"/>
      <c r="Y68" s="1057"/>
      <c r="Z68" s="1057"/>
      <c r="AA68" s="1057"/>
      <c r="AB68" s="1057"/>
      <c r="AC68" s="1057"/>
      <c r="AD68" s="1057"/>
      <c r="AE68" s="1057"/>
      <c r="AF68" s="1057"/>
      <c r="AG68" s="1057"/>
      <c r="AH68" s="1057"/>
      <c r="AI68" s="1057"/>
      <c r="AJ68" s="1057"/>
      <c r="AK68" s="1057"/>
      <c r="AL68" s="1057"/>
      <c r="AM68" s="1057"/>
      <c r="AN68" s="1057"/>
      <c r="AO68" s="209"/>
    </row>
    <row r="69" spans="2:41" ht="20.25" x14ac:dyDescent="0.3">
      <c r="B69" s="208"/>
      <c r="C69" s="1062" t="s">
        <v>234</v>
      </c>
      <c r="D69" s="1062"/>
      <c r="E69" s="1062"/>
      <c r="F69" s="1062"/>
      <c r="G69" s="1062"/>
      <c r="H69" s="1062"/>
      <c r="I69" s="1062"/>
      <c r="J69" s="1062"/>
      <c r="K69" s="1062"/>
      <c r="L69" s="1062"/>
      <c r="M69" s="1062"/>
      <c r="N69" s="1062"/>
      <c r="O69" s="1062"/>
      <c r="P69" s="1062"/>
      <c r="Q69" s="1062"/>
      <c r="R69" s="1062"/>
      <c r="S69" s="1062"/>
      <c r="T69" s="1062"/>
      <c r="U69" s="1062"/>
      <c r="V69" s="1062"/>
      <c r="W69" s="1062"/>
      <c r="X69" s="1062"/>
      <c r="Y69" s="1062"/>
      <c r="Z69" s="1062"/>
      <c r="AA69" s="1062"/>
      <c r="AB69" s="1062"/>
      <c r="AC69" s="1062"/>
      <c r="AD69" s="1062"/>
      <c r="AE69" s="1062"/>
      <c r="AF69" s="1062"/>
      <c r="AG69" s="1062"/>
      <c r="AH69" s="1062"/>
      <c r="AI69" s="1062"/>
      <c r="AJ69" s="1062"/>
      <c r="AK69" s="1062"/>
      <c r="AL69" s="1062"/>
      <c r="AM69" s="1062"/>
      <c r="AN69" s="1062"/>
      <c r="AO69" s="209"/>
    </row>
    <row r="70" spans="2:41" ht="13.5" thickBot="1" x14ac:dyDescent="0.25">
      <c r="B70" s="208"/>
      <c r="C70" s="4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6"/>
      <c r="AO70" s="209"/>
    </row>
    <row r="71" spans="2:41" ht="52.5" thickTop="1" thickBot="1" x14ac:dyDescent="0.25">
      <c r="B71" s="208"/>
      <c r="C71" s="1055" t="s">
        <v>79</v>
      </c>
      <c r="D71" s="567" t="s">
        <v>4</v>
      </c>
      <c r="E71" s="344" t="s">
        <v>5</v>
      </c>
      <c r="F71" s="346" t="s">
        <v>6</v>
      </c>
      <c r="G71" s="346" t="s">
        <v>7</v>
      </c>
      <c r="H71" s="650" t="s">
        <v>8</v>
      </c>
      <c r="I71" s="651" t="s">
        <v>9</v>
      </c>
      <c r="J71" s="652" t="s">
        <v>10</v>
      </c>
      <c r="K71" s="592" t="s">
        <v>11</v>
      </c>
      <c r="L71" s="592" t="s">
        <v>12</v>
      </c>
      <c r="M71" s="349" t="s">
        <v>13</v>
      </c>
      <c r="N71" s="349" t="s">
        <v>14</v>
      </c>
      <c r="O71" s="349" t="s">
        <v>15</v>
      </c>
      <c r="P71" s="349" t="s">
        <v>16</v>
      </c>
      <c r="Q71" s="349" t="s">
        <v>17</v>
      </c>
      <c r="R71" s="350" t="s">
        <v>18</v>
      </c>
      <c r="S71" s="351" t="s">
        <v>19</v>
      </c>
      <c r="T71" s="351" t="s">
        <v>20</v>
      </c>
      <c r="U71" s="353" t="s">
        <v>21</v>
      </c>
      <c r="V71" s="351" t="s">
        <v>22</v>
      </c>
      <c r="W71" s="570" t="s">
        <v>23</v>
      </c>
      <c r="X71" s="354" t="s">
        <v>24</v>
      </c>
      <c r="Y71" s="354" t="s">
        <v>25</v>
      </c>
      <c r="Z71" s="354" t="s">
        <v>26</v>
      </c>
      <c r="AA71" s="354" t="s">
        <v>27</v>
      </c>
      <c r="AB71" s="354" t="s">
        <v>28</v>
      </c>
      <c r="AC71" s="354" t="s">
        <v>29</v>
      </c>
      <c r="AD71" s="354" t="s">
        <v>30</v>
      </c>
      <c r="AE71" s="354" t="s">
        <v>31</v>
      </c>
      <c r="AF71" s="354" t="s">
        <v>32</v>
      </c>
      <c r="AG71" s="593" t="s">
        <v>33</v>
      </c>
      <c r="AH71" s="594" t="s">
        <v>34</v>
      </c>
      <c r="AI71" s="595" t="s">
        <v>186</v>
      </c>
      <c r="AJ71" s="355" t="s">
        <v>36</v>
      </c>
      <c r="AK71" s="443" t="s">
        <v>37</v>
      </c>
      <c r="AL71" s="444" t="s">
        <v>38</v>
      </c>
      <c r="AM71" s="445" t="s">
        <v>39</v>
      </c>
      <c r="AN71" s="446" t="s">
        <v>40</v>
      </c>
      <c r="AO71" s="209"/>
    </row>
    <row r="72" spans="2:41" ht="13.5" thickBot="1" x14ac:dyDescent="0.25">
      <c r="B72" s="208"/>
      <c r="C72" s="1056"/>
      <c r="D72" s="309" t="s">
        <v>41</v>
      </c>
      <c r="E72" s="310" t="s">
        <v>41</v>
      </c>
      <c r="F72" s="310" t="s">
        <v>41</v>
      </c>
      <c r="G72" s="310" t="s">
        <v>41</v>
      </c>
      <c r="H72" s="653" t="s">
        <v>41</v>
      </c>
      <c r="I72" s="653" t="s">
        <v>41</v>
      </c>
      <c r="J72" s="653" t="s">
        <v>41</v>
      </c>
      <c r="K72" s="599" t="s">
        <v>41</v>
      </c>
      <c r="L72" s="599" t="s">
        <v>41</v>
      </c>
      <c r="M72" s="599" t="s">
        <v>41</v>
      </c>
      <c r="N72" s="599" t="s">
        <v>41</v>
      </c>
      <c r="O72" s="599" t="s">
        <v>41</v>
      </c>
      <c r="P72" s="310" t="s">
        <v>41</v>
      </c>
      <c r="Q72" s="599" t="s">
        <v>41</v>
      </c>
      <c r="R72" s="310" t="s">
        <v>41</v>
      </c>
      <c r="S72" s="312" t="s">
        <v>41</v>
      </c>
      <c r="T72" s="312" t="s">
        <v>41</v>
      </c>
      <c r="U72" s="362" t="s">
        <v>41</v>
      </c>
      <c r="V72" s="312" t="s">
        <v>41</v>
      </c>
      <c r="W72" s="315" t="s">
        <v>41</v>
      </c>
      <c r="X72" s="300" t="s">
        <v>41</v>
      </c>
      <c r="Y72" s="300" t="s">
        <v>41</v>
      </c>
      <c r="Z72" s="300" t="s">
        <v>41</v>
      </c>
      <c r="AA72" s="300" t="s">
        <v>41</v>
      </c>
      <c r="AB72" s="300" t="s">
        <v>41</v>
      </c>
      <c r="AC72" s="300" t="s">
        <v>41</v>
      </c>
      <c r="AD72" s="300" t="s">
        <v>41</v>
      </c>
      <c r="AE72" s="300" t="s">
        <v>41</v>
      </c>
      <c r="AF72" s="300" t="s">
        <v>41</v>
      </c>
      <c r="AG72" s="315" t="s">
        <v>41</v>
      </c>
      <c r="AH72" s="363" t="s">
        <v>41</v>
      </c>
      <c r="AI72" s="572" t="s">
        <v>41</v>
      </c>
      <c r="AJ72" s="304" t="s">
        <v>41</v>
      </c>
      <c r="AK72" s="305" t="s">
        <v>41</v>
      </c>
      <c r="AL72" s="306" t="s">
        <v>41</v>
      </c>
      <c r="AM72" s="307" t="s">
        <v>42</v>
      </c>
      <c r="AN72" s="308" t="s">
        <v>41</v>
      </c>
      <c r="AO72" s="209"/>
    </row>
    <row r="73" spans="2:41" ht="24" customHeight="1" x14ac:dyDescent="0.2">
      <c r="B73" s="208"/>
      <c r="C73" s="337" t="s">
        <v>43</v>
      </c>
      <c r="D73" s="596">
        <f>D29+D8+D50</f>
        <v>11530</v>
      </c>
      <c r="E73" s="248">
        <f t="shared" ref="E73:T73" si="67">E29+E8+E50</f>
        <v>2677.4883710057788</v>
      </c>
      <c r="F73" s="248">
        <f t="shared" si="67"/>
        <v>12128.978877826647</v>
      </c>
      <c r="G73" s="248">
        <f t="shared" si="67"/>
        <v>0</v>
      </c>
      <c r="H73" s="654">
        <f t="shared" si="67"/>
        <v>0</v>
      </c>
      <c r="I73" s="654">
        <f t="shared" si="67"/>
        <v>0</v>
      </c>
      <c r="J73" s="654">
        <f t="shared" si="67"/>
        <v>0</v>
      </c>
      <c r="K73" s="248">
        <f t="shared" si="67"/>
        <v>514.34045968766816</v>
      </c>
      <c r="L73" s="248">
        <f t="shared" si="67"/>
        <v>3945.6410458615851</v>
      </c>
      <c r="M73" s="248">
        <f t="shared" si="67"/>
        <v>2984.0502840116701</v>
      </c>
      <c r="N73" s="248">
        <f t="shared" si="67"/>
        <v>530</v>
      </c>
      <c r="O73" s="248">
        <f t="shared" si="67"/>
        <v>9388.8082884590494</v>
      </c>
      <c r="P73" s="248">
        <f t="shared" si="67"/>
        <v>0</v>
      </c>
      <c r="Q73" s="248">
        <f t="shared" si="67"/>
        <v>0</v>
      </c>
      <c r="R73" s="248">
        <f t="shared" si="67"/>
        <v>0</v>
      </c>
      <c r="S73" s="248">
        <f t="shared" si="67"/>
        <v>817.01518761989803</v>
      </c>
      <c r="T73" s="600">
        <f t="shared" si="67"/>
        <v>4141.471989954046</v>
      </c>
      <c r="U73" s="213">
        <f>SUM(W73:AF73)</f>
        <v>412.73903819339665</v>
      </c>
      <c r="V73" s="49">
        <f>V29+V8+V50</f>
        <v>2541.0981803461032</v>
      </c>
      <c r="W73" s="601">
        <f>W29+W8+W50</f>
        <v>20.636526852474105</v>
      </c>
      <c r="X73" s="597">
        <f t="shared" ref="X73:AF73" si="68">X29+X8+X50</f>
        <v>18.234953696624903</v>
      </c>
      <c r="Y73" s="597">
        <f t="shared" si="68"/>
        <v>0</v>
      </c>
      <c r="Z73" s="597">
        <f t="shared" si="68"/>
        <v>0</v>
      </c>
      <c r="AA73" s="597">
        <f t="shared" si="68"/>
        <v>0</v>
      </c>
      <c r="AB73" s="597">
        <f t="shared" si="68"/>
        <v>285.21550361780407</v>
      </c>
      <c r="AC73" s="597">
        <f t="shared" si="68"/>
        <v>0</v>
      </c>
      <c r="AD73" s="597">
        <f t="shared" si="68"/>
        <v>0</v>
      </c>
      <c r="AE73" s="597">
        <f t="shared" si="68"/>
        <v>13.289413224358453</v>
      </c>
      <c r="AF73" s="597">
        <f t="shared" si="68"/>
        <v>75.36264080213509</v>
      </c>
      <c r="AG73" s="598">
        <f>AG29+AG8+AG50</f>
        <v>0</v>
      </c>
      <c r="AH73" s="598">
        <f>AH29+AH8+AH50</f>
        <v>0</v>
      </c>
      <c r="AI73" s="425">
        <f>AI29+AI8+AI50</f>
        <v>0</v>
      </c>
      <c r="AJ73" s="603">
        <f>SUM(D73:T73)</f>
        <v>48657.79450442634</v>
      </c>
      <c r="AK73" s="604">
        <f>AK8</f>
        <v>31420</v>
      </c>
      <c r="AL73" s="52">
        <f>AL8</f>
        <v>0</v>
      </c>
      <c r="AM73" s="605">
        <f t="shared" ref="AM73:AM85" si="69">(AJ73*100)/(AJ73+AN73)</f>
        <v>60.763155136267841</v>
      </c>
      <c r="AN73" s="607">
        <f t="shared" ref="AN73:AN85" si="70">AK73+AL73</f>
        <v>31420</v>
      </c>
      <c r="AO73" s="209"/>
    </row>
    <row r="74" spans="2:41" ht="26.25" customHeight="1" x14ac:dyDescent="0.2">
      <c r="B74" s="208"/>
      <c r="C74" s="338" t="s">
        <v>44</v>
      </c>
      <c r="D74" s="242">
        <f t="shared" ref="D74:T84" si="71">D30+D9+D51</f>
        <v>20760</v>
      </c>
      <c r="E74" s="57">
        <f t="shared" si="71"/>
        <v>5357.4883710057784</v>
      </c>
      <c r="F74" s="57">
        <f t="shared" si="71"/>
        <v>15418.978877826647</v>
      </c>
      <c r="G74" s="57">
        <f t="shared" si="71"/>
        <v>0</v>
      </c>
      <c r="H74" s="564">
        <f t="shared" si="71"/>
        <v>0</v>
      </c>
      <c r="I74" s="564">
        <f t="shared" si="71"/>
        <v>0</v>
      </c>
      <c r="J74" s="564">
        <f t="shared" si="71"/>
        <v>0</v>
      </c>
      <c r="K74" s="57">
        <f t="shared" si="71"/>
        <v>514.34045968766816</v>
      </c>
      <c r="L74" s="57">
        <f t="shared" si="71"/>
        <v>4775.6410458615846</v>
      </c>
      <c r="M74" s="57">
        <f t="shared" si="71"/>
        <v>2984.0502840116701</v>
      </c>
      <c r="N74" s="57">
        <f t="shared" si="71"/>
        <v>350</v>
      </c>
      <c r="O74" s="57">
        <f t="shared" si="71"/>
        <v>9148.8082884590494</v>
      </c>
      <c r="P74" s="57">
        <f t="shared" si="71"/>
        <v>0</v>
      </c>
      <c r="Q74" s="57">
        <f t="shared" si="71"/>
        <v>0</v>
      </c>
      <c r="R74" s="57">
        <f t="shared" si="71"/>
        <v>0</v>
      </c>
      <c r="S74" s="57">
        <f t="shared" si="71"/>
        <v>817.01518761989803</v>
      </c>
      <c r="T74" s="59">
        <f t="shared" si="71"/>
        <v>4141.471989954046</v>
      </c>
      <c r="U74" s="69">
        <f t="shared" ref="U74:U84" si="72">SUM(W74:AF74)</f>
        <v>412.73903819339665</v>
      </c>
      <c r="V74" s="61">
        <f t="shared" ref="V74:AI84" si="73">V30+V9+V51</f>
        <v>2541.0981803461032</v>
      </c>
      <c r="W74" s="602">
        <f t="shared" si="73"/>
        <v>20.636526852474105</v>
      </c>
      <c r="X74" s="170">
        <f t="shared" si="73"/>
        <v>18.234953696624903</v>
      </c>
      <c r="Y74" s="170">
        <f t="shared" si="73"/>
        <v>0</v>
      </c>
      <c r="Z74" s="170">
        <f t="shared" si="73"/>
        <v>0</v>
      </c>
      <c r="AA74" s="170">
        <f t="shared" si="73"/>
        <v>0</v>
      </c>
      <c r="AB74" s="170">
        <f t="shared" si="73"/>
        <v>285.21550361780407</v>
      </c>
      <c r="AC74" s="170">
        <f t="shared" si="73"/>
        <v>0</v>
      </c>
      <c r="AD74" s="170">
        <f t="shared" si="73"/>
        <v>0</v>
      </c>
      <c r="AE74" s="170">
        <f t="shared" si="73"/>
        <v>13.289413224358453</v>
      </c>
      <c r="AF74" s="170">
        <f t="shared" si="73"/>
        <v>75.36264080213509</v>
      </c>
      <c r="AG74" s="245">
        <f t="shared" si="73"/>
        <v>0</v>
      </c>
      <c r="AH74" s="245">
        <f t="shared" si="73"/>
        <v>0</v>
      </c>
      <c r="AI74" s="389">
        <f t="shared" si="73"/>
        <v>0</v>
      </c>
      <c r="AJ74" s="64">
        <f t="shared" ref="AJ74:AJ84" si="74">SUM(D74:T74)</f>
        <v>64267.79450442634</v>
      </c>
      <c r="AK74" s="256">
        <f t="shared" ref="AK74:AL84" si="75">AK9</f>
        <v>40490</v>
      </c>
      <c r="AL74" s="66">
        <f t="shared" si="75"/>
        <v>0</v>
      </c>
      <c r="AM74" s="606">
        <f t="shared" si="69"/>
        <v>61.348938099026924</v>
      </c>
      <c r="AN74" s="608">
        <f t="shared" si="70"/>
        <v>40490</v>
      </c>
      <c r="AO74" s="209"/>
    </row>
    <row r="75" spans="2:41" ht="26.25" customHeight="1" x14ac:dyDescent="0.2">
      <c r="B75" s="208"/>
      <c r="C75" s="339" t="s">
        <v>45</v>
      </c>
      <c r="D75" s="242">
        <f t="shared" si="71"/>
        <v>19020</v>
      </c>
      <c r="E75" s="57">
        <f t="shared" si="71"/>
        <v>5117.4883710057784</v>
      </c>
      <c r="F75" s="57">
        <f t="shared" si="71"/>
        <v>13758.978877826647</v>
      </c>
      <c r="G75" s="57">
        <f t="shared" si="71"/>
        <v>0</v>
      </c>
      <c r="H75" s="564">
        <f t="shared" si="71"/>
        <v>0</v>
      </c>
      <c r="I75" s="564">
        <f t="shared" si="71"/>
        <v>0</v>
      </c>
      <c r="J75" s="564">
        <f t="shared" si="71"/>
        <v>0</v>
      </c>
      <c r="K75" s="57">
        <f t="shared" si="71"/>
        <v>514.34045968766816</v>
      </c>
      <c r="L75" s="57">
        <f t="shared" si="71"/>
        <v>6495.6410458615846</v>
      </c>
      <c r="M75" s="57">
        <f t="shared" si="71"/>
        <v>2984.0502840116701</v>
      </c>
      <c r="N75" s="57">
        <f t="shared" si="71"/>
        <v>410</v>
      </c>
      <c r="O75" s="57">
        <f t="shared" si="71"/>
        <v>15288.808288459049</v>
      </c>
      <c r="P75" s="57">
        <f t="shared" si="71"/>
        <v>0</v>
      </c>
      <c r="Q75" s="57">
        <f t="shared" si="71"/>
        <v>0</v>
      </c>
      <c r="R75" s="57">
        <f t="shared" si="71"/>
        <v>0</v>
      </c>
      <c r="S75" s="57">
        <f t="shared" si="71"/>
        <v>817.01518761989803</v>
      </c>
      <c r="T75" s="59">
        <f t="shared" si="71"/>
        <v>4381.471989954046</v>
      </c>
      <c r="U75" s="69">
        <f t="shared" si="72"/>
        <v>412.73903819339665</v>
      </c>
      <c r="V75" s="61">
        <f t="shared" si="73"/>
        <v>2541.0981803461032</v>
      </c>
      <c r="W75" s="602">
        <f t="shared" si="73"/>
        <v>20.636526852474105</v>
      </c>
      <c r="X75" s="170">
        <f t="shared" si="73"/>
        <v>18.234953696624903</v>
      </c>
      <c r="Y75" s="170">
        <f t="shared" si="73"/>
        <v>0</v>
      </c>
      <c r="Z75" s="170">
        <f t="shared" si="73"/>
        <v>0</v>
      </c>
      <c r="AA75" s="170">
        <f t="shared" si="73"/>
        <v>0</v>
      </c>
      <c r="AB75" s="170">
        <f t="shared" si="73"/>
        <v>285.21550361780407</v>
      </c>
      <c r="AC75" s="170">
        <f t="shared" si="73"/>
        <v>0</v>
      </c>
      <c r="AD75" s="170">
        <f t="shared" si="73"/>
        <v>0</v>
      </c>
      <c r="AE75" s="170">
        <f t="shared" si="73"/>
        <v>13.289413224358453</v>
      </c>
      <c r="AF75" s="170">
        <f t="shared" si="73"/>
        <v>75.36264080213509</v>
      </c>
      <c r="AG75" s="245">
        <f t="shared" si="73"/>
        <v>0</v>
      </c>
      <c r="AH75" s="245">
        <f t="shared" si="73"/>
        <v>0</v>
      </c>
      <c r="AI75" s="389">
        <f t="shared" si="73"/>
        <v>0</v>
      </c>
      <c r="AJ75" s="64">
        <f t="shared" si="74"/>
        <v>68787.794504426347</v>
      </c>
      <c r="AK75" s="256">
        <f t="shared" si="75"/>
        <v>56820</v>
      </c>
      <c r="AL75" s="66">
        <f t="shared" si="75"/>
        <v>0</v>
      </c>
      <c r="AM75" s="606">
        <f t="shared" si="69"/>
        <v>54.763953762441311</v>
      </c>
      <c r="AN75" s="608">
        <f t="shared" si="70"/>
        <v>56820</v>
      </c>
      <c r="AO75" s="209"/>
    </row>
    <row r="76" spans="2:41" ht="26.25" customHeight="1" x14ac:dyDescent="0.2">
      <c r="B76" s="208"/>
      <c r="C76" s="339" t="s">
        <v>46</v>
      </c>
      <c r="D76" s="242">
        <f t="shared" si="71"/>
        <v>14040</v>
      </c>
      <c r="E76" s="57">
        <f t="shared" si="71"/>
        <v>7637.4883710057784</v>
      </c>
      <c r="F76" s="57">
        <f t="shared" si="71"/>
        <v>14378.978877826647</v>
      </c>
      <c r="G76" s="57">
        <f t="shared" si="71"/>
        <v>0</v>
      </c>
      <c r="H76" s="564">
        <f t="shared" si="71"/>
        <v>0</v>
      </c>
      <c r="I76" s="564">
        <f t="shared" si="71"/>
        <v>0</v>
      </c>
      <c r="J76" s="564">
        <f t="shared" si="71"/>
        <v>0</v>
      </c>
      <c r="K76" s="57">
        <f t="shared" si="71"/>
        <v>514.34045968766816</v>
      </c>
      <c r="L76" s="57">
        <f t="shared" si="71"/>
        <v>6015.6410458615846</v>
      </c>
      <c r="M76" s="57">
        <f t="shared" si="71"/>
        <v>2984.0502840116701</v>
      </c>
      <c r="N76" s="57">
        <f t="shared" si="71"/>
        <v>410</v>
      </c>
      <c r="O76" s="57">
        <f t="shared" si="71"/>
        <v>9548.8082884590494</v>
      </c>
      <c r="P76" s="57">
        <f t="shared" si="71"/>
        <v>0</v>
      </c>
      <c r="Q76" s="57">
        <f t="shared" si="71"/>
        <v>0</v>
      </c>
      <c r="R76" s="57">
        <f t="shared" si="71"/>
        <v>0</v>
      </c>
      <c r="S76" s="57">
        <f t="shared" si="71"/>
        <v>817.01518761989803</v>
      </c>
      <c r="T76" s="59">
        <f t="shared" si="71"/>
        <v>4391.471989954046</v>
      </c>
      <c r="U76" s="69">
        <f t="shared" si="72"/>
        <v>412.73903819339665</v>
      </c>
      <c r="V76" s="61">
        <f t="shared" si="73"/>
        <v>2541.0981803461032</v>
      </c>
      <c r="W76" s="602">
        <f t="shared" si="73"/>
        <v>20.636526852474105</v>
      </c>
      <c r="X76" s="170">
        <f t="shared" si="73"/>
        <v>18.234953696624903</v>
      </c>
      <c r="Y76" s="170">
        <f t="shared" si="73"/>
        <v>0</v>
      </c>
      <c r="Z76" s="170">
        <f t="shared" si="73"/>
        <v>0</v>
      </c>
      <c r="AA76" s="170">
        <f t="shared" si="73"/>
        <v>0</v>
      </c>
      <c r="AB76" s="170">
        <f t="shared" si="73"/>
        <v>285.21550361780407</v>
      </c>
      <c r="AC76" s="170">
        <f t="shared" si="73"/>
        <v>0</v>
      </c>
      <c r="AD76" s="170">
        <f t="shared" si="73"/>
        <v>0</v>
      </c>
      <c r="AE76" s="170">
        <f t="shared" si="73"/>
        <v>13.289413224358453</v>
      </c>
      <c r="AF76" s="170">
        <f t="shared" si="73"/>
        <v>75.36264080213509</v>
      </c>
      <c r="AG76" s="245">
        <f t="shared" si="73"/>
        <v>0</v>
      </c>
      <c r="AH76" s="245">
        <f t="shared" si="73"/>
        <v>0</v>
      </c>
      <c r="AI76" s="389">
        <f t="shared" si="73"/>
        <v>320</v>
      </c>
      <c r="AJ76" s="64">
        <f t="shared" si="74"/>
        <v>60737.79450442634</v>
      </c>
      <c r="AK76" s="256">
        <f t="shared" si="75"/>
        <v>45640</v>
      </c>
      <c r="AL76" s="66">
        <f t="shared" si="75"/>
        <v>0</v>
      </c>
      <c r="AM76" s="606">
        <f t="shared" si="69"/>
        <v>57.096309231997722</v>
      </c>
      <c r="AN76" s="608">
        <f t="shared" si="70"/>
        <v>45640</v>
      </c>
      <c r="AO76" s="209"/>
    </row>
    <row r="77" spans="2:41" ht="26.25" customHeight="1" x14ac:dyDescent="0.2">
      <c r="B77" s="208"/>
      <c r="C77" s="340" t="s">
        <v>47</v>
      </c>
      <c r="D77" s="242">
        <f t="shared" si="71"/>
        <v>19220</v>
      </c>
      <c r="E77" s="57">
        <f t="shared" si="71"/>
        <v>14517.488371005778</v>
      </c>
      <c r="F77" s="57">
        <f t="shared" si="71"/>
        <v>16718.978877826648</v>
      </c>
      <c r="G77" s="57">
        <f t="shared" si="71"/>
        <v>0</v>
      </c>
      <c r="H77" s="564">
        <f t="shared" si="71"/>
        <v>0</v>
      </c>
      <c r="I77" s="564">
        <f t="shared" si="71"/>
        <v>0</v>
      </c>
      <c r="J77" s="564">
        <f t="shared" si="71"/>
        <v>0</v>
      </c>
      <c r="K77" s="57">
        <f t="shared" si="71"/>
        <v>514.34045968766816</v>
      </c>
      <c r="L77" s="57">
        <f t="shared" si="71"/>
        <v>6475.6410458615846</v>
      </c>
      <c r="M77" s="57">
        <f t="shared" si="71"/>
        <v>2984.0502840116701</v>
      </c>
      <c r="N77" s="57">
        <f t="shared" si="71"/>
        <v>470</v>
      </c>
      <c r="O77" s="57">
        <f t="shared" si="71"/>
        <v>12888.808288459049</v>
      </c>
      <c r="P77" s="57">
        <f t="shared" si="71"/>
        <v>0</v>
      </c>
      <c r="Q77" s="57">
        <f t="shared" si="71"/>
        <v>0</v>
      </c>
      <c r="R77" s="57">
        <f t="shared" si="71"/>
        <v>0</v>
      </c>
      <c r="S77" s="57">
        <f t="shared" si="71"/>
        <v>817.01518761989803</v>
      </c>
      <c r="T77" s="59">
        <f t="shared" si="71"/>
        <v>4371.471989954046</v>
      </c>
      <c r="U77" s="69">
        <f t="shared" si="72"/>
        <v>412.73903819339665</v>
      </c>
      <c r="V77" s="61">
        <f t="shared" si="73"/>
        <v>2541.0981803461032</v>
      </c>
      <c r="W77" s="602">
        <f t="shared" si="73"/>
        <v>20.636526852474105</v>
      </c>
      <c r="X77" s="170">
        <f t="shared" si="73"/>
        <v>18.234953696624903</v>
      </c>
      <c r="Y77" s="170">
        <f t="shared" si="73"/>
        <v>0</v>
      </c>
      <c r="Z77" s="170">
        <f t="shared" si="73"/>
        <v>0</v>
      </c>
      <c r="AA77" s="170">
        <f t="shared" si="73"/>
        <v>0</v>
      </c>
      <c r="AB77" s="170">
        <f t="shared" si="73"/>
        <v>285.21550361780407</v>
      </c>
      <c r="AC77" s="170">
        <f t="shared" si="73"/>
        <v>0</v>
      </c>
      <c r="AD77" s="170">
        <f t="shared" si="73"/>
        <v>0</v>
      </c>
      <c r="AE77" s="170">
        <f t="shared" si="73"/>
        <v>13.289413224358453</v>
      </c>
      <c r="AF77" s="170">
        <f t="shared" si="73"/>
        <v>75.36264080213509</v>
      </c>
      <c r="AG77" s="245">
        <f t="shared" si="73"/>
        <v>0</v>
      </c>
      <c r="AH77" s="245">
        <f t="shared" si="73"/>
        <v>0</v>
      </c>
      <c r="AI77" s="389">
        <f t="shared" si="73"/>
        <v>0</v>
      </c>
      <c r="AJ77" s="64">
        <f t="shared" si="74"/>
        <v>78977.794504426347</v>
      </c>
      <c r="AK77" s="256">
        <f t="shared" si="75"/>
        <v>41400</v>
      </c>
      <c r="AL77" s="66">
        <f t="shared" si="75"/>
        <v>0</v>
      </c>
      <c r="AM77" s="606">
        <f t="shared" si="69"/>
        <v>65.608275039066527</v>
      </c>
      <c r="AN77" s="608">
        <f t="shared" si="70"/>
        <v>41400</v>
      </c>
      <c r="AO77" s="209"/>
    </row>
    <row r="78" spans="2:41" ht="26.25" customHeight="1" x14ac:dyDescent="0.2">
      <c r="B78" s="208"/>
      <c r="C78" s="338" t="s">
        <v>48</v>
      </c>
      <c r="D78" s="242">
        <f t="shared" si="71"/>
        <v>15880</v>
      </c>
      <c r="E78" s="57">
        <f t="shared" si="71"/>
        <v>11257.488371005778</v>
      </c>
      <c r="F78" s="57">
        <f t="shared" si="71"/>
        <v>17978.978877826648</v>
      </c>
      <c r="G78" s="57">
        <f t="shared" si="71"/>
        <v>0</v>
      </c>
      <c r="H78" s="564">
        <f t="shared" si="71"/>
        <v>0</v>
      </c>
      <c r="I78" s="564">
        <f t="shared" si="71"/>
        <v>0</v>
      </c>
      <c r="J78" s="564">
        <f t="shared" si="71"/>
        <v>0</v>
      </c>
      <c r="K78" s="57">
        <f t="shared" si="71"/>
        <v>514.34045968766816</v>
      </c>
      <c r="L78" s="57">
        <f t="shared" si="71"/>
        <v>4735.6410458615846</v>
      </c>
      <c r="M78" s="57">
        <f t="shared" si="71"/>
        <v>2984.0502840116701</v>
      </c>
      <c r="N78" s="57">
        <f t="shared" si="71"/>
        <v>620</v>
      </c>
      <c r="O78" s="57">
        <f t="shared" si="71"/>
        <v>9968.8082884590494</v>
      </c>
      <c r="P78" s="57">
        <f t="shared" si="71"/>
        <v>0</v>
      </c>
      <c r="Q78" s="57">
        <f t="shared" si="71"/>
        <v>0</v>
      </c>
      <c r="R78" s="57">
        <f t="shared" si="71"/>
        <v>0</v>
      </c>
      <c r="S78" s="57">
        <f t="shared" si="71"/>
        <v>817.01518761989803</v>
      </c>
      <c r="T78" s="59">
        <f t="shared" si="71"/>
        <v>4551.471989954046</v>
      </c>
      <c r="U78" s="69">
        <f t="shared" si="72"/>
        <v>412.73903819339665</v>
      </c>
      <c r="V78" s="61">
        <f t="shared" si="73"/>
        <v>2541.0981803461032</v>
      </c>
      <c r="W78" s="602">
        <f t="shared" si="73"/>
        <v>20.636526852474105</v>
      </c>
      <c r="X78" s="170">
        <f t="shared" si="73"/>
        <v>18.234953696624903</v>
      </c>
      <c r="Y78" s="170">
        <f t="shared" si="73"/>
        <v>0</v>
      </c>
      <c r="Z78" s="170">
        <f t="shared" si="73"/>
        <v>0</v>
      </c>
      <c r="AA78" s="170">
        <f t="shared" si="73"/>
        <v>0</v>
      </c>
      <c r="AB78" s="170">
        <f t="shared" si="73"/>
        <v>285.21550361780407</v>
      </c>
      <c r="AC78" s="170">
        <f t="shared" si="73"/>
        <v>0</v>
      </c>
      <c r="AD78" s="170">
        <f t="shared" si="73"/>
        <v>0</v>
      </c>
      <c r="AE78" s="170">
        <f t="shared" si="73"/>
        <v>13.289413224358453</v>
      </c>
      <c r="AF78" s="170">
        <f t="shared" si="73"/>
        <v>75.36264080213509</v>
      </c>
      <c r="AG78" s="245">
        <f t="shared" si="73"/>
        <v>0</v>
      </c>
      <c r="AH78" s="245">
        <f t="shared" si="73"/>
        <v>0</v>
      </c>
      <c r="AI78" s="389">
        <f t="shared" si="73"/>
        <v>0</v>
      </c>
      <c r="AJ78" s="64">
        <f t="shared" si="74"/>
        <v>69307.794504426347</v>
      </c>
      <c r="AK78" s="256">
        <f t="shared" si="75"/>
        <v>43390</v>
      </c>
      <c r="AL78" s="66">
        <f t="shared" si="75"/>
        <v>0</v>
      </c>
      <c r="AM78" s="606">
        <f t="shared" si="69"/>
        <v>61.498802890684956</v>
      </c>
      <c r="AN78" s="608">
        <f t="shared" si="70"/>
        <v>43390</v>
      </c>
      <c r="AO78" s="209"/>
    </row>
    <row r="79" spans="2:41" ht="26.25" customHeight="1" x14ac:dyDescent="0.2">
      <c r="B79" s="208"/>
      <c r="C79" s="339" t="s">
        <v>49</v>
      </c>
      <c r="D79" s="242">
        <f t="shared" si="71"/>
        <v>18180</v>
      </c>
      <c r="E79" s="57">
        <f t="shared" si="71"/>
        <v>11957.488371005778</v>
      </c>
      <c r="F79" s="57">
        <f t="shared" si="71"/>
        <v>11898.978877826647</v>
      </c>
      <c r="G79" s="57">
        <f t="shared" si="71"/>
        <v>0</v>
      </c>
      <c r="H79" s="564">
        <f t="shared" si="71"/>
        <v>0</v>
      </c>
      <c r="I79" s="564">
        <f t="shared" si="71"/>
        <v>0</v>
      </c>
      <c r="J79" s="564">
        <f t="shared" si="71"/>
        <v>0</v>
      </c>
      <c r="K79" s="57">
        <f t="shared" si="71"/>
        <v>514.34045968766816</v>
      </c>
      <c r="L79" s="57">
        <f t="shared" si="71"/>
        <v>5595.6410458615846</v>
      </c>
      <c r="M79" s="57">
        <f t="shared" si="71"/>
        <v>2984.0502840116701</v>
      </c>
      <c r="N79" s="57">
        <f t="shared" si="71"/>
        <v>440</v>
      </c>
      <c r="O79" s="57">
        <f t="shared" si="71"/>
        <v>15968.808288459049</v>
      </c>
      <c r="P79" s="57">
        <f t="shared" si="71"/>
        <v>0</v>
      </c>
      <c r="Q79" s="57">
        <f t="shared" si="71"/>
        <v>0</v>
      </c>
      <c r="R79" s="57">
        <f t="shared" si="71"/>
        <v>0</v>
      </c>
      <c r="S79" s="57">
        <f t="shared" si="71"/>
        <v>817.01518761989803</v>
      </c>
      <c r="T79" s="59">
        <f t="shared" si="71"/>
        <v>4631.471989954046</v>
      </c>
      <c r="U79" s="69">
        <f t="shared" si="72"/>
        <v>412.73903819339665</v>
      </c>
      <c r="V79" s="61">
        <f t="shared" si="73"/>
        <v>2541.0981803461032</v>
      </c>
      <c r="W79" s="602">
        <f t="shared" si="73"/>
        <v>20.636526852474105</v>
      </c>
      <c r="X79" s="170">
        <f t="shared" si="73"/>
        <v>18.234953696624903</v>
      </c>
      <c r="Y79" s="170">
        <f t="shared" si="73"/>
        <v>0</v>
      </c>
      <c r="Z79" s="170">
        <f t="shared" si="73"/>
        <v>0</v>
      </c>
      <c r="AA79" s="170">
        <f t="shared" si="73"/>
        <v>0</v>
      </c>
      <c r="AB79" s="170">
        <f t="shared" si="73"/>
        <v>285.21550361780407</v>
      </c>
      <c r="AC79" s="170">
        <f t="shared" si="73"/>
        <v>0</v>
      </c>
      <c r="AD79" s="170">
        <f t="shared" si="73"/>
        <v>0</v>
      </c>
      <c r="AE79" s="170">
        <f t="shared" si="73"/>
        <v>13.289413224358453</v>
      </c>
      <c r="AF79" s="170">
        <f t="shared" si="73"/>
        <v>75.36264080213509</v>
      </c>
      <c r="AG79" s="245">
        <f t="shared" si="73"/>
        <v>0</v>
      </c>
      <c r="AH79" s="245">
        <f t="shared" si="73"/>
        <v>0</v>
      </c>
      <c r="AI79" s="389">
        <f t="shared" si="73"/>
        <v>0</v>
      </c>
      <c r="AJ79" s="64">
        <f t="shared" si="74"/>
        <v>72987.794504426347</v>
      </c>
      <c r="AK79" s="256">
        <f t="shared" si="75"/>
        <v>41880</v>
      </c>
      <c r="AL79" s="66">
        <f t="shared" si="75"/>
        <v>0</v>
      </c>
      <c r="AM79" s="606">
        <f t="shared" si="69"/>
        <v>63.54069460401611</v>
      </c>
      <c r="AN79" s="608">
        <f t="shared" si="70"/>
        <v>41880</v>
      </c>
      <c r="AO79" s="209"/>
    </row>
    <row r="80" spans="2:41" ht="26.25" customHeight="1" x14ac:dyDescent="0.2">
      <c r="B80" s="208"/>
      <c r="C80" s="338" t="s">
        <v>50</v>
      </c>
      <c r="D80" s="242">
        <f t="shared" si="71"/>
        <v>18260</v>
      </c>
      <c r="E80" s="57">
        <f t="shared" si="71"/>
        <v>8617.4883710057784</v>
      </c>
      <c r="F80" s="57">
        <f t="shared" si="71"/>
        <v>11738.978877826647</v>
      </c>
      <c r="G80" s="57">
        <f t="shared" si="71"/>
        <v>0</v>
      </c>
      <c r="H80" s="564">
        <f t="shared" si="71"/>
        <v>0</v>
      </c>
      <c r="I80" s="564">
        <f t="shared" si="71"/>
        <v>0</v>
      </c>
      <c r="J80" s="564">
        <f t="shared" si="71"/>
        <v>0</v>
      </c>
      <c r="K80" s="57">
        <f t="shared" si="71"/>
        <v>514.34045968766816</v>
      </c>
      <c r="L80" s="57">
        <f t="shared" si="71"/>
        <v>4475.6410458615846</v>
      </c>
      <c r="M80" s="57">
        <f t="shared" si="71"/>
        <v>2984.0502840116701</v>
      </c>
      <c r="N80" s="57">
        <f t="shared" si="71"/>
        <v>290</v>
      </c>
      <c r="O80" s="57">
        <f t="shared" si="71"/>
        <v>9048.8082884590494</v>
      </c>
      <c r="P80" s="57">
        <f t="shared" si="71"/>
        <v>0</v>
      </c>
      <c r="Q80" s="57">
        <f t="shared" si="71"/>
        <v>0</v>
      </c>
      <c r="R80" s="57">
        <f t="shared" si="71"/>
        <v>0</v>
      </c>
      <c r="S80" s="57">
        <f t="shared" si="71"/>
        <v>817.01518761989803</v>
      </c>
      <c r="T80" s="59">
        <f t="shared" si="71"/>
        <v>4731.471989954046</v>
      </c>
      <c r="U80" s="69">
        <f t="shared" si="72"/>
        <v>412.73903819339665</v>
      </c>
      <c r="V80" s="61">
        <f t="shared" si="73"/>
        <v>2541.0981803461032</v>
      </c>
      <c r="W80" s="602">
        <f t="shared" si="73"/>
        <v>20.636526852474105</v>
      </c>
      <c r="X80" s="170">
        <f t="shared" si="73"/>
        <v>18.234953696624903</v>
      </c>
      <c r="Y80" s="170">
        <f t="shared" si="73"/>
        <v>0</v>
      </c>
      <c r="Z80" s="170">
        <f t="shared" si="73"/>
        <v>0</v>
      </c>
      <c r="AA80" s="170">
        <f t="shared" si="73"/>
        <v>0</v>
      </c>
      <c r="AB80" s="170">
        <f t="shared" si="73"/>
        <v>285.21550361780407</v>
      </c>
      <c r="AC80" s="170">
        <f t="shared" si="73"/>
        <v>0</v>
      </c>
      <c r="AD80" s="170">
        <f t="shared" si="73"/>
        <v>0</v>
      </c>
      <c r="AE80" s="170">
        <f t="shared" si="73"/>
        <v>13.289413224358453</v>
      </c>
      <c r="AF80" s="170">
        <f t="shared" si="73"/>
        <v>75.36264080213509</v>
      </c>
      <c r="AG80" s="245">
        <f t="shared" si="73"/>
        <v>0</v>
      </c>
      <c r="AH80" s="245">
        <f t="shared" si="73"/>
        <v>0</v>
      </c>
      <c r="AI80" s="389">
        <f t="shared" si="73"/>
        <v>0</v>
      </c>
      <c r="AJ80" s="64">
        <f t="shared" si="74"/>
        <v>61477.79450442634</v>
      </c>
      <c r="AK80" s="256">
        <f t="shared" si="75"/>
        <v>54320</v>
      </c>
      <c r="AL80" s="66">
        <f t="shared" si="75"/>
        <v>0</v>
      </c>
      <c r="AM80" s="606">
        <f t="shared" si="69"/>
        <v>53.090643710037469</v>
      </c>
      <c r="AN80" s="608">
        <f t="shared" si="70"/>
        <v>54320</v>
      </c>
      <c r="AO80" s="209"/>
    </row>
    <row r="81" spans="2:41" ht="26.25" customHeight="1" x14ac:dyDescent="0.2">
      <c r="B81" s="208"/>
      <c r="C81" s="339" t="s">
        <v>51</v>
      </c>
      <c r="D81" s="242">
        <f t="shared" si="71"/>
        <v>18500</v>
      </c>
      <c r="E81" s="57">
        <f t="shared" si="71"/>
        <v>9757.4883710057784</v>
      </c>
      <c r="F81" s="57">
        <f t="shared" si="71"/>
        <v>12518.978877826647</v>
      </c>
      <c r="G81" s="57">
        <f t="shared" si="71"/>
        <v>0</v>
      </c>
      <c r="H81" s="564">
        <f t="shared" si="71"/>
        <v>0</v>
      </c>
      <c r="I81" s="564">
        <f t="shared" si="71"/>
        <v>0</v>
      </c>
      <c r="J81" s="564">
        <f t="shared" si="71"/>
        <v>0</v>
      </c>
      <c r="K81" s="57">
        <f t="shared" si="71"/>
        <v>514.34045968766816</v>
      </c>
      <c r="L81" s="57">
        <f t="shared" si="71"/>
        <v>7235.6410458615846</v>
      </c>
      <c r="M81" s="57">
        <f t="shared" si="71"/>
        <v>2984.0502840116701</v>
      </c>
      <c r="N81" s="57">
        <f t="shared" si="71"/>
        <v>750</v>
      </c>
      <c r="O81" s="57">
        <f t="shared" si="71"/>
        <v>16768.808288459048</v>
      </c>
      <c r="P81" s="57">
        <f t="shared" si="71"/>
        <v>0</v>
      </c>
      <c r="Q81" s="57">
        <f t="shared" si="71"/>
        <v>0</v>
      </c>
      <c r="R81" s="57">
        <f t="shared" si="71"/>
        <v>0</v>
      </c>
      <c r="S81" s="57">
        <f t="shared" si="71"/>
        <v>817.01518761989803</v>
      </c>
      <c r="T81" s="59">
        <f t="shared" si="71"/>
        <v>5111.471989954046</v>
      </c>
      <c r="U81" s="69">
        <f t="shared" si="72"/>
        <v>412.73903819339665</v>
      </c>
      <c r="V81" s="61">
        <f t="shared" si="73"/>
        <v>2541.0981803461032</v>
      </c>
      <c r="W81" s="602">
        <f t="shared" si="73"/>
        <v>20.636526852474105</v>
      </c>
      <c r="X81" s="170">
        <f t="shared" si="73"/>
        <v>18.234953696624903</v>
      </c>
      <c r="Y81" s="170">
        <f t="shared" si="73"/>
        <v>0</v>
      </c>
      <c r="Z81" s="170">
        <f t="shared" si="73"/>
        <v>0</v>
      </c>
      <c r="AA81" s="170">
        <f t="shared" si="73"/>
        <v>0</v>
      </c>
      <c r="AB81" s="170">
        <f t="shared" si="73"/>
        <v>285.21550361780407</v>
      </c>
      <c r="AC81" s="170">
        <f t="shared" si="73"/>
        <v>0</v>
      </c>
      <c r="AD81" s="170">
        <f t="shared" si="73"/>
        <v>0</v>
      </c>
      <c r="AE81" s="170">
        <f t="shared" si="73"/>
        <v>13.289413224358453</v>
      </c>
      <c r="AF81" s="170">
        <f t="shared" si="73"/>
        <v>75.36264080213509</v>
      </c>
      <c r="AG81" s="245">
        <f t="shared" si="73"/>
        <v>0</v>
      </c>
      <c r="AH81" s="245">
        <f t="shared" si="73"/>
        <v>0</v>
      </c>
      <c r="AI81" s="389">
        <f t="shared" si="73"/>
        <v>0</v>
      </c>
      <c r="AJ81" s="64">
        <f t="shared" si="74"/>
        <v>74957.794504426347</v>
      </c>
      <c r="AK81" s="256">
        <f t="shared" si="75"/>
        <v>39260</v>
      </c>
      <c r="AL81" s="66">
        <f t="shared" si="75"/>
        <v>0</v>
      </c>
      <c r="AM81" s="606">
        <f t="shared" si="69"/>
        <v>65.627072234809674</v>
      </c>
      <c r="AN81" s="608">
        <f>AK81+AL81</f>
        <v>39260</v>
      </c>
      <c r="AO81" s="209"/>
    </row>
    <row r="82" spans="2:41" ht="26.25" customHeight="1" x14ac:dyDescent="0.2">
      <c r="B82" s="208"/>
      <c r="C82" s="339" t="s">
        <v>52</v>
      </c>
      <c r="D82" s="242">
        <f t="shared" si="71"/>
        <v>18540</v>
      </c>
      <c r="E82" s="57">
        <f t="shared" si="71"/>
        <v>9177.4883710057784</v>
      </c>
      <c r="F82" s="57">
        <f t="shared" si="71"/>
        <v>11958.978877826647</v>
      </c>
      <c r="G82" s="57">
        <f t="shared" si="71"/>
        <v>0</v>
      </c>
      <c r="H82" s="564">
        <f t="shared" si="71"/>
        <v>0</v>
      </c>
      <c r="I82" s="564">
        <f t="shared" si="71"/>
        <v>0</v>
      </c>
      <c r="J82" s="564">
        <f t="shared" si="71"/>
        <v>0</v>
      </c>
      <c r="K82" s="57">
        <f t="shared" si="71"/>
        <v>514.34045968766816</v>
      </c>
      <c r="L82" s="57">
        <f t="shared" si="71"/>
        <v>5235.6410458615846</v>
      </c>
      <c r="M82" s="57">
        <f t="shared" si="71"/>
        <v>2984.0502840116701</v>
      </c>
      <c r="N82" s="57">
        <f t="shared" si="71"/>
        <v>400</v>
      </c>
      <c r="O82" s="57">
        <f t="shared" si="71"/>
        <v>8568.8082884590494</v>
      </c>
      <c r="P82" s="57">
        <f t="shared" si="71"/>
        <v>0</v>
      </c>
      <c r="Q82" s="57">
        <f t="shared" si="71"/>
        <v>0</v>
      </c>
      <c r="R82" s="57">
        <f t="shared" si="71"/>
        <v>0</v>
      </c>
      <c r="S82" s="57">
        <f t="shared" si="71"/>
        <v>817.01518761989803</v>
      </c>
      <c r="T82" s="59">
        <f t="shared" si="71"/>
        <v>4891.471989954046</v>
      </c>
      <c r="U82" s="69">
        <f t="shared" si="72"/>
        <v>412.73903819339665</v>
      </c>
      <c r="V82" s="61">
        <f t="shared" si="73"/>
        <v>2541.0981803461032</v>
      </c>
      <c r="W82" s="602">
        <f t="shared" si="73"/>
        <v>20.636526852474105</v>
      </c>
      <c r="X82" s="170">
        <f t="shared" si="73"/>
        <v>18.234953696624903</v>
      </c>
      <c r="Y82" s="170">
        <f t="shared" si="73"/>
        <v>0</v>
      </c>
      <c r="Z82" s="170">
        <f t="shared" si="73"/>
        <v>0</v>
      </c>
      <c r="AA82" s="170">
        <f t="shared" si="73"/>
        <v>0</v>
      </c>
      <c r="AB82" s="170">
        <f t="shared" si="73"/>
        <v>285.21550361780407</v>
      </c>
      <c r="AC82" s="170">
        <f t="shared" si="73"/>
        <v>0</v>
      </c>
      <c r="AD82" s="170">
        <f t="shared" si="73"/>
        <v>0</v>
      </c>
      <c r="AE82" s="170">
        <f t="shared" si="73"/>
        <v>13.289413224358453</v>
      </c>
      <c r="AF82" s="170">
        <f t="shared" si="73"/>
        <v>75.36264080213509</v>
      </c>
      <c r="AG82" s="245">
        <f t="shared" si="73"/>
        <v>0</v>
      </c>
      <c r="AH82" s="245">
        <f t="shared" si="73"/>
        <v>0</v>
      </c>
      <c r="AI82" s="389">
        <f t="shared" si="73"/>
        <v>0</v>
      </c>
      <c r="AJ82" s="64">
        <f t="shared" si="74"/>
        <v>63087.79450442634</v>
      </c>
      <c r="AK82" s="256">
        <f t="shared" si="75"/>
        <v>42300</v>
      </c>
      <c r="AL82" s="66">
        <f t="shared" si="75"/>
        <v>0</v>
      </c>
      <c r="AM82" s="606">
        <f t="shared" si="69"/>
        <v>59.862524689020439</v>
      </c>
      <c r="AN82" s="608">
        <f t="shared" si="70"/>
        <v>42300</v>
      </c>
      <c r="AO82" s="209"/>
    </row>
    <row r="83" spans="2:41" ht="26.25" customHeight="1" x14ac:dyDescent="0.2">
      <c r="B83" s="208"/>
      <c r="C83" s="338" t="s">
        <v>53</v>
      </c>
      <c r="D83" s="242">
        <f t="shared" si="71"/>
        <v>25240</v>
      </c>
      <c r="E83" s="57">
        <f t="shared" si="71"/>
        <v>8297.4883710057784</v>
      </c>
      <c r="F83" s="57">
        <f t="shared" si="71"/>
        <v>12518.978877826647</v>
      </c>
      <c r="G83" s="57">
        <f t="shared" si="71"/>
        <v>0</v>
      </c>
      <c r="H83" s="564">
        <f t="shared" si="71"/>
        <v>0</v>
      </c>
      <c r="I83" s="564">
        <f t="shared" si="71"/>
        <v>0</v>
      </c>
      <c r="J83" s="564">
        <f t="shared" si="71"/>
        <v>0</v>
      </c>
      <c r="K83" s="57">
        <f t="shared" si="71"/>
        <v>514.34045968766816</v>
      </c>
      <c r="L83" s="57">
        <f t="shared" si="71"/>
        <v>5455.6410458615846</v>
      </c>
      <c r="M83" s="57">
        <f t="shared" si="71"/>
        <v>2984.0502840116701</v>
      </c>
      <c r="N83" s="57">
        <f t="shared" si="71"/>
        <v>840</v>
      </c>
      <c r="O83" s="57">
        <f t="shared" si="71"/>
        <v>12368.808288459049</v>
      </c>
      <c r="P83" s="57">
        <f t="shared" si="71"/>
        <v>0</v>
      </c>
      <c r="Q83" s="57">
        <f t="shared" si="71"/>
        <v>0</v>
      </c>
      <c r="R83" s="57">
        <f t="shared" si="71"/>
        <v>0</v>
      </c>
      <c r="S83" s="57">
        <f t="shared" si="71"/>
        <v>817.01518761989803</v>
      </c>
      <c r="T83" s="59">
        <f t="shared" si="71"/>
        <v>4831.471989954046</v>
      </c>
      <c r="U83" s="69">
        <f t="shared" si="72"/>
        <v>412.73903819339665</v>
      </c>
      <c r="V83" s="61">
        <f t="shared" si="73"/>
        <v>2541.0981803461032</v>
      </c>
      <c r="W83" s="602">
        <f t="shared" si="73"/>
        <v>20.636526852474105</v>
      </c>
      <c r="X83" s="170">
        <f t="shared" si="73"/>
        <v>18.234953696624903</v>
      </c>
      <c r="Y83" s="170">
        <f t="shared" si="73"/>
        <v>0</v>
      </c>
      <c r="Z83" s="170">
        <f t="shared" si="73"/>
        <v>0</v>
      </c>
      <c r="AA83" s="170">
        <f t="shared" si="73"/>
        <v>0</v>
      </c>
      <c r="AB83" s="170">
        <f t="shared" si="73"/>
        <v>285.21550361780407</v>
      </c>
      <c r="AC83" s="170">
        <f t="shared" si="73"/>
        <v>0</v>
      </c>
      <c r="AD83" s="170">
        <f t="shared" si="73"/>
        <v>0</v>
      </c>
      <c r="AE83" s="170">
        <f t="shared" si="73"/>
        <v>13.289413224358453</v>
      </c>
      <c r="AF83" s="170">
        <f t="shared" si="73"/>
        <v>75.36264080213509</v>
      </c>
      <c r="AG83" s="245">
        <f t="shared" si="73"/>
        <v>0</v>
      </c>
      <c r="AH83" s="245">
        <f t="shared" si="73"/>
        <v>0</v>
      </c>
      <c r="AI83" s="389">
        <f t="shared" si="73"/>
        <v>0</v>
      </c>
      <c r="AJ83" s="64">
        <f t="shared" si="74"/>
        <v>73867.794504426347</v>
      </c>
      <c r="AK83" s="256">
        <f t="shared" si="75"/>
        <v>40420</v>
      </c>
      <c r="AL83" s="66">
        <f t="shared" si="75"/>
        <v>0</v>
      </c>
      <c r="AM83" s="606">
        <f t="shared" si="69"/>
        <v>64.63314374446648</v>
      </c>
      <c r="AN83" s="608">
        <f t="shared" si="70"/>
        <v>40420</v>
      </c>
      <c r="AO83" s="209"/>
    </row>
    <row r="84" spans="2:41" ht="26.25" customHeight="1" thickBot="1" x14ac:dyDescent="0.25">
      <c r="B84" s="208"/>
      <c r="C84" s="341" t="s">
        <v>54</v>
      </c>
      <c r="D84" s="640">
        <f t="shared" si="71"/>
        <v>20500</v>
      </c>
      <c r="E84" s="176">
        <f t="shared" si="71"/>
        <v>5537.4883710057784</v>
      </c>
      <c r="F84" s="176">
        <f t="shared" si="71"/>
        <v>16338.978877826647</v>
      </c>
      <c r="G84" s="176">
        <f t="shared" si="71"/>
        <v>0</v>
      </c>
      <c r="H84" s="655">
        <f t="shared" si="71"/>
        <v>0</v>
      </c>
      <c r="I84" s="655">
        <f t="shared" si="71"/>
        <v>0</v>
      </c>
      <c r="J84" s="655">
        <f t="shared" si="71"/>
        <v>0</v>
      </c>
      <c r="K84" s="176">
        <f t="shared" si="71"/>
        <v>514.34045968766816</v>
      </c>
      <c r="L84" s="176">
        <f t="shared" si="71"/>
        <v>5815.6410458615846</v>
      </c>
      <c r="M84" s="176">
        <f t="shared" si="71"/>
        <v>2984.0502840116701</v>
      </c>
      <c r="N84" s="176">
        <f t="shared" si="71"/>
        <v>440</v>
      </c>
      <c r="O84" s="176">
        <f t="shared" si="71"/>
        <v>15588.808288459049</v>
      </c>
      <c r="P84" s="176">
        <f t="shared" si="71"/>
        <v>0</v>
      </c>
      <c r="Q84" s="176">
        <f t="shared" si="71"/>
        <v>0</v>
      </c>
      <c r="R84" s="176">
        <f t="shared" si="71"/>
        <v>0</v>
      </c>
      <c r="S84" s="176">
        <f t="shared" si="71"/>
        <v>817.01518761989803</v>
      </c>
      <c r="T84" s="178">
        <f t="shared" si="71"/>
        <v>4531.471989954046</v>
      </c>
      <c r="U84" s="60">
        <f t="shared" si="72"/>
        <v>412.73903819339665</v>
      </c>
      <c r="V84" s="641">
        <f t="shared" si="73"/>
        <v>2541.0981803461032</v>
      </c>
      <c r="W84" s="642">
        <f t="shared" si="73"/>
        <v>20.636526852474105</v>
      </c>
      <c r="X84" s="179">
        <f t="shared" si="73"/>
        <v>18.234953696624903</v>
      </c>
      <c r="Y84" s="179">
        <f t="shared" si="73"/>
        <v>0</v>
      </c>
      <c r="Z84" s="179">
        <f t="shared" si="73"/>
        <v>0</v>
      </c>
      <c r="AA84" s="179">
        <f t="shared" si="73"/>
        <v>0</v>
      </c>
      <c r="AB84" s="179">
        <f t="shared" si="73"/>
        <v>285.21550361780407</v>
      </c>
      <c r="AC84" s="179">
        <f t="shared" si="73"/>
        <v>0</v>
      </c>
      <c r="AD84" s="179">
        <f t="shared" si="73"/>
        <v>0</v>
      </c>
      <c r="AE84" s="179">
        <f t="shared" si="73"/>
        <v>13.289413224358453</v>
      </c>
      <c r="AF84" s="179">
        <f t="shared" si="73"/>
        <v>75.36264080213509</v>
      </c>
      <c r="AG84" s="180">
        <f t="shared" si="73"/>
        <v>0</v>
      </c>
      <c r="AH84" s="180">
        <f t="shared" si="73"/>
        <v>0</v>
      </c>
      <c r="AI84" s="643">
        <f t="shared" si="73"/>
        <v>0</v>
      </c>
      <c r="AJ84" s="644">
        <f t="shared" si="74"/>
        <v>73067.794504426347</v>
      </c>
      <c r="AK84" s="645">
        <f t="shared" si="75"/>
        <v>42080</v>
      </c>
      <c r="AL84" s="400">
        <f t="shared" si="75"/>
        <v>0</v>
      </c>
      <c r="AM84" s="646">
        <f t="shared" si="69"/>
        <v>63.455661325426064</v>
      </c>
      <c r="AN84" s="647">
        <f t="shared" si="70"/>
        <v>42080</v>
      </c>
      <c r="AO84" s="209"/>
    </row>
    <row r="85" spans="2:41" ht="26.25" customHeight="1" thickBot="1" x14ac:dyDescent="0.25">
      <c r="B85" s="208"/>
      <c r="C85" s="95" t="s">
        <v>55</v>
      </c>
      <c r="D85" s="181">
        <f t="shared" ref="D85:AI85" si="76">SUM(D73:D84)</f>
        <v>219670</v>
      </c>
      <c r="E85" s="182">
        <f t="shared" si="76"/>
        <v>99909.860452069333</v>
      </c>
      <c r="F85" s="182">
        <f t="shared" si="76"/>
        <v>167357.7465339198</v>
      </c>
      <c r="G85" s="182">
        <f t="shared" si="76"/>
        <v>0</v>
      </c>
      <c r="H85" s="656">
        <f t="shared" si="76"/>
        <v>0</v>
      </c>
      <c r="I85" s="656">
        <f t="shared" si="76"/>
        <v>0</v>
      </c>
      <c r="J85" s="656">
        <f t="shared" si="76"/>
        <v>0</v>
      </c>
      <c r="K85" s="183">
        <f t="shared" si="76"/>
        <v>6172.0855162520174</v>
      </c>
      <c r="L85" s="183">
        <f t="shared" si="76"/>
        <v>66257.692550339023</v>
      </c>
      <c r="M85" s="183">
        <f t="shared" si="76"/>
        <v>35808.603408140043</v>
      </c>
      <c r="N85" s="183">
        <f t="shared" si="76"/>
        <v>5950</v>
      </c>
      <c r="O85" s="183">
        <f t="shared" si="76"/>
        <v>144545.69946150863</v>
      </c>
      <c r="P85" s="183">
        <f t="shared" si="76"/>
        <v>0</v>
      </c>
      <c r="Q85" s="183">
        <f t="shared" si="76"/>
        <v>0</v>
      </c>
      <c r="R85" s="182">
        <f t="shared" si="76"/>
        <v>0</v>
      </c>
      <c r="S85" s="182">
        <f t="shared" si="76"/>
        <v>9804.1822514387768</v>
      </c>
      <c r="T85" s="184">
        <f t="shared" si="76"/>
        <v>54707.663879448541</v>
      </c>
      <c r="U85" s="185">
        <f t="shared" si="76"/>
        <v>4952.8684583207587</v>
      </c>
      <c r="V85" s="220">
        <f t="shared" si="76"/>
        <v>30493.17816415324</v>
      </c>
      <c r="W85" s="648">
        <f t="shared" si="76"/>
        <v>247.63832222968927</v>
      </c>
      <c r="X85" s="187">
        <f t="shared" si="76"/>
        <v>218.81944435949882</v>
      </c>
      <c r="Y85" s="187">
        <f t="shared" si="76"/>
        <v>0</v>
      </c>
      <c r="Z85" s="187">
        <f t="shared" si="76"/>
        <v>0</v>
      </c>
      <c r="AA85" s="187">
        <f t="shared" si="76"/>
        <v>0</v>
      </c>
      <c r="AB85" s="187">
        <f t="shared" si="76"/>
        <v>3422.5860434136498</v>
      </c>
      <c r="AC85" s="187">
        <f t="shared" si="76"/>
        <v>0</v>
      </c>
      <c r="AD85" s="187">
        <f t="shared" si="76"/>
        <v>0</v>
      </c>
      <c r="AE85" s="187">
        <f t="shared" si="76"/>
        <v>159.4729586923014</v>
      </c>
      <c r="AF85" s="188">
        <f t="shared" si="76"/>
        <v>904.35168962562091</v>
      </c>
      <c r="AG85" s="189">
        <f t="shared" si="76"/>
        <v>0</v>
      </c>
      <c r="AH85" s="190">
        <f t="shared" si="76"/>
        <v>0</v>
      </c>
      <c r="AI85" s="403">
        <f t="shared" si="76"/>
        <v>320</v>
      </c>
      <c r="AJ85" s="106">
        <f>SUM(D85:T85)</f>
        <v>810183.53405311611</v>
      </c>
      <c r="AK85" s="649">
        <f>SUM(AK73:AK84)</f>
        <v>519420</v>
      </c>
      <c r="AL85" s="541">
        <f>SUM(AL73:AL84)</f>
        <v>0</v>
      </c>
      <c r="AM85" s="109">
        <f t="shared" si="69"/>
        <v>60.934219359614779</v>
      </c>
      <c r="AN85" s="407">
        <f t="shared" si="70"/>
        <v>519420</v>
      </c>
      <c r="AO85" s="209"/>
    </row>
    <row r="86" spans="2:41" ht="26.25" customHeight="1" thickBot="1" x14ac:dyDescent="0.25">
      <c r="B86" s="208"/>
      <c r="C86" s="111" t="s">
        <v>56</v>
      </c>
      <c r="D86" s="192">
        <v>0.83412037037037035</v>
      </c>
      <c r="E86" s="193">
        <v>0.83473379629629629</v>
      </c>
      <c r="F86" s="193" t="s">
        <v>57</v>
      </c>
      <c r="G86" s="193"/>
      <c r="H86" s="657">
        <v>0.62577546296296294</v>
      </c>
      <c r="I86" s="657"/>
      <c r="J86" s="657">
        <v>0.71113425925925933</v>
      </c>
      <c r="K86" s="194" t="s">
        <v>58</v>
      </c>
      <c r="L86" s="194" t="s">
        <v>59</v>
      </c>
      <c r="M86" s="194">
        <v>0.83446759259259251</v>
      </c>
      <c r="N86" s="194">
        <v>0.83415509259259257</v>
      </c>
      <c r="O86" s="194" t="s">
        <v>60</v>
      </c>
      <c r="P86" s="194"/>
      <c r="Q86" s="194">
        <v>0.6257638888888889</v>
      </c>
      <c r="R86" s="193">
        <v>0.6257638888888889</v>
      </c>
      <c r="S86" s="193">
        <v>0.83429398148148148</v>
      </c>
      <c r="T86" s="195">
        <v>0.83549768518518519</v>
      </c>
      <c r="U86" s="196"/>
      <c r="V86" s="195">
        <v>0.70906250000000004</v>
      </c>
      <c r="W86" s="197" t="s">
        <v>61</v>
      </c>
      <c r="X86" s="115">
        <v>0.83439814814814817</v>
      </c>
      <c r="Y86" s="115">
        <v>0.54311342592592593</v>
      </c>
      <c r="Z86" s="115">
        <v>0.33552083333333332</v>
      </c>
      <c r="AA86" s="115" t="s">
        <v>62</v>
      </c>
      <c r="AB86" s="115">
        <v>0.33415509259259263</v>
      </c>
      <c r="AC86" s="115">
        <v>0.62581018518518516</v>
      </c>
      <c r="AD86" s="115">
        <v>0.83427083333333341</v>
      </c>
      <c r="AE86" s="115">
        <v>0.67084490740740732</v>
      </c>
      <c r="AF86" s="195">
        <v>0.6673958333333333</v>
      </c>
      <c r="AG86" s="198">
        <v>0.6257638888888889</v>
      </c>
      <c r="AH86" s="199">
        <v>0.83543981481481477</v>
      </c>
      <c r="AI86" s="200">
        <v>0.83545138888888892</v>
      </c>
      <c r="AJ86" s="121"/>
      <c r="AK86" s="122">
        <v>0.83542824074074085</v>
      </c>
      <c r="AL86" s="119">
        <v>0.83549768518518519</v>
      </c>
      <c r="AM86" s="123"/>
      <c r="AN86" s="124"/>
      <c r="AO86" s="209"/>
    </row>
    <row r="87" spans="2:41" ht="36" customHeight="1" thickTop="1" thickBot="1" x14ac:dyDescent="0.25">
      <c r="B87" s="208"/>
      <c r="C87" s="202"/>
      <c r="D87" s="202"/>
      <c r="E87" s="202"/>
      <c r="F87" s="202"/>
      <c r="G87" s="202"/>
      <c r="H87" s="202"/>
      <c r="I87" s="202"/>
      <c r="J87" s="202"/>
      <c r="K87" s="202"/>
      <c r="L87" s="202"/>
      <c r="M87" s="202"/>
      <c r="N87" s="202"/>
      <c r="O87" s="202"/>
      <c r="P87" s="202"/>
      <c r="Q87" s="202"/>
      <c r="R87" s="202"/>
      <c r="S87" s="202"/>
      <c r="T87" s="202"/>
      <c r="U87" s="202"/>
      <c r="V87" s="202"/>
      <c r="W87" s="202"/>
      <c r="X87" s="202"/>
      <c r="Y87" s="202"/>
      <c r="Z87" s="202"/>
      <c r="AA87" s="202"/>
      <c r="AB87" s="202"/>
      <c r="AC87" s="202"/>
      <c r="AD87" s="202"/>
      <c r="AE87" s="202"/>
      <c r="AF87" s="202"/>
      <c r="AG87" s="202"/>
      <c r="AH87" s="202"/>
      <c r="AI87" s="202"/>
      <c r="AJ87" s="202"/>
      <c r="AK87" s="202"/>
      <c r="AL87" s="202"/>
      <c r="AM87" s="202"/>
      <c r="AN87" s="202"/>
      <c r="AO87" s="209"/>
    </row>
    <row r="88" spans="2:41" ht="14.25" thickTop="1" thickBot="1" x14ac:dyDescent="0.25">
      <c r="B88" s="226"/>
      <c r="AO88" s="228"/>
    </row>
    <row r="89" spans="2:41" ht="16.5" thickTop="1" x14ac:dyDescent="0.2">
      <c r="C89" s="205" t="s">
        <v>66</v>
      </c>
      <c r="D89" s="206"/>
      <c r="E89" s="206"/>
      <c r="F89" s="206"/>
      <c r="G89" s="206"/>
      <c r="H89" s="206"/>
      <c r="I89" s="206"/>
      <c r="J89" s="206"/>
      <c r="K89" s="206"/>
      <c r="L89" s="206"/>
      <c r="M89" s="206"/>
      <c r="N89" s="206"/>
      <c r="O89" s="206"/>
      <c r="P89" s="206"/>
      <c r="Q89" s="206"/>
      <c r="R89" s="206"/>
      <c r="S89" s="206"/>
      <c r="T89" s="206"/>
      <c r="U89" s="206"/>
      <c r="V89" s="206"/>
      <c r="W89" s="206"/>
      <c r="X89" s="206"/>
      <c r="Y89" s="206"/>
      <c r="Z89" s="206"/>
      <c r="AA89" s="206"/>
      <c r="AB89" s="206"/>
      <c r="AC89" s="206"/>
      <c r="AD89" s="206"/>
      <c r="AE89" s="206"/>
      <c r="AF89" s="206"/>
      <c r="AG89" s="206"/>
      <c r="AH89" s="206"/>
      <c r="AI89" s="206"/>
      <c r="AJ89" s="206"/>
      <c r="AK89" s="206"/>
      <c r="AL89" s="206"/>
      <c r="AM89" s="206"/>
      <c r="AN89" s="206"/>
    </row>
    <row r="90" spans="2:41" ht="20.25" x14ac:dyDescent="0.3">
      <c r="C90" s="1057" t="s">
        <v>1</v>
      </c>
      <c r="D90" s="1057"/>
      <c r="E90" s="1057"/>
      <c r="F90" s="1057"/>
      <c r="G90" s="1057"/>
      <c r="H90" s="1057"/>
      <c r="I90" s="1057"/>
      <c r="J90" s="1057"/>
      <c r="K90" s="1057"/>
      <c r="L90" s="1057"/>
      <c r="M90" s="1057"/>
      <c r="N90" s="1057"/>
      <c r="O90" s="1057"/>
      <c r="P90" s="1057"/>
      <c r="Q90" s="1057"/>
      <c r="R90" s="1057"/>
      <c r="S90" s="1057"/>
      <c r="T90" s="1057"/>
      <c r="U90" s="1057"/>
      <c r="V90" s="1057"/>
      <c r="W90" s="1057"/>
      <c r="X90" s="1057"/>
      <c r="Y90" s="1057"/>
      <c r="Z90" s="1057"/>
      <c r="AA90" s="1057"/>
      <c r="AB90" s="1057"/>
      <c r="AC90" s="1057"/>
      <c r="AD90" s="1057"/>
      <c r="AE90" s="1057"/>
      <c r="AF90" s="1057"/>
      <c r="AG90" s="1057"/>
      <c r="AH90" s="1057"/>
      <c r="AI90" s="1057"/>
      <c r="AJ90" s="1057"/>
      <c r="AK90" s="1057"/>
      <c r="AL90" s="1057"/>
      <c r="AM90" s="1057"/>
      <c r="AN90" s="1057"/>
    </row>
    <row r="91" spans="2:41" ht="20.25" x14ac:dyDescent="0.3">
      <c r="C91" s="1057" t="str">
        <f>C3</f>
        <v>RACCOLTA DIFFERENZIATA ANNO 2016 - CAFASSE.</v>
      </c>
      <c r="D91" s="1057"/>
      <c r="E91" s="1057"/>
      <c r="F91" s="1057"/>
      <c r="G91" s="1057"/>
      <c r="H91" s="1057"/>
      <c r="I91" s="1057"/>
      <c r="J91" s="1057"/>
      <c r="K91" s="1057"/>
      <c r="L91" s="1057"/>
      <c r="M91" s="1057"/>
      <c r="N91" s="1057"/>
      <c r="O91" s="1057"/>
      <c r="P91" s="1057"/>
      <c r="Q91" s="1057"/>
      <c r="R91" s="1057"/>
      <c r="S91" s="1057"/>
      <c r="T91" s="1057"/>
      <c r="U91" s="1057"/>
      <c r="V91" s="1057"/>
      <c r="W91" s="1057"/>
      <c r="X91" s="1057"/>
      <c r="Y91" s="1057"/>
      <c r="Z91" s="1057"/>
      <c r="AA91" s="1057"/>
      <c r="AB91" s="1057"/>
      <c r="AC91" s="1057"/>
      <c r="AD91" s="1057"/>
      <c r="AE91" s="1057"/>
      <c r="AF91" s="1057"/>
      <c r="AG91" s="1057"/>
      <c r="AH91" s="1057"/>
      <c r="AI91" s="1057"/>
      <c r="AJ91" s="1057"/>
      <c r="AK91" s="1057"/>
      <c r="AL91" s="1057"/>
      <c r="AM91" s="1057"/>
      <c r="AN91" s="1057"/>
    </row>
    <row r="92" spans="2:41" ht="20.25" x14ac:dyDescent="0.3">
      <c r="C92" s="1063" t="s">
        <v>67</v>
      </c>
      <c r="D92" s="1063"/>
      <c r="E92" s="1063"/>
      <c r="F92" s="1063"/>
      <c r="G92" s="1063"/>
      <c r="H92" s="1063"/>
      <c r="I92" s="1063"/>
      <c r="J92" s="1063"/>
      <c r="K92" s="1063"/>
      <c r="L92" s="1063"/>
      <c r="M92" s="1063"/>
      <c r="N92" s="1063"/>
      <c r="O92" s="1063"/>
      <c r="P92" s="1063"/>
      <c r="Q92" s="1063"/>
      <c r="R92" s="1063"/>
      <c r="S92" s="1063"/>
      <c r="T92" s="1063"/>
      <c r="U92" s="1063"/>
      <c r="V92" s="1063"/>
      <c r="W92" s="1063"/>
      <c r="X92" s="1063"/>
      <c r="Y92" s="1063"/>
      <c r="Z92" s="1063"/>
      <c r="AA92" s="1063"/>
      <c r="AB92" s="1063"/>
      <c r="AC92" s="1063"/>
      <c r="AD92" s="1063"/>
      <c r="AE92" s="1063"/>
      <c r="AF92" s="1063"/>
      <c r="AG92" s="1063"/>
      <c r="AH92" s="1063"/>
      <c r="AI92" s="1063"/>
      <c r="AJ92" s="1063"/>
      <c r="AK92" s="1063"/>
      <c r="AL92" s="1063"/>
      <c r="AM92" s="1063"/>
      <c r="AN92" s="1063"/>
    </row>
    <row r="93" spans="2:41" ht="13.5" thickBot="1" x14ac:dyDescent="0.25">
      <c r="C93" s="4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6"/>
    </row>
    <row r="94" spans="2:41" ht="51.75" thickTop="1" x14ac:dyDescent="0.2">
      <c r="C94" s="1055" t="s">
        <v>79</v>
      </c>
      <c r="D94" s="7" t="s">
        <v>4</v>
      </c>
      <c r="E94" s="8" t="s">
        <v>5</v>
      </c>
      <c r="F94" s="9" t="s">
        <v>6</v>
      </c>
      <c r="G94" s="9" t="s">
        <v>7</v>
      </c>
      <c r="H94" s="160" t="s">
        <v>8</v>
      </c>
      <c r="I94" s="161" t="s">
        <v>9</v>
      </c>
      <c r="J94" s="162" t="s">
        <v>10</v>
      </c>
      <c r="K94" s="160" t="s">
        <v>11</v>
      </c>
      <c r="L94" s="160" t="s">
        <v>12</v>
      </c>
      <c r="M94" s="13" t="s">
        <v>13</v>
      </c>
      <c r="N94" s="13" t="s">
        <v>14</v>
      </c>
      <c r="O94" s="13" t="s">
        <v>68</v>
      </c>
      <c r="P94" s="13" t="s">
        <v>16</v>
      </c>
      <c r="Q94" s="13" t="s">
        <v>69</v>
      </c>
      <c r="R94" s="15" t="s">
        <v>70</v>
      </c>
      <c r="S94" s="16" t="s">
        <v>71</v>
      </c>
      <c r="T94" s="16" t="s">
        <v>72</v>
      </c>
      <c r="U94" s="128" t="s">
        <v>21</v>
      </c>
      <c r="V94" s="16" t="s">
        <v>22</v>
      </c>
      <c r="W94" s="19" t="s">
        <v>23</v>
      </c>
      <c r="X94" s="20" t="s">
        <v>24</v>
      </c>
      <c r="Y94" s="20" t="s">
        <v>25</v>
      </c>
      <c r="Z94" s="20" t="s">
        <v>26</v>
      </c>
      <c r="AA94" s="20" t="s">
        <v>27</v>
      </c>
      <c r="AB94" s="20" t="s">
        <v>28</v>
      </c>
      <c r="AC94" s="20" t="s">
        <v>29</v>
      </c>
      <c r="AD94" s="20" t="s">
        <v>30</v>
      </c>
      <c r="AE94" s="20" t="s">
        <v>31</v>
      </c>
      <c r="AF94" s="20" t="s">
        <v>32</v>
      </c>
      <c r="AG94" s="129" t="s">
        <v>33</v>
      </c>
      <c r="AH94" s="130" t="s">
        <v>34</v>
      </c>
      <c r="AI94" s="381" t="s">
        <v>35</v>
      </c>
      <c r="AJ94" s="23" t="s">
        <v>36</v>
      </c>
      <c r="AK94" s="24" t="s">
        <v>37</v>
      </c>
      <c r="AL94" s="25" t="s">
        <v>38</v>
      </c>
      <c r="AM94" s="26" t="s">
        <v>39</v>
      </c>
      <c r="AN94" s="27" t="s">
        <v>40</v>
      </c>
    </row>
    <row r="95" spans="2:41" ht="13.5" thickBot="1" x14ac:dyDescent="0.25">
      <c r="C95" s="1056"/>
      <c r="D95" s="28" t="s">
        <v>41</v>
      </c>
      <c r="E95" s="29" t="s">
        <v>41</v>
      </c>
      <c r="F95" s="29" t="s">
        <v>41</v>
      </c>
      <c r="G95" s="29" t="s">
        <v>41</v>
      </c>
      <c r="H95" s="163" t="s">
        <v>41</v>
      </c>
      <c r="I95" s="163" t="s">
        <v>41</v>
      </c>
      <c r="J95" s="163" t="s">
        <v>41</v>
      </c>
      <c r="K95" s="163" t="s">
        <v>41</v>
      </c>
      <c r="L95" s="163" t="s">
        <v>41</v>
      </c>
      <c r="M95" s="163" t="s">
        <v>41</v>
      </c>
      <c r="N95" s="163" t="s">
        <v>41</v>
      </c>
      <c r="O95" s="163" t="s">
        <v>41</v>
      </c>
      <c r="P95" s="29" t="s">
        <v>41</v>
      </c>
      <c r="Q95" s="163" t="s">
        <v>41</v>
      </c>
      <c r="R95" s="29" t="s">
        <v>41</v>
      </c>
      <c r="S95" s="31" t="s">
        <v>41</v>
      </c>
      <c r="T95" s="32" t="s">
        <v>41</v>
      </c>
      <c r="U95" s="131" t="s">
        <v>41</v>
      </c>
      <c r="V95" s="32" t="s">
        <v>41</v>
      </c>
      <c r="W95" s="210" t="s">
        <v>41</v>
      </c>
      <c r="X95" s="36" t="s">
        <v>41</v>
      </c>
      <c r="Y95" s="36" t="s">
        <v>41</v>
      </c>
      <c r="Z95" s="36" t="s">
        <v>41</v>
      </c>
      <c r="AA95" s="36" t="s">
        <v>41</v>
      </c>
      <c r="AB95" s="36" t="s">
        <v>41</v>
      </c>
      <c r="AC95" s="36" t="s">
        <v>41</v>
      </c>
      <c r="AD95" s="36" t="s">
        <v>41</v>
      </c>
      <c r="AE95" s="36" t="s">
        <v>41</v>
      </c>
      <c r="AF95" s="211" t="s">
        <v>41</v>
      </c>
      <c r="AG95" s="35" t="s">
        <v>41</v>
      </c>
      <c r="AH95" s="212" t="s">
        <v>41</v>
      </c>
      <c r="AI95" s="382" t="s">
        <v>41</v>
      </c>
      <c r="AJ95" s="39" t="s">
        <v>41</v>
      </c>
      <c r="AK95" s="40" t="s">
        <v>41</v>
      </c>
      <c r="AL95" s="41" t="s">
        <v>41</v>
      </c>
      <c r="AM95" s="42" t="s">
        <v>42</v>
      </c>
      <c r="AN95" s="43" t="s">
        <v>41</v>
      </c>
    </row>
    <row r="96" spans="2:41" x14ac:dyDescent="0.2">
      <c r="C96" s="44" t="s">
        <v>43</v>
      </c>
      <c r="D96" s="45">
        <f>D73</f>
        <v>11530</v>
      </c>
      <c r="E96" s="46">
        <f t="shared" ref="E96:N107" si="77">E73</f>
        <v>2677.4883710057788</v>
      </c>
      <c r="F96" s="46">
        <f t="shared" si="77"/>
        <v>12128.978877826647</v>
      </c>
      <c r="G96" s="46">
        <f t="shared" si="77"/>
        <v>0</v>
      </c>
      <c r="H96" s="46">
        <f t="shared" si="77"/>
        <v>0</v>
      </c>
      <c r="I96" s="46">
        <f t="shared" si="77"/>
        <v>0</v>
      </c>
      <c r="J96" s="46">
        <f t="shared" si="77"/>
        <v>0</v>
      </c>
      <c r="K96" s="46">
        <f t="shared" si="77"/>
        <v>514.34045968766816</v>
      </c>
      <c r="L96" s="46">
        <f t="shared" si="77"/>
        <v>3945.6410458615851</v>
      </c>
      <c r="M96" s="46">
        <f t="shared" si="77"/>
        <v>2984.0502840116701</v>
      </c>
      <c r="N96" s="46">
        <f t="shared" si="77"/>
        <v>530</v>
      </c>
      <c r="O96" s="46">
        <f>O73*0.97</f>
        <v>9107.1440398052782</v>
      </c>
      <c r="P96" s="46">
        <f>P73*0.97</f>
        <v>0</v>
      </c>
      <c r="Q96" s="46">
        <f>Q73*0.93</f>
        <v>0</v>
      </c>
      <c r="R96" s="47">
        <f>(AG96+AH96)*0.8</f>
        <v>0</v>
      </c>
      <c r="S96" s="46">
        <f>S73*0.6</f>
        <v>490.20911257193882</v>
      </c>
      <c r="T96" s="48">
        <f>T73*0.6</f>
        <v>2484.8831939724273</v>
      </c>
      <c r="U96" s="213">
        <f>W96+X96+AF96</f>
        <v>114.23412135123409</v>
      </c>
      <c r="V96" s="48">
        <f t="shared" ref="V96:AI107" si="78">V73</f>
        <v>2541.0981803461032</v>
      </c>
      <c r="W96" s="164">
        <f t="shared" si="78"/>
        <v>20.636526852474105</v>
      </c>
      <c r="X96" s="165">
        <f t="shared" si="78"/>
        <v>18.234953696624903</v>
      </c>
      <c r="Y96" s="165">
        <f t="shared" si="78"/>
        <v>0</v>
      </c>
      <c r="Z96" s="165">
        <f t="shared" si="78"/>
        <v>0</v>
      </c>
      <c r="AA96" s="165">
        <f t="shared" si="78"/>
        <v>0</v>
      </c>
      <c r="AB96" s="165">
        <f t="shared" si="78"/>
        <v>285.21550361780407</v>
      </c>
      <c r="AC96" s="165">
        <f t="shared" si="78"/>
        <v>0</v>
      </c>
      <c r="AD96" s="165">
        <f t="shared" si="78"/>
        <v>0</v>
      </c>
      <c r="AE96" s="165">
        <f t="shared" si="78"/>
        <v>13.289413224358453</v>
      </c>
      <c r="AF96" s="166">
        <f t="shared" si="78"/>
        <v>75.36264080213509</v>
      </c>
      <c r="AG96" s="167">
        <f t="shared" si="78"/>
        <v>0</v>
      </c>
      <c r="AH96" s="168">
        <f t="shared" si="78"/>
        <v>0</v>
      </c>
      <c r="AI96" s="383">
        <f t="shared" si="78"/>
        <v>0</v>
      </c>
      <c r="AJ96" s="50">
        <f>SUM(D96:T96)</f>
        <v>46392.735384742991</v>
      </c>
      <c r="AK96" s="51">
        <f>AK73</f>
        <v>31420</v>
      </c>
      <c r="AL96" s="52">
        <f>AL73</f>
        <v>0</v>
      </c>
      <c r="AM96" s="439">
        <f>(AJ96*100)/(AJ73+AN73)</f>
        <v>57.934581829896196</v>
      </c>
      <c r="AN96" s="54">
        <f t="shared" ref="AN96:AN108" si="79">AK96+AL96</f>
        <v>31420</v>
      </c>
    </row>
    <row r="97" spans="3:40" x14ac:dyDescent="0.2">
      <c r="C97" s="55" t="s">
        <v>44</v>
      </c>
      <c r="D97" s="56">
        <f t="shared" ref="D97:D107" si="80">D74</f>
        <v>20760</v>
      </c>
      <c r="E97" s="57">
        <f t="shared" si="77"/>
        <v>5357.4883710057784</v>
      </c>
      <c r="F97" s="57">
        <f t="shared" si="77"/>
        <v>15418.978877826647</v>
      </c>
      <c r="G97" s="57">
        <f t="shared" si="77"/>
        <v>0</v>
      </c>
      <c r="H97" s="57">
        <f t="shared" si="77"/>
        <v>0</v>
      </c>
      <c r="I97" s="57">
        <f t="shared" si="77"/>
        <v>0</v>
      </c>
      <c r="J97" s="57">
        <f t="shared" si="77"/>
        <v>0</v>
      </c>
      <c r="K97" s="57">
        <f t="shared" si="77"/>
        <v>514.34045968766816</v>
      </c>
      <c r="L97" s="57">
        <f t="shared" si="77"/>
        <v>4775.6410458615846</v>
      </c>
      <c r="M97" s="57">
        <f t="shared" si="77"/>
        <v>2984.0502840116701</v>
      </c>
      <c r="N97" s="57">
        <f t="shared" si="77"/>
        <v>350</v>
      </c>
      <c r="O97" s="57">
        <f t="shared" ref="O97:P107" si="81">O74*0.97</f>
        <v>8874.3440398052771</v>
      </c>
      <c r="P97" s="57">
        <f t="shared" si="81"/>
        <v>0</v>
      </c>
      <c r="Q97" s="57">
        <f t="shared" ref="Q97:Q107" si="82">Q74*0.93</f>
        <v>0</v>
      </c>
      <c r="R97" s="57">
        <f t="shared" ref="R97:R107" si="83">(AG97+AH97)*0.8</f>
        <v>0</v>
      </c>
      <c r="S97" s="57">
        <f t="shared" ref="S97:T107" si="84">S74*0.6</f>
        <v>490.20911257193882</v>
      </c>
      <c r="T97" s="59">
        <f t="shared" si="84"/>
        <v>2484.8831939724273</v>
      </c>
      <c r="U97" s="69">
        <f t="shared" ref="U97:U107" si="85">W97+X97+AF97</f>
        <v>114.23412135123409</v>
      </c>
      <c r="V97" s="59">
        <f t="shared" si="78"/>
        <v>2541.0981803461032</v>
      </c>
      <c r="W97" s="169">
        <f t="shared" si="78"/>
        <v>20.636526852474105</v>
      </c>
      <c r="X97" s="170">
        <f t="shared" si="78"/>
        <v>18.234953696624903</v>
      </c>
      <c r="Y97" s="170">
        <f t="shared" si="78"/>
        <v>0</v>
      </c>
      <c r="Z97" s="170">
        <f t="shared" si="78"/>
        <v>0</v>
      </c>
      <c r="AA97" s="170">
        <f t="shared" si="78"/>
        <v>0</v>
      </c>
      <c r="AB97" s="170">
        <f t="shared" si="78"/>
        <v>285.21550361780407</v>
      </c>
      <c r="AC97" s="170">
        <f t="shared" si="78"/>
        <v>0</v>
      </c>
      <c r="AD97" s="170">
        <f t="shared" si="78"/>
        <v>0</v>
      </c>
      <c r="AE97" s="170">
        <f t="shared" si="78"/>
        <v>13.289413224358453</v>
      </c>
      <c r="AF97" s="171">
        <f t="shared" si="78"/>
        <v>75.36264080213509</v>
      </c>
      <c r="AG97" s="279">
        <f t="shared" si="78"/>
        <v>0</v>
      </c>
      <c r="AH97" s="245">
        <f t="shared" si="78"/>
        <v>0</v>
      </c>
      <c r="AI97" s="384">
        <f t="shared" si="78"/>
        <v>0</v>
      </c>
      <c r="AJ97" s="174">
        <f>SUM(D97:T97)</f>
        <v>62009.935384742988</v>
      </c>
      <c r="AK97" s="65">
        <f t="shared" ref="AK97:AL107" si="86">AK74</f>
        <v>40490</v>
      </c>
      <c r="AL97" s="66">
        <f t="shared" si="86"/>
        <v>0</v>
      </c>
      <c r="AM97" s="439">
        <f t="shared" ref="AM97:AM107" si="87">(AJ97*100)/(AJ74+AN74)</f>
        <v>59.193624377155899</v>
      </c>
      <c r="AN97" s="68">
        <f t="shared" si="79"/>
        <v>40490</v>
      </c>
    </row>
    <row r="98" spans="3:40" x14ac:dyDescent="0.2">
      <c r="C98" s="44" t="s">
        <v>45</v>
      </c>
      <c r="D98" s="56">
        <f t="shared" si="80"/>
        <v>19020</v>
      </c>
      <c r="E98" s="57">
        <f t="shared" si="77"/>
        <v>5117.4883710057784</v>
      </c>
      <c r="F98" s="57">
        <f t="shared" si="77"/>
        <v>13758.978877826647</v>
      </c>
      <c r="G98" s="57">
        <f t="shared" si="77"/>
        <v>0</v>
      </c>
      <c r="H98" s="57">
        <f t="shared" si="77"/>
        <v>0</v>
      </c>
      <c r="I98" s="57">
        <f t="shared" si="77"/>
        <v>0</v>
      </c>
      <c r="J98" s="57">
        <f t="shared" si="77"/>
        <v>0</v>
      </c>
      <c r="K98" s="57">
        <f t="shared" si="77"/>
        <v>514.34045968766816</v>
      </c>
      <c r="L98" s="57">
        <f t="shared" si="77"/>
        <v>6495.6410458615846</v>
      </c>
      <c r="M98" s="57">
        <f t="shared" si="77"/>
        <v>2984.0502840116701</v>
      </c>
      <c r="N98" s="57">
        <f t="shared" si="77"/>
        <v>410</v>
      </c>
      <c r="O98" s="57">
        <f t="shared" si="81"/>
        <v>14830.144039805278</v>
      </c>
      <c r="P98" s="57">
        <f t="shared" si="81"/>
        <v>0</v>
      </c>
      <c r="Q98" s="57">
        <f t="shared" si="82"/>
        <v>0</v>
      </c>
      <c r="R98" s="57">
        <f t="shared" si="83"/>
        <v>0</v>
      </c>
      <c r="S98" s="57">
        <f t="shared" si="84"/>
        <v>490.20911257193882</v>
      </c>
      <c r="T98" s="59">
        <f t="shared" si="84"/>
        <v>2628.8831939724273</v>
      </c>
      <c r="U98" s="69">
        <f t="shared" si="85"/>
        <v>114.23412135123409</v>
      </c>
      <c r="V98" s="59">
        <f t="shared" si="78"/>
        <v>2541.0981803461032</v>
      </c>
      <c r="W98" s="169">
        <f t="shared" si="78"/>
        <v>20.636526852474105</v>
      </c>
      <c r="X98" s="170">
        <f t="shared" si="78"/>
        <v>18.234953696624903</v>
      </c>
      <c r="Y98" s="170">
        <f t="shared" si="78"/>
        <v>0</v>
      </c>
      <c r="Z98" s="170">
        <f t="shared" si="78"/>
        <v>0</v>
      </c>
      <c r="AA98" s="170">
        <f t="shared" si="78"/>
        <v>0</v>
      </c>
      <c r="AB98" s="170">
        <f t="shared" si="78"/>
        <v>285.21550361780407</v>
      </c>
      <c r="AC98" s="170">
        <f t="shared" si="78"/>
        <v>0</v>
      </c>
      <c r="AD98" s="170">
        <f t="shared" si="78"/>
        <v>0</v>
      </c>
      <c r="AE98" s="170">
        <f t="shared" si="78"/>
        <v>13.289413224358453</v>
      </c>
      <c r="AF98" s="171">
        <f t="shared" si="78"/>
        <v>75.36264080213509</v>
      </c>
      <c r="AG98" s="279">
        <f t="shared" si="78"/>
        <v>0</v>
      </c>
      <c r="AH98" s="245">
        <f t="shared" si="78"/>
        <v>0</v>
      </c>
      <c r="AI98" s="384">
        <f t="shared" si="78"/>
        <v>0</v>
      </c>
      <c r="AJ98" s="71">
        <f t="shared" ref="AJ98:AJ107" si="88">SUM(D98:T98)</f>
        <v>66249.735384742991</v>
      </c>
      <c r="AK98" s="65">
        <f t="shared" si="86"/>
        <v>56820</v>
      </c>
      <c r="AL98" s="66">
        <f t="shared" si="86"/>
        <v>0</v>
      </c>
      <c r="AM98" s="439">
        <f t="shared" si="87"/>
        <v>52.743331451782147</v>
      </c>
      <c r="AN98" s="68">
        <f t="shared" si="79"/>
        <v>56820</v>
      </c>
    </row>
    <row r="99" spans="3:40" x14ac:dyDescent="0.2">
      <c r="C99" s="44" t="s">
        <v>46</v>
      </c>
      <c r="D99" s="56">
        <f t="shared" si="80"/>
        <v>14040</v>
      </c>
      <c r="E99" s="57">
        <f t="shared" si="77"/>
        <v>7637.4883710057784</v>
      </c>
      <c r="F99" s="57">
        <f t="shared" si="77"/>
        <v>14378.978877826647</v>
      </c>
      <c r="G99" s="57">
        <f t="shared" si="77"/>
        <v>0</v>
      </c>
      <c r="H99" s="57">
        <f t="shared" si="77"/>
        <v>0</v>
      </c>
      <c r="I99" s="57">
        <f t="shared" si="77"/>
        <v>0</v>
      </c>
      <c r="J99" s="57">
        <f t="shared" si="77"/>
        <v>0</v>
      </c>
      <c r="K99" s="57">
        <f t="shared" si="77"/>
        <v>514.34045968766816</v>
      </c>
      <c r="L99" s="57">
        <f t="shared" si="77"/>
        <v>6015.6410458615846</v>
      </c>
      <c r="M99" s="57">
        <f t="shared" si="77"/>
        <v>2984.0502840116701</v>
      </c>
      <c r="N99" s="57">
        <f t="shared" si="77"/>
        <v>410</v>
      </c>
      <c r="O99" s="57">
        <f t="shared" si="81"/>
        <v>9262.3440398052771</v>
      </c>
      <c r="P99" s="57">
        <f t="shared" si="81"/>
        <v>0</v>
      </c>
      <c r="Q99" s="57">
        <f t="shared" si="82"/>
        <v>0</v>
      </c>
      <c r="R99" s="57">
        <f t="shared" si="83"/>
        <v>0</v>
      </c>
      <c r="S99" s="57">
        <f t="shared" si="84"/>
        <v>490.20911257193882</v>
      </c>
      <c r="T99" s="59">
        <f t="shared" si="84"/>
        <v>2634.8831939724273</v>
      </c>
      <c r="U99" s="69">
        <f>W99+X99+AF99</f>
        <v>114.23412135123409</v>
      </c>
      <c r="V99" s="59">
        <f t="shared" si="78"/>
        <v>2541.0981803461032</v>
      </c>
      <c r="W99" s="169">
        <f t="shared" si="78"/>
        <v>20.636526852474105</v>
      </c>
      <c r="X99" s="170">
        <f t="shared" si="78"/>
        <v>18.234953696624903</v>
      </c>
      <c r="Y99" s="170">
        <f t="shared" si="78"/>
        <v>0</v>
      </c>
      <c r="Z99" s="170">
        <f t="shared" si="78"/>
        <v>0</v>
      </c>
      <c r="AA99" s="170">
        <f t="shared" si="78"/>
        <v>0</v>
      </c>
      <c r="AB99" s="170">
        <f t="shared" si="78"/>
        <v>285.21550361780407</v>
      </c>
      <c r="AC99" s="170">
        <f t="shared" si="78"/>
        <v>0</v>
      </c>
      <c r="AD99" s="170">
        <f t="shared" si="78"/>
        <v>0</v>
      </c>
      <c r="AE99" s="170">
        <f t="shared" si="78"/>
        <v>13.289413224358453</v>
      </c>
      <c r="AF99" s="171">
        <f t="shared" si="78"/>
        <v>75.36264080213509</v>
      </c>
      <c r="AG99" s="279">
        <f t="shared" si="78"/>
        <v>0</v>
      </c>
      <c r="AH99" s="245">
        <f t="shared" si="78"/>
        <v>0</v>
      </c>
      <c r="AI99" s="384">
        <f t="shared" si="78"/>
        <v>320</v>
      </c>
      <c r="AJ99" s="174">
        <f t="shared" si="88"/>
        <v>58367.935384742988</v>
      </c>
      <c r="AK99" s="65">
        <f t="shared" si="86"/>
        <v>45640</v>
      </c>
      <c r="AL99" s="66">
        <f t="shared" si="86"/>
        <v>0</v>
      </c>
      <c r="AM99" s="439">
        <f t="shared" si="87"/>
        <v>54.868533096269758</v>
      </c>
      <c r="AN99" s="68">
        <f t="shared" si="79"/>
        <v>45640</v>
      </c>
    </row>
    <row r="100" spans="3:40" x14ac:dyDescent="0.2">
      <c r="C100" s="72" t="s">
        <v>47</v>
      </c>
      <c r="D100" s="56">
        <f t="shared" si="80"/>
        <v>19220</v>
      </c>
      <c r="E100" s="57">
        <f t="shared" si="77"/>
        <v>14517.488371005778</v>
      </c>
      <c r="F100" s="57">
        <f t="shared" si="77"/>
        <v>16718.978877826648</v>
      </c>
      <c r="G100" s="57">
        <f t="shared" si="77"/>
        <v>0</v>
      </c>
      <c r="H100" s="57">
        <f t="shared" si="77"/>
        <v>0</v>
      </c>
      <c r="I100" s="57">
        <f t="shared" si="77"/>
        <v>0</v>
      </c>
      <c r="J100" s="57">
        <f t="shared" si="77"/>
        <v>0</v>
      </c>
      <c r="K100" s="57">
        <f t="shared" si="77"/>
        <v>514.34045968766816</v>
      </c>
      <c r="L100" s="57">
        <f t="shared" si="77"/>
        <v>6475.6410458615846</v>
      </c>
      <c r="M100" s="57">
        <f t="shared" si="77"/>
        <v>2984.0502840116701</v>
      </c>
      <c r="N100" s="57">
        <f t="shared" si="77"/>
        <v>470</v>
      </c>
      <c r="O100" s="57">
        <f t="shared" si="81"/>
        <v>12502.144039805278</v>
      </c>
      <c r="P100" s="57">
        <f t="shared" si="81"/>
        <v>0</v>
      </c>
      <c r="Q100" s="57">
        <f t="shared" si="82"/>
        <v>0</v>
      </c>
      <c r="R100" s="57">
        <f t="shared" si="83"/>
        <v>0</v>
      </c>
      <c r="S100" s="57">
        <f t="shared" si="84"/>
        <v>490.20911257193882</v>
      </c>
      <c r="T100" s="59">
        <f t="shared" si="84"/>
        <v>2622.8831939724273</v>
      </c>
      <c r="U100" s="69">
        <f t="shared" si="85"/>
        <v>114.23412135123409</v>
      </c>
      <c r="V100" s="59">
        <f t="shared" si="78"/>
        <v>2541.0981803461032</v>
      </c>
      <c r="W100" s="169">
        <f t="shared" si="78"/>
        <v>20.636526852474105</v>
      </c>
      <c r="X100" s="170">
        <f t="shared" si="78"/>
        <v>18.234953696624903</v>
      </c>
      <c r="Y100" s="170">
        <f t="shared" si="78"/>
        <v>0</v>
      </c>
      <c r="Z100" s="170">
        <f t="shared" si="78"/>
        <v>0</v>
      </c>
      <c r="AA100" s="170">
        <f t="shared" si="78"/>
        <v>0</v>
      </c>
      <c r="AB100" s="170">
        <f t="shared" si="78"/>
        <v>285.21550361780407</v>
      </c>
      <c r="AC100" s="170">
        <f t="shared" si="78"/>
        <v>0</v>
      </c>
      <c r="AD100" s="170">
        <f t="shared" si="78"/>
        <v>0</v>
      </c>
      <c r="AE100" s="170">
        <f t="shared" si="78"/>
        <v>13.289413224358453</v>
      </c>
      <c r="AF100" s="171">
        <f t="shared" si="78"/>
        <v>75.36264080213509</v>
      </c>
      <c r="AG100" s="279">
        <f t="shared" si="78"/>
        <v>0</v>
      </c>
      <c r="AH100" s="245">
        <f t="shared" si="78"/>
        <v>0</v>
      </c>
      <c r="AI100" s="384">
        <f t="shared" si="78"/>
        <v>0</v>
      </c>
      <c r="AJ100" s="71">
        <f t="shared" si="88"/>
        <v>76515.735384743006</v>
      </c>
      <c r="AK100" s="65">
        <f t="shared" si="86"/>
        <v>41400</v>
      </c>
      <c r="AL100" s="66">
        <f t="shared" si="86"/>
        <v>0</v>
      </c>
      <c r="AM100" s="439">
        <f t="shared" si="87"/>
        <v>63.562998225498717</v>
      </c>
      <c r="AN100" s="68">
        <f t="shared" si="79"/>
        <v>41400</v>
      </c>
    </row>
    <row r="101" spans="3:40" x14ac:dyDescent="0.2">
      <c r="C101" s="55" t="s">
        <v>48</v>
      </c>
      <c r="D101" s="56">
        <f t="shared" si="80"/>
        <v>15880</v>
      </c>
      <c r="E101" s="57">
        <f t="shared" si="77"/>
        <v>11257.488371005778</v>
      </c>
      <c r="F101" s="57">
        <f t="shared" si="77"/>
        <v>17978.978877826648</v>
      </c>
      <c r="G101" s="57">
        <f t="shared" si="77"/>
        <v>0</v>
      </c>
      <c r="H101" s="57">
        <f t="shared" si="77"/>
        <v>0</v>
      </c>
      <c r="I101" s="57">
        <f t="shared" si="77"/>
        <v>0</v>
      </c>
      <c r="J101" s="57">
        <f t="shared" si="77"/>
        <v>0</v>
      </c>
      <c r="K101" s="57">
        <f t="shared" si="77"/>
        <v>514.34045968766816</v>
      </c>
      <c r="L101" s="57">
        <f t="shared" si="77"/>
        <v>4735.6410458615846</v>
      </c>
      <c r="M101" s="57">
        <f t="shared" si="77"/>
        <v>2984.0502840116701</v>
      </c>
      <c r="N101" s="57">
        <f t="shared" si="77"/>
        <v>620</v>
      </c>
      <c r="O101" s="57">
        <f t="shared" si="81"/>
        <v>9669.7440398052786</v>
      </c>
      <c r="P101" s="57">
        <f t="shared" si="81"/>
        <v>0</v>
      </c>
      <c r="Q101" s="57">
        <f t="shared" si="82"/>
        <v>0</v>
      </c>
      <c r="R101" s="57">
        <f t="shared" si="83"/>
        <v>0</v>
      </c>
      <c r="S101" s="57">
        <f t="shared" si="84"/>
        <v>490.20911257193882</v>
      </c>
      <c r="T101" s="59">
        <f t="shared" si="84"/>
        <v>2730.8831939724273</v>
      </c>
      <c r="U101" s="69">
        <f t="shared" si="85"/>
        <v>114.23412135123409</v>
      </c>
      <c r="V101" s="59">
        <f t="shared" si="78"/>
        <v>2541.0981803461032</v>
      </c>
      <c r="W101" s="169">
        <f t="shared" si="78"/>
        <v>20.636526852474105</v>
      </c>
      <c r="X101" s="170">
        <f t="shared" si="78"/>
        <v>18.234953696624903</v>
      </c>
      <c r="Y101" s="170">
        <f t="shared" si="78"/>
        <v>0</v>
      </c>
      <c r="Z101" s="170">
        <f t="shared" si="78"/>
        <v>0</v>
      </c>
      <c r="AA101" s="170">
        <f t="shared" si="78"/>
        <v>0</v>
      </c>
      <c r="AB101" s="170">
        <f t="shared" si="78"/>
        <v>285.21550361780407</v>
      </c>
      <c r="AC101" s="170">
        <f t="shared" si="78"/>
        <v>0</v>
      </c>
      <c r="AD101" s="170">
        <f t="shared" si="78"/>
        <v>0</v>
      </c>
      <c r="AE101" s="170">
        <f t="shared" si="78"/>
        <v>13.289413224358453</v>
      </c>
      <c r="AF101" s="171">
        <f t="shared" si="78"/>
        <v>75.36264080213509</v>
      </c>
      <c r="AG101" s="279">
        <f t="shared" si="78"/>
        <v>0</v>
      </c>
      <c r="AH101" s="245">
        <f t="shared" si="78"/>
        <v>0</v>
      </c>
      <c r="AI101" s="384">
        <f t="shared" si="78"/>
        <v>0</v>
      </c>
      <c r="AJ101" s="174">
        <f t="shared" si="88"/>
        <v>66861.335384742997</v>
      </c>
      <c r="AK101" s="65">
        <f t="shared" si="86"/>
        <v>43390</v>
      </c>
      <c r="AL101" s="66">
        <f t="shared" si="86"/>
        <v>0</v>
      </c>
      <c r="AM101" s="439">
        <f t="shared" si="87"/>
        <v>59.327989228854818</v>
      </c>
      <c r="AN101" s="81">
        <f t="shared" si="79"/>
        <v>43390</v>
      </c>
    </row>
    <row r="102" spans="3:40" x14ac:dyDescent="0.2">
      <c r="C102" s="44" t="s">
        <v>49</v>
      </c>
      <c r="D102" s="56">
        <f t="shared" si="80"/>
        <v>18180</v>
      </c>
      <c r="E102" s="57">
        <f t="shared" si="77"/>
        <v>11957.488371005778</v>
      </c>
      <c r="F102" s="57">
        <f t="shared" si="77"/>
        <v>11898.978877826647</v>
      </c>
      <c r="G102" s="57">
        <f t="shared" si="77"/>
        <v>0</v>
      </c>
      <c r="H102" s="57">
        <f t="shared" si="77"/>
        <v>0</v>
      </c>
      <c r="I102" s="57">
        <f t="shared" si="77"/>
        <v>0</v>
      </c>
      <c r="J102" s="57">
        <f t="shared" si="77"/>
        <v>0</v>
      </c>
      <c r="K102" s="57">
        <f t="shared" si="77"/>
        <v>514.34045968766816</v>
      </c>
      <c r="L102" s="57">
        <f t="shared" si="77"/>
        <v>5595.6410458615846</v>
      </c>
      <c r="M102" s="57">
        <f t="shared" si="77"/>
        <v>2984.0502840116701</v>
      </c>
      <c r="N102" s="57">
        <f t="shared" si="77"/>
        <v>440</v>
      </c>
      <c r="O102" s="57">
        <f t="shared" si="81"/>
        <v>15489.744039805277</v>
      </c>
      <c r="P102" s="57">
        <f t="shared" si="81"/>
        <v>0</v>
      </c>
      <c r="Q102" s="57">
        <f t="shared" si="82"/>
        <v>0</v>
      </c>
      <c r="R102" s="57">
        <f t="shared" si="83"/>
        <v>0</v>
      </c>
      <c r="S102" s="57">
        <f t="shared" si="84"/>
        <v>490.20911257193882</v>
      </c>
      <c r="T102" s="59">
        <f t="shared" si="84"/>
        <v>2778.8831939724273</v>
      </c>
      <c r="U102" s="69">
        <f t="shared" si="85"/>
        <v>114.23412135123409</v>
      </c>
      <c r="V102" s="59">
        <f t="shared" si="78"/>
        <v>2541.0981803461032</v>
      </c>
      <c r="W102" s="169">
        <f t="shared" si="78"/>
        <v>20.636526852474105</v>
      </c>
      <c r="X102" s="170">
        <f t="shared" si="78"/>
        <v>18.234953696624903</v>
      </c>
      <c r="Y102" s="170">
        <f t="shared" si="78"/>
        <v>0</v>
      </c>
      <c r="Z102" s="170">
        <f t="shared" si="78"/>
        <v>0</v>
      </c>
      <c r="AA102" s="170">
        <f t="shared" si="78"/>
        <v>0</v>
      </c>
      <c r="AB102" s="170">
        <f t="shared" si="78"/>
        <v>285.21550361780407</v>
      </c>
      <c r="AC102" s="170">
        <f t="shared" si="78"/>
        <v>0</v>
      </c>
      <c r="AD102" s="170">
        <f t="shared" si="78"/>
        <v>0</v>
      </c>
      <c r="AE102" s="170">
        <f t="shared" si="78"/>
        <v>13.289413224358453</v>
      </c>
      <c r="AF102" s="171">
        <f t="shared" si="78"/>
        <v>75.36264080213509</v>
      </c>
      <c r="AG102" s="279">
        <f t="shared" si="78"/>
        <v>0</v>
      </c>
      <c r="AH102" s="245">
        <f t="shared" si="78"/>
        <v>0</v>
      </c>
      <c r="AI102" s="384">
        <f t="shared" si="78"/>
        <v>0</v>
      </c>
      <c r="AJ102" s="71">
        <f t="shared" si="88"/>
        <v>70329.335384742997</v>
      </c>
      <c r="AK102" s="65">
        <f t="shared" si="86"/>
        <v>41880</v>
      </c>
      <c r="AL102" s="66">
        <f t="shared" si="86"/>
        <v>0</v>
      </c>
      <c r="AM102" s="439">
        <f t="shared" si="87"/>
        <v>61.226330398493815</v>
      </c>
      <c r="AN102" s="68">
        <f t="shared" si="79"/>
        <v>41880</v>
      </c>
    </row>
    <row r="103" spans="3:40" x14ac:dyDescent="0.2">
      <c r="C103" s="55" t="s">
        <v>50</v>
      </c>
      <c r="D103" s="56">
        <f t="shared" si="80"/>
        <v>18260</v>
      </c>
      <c r="E103" s="57">
        <f t="shared" si="77"/>
        <v>8617.4883710057784</v>
      </c>
      <c r="F103" s="57">
        <f t="shared" si="77"/>
        <v>11738.978877826647</v>
      </c>
      <c r="G103" s="57">
        <f t="shared" si="77"/>
        <v>0</v>
      </c>
      <c r="H103" s="57">
        <f t="shared" si="77"/>
        <v>0</v>
      </c>
      <c r="I103" s="57">
        <f t="shared" si="77"/>
        <v>0</v>
      </c>
      <c r="J103" s="57">
        <f t="shared" si="77"/>
        <v>0</v>
      </c>
      <c r="K103" s="57">
        <f t="shared" si="77"/>
        <v>514.34045968766816</v>
      </c>
      <c r="L103" s="57">
        <f t="shared" si="77"/>
        <v>4475.6410458615846</v>
      </c>
      <c r="M103" s="57">
        <f t="shared" si="77"/>
        <v>2984.0502840116701</v>
      </c>
      <c r="N103" s="57">
        <f t="shared" si="77"/>
        <v>290</v>
      </c>
      <c r="O103" s="57">
        <f t="shared" si="81"/>
        <v>8777.3440398052771</v>
      </c>
      <c r="P103" s="57">
        <f t="shared" si="81"/>
        <v>0</v>
      </c>
      <c r="Q103" s="57">
        <f t="shared" si="82"/>
        <v>0</v>
      </c>
      <c r="R103" s="57">
        <f t="shared" si="83"/>
        <v>0</v>
      </c>
      <c r="S103" s="57">
        <f t="shared" si="84"/>
        <v>490.20911257193882</v>
      </c>
      <c r="T103" s="59">
        <f t="shared" si="84"/>
        <v>2838.8831939724273</v>
      </c>
      <c r="U103" s="69">
        <f t="shared" si="85"/>
        <v>114.23412135123409</v>
      </c>
      <c r="V103" s="59">
        <f t="shared" si="78"/>
        <v>2541.0981803461032</v>
      </c>
      <c r="W103" s="169">
        <f t="shared" si="78"/>
        <v>20.636526852474105</v>
      </c>
      <c r="X103" s="170">
        <f t="shared" si="78"/>
        <v>18.234953696624903</v>
      </c>
      <c r="Y103" s="170">
        <f t="shared" si="78"/>
        <v>0</v>
      </c>
      <c r="Z103" s="170">
        <f t="shared" si="78"/>
        <v>0</v>
      </c>
      <c r="AA103" s="170">
        <f t="shared" si="78"/>
        <v>0</v>
      </c>
      <c r="AB103" s="170">
        <f t="shared" si="78"/>
        <v>285.21550361780407</v>
      </c>
      <c r="AC103" s="170">
        <f t="shared" si="78"/>
        <v>0</v>
      </c>
      <c r="AD103" s="170">
        <f t="shared" si="78"/>
        <v>0</v>
      </c>
      <c r="AE103" s="170">
        <f t="shared" si="78"/>
        <v>13.289413224358453</v>
      </c>
      <c r="AF103" s="171">
        <f t="shared" si="78"/>
        <v>75.36264080213509</v>
      </c>
      <c r="AG103" s="279">
        <f t="shared" si="78"/>
        <v>0</v>
      </c>
      <c r="AH103" s="245">
        <f t="shared" si="78"/>
        <v>0</v>
      </c>
      <c r="AI103" s="384">
        <f t="shared" si="78"/>
        <v>0</v>
      </c>
      <c r="AJ103" s="174">
        <f t="shared" si="88"/>
        <v>58986.935384742988</v>
      </c>
      <c r="AK103" s="65">
        <f t="shared" si="86"/>
        <v>54320</v>
      </c>
      <c r="AL103" s="66">
        <f t="shared" si="86"/>
        <v>0</v>
      </c>
      <c r="AM103" s="439">
        <f t="shared" si="87"/>
        <v>50.939601774961467</v>
      </c>
      <c r="AN103" s="68">
        <f t="shared" si="79"/>
        <v>54320</v>
      </c>
    </row>
    <row r="104" spans="3:40" x14ac:dyDescent="0.2">
      <c r="C104" s="44" t="s">
        <v>51</v>
      </c>
      <c r="D104" s="56">
        <f t="shared" si="80"/>
        <v>18500</v>
      </c>
      <c r="E104" s="57">
        <f t="shared" si="77"/>
        <v>9757.4883710057784</v>
      </c>
      <c r="F104" s="57">
        <f t="shared" si="77"/>
        <v>12518.978877826647</v>
      </c>
      <c r="G104" s="57">
        <f t="shared" si="77"/>
        <v>0</v>
      </c>
      <c r="H104" s="57">
        <f t="shared" si="77"/>
        <v>0</v>
      </c>
      <c r="I104" s="57">
        <f t="shared" si="77"/>
        <v>0</v>
      </c>
      <c r="J104" s="57">
        <f t="shared" si="77"/>
        <v>0</v>
      </c>
      <c r="K104" s="57">
        <f t="shared" si="77"/>
        <v>514.34045968766816</v>
      </c>
      <c r="L104" s="57">
        <f t="shared" si="77"/>
        <v>7235.6410458615846</v>
      </c>
      <c r="M104" s="57">
        <f t="shared" si="77"/>
        <v>2984.0502840116701</v>
      </c>
      <c r="N104" s="57">
        <f t="shared" si="77"/>
        <v>750</v>
      </c>
      <c r="O104" s="57">
        <f t="shared" si="81"/>
        <v>16265.744039805275</v>
      </c>
      <c r="P104" s="57">
        <f t="shared" si="81"/>
        <v>0</v>
      </c>
      <c r="Q104" s="57">
        <f t="shared" si="82"/>
        <v>0</v>
      </c>
      <c r="R104" s="57">
        <f t="shared" si="83"/>
        <v>0</v>
      </c>
      <c r="S104" s="57">
        <f t="shared" si="84"/>
        <v>490.20911257193882</v>
      </c>
      <c r="T104" s="59">
        <f t="shared" si="84"/>
        <v>3066.8831939724273</v>
      </c>
      <c r="U104" s="69">
        <f t="shared" si="85"/>
        <v>114.23412135123409</v>
      </c>
      <c r="V104" s="59">
        <f t="shared" si="78"/>
        <v>2541.0981803461032</v>
      </c>
      <c r="W104" s="169">
        <f t="shared" si="78"/>
        <v>20.636526852474105</v>
      </c>
      <c r="X104" s="170">
        <f t="shared" si="78"/>
        <v>18.234953696624903</v>
      </c>
      <c r="Y104" s="170">
        <f t="shared" si="78"/>
        <v>0</v>
      </c>
      <c r="Z104" s="170">
        <f t="shared" si="78"/>
        <v>0</v>
      </c>
      <c r="AA104" s="170">
        <f t="shared" si="78"/>
        <v>0</v>
      </c>
      <c r="AB104" s="170">
        <f t="shared" si="78"/>
        <v>285.21550361780407</v>
      </c>
      <c r="AC104" s="170">
        <f t="shared" si="78"/>
        <v>0</v>
      </c>
      <c r="AD104" s="170">
        <f t="shared" si="78"/>
        <v>0</v>
      </c>
      <c r="AE104" s="170">
        <f t="shared" si="78"/>
        <v>13.289413224358453</v>
      </c>
      <c r="AF104" s="171">
        <f t="shared" si="78"/>
        <v>75.36264080213509</v>
      </c>
      <c r="AG104" s="279">
        <f t="shared" si="78"/>
        <v>0</v>
      </c>
      <c r="AH104" s="245">
        <f t="shared" si="78"/>
        <v>0</v>
      </c>
      <c r="AI104" s="384">
        <f t="shared" si="78"/>
        <v>0</v>
      </c>
      <c r="AJ104" s="71">
        <f t="shared" si="88"/>
        <v>72083.335384742997</v>
      </c>
      <c r="AK104" s="65">
        <f t="shared" si="86"/>
        <v>39260</v>
      </c>
      <c r="AL104" s="66">
        <f t="shared" si="86"/>
        <v>0</v>
      </c>
      <c r="AM104" s="439">
        <f t="shared" si="87"/>
        <v>63.110424866371865</v>
      </c>
      <c r="AN104" s="68">
        <f t="shared" si="79"/>
        <v>39260</v>
      </c>
    </row>
    <row r="105" spans="3:40" x14ac:dyDescent="0.2">
      <c r="C105" s="44" t="s">
        <v>52</v>
      </c>
      <c r="D105" s="56">
        <f t="shared" si="80"/>
        <v>18540</v>
      </c>
      <c r="E105" s="57">
        <f t="shared" si="77"/>
        <v>9177.4883710057784</v>
      </c>
      <c r="F105" s="57">
        <f t="shared" si="77"/>
        <v>11958.978877826647</v>
      </c>
      <c r="G105" s="57">
        <f t="shared" si="77"/>
        <v>0</v>
      </c>
      <c r="H105" s="57">
        <f t="shared" si="77"/>
        <v>0</v>
      </c>
      <c r="I105" s="57">
        <f t="shared" si="77"/>
        <v>0</v>
      </c>
      <c r="J105" s="57">
        <f t="shared" si="77"/>
        <v>0</v>
      </c>
      <c r="K105" s="57">
        <f t="shared" si="77"/>
        <v>514.34045968766816</v>
      </c>
      <c r="L105" s="57">
        <f t="shared" si="77"/>
        <v>5235.6410458615846</v>
      </c>
      <c r="M105" s="57">
        <f t="shared" si="77"/>
        <v>2984.0502840116701</v>
      </c>
      <c r="N105" s="57">
        <f t="shared" si="77"/>
        <v>400</v>
      </c>
      <c r="O105" s="57">
        <f t="shared" si="81"/>
        <v>8311.7440398052786</v>
      </c>
      <c r="P105" s="57">
        <f t="shared" si="81"/>
        <v>0</v>
      </c>
      <c r="Q105" s="57">
        <f t="shared" si="82"/>
        <v>0</v>
      </c>
      <c r="R105" s="57">
        <f t="shared" si="83"/>
        <v>0</v>
      </c>
      <c r="S105" s="57">
        <f t="shared" si="84"/>
        <v>490.20911257193882</v>
      </c>
      <c r="T105" s="59">
        <f t="shared" si="84"/>
        <v>2934.8831939724273</v>
      </c>
      <c r="U105" s="69">
        <f t="shared" si="85"/>
        <v>114.23412135123409</v>
      </c>
      <c r="V105" s="59">
        <f t="shared" si="78"/>
        <v>2541.0981803461032</v>
      </c>
      <c r="W105" s="169">
        <f t="shared" si="78"/>
        <v>20.636526852474105</v>
      </c>
      <c r="X105" s="170">
        <f t="shared" si="78"/>
        <v>18.234953696624903</v>
      </c>
      <c r="Y105" s="170">
        <f t="shared" si="78"/>
        <v>0</v>
      </c>
      <c r="Z105" s="170">
        <f t="shared" si="78"/>
        <v>0</v>
      </c>
      <c r="AA105" s="170">
        <f t="shared" si="78"/>
        <v>0</v>
      </c>
      <c r="AB105" s="170">
        <f t="shared" si="78"/>
        <v>285.21550361780407</v>
      </c>
      <c r="AC105" s="170">
        <f t="shared" si="78"/>
        <v>0</v>
      </c>
      <c r="AD105" s="170">
        <f t="shared" si="78"/>
        <v>0</v>
      </c>
      <c r="AE105" s="170">
        <f t="shared" si="78"/>
        <v>13.289413224358453</v>
      </c>
      <c r="AF105" s="171">
        <f t="shared" si="78"/>
        <v>75.36264080213509</v>
      </c>
      <c r="AG105" s="279">
        <f t="shared" si="78"/>
        <v>0</v>
      </c>
      <c r="AH105" s="245">
        <f t="shared" si="78"/>
        <v>0</v>
      </c>
      <c r="AI105" s="384">
        <f t="shared" si="78"/>
        <v>0</v>
      </c>
      <c r="AJ105" s="174">
        <f t="shared" si="88"/>
        <v>60547.33538474299</v>
      </c>
      <c r="AK105" s="65">
        <f t="shared" si="86"/>
        <v>42300</v>
      </c>
      <c r="AL105" s="66">
        <f t="shared" si="86"/>
        <v>0</v>
      </c>
      <c r="AM105" s="439">
        <f t="shared" si="87"/>
        <v>57.451942769520599</v>
      </c>
      <c r="AN105" s="68">
        <f t="shared" si="79"/>
        <v>42300</v>
      </c>
    </row>
    <row r="106" spans="3:40" x14ac:dyDescent="0.2">
      <c r="C106" s="55" t="s">
        <v>53</v>
      </c>
      <c r="D106" s="56">
        <f t="shared" si="80"/>
        <v>25240</v>
      </c>
      <c r="E106" s="57">
        <f t="shared" si="77"/>
        <v>8297.4883710057784</v>
      </c>
      <c r="F106" s="57">
        <f t="shared" si="77"/>
        <v>12518.978877826647</v>
      </c>
      <c r="G106" s="57">
        <f t="shared" si="77"/>
        <v>0</v>
      </c>
      <c r="H106" s="57">
        <f t="shared" si="77"/>
        <v>0</v>
      </c>
      <c r="I106" s="57">
        <f t="shared" si="77"/>
        <v>0</v>
      </c>
      <c r="J106" s="57">
        <f t="shared" si="77"/>
        <v>0</v>
      </c>
      <c r="K106" s="57">
        <f t="shared" si="77"/>
        <v>514.34045968766816</v>
      </c>
      <c r="L106" s="57">
        <f t="shared" si="77"/>
        <v>5455.6410458615846</v>
      </c>
      <c r="M106" s="57">
        <f t="shared" si="77"/>
        <v>2984.0502840116701</v>
      </c>
      <c r="N106" s="57">
        <f t="shared" si="77"/>
        <v>840</v>
      </c>
      <c r="O106" s="57">
        <f t="shared" si="81"/>
        <v>11997.744039805277</v>
      </c>
      <c r="P106" s="57">
        <f t="shared" si="81"/>
        <v>0</v>
      </c>
      <c r="Q106" s="57">
        <f t="shared" si="82"/>
        <v>0</v>
      </c>
      <c r="R106" s="57">
        <f t="shared" si="83"/>
        <v>0</v>
      </c>
      <c r="S106" s="57">
        <f t="shared" si="84"/>
        <v>490.20911257193882</v>
      </c>
      <c r="T106" s="59">
        <f t="shared" si="84"/>
        <v>2898.8831939724273</v>
      </c>
      <c r="U106" s="69">
        <f t="shared" si="85"/>
        <v>114.23412135123409</v>
      </c>
      <c r="V106" s="59">
        <f t="shared" si="78"/>
        <v>2541.0981803461032</v>
      </c>
      <c r="W106" s="169">
        <f t="shared" si="78"/>
        <v>20.636526852474105</v>
      </c>
      <c r="X106" s="170">
        <f t="shared" si="78"/>
        <v>18.234953696624903</v>
      </c>
      <c r="Y106" s="170">
        <f t="shared" si="78"/>
        <v>0</v>
      </c>
      <c r="Z106" s="170">
        <f t="shared" si="78"/>
        <v>0</v>
      </c>
      <c r="AA106" s="170">
        <f t="shared" si="78"/>
        <v>0</v>
      </c>
      <c r="AB106" s="170">
        <f t="shared" si="78"/>
        <v>285.21550361780407</v>
      </c>
      <c r="AC106" s="170">
        <f t="shared" si="78"/>
        <v>0</v>
      </c>
      <c r="AD106" s="170">
        <f t="shared" si="78"/>
        <v>0</v>
      </c>
      <c r="AE106" s="170">
        <f t="shared" si="78"/>
        <v>13.289413224358453</v>
      </c>
      <c r="AF106" s="171">
        <f t="shared" si="78"/>
        <v>75.36264080213509</v>
      </c>
      <c r="AG106" s="279">
        <f t="shared" si="78"/>
        <v>0</v>
      </c>
      <c r="AH106" s="245">
        <f t="shared" si="78"/>
        <v>0</v>
      </c>
      <c r="AI106" s="384">
        <f t="shared" si="78"/>
        <v>0</v>
      </c>
      <c r="AJ106" s="174">
        <f t="shared" si="88"/>
        <v>71237.335384742997</v>
      </c>
      <c r="AK106" s="65">
        <f t="shared" si="86"/>
        <v>40420</v>
      </c>
      <c r="AL106" s="66">
        <f t="shared" si="86"/>
        <v>0</v>
      </c>
      <c r="AM106" s="439">
        <f t="shared" si="87"/>
        <v>62.331533908447234</v>
      </c>
      <c r="AN106" s="68">
        <f t="shared" si="79"/>
        <v>40420</v>
      </c>
    </row>
    <row r="107" spans="3:40" ht="13.5" thickBot="1" x14ac:dyDescent="0.25">
      <c r="C107" s="44" t="s">
        <v>54</v>
      </c>
      <c r="D107" s="175">
        <f t="shared" si="80"/>
        <v>20500</v>
      </c>
      <c r="E107" s="176">
        <f t="shared" si="77"/>
        <v>5537.4883710057784</v>
      </c>
      <c r="F107" s="176">
        <f t="shared" si="77"/>
        <v>16338.978877826647</v>
      </c>
      <c r="G107" s="176">
        <f t="shared" si="77"/>
        <v>0</v>
      </c>
      <c r="H107" s="176">
        <f t="shared" si="77"/>
        <v>0</v>
      </c>
      <c r="I107" s="176">
        <f t="shared" si="77"/>
        <v>0</v>
      </c>
      <c r="J107" s="176">
        <f t="shared" si="77"/>
        <v>0</v>
      </c>
      <c r="K107" s="176">
        <f t="shared" si="77"/>
        <v>514.34045968766816</v>
      </c>
      <c r="L107" s="176">
        <f t="shared" si="77"/>
        <v>5815.6410458615846</v>
      </c>
      <c r="M107" s="176">
        <f t="shared" si="77"/>
        <v>2984.0502840116701</v>
      </c>
      <c r="N107" s="176">
        <f t="shared" si="77"/>
        <v>440</v>
      </c>
      <c r="O107" s="176">
        <f t="shared" si="81"/>
        <v>15121.144039805278</v>
      </c>
      <c r="P107" s="176">
        <f t="shared" si="81"/>
        <v>0</v>
      </c>
      <c r="Q107" s="176">
        <f t="shared" si="82"/>
        <v>0</v>
      </c>
      <c r="R107" s="248">
        <f t="shared" si="83"/>
        <v>0</v>
      </c>
      <c r="S107" s="176">
        <f t="shared" si="84"/>
        <v>490.20911257193882</v>
      </c>
      <c r="T107" s="214">
        <f t="shared" si="84"/>
        <v>2718.8831939724273</v>
      </c>
      <c r="U107" s="88">
        <f t="shared" si="85"/>
        <v>114.23412135123409</v>
      </c>
      <c r="V107" s="214">
        <f t="shared" si="78"/>
        <v>2541.0981803461032</v>
      </c>
      <c r="W107" s="215">
        <f t="shared" si="78"/>
        <v>20.636526852474105</v>
      </c>
      <c r="X107" s="216">
        <f t="shared" si="78"/>
        <v>18.234953696624903</v>
      </c>
      <c r="Y107" s="216">
        <f t="shared" si="78"/>
        <v>0</v>
      </c>
      <c r="Z107" s="216">
        <f t="shared" si="78"/>
        <v>0</v>
      </c>
      <c r="AA107" s="216">
        <f t="shared" si="78"/>
        <v>0</v>
      </c>
      <c r="AB107" s="216">
        <f t="shared" si="78"/>
        <v>285.21550361780407</v>
      </c>
      <c r="AC107" s="216">
        <f t="shared" si="78"/>
        <v>0</v>
      </c>
      <c r="AD107" s="216">
        <f t="shared" si="78"/>
        <v>0</v>
      </c>
      <c r="AE107" s="216">
        <f t="shared" si="78"/>
        <v>13.289413224358453</v>
      </c>
      <c r="AF107" s="217">
        <f t="shared" si="78"/>
        <v>75.36264080213509</v>
      </c>
      <c r="AG107" s="218">
        <f t="shared" si="78"/>
        <v>0</v>
      </c>
      <c r="AH107" s="219">
        <f t="shared" si="78"/>
        <v>0</v>
      </c>
      <c r="AI107" s="386">
        <f t="shared" si="78"/>
        <v>0</v>
      </c>
      <c r="AJ107" s="71">
        <f t="shared" si="88"/>
        <v>70460.735384743006</v>
      </c>
      <c r="AK107" s="91">
        <f t="shared" si="86"/>
        <v>42080</v>
      </c>
      <c r="AL107" s="92">
        <f t="shared" si="86"/>
        <v>0</v>
      </c>
      <c r="AM107" s="439">
        <f t="shared" si="87"/>
        <v>61.191563145427381</v>
      </c>
      <c r="AN107" s="94">
        <f t="shared" si="79"/>
        <v>42080</v>
      </c>
    </row>
    <row r="108" spans="3:40" ht="13.5" thickBot="1" x14ac:dyDescent="0.25">
      <c r="C108" s="95" t="s">
        <v>55</v>
      </c>
      <c r="D108" s="181">
        <f t="shared" ref="D108:AI108" si="89">SUM(D96:D107)</f>
        <v>219670</v>
      </c>
      <c r="E108" s="182">
        <f t="shared" si="89"/>
        <v>99909.860452069333</v>
      </c>
      <c r="F108" s="182">
        <f t="shared" si="89"/>
        <v>167357.7465339198</v>
      </c>
      <c r="G108" s="182">
        <f>SUM(G96:G107)</f>
        <v>0</v>
      </c>
      <c r="H108" s="182">
        <f>SUM(H96:H107)</f>
        <v>0</v>
      </c>
      <c r="I108" s="182">
        <f>SUM(I96:I107)</f>
        <v>0</v>
      </c>
      <c r="J108" s="183">
        <f t="shared" si="89"/>
        <v>0</v>
      </c>
      <c r="K108" s="183">
        <f t="shared" si="89"/>
        <v>6172.0855162520174</v>
      </c>
      <c r="L108" s="183">
        <f t="shared" si="89"/>
        <v>66257.692550339023</v>
      </c>
      <c r="M108" s="183">
        <f t="shared" si="89"/>
        <v>35808.603408140043</v>
      </c>
      <c r="N108" s="183">
        <f t="shared" si="89"/>
        <v>5950</v>
      </c>
      <c r="O108" s="183">
        <f>SUM(O96:O107)</f>
        <v>140209.32847766331</v>
      </c>
      <c r="P108" s="183">
        <f>SUM(P96:P107)</f>
        <v>0</v>
      </c>
      <c r="Q108" s="183">
        <f t="shared" si="89"/>
        <v>0</v>
      </c>
      <c r="R108" s="182">
        <f t="shared" si="89"/>
        <v>0</v>
      </c>
      <c r="S108" s="184">
        <f t="shared" si="89"/>
        <v>5882.5093508632663</v>
      </c>
      <c r="T108" s="220">
        <f t="shared" si="89"/>
        <v>32824.598327669126</v>
      </c>
      <c r="U108" s="221">
        <f t="shared" si="89"/>
        <v>1370.8094562148092</v>
      </c>
      <c r="V108" s="99">
        <f t="shared" si="89"/>
        <v>30493.17816415324</v>
      </c>
      <c r="W108" s="222">
        <f t="shared" si="89"/>
        <v>247.63832222968927</v>
      </c>
      <c r="X108" s="223">
        <f t="shared" si="89"/>
        <v>218.81944435949882</v>
      </c>
      <c r="Y108" s="223">
        <f t="shared" si="89"/>
        <v>0</v>
      </c>
      <c r="Z108" s="223">
        <f t="shared" si="89"/>
        <v>0</v>
      </c>
      <c r="AA108" s="223">
        <f t="shared" si="89"/>
        <v>0</v>
      </c>
      <c r="AB108" s="223">
        <f t="shared" si="89"/>
        <v>3422.5860434136498</v>
      </c>
      <c r="AC108" s="223">
        <f t="shared" si="89"/>
        <v>0</v>
      </c>
      <c r="AD108" s="223">
        <f t="shared" si="89"/>
        <v>0</v>
      </c>
      <c r="AE108" s="223">
        <f t="shared" si="89"/>
        <v>159.4729586923014</v>
      </c>
      <c r="AF108" s="223">
        <f t="shared" si="89"/>
        <v>904.35168962562091</v>
      </c>
      <c r="AG108" s="102">
        <f t="shared" si="89"/>
        <v>0</v>
      </c>
      <c r="AH108" s="187">
        <f t="shared" si="89"/>
        <v>0</v>
      </c>
      <c r="AI108" s="224">
        <f t="shared" si="89"/>
        <v>320</v>
      </c>
      <c r="AJ108" s="50">
        <f>SUM(AJ96:AJ107)</f>
        <v>780042.42461691587</v>
      </c>
      <c r="AK108" s="107">
        <f>SUM(AK96:AK107)</f>
        <v>519420</v>
      </c>
      <c r="AL108" s="108">
        <f>SUM(AL96:AL107)</f>
        <v>0</v>
      </c>
      <c r="AM108" s="439">
        <f>(AJ108*100)/(AJ85+AN85)</f>
        <v>58.667294771627319</v>
      </c>
      <c r="AN108" s="110">
        <f t="shared" si="79"/>
        <v>519420</v>
      </c>
    </row>
    <row r="109" spans="3:40" ht="26.25" thickBot="1" x14ac:dyDescent="0.25">
      <c r="C109" s="111" t="s">
        <v>56</v>
      </c>
      <c r="D109" s="112">
        <v>0.83412037037037035</v>
      </c>
      <c r="E109" s="113">
        <v>0.83473379629629629</v>
      </c>
      <c r="F109" s="113" t="s">
        <v>57</v>
      </c>
      <c r="G109" s="113"/>
      <c r="H109" s="225">
        <v>0.62577546296296294</v>
      </c>
      <c r="I109" s="225"/>
      <c r="J109" s="225">
        <v>0.71113425925925933</v>
      </c>
      <c r="K109" s="225" t="s">
        <v>58</v>
      </c>
      <c r="L109" s="225" t="s">
        <v>59</v>
      </c>
      <c r="M109" s="225">
        <v>0.83446759259259251</v>
      </c>
      <c r="N109" s="225">
        <v>0.83415509259259257</v>
      </c>
      <c r="O109" s="225" t="s">
        <v>60</v>
      </c>
      <c r="P109" s="225"/>
      <c r="Q109" s="225">
        <v>0.6257638888888889</v>
      </c>
      <c r="R109" s="113">
        <v>0.6257638888888889</v>
      </c>
      <c r="S109" s="113">
        <v>0.83429398148148148</v>
      </c>
      <c r="T109" s="115">
        <v>0.83549768518518519</v>
      </c>
      <c r="U109" s="116"/>
      <c r="V109" s="115">
        <v>0.70906250000000004</v>
      </c>
      <c r="W109" s="118" t="s">
        <v>61</v>
      </c>
      <c r="X109" s="115">
        <v>0.83439814814814817</v>
      </c>
      <c r="Y109" s="115">
        <v>0.54311342592592593</v>
      </c>
      <c r="Z109" s="115">
        <v>0.33552083333333332</v>
      </c>
      <c r="AA109" s="115" t="s">
        <v>62</v>
      </c>
      <c r="AB109" s="115">
        <v>0.33415509259259263</v>
      </c>
      <c r="AC109" s="115">
        <v>0.62581018518518516</v>
      </c>
      <c r="AD109" s="115">
        <v>0.83427083333333341</v>
      </c>
      <c r="AE109" s="115">
        <v>0.67084490740740732</v>
      </c>
      <c r="AF109" s="115">
        <v>0.6673958333333333</v>
      </c>
      <c r="AG109" s="148">
        <v>0.6257638888888889</v>
      </c>
      <c r="AH109" s="149">
        <v>0.83543981481481477</v>
      </c>
      <c r="AI109" s="120">
        <v>0.83545138888888892</v>
      </c>
      <c r="AJ109" s="121"/>
      <c r="AK109" s="122">
        <v>0.83542824074074085</v>
      </c>
      <c r="AL109" s="119">
        <v>0.83549768518518519</v>
      </c>
      <c r="AM109" s="123"/>
      <c r="AN109" s="124"/>
    </row>
    <row r="110" spans="3:40" ht="14.25" thickTop="1" thickBot="1" x14ac:dyDescent="0.25">
      <c r="C110" s="227"/>
      <c r="D110" s="227"/>
      <c r="E110" s="227"/>
      <c r="F110" s="227"/>
      <c r="G110" s="227"/>
      <c r="H110" s="227"/>
      <c r="I110" s="227"/>
      <c r="J110" s="227"/>
      <c r="K110" s="227"/>
      <c r="L110" s="227"/>
      <c r="M110" s="227"/>
      <c r="N110" s="227"/>
      <c r="O110" s="227"/>
      <c r="P110" s="227"/>
      <c r="Q110" s="227"/>
      <c r="R110" s="227"/>
      <c r="S110" s="227"/>
      <c r="T110" s="227"/>
      <c r="U110" s="227"/>
      <c r="V110" s="227"/>
      <c r="W110" s="227"/>
      <c r="X110" s="227"/>
      <c r="Y110" s="227"/>
      <c r="Z110" s="227"/>
      <c r="AA110" s="227"/>
      <c r="AB110" s="227"/>
      <c r="AC110" s="227"/>
      <c r="AD110" s="227"/>
      <c r="AE110" s="227"/>
      <c r="AF110" s="227"/>
      <c r="AG110" s="227"/>
      <c r="AH110" s="227"/>
      <c r="AI110" s="227"/>
      <c r="AJ110" s="227"/>
      <c r="AK110" s="227"/>
      <c r="AL110" s="227"/>
      <c r="AM110" s="227"/>
      <c r="AN110" s="227"/>
    </row>
    <row r="111" spans="3:40" ht="13.5" thickTop="1" x14ac:dyDescent="0.2"/>
    <row r="134" spans="3:10" ht="16.5" x14ac:dyDescent="0.25">
      <c r="C134" s="1064" t="s">
        <v>73</v>
      </c>
      <c r="D134" s="1064"/>
      <c r="E134" s="1064"/>
      <c r="F134" s="1064"/>
      <c r="G134" s="1064"/>
      <c r="H134" s="1064"/>
      <c r="I134" s="1064"/>
      <c r="J134" s="1064"/>
    </row>
    <row r="135" spans="3:10" ht="16.5" x14ac:dyDescent="0.25">
      <c r="C135" s="1061" t="s">
        <v>74</v>
      </c>
      <c r="D135" s="1061"/>
      <c r="E135" s="1061"/>
      <c r="F135" s="1061"/>
      <c r="G135" s="1061"/>
      <c r="H135" s="1061"/>
      <c r="I135" s="1061"/>
      <c r="J135" s="1061"/>
    </row>
  </sheetData>
  <mergeCells count="22">
    <mergeCell ref="C135:J135"/>
    <mergeCell ref="C68:AN68"/>
    <mergeCell ref="C69:AN69"/>
    <mergeCell ref="C134:J134"/>
    <mergeCell ref="C48:C49"/>
    <mergeCell ref="C67:AN67"/>
    <mergeCell ref="C71:C72"/>
    <mergeCell ref="C90:AN90"/>
    <mergeCell ref="C91:AN91"/>
    <mergeCell ref="C92:AN92"/>
    <mergeCell ref="C94:C95"/>
    <mergeCell ref="C2:AN2"/>
    <mergeCell ref="C3:AN3"/>
    <mergeCell ref="C4:AN4"/>
    <mergeCell ref="C6:C7"/>
    <mergeCell ref="C23:AN23"/>
    <mergeCell ref="C25:AN25"/>
    <mergeCell ref="C27:C28"/>
    <mergeCell ref="C45:AN45"/>
    <mergeCell ref="C46:AN46"/>
    <mergeCell ref="C24:AN24"/>
    <mergeCell ref="C44:AN44"/>
  </mergeCells>
  <phoneticPr fontId="40" type="noConversion"/>
  <pageMargins left="0.7" right="0.7" top="0.75" bottom="0.75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Word.Document.8" shapeId="27649" r:id="rId4">
          <objectPr defaultSize="0" r:id="rId5">
            <anchor moveWithCells="1" sizeWithCells="1">
              <from>
                <xdr:col>2</xdr:col>
                <xdr:colOff>752475</xdr:colOff>
                <xdr:row>0</xdr:row>
                <xdr:rowOff>180975</xdr:rowOff>
              </from>
              <to>
                <xdr:col>3</xdr:col>
                <xdr:colOff>800100</xdr:colOff>
                <xdr:row>3</xdr:row>
                <xdr:rowOff>142875</xdr:rowOff>
              </to>
            </anchor>
          </objectPr>
        </oleObject>
      </mc:Choice>
      <mc:Fallback>
        <oleObject progId="Word.Document.8" shapeId="27649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AO135"/>
  <sheetViews>
    <sheetView topLeftCell="I16" zoomScale="65" zoomScaleNormal="65" workbookViewId="0">
      <selection activeCell="AB30" sqref="AB30"/>
    </sheetView>
  </sheetViews>
  <sheetFormatPr defaultColWidth="10" defaultRowHeight="12.75" x14ac:dyDescent="0.2"/>
  <cols>
    <col min="1" max="1" width="2.5703125" style="1" customWidth="1"/>
    <col min="2" max="2" width="2.85546875" style="1" customWidth="1"/>
    <col min="3" max="3" width="19.140625" style="1" customWidth="1"/>
    <col min="4" max="4" width="15.140625" style="1" bestFit="1" customWidth="1"/>
    <col min="5" max="5" width="12.7109375" style="1" customWidth="1"/>
    <col min="6" max="7" width="13.7109375" style="1" customWidth="1"/>
    <col min="8" max="8" width="12.7109375" style="1" customWidth="1"/>
    <col min="9" max="9" width="13.8554687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 x14ac:dyDescent="0.25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 x14ac:dyDescent="0.3">
      <c r="C2" s="1057" t="s">
        <v>1</v>
      </c>
      <c r="D2" s="1057"/>
      <c r="E2" s="1057"/>
      <c r="F2" s="1057"/>
      <c r="G2" s="1057"/>
      <c r="H2" s="1057"/>
      <c r="I2" s="1057"/>
      <c r="J2" s="1057"/>
      <c r="K2" s="1057"/>
      <c r="L2" s="1057"/>
      <c r="M2" s="1057"/>
      <c r="N2" s="1057"/>
      <c r="O2" s="1057"/>
      <c r="P2" s="1057"/>
      <c r="Q2" s="1057"/>
      <c r="R2" s="1057"/>
      <c r="S2" s="1057"/>
      <c r="T2" s="1057"/>
      <c r="U2" s="1057"/>
      <c r="V2" s="1057"/>
      <c r="W2" s="1057"/>
      <c r="X2" s="1057"/>
      <c r="Y2" s="1057"/>
      <c r="Z2" s="1057"/>
      <c r="AA2" s="1057"/>
      <c r="AB2" s="1057"/>
      <c r="AC2" s="1057"/>
      <c r="AD2" s="1057"/>
      <c r="AE2" s="1057"/>
      <c r="AF2" s="1057"/>
      <c r="AG2" s="1057"/>
      <c r="AH2" s="1057"/>
      <c r="AI2" s="1057"/>
      <c r="AJ2" s="1057"/>
      <c r="AK2" s="1057"/>
      <c r="AL2" s="1057"/>
      <c r="AM2" s="1057"/>
      <c r="AN2" s="1057"/>
    </row>
    <row r="3" spans="3:40" ht="25.5" customHeight="1" x14ac:dyDescent="0.3">
      <c r="C3" s="1057" t="s">
        <v>260</v>
      </c>
      <c r="D3" s="1057"/>
      <c r="E3" s="1057"/>
      <c r="F3" s="1057"/>
      <c r="G3" s="1057"/>
      <c r="H3" s="1057"/>
      <c r="I3" s="1057"/>
      <c r="J3" s="1057"/>
      <c r="K3" s="1057"/>
      <c r="L3" s="1057"/>
      <c r="M3" s="1057"/>
      <c r="N3" s="1057"/>
      <c r="O3" s="1057"/>
      <c r="P3" s="1057"/>
      <c r="Q3" s="1057"/>
      <c r="R3" s="1057"/>
      <c r="S3" s="1057"/>
      <c r="T3" s="1057"/>
      <c r="U3" s="1057"/>
      <c r="V3" s="1057"/>
      <c r="W3" s="1057"/>
      <c r="X3" s="1057"/>
      <c r="Y3" s="1057"/>
      <c r="Z3" s="1057"/>
      <c r="AA3" s="1057"/>
      <c r="AB3" s="1057"/>
      <c r="AC3" s="1057"/>
      <c r="AD3" s="1057"/>
      <c r="AE3" s="1057"/>
      <c r="AF3" s="1057"/>
      <c r="AG3" s="1057"/>
      <c r="AH3" s="1057"/>
      <c r="AI3" s="1057"/>
      <c r="AJ3" s="1057"/>
      <c r="AK3" s="1057"/>
      <c r="AL3" s="1057"/>
      <c r="AM3" s="1057"/>
      <c r="AN3" s="1057"/>
    </row>
    <row r="4" spans="3:40" ht="19.5" customHeight="1" x14ac:dyDescent="0.3">
      <c r="C4" s="1060" t="s">
        <v>2</v>
      </c>
      <c r="D4" s="1060"/>
      <c r="E4" s="1060"/>
      <c r="F4" s="1060"/>
      <c r="G4" s="1060"/>
      <c r="H4" s="1060"/>
      <c r="I4" s="1060"/>
      <c r="J4" s="1060"/>
      <c r="K4" s="1060"/>
      <c r="L4" s="1060"/>
      <c r="M4" s="1060"/>
      <c r="N4" s="1060"/>
      <c r="O4" s="1060"/>
      <c r="P4" s="1060"/>
      <c r="Q4" s="1060"/>
      <c r="R4" s="1060"/>
      <c r="S4" s="1060"/>
      <c r="T4" s="1060"/>
      <c r="U4" s="1060"/>
      <c r="V4" s="1060"/>
      <c r="W4" s="1060"/>
      <c r="X4" s="1060"/>
      <c r="Y4" s="1060"/>
      <c r="Z4" s="1060"/>
      <c r="AA4" s="1060"/>
      <c r="AB4" s="1060"/>
      <c r="AC4" s="1060"/>
      <c r="AD4" s="1060"/>
      <c r="AE4" s="1060"/>
      <c r="AF4" s="1060"/>
      <c r="AG4" s="1060"/>
      <c r="AH4" s="1060"/>
      <c r="AI4" s="1060"/>
      <c r="AJ4" s="1060"/>
      <c r="AK4" s="1060"/>
      <c r="AL4" s="1060"/>
      <c r="AM4" s="1060"/>
      <c r="AN4" s="1060"/>
    </row>
    <row r="5" spans="3:40" ht="15.75" customHeight="1" thickBot="1" x14ac:dyDescent="0.25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 x14ac:dyDescent="0.2">
      <c r="C6" s="1055" t="s">
        <v>80</v>
      </c>
      <c r="D6" s="7" t="s">
        <v>4</v>
      </c>
      <c r="E6" s="8" t="s">
        <v>5</v>
      </c>
      <c r="F6" s="9" t="s">
        <v>6</v>
      </c>
      <c r="G6" s="9" t="s">
        <v>76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426" t="s">
        <v>186</v>
      </c>
      <c r="AJ6" s="23" t="s">
        <v>36</v>
      </c>
      <c r="AK6" s="24" t="s">
        <v>37</v>
      </c>
      <c r="AL6" s="25" t="s">
        <v>38</v>
      </c>
      <c r="AM6" s="26" t="s">
        <v>39</v>
      </c>
      <c r="AN6" s="27" t="s">
        <v>40</v>
      </c>
    </row>
    <row r="7" spans="3:40" ht="13.5" customHeight="1" thickBot="1" x14ac:dyDescent="0.25">
      <c r="C7" s="1056"/>
      <c r="D7" s="28" t="s">
        <v>41</v>
      </c>
      <c r="E7" s="29" t="s">
        <v>41</v>
      </c>
      <c r="F7" s="29" t="s">
        <v>41</v>
      </c>
      <c r="G7" s="29" t="s">
        <v>41</v>
      </c>
      <c r="H7" s="30" t="s">
        <v>41</v>
      </c>
      <c r="I7" s="30" t="s">
        <v>41</v>
      </c>
      <c r="J7" s="30" t="s">
        <v>41</v>
      </c>
      <c r="K7" s="29" t="s">
        <v>41</v>
      </c>
      <c r="L7" s="29" t="s">
        <v>41</v>
      </c>
      <c r="M7" s="29" t="s">
        <v>41</v>
      </c>
      <c r="N7" s="29" t="s">
        <v>41</v>
      </c>
      <c r="O7" s="29" t="s">
        <v>41</v>
      </c>
      <c r="P7" s="30" t="s">
        <v>41</v>
      </c>
      <c r="Q7" s="30" t="s">
        <v>41</v>
      </c>
      <c r="R7" s="29" t="s">
        <v>41</v>
      </c>
      <c r="S7" s="31" t="s">
        <v>41</v>
      </c>
      <c r="T7" s="32" t="s">
        <v>41</v>
      </c>
      <c r="U7" s="33" t="s">
        <v>41</v>
      </c>
      <c r="V7" s="34" t="s">
        <v>41</v>
      </c>
      <c r="W7" s="35" t="s">
        <v>41</v>
      </c>
      <c r="X7" s="36" t="s">
        <v>41</v>
      </c>
      <c r="Y7" s="36" t="s">
        <v>41</v>
      </c>
      <c r="Z7" s="36" t="s">
        <v>41</v>
      </c>
      <c r="AA7" s="36" t="s">
        <v>41</v>
      </c>
      <c r="AB7" s="36" t="s">
        <v>41</v>
      </c>
      <c r="AC7" s="36" t="s">
        <v>41</v>
      </c>
      <c r="AD7" s="36" t="s">
        <v>41</v>
      </c>
      <c r="AE7" s="36" t="s">
        <v>41</v>
      </c>
      <c r="AF7" s="36" t="s">
        <v>41</v>
      </c>
      <c r="AG7" s="37" t="s">
        <v>41</v>
      </c>
      <c r="AH7" s="38" t="s">
        <v>41</v>
      </c>
      <c r="AI7" s="382" t="s">
        <v>41</v>
      </c>
      <c r="AJ7" s="258" t="s">
        <v>41</v>
      </c>
      <c r="AK7" s="40" t="s">
        <v>41</v>
      </c>
      <c r="AL7" s="41" t="s">
        <v>41</v>
      </c>
      <c r="AM7" s="42" t="s">
        <v>42</v>
      </c>
      <c r="AN7" s="43" t="s">
        <v>41</v>
      </c>
    </row>
    <row r="8" spans="3:40" ht="26.25" customHeight="1" x14ac:dyDescent="0.2">
      <c r="C8" s="337" t="s">
        <v>43</v>
      </c>
      <c r="D8" s="57">
        <v>120</v>
      </c>
      <c r="E8" s="57"/>
      <c r="F8" s="57">
        <v>1290</v>
      </c>
      <c r="G8" s="57"/>
      <c r="H8" s="241"/>
      <c r="I8" s="241"/>
      <c r="J8" s="241"/>
      <c r="K8" s="57"/>
      <c r="L8" s="57">
        <v>900</v>
      </c>
      <c r="M8" s="57"/>
      <c r="N8" s="57">
        <v>140</v>
      </c>
      <c r="O8" s="57">
        <v>1830</v>
      </c>
      <c r="P8" s="241"/>
      <c r="Q8" s="241"/>
      <c r="R8" s="57">
        <f>SUM(AG8:AH8)</f>
        <v>0</v>
      </c>
      <c r="S8" s="57"/>
      <c r="T8" s="57"/>
      <c r="U8" s="69">
        <f t="shared" ref="U8" si="0">SUM(W8:AF8)</f>
        <v>0</v>
      </c>
      <c r="V8" s="57">
        <v>0</v>
      </c>
      <c r="W8" s="170"/>
      <c r="X8" s="170"/>
      <c r="Y8" s="170"/>
      <c r="Z8" s="170"/>
      <c r="AA8" s="170"/>
      <c r="AB8" s="170"/>
      <c r="AC8" s="170"/>
      <c r="AD8" s="170"/>
      <c r="AE8" s="170"/>
      <c r="AF8" s="171"/>
      <c r="AG8" s="279"/>
      <c r="AH8" s="245"/>
      <c r="AI8" s="389"/>
      <c r="AJ8" s="252">
        <f t="shared" ref="AJ8:AJ19" si="1">SUM(D8:T8)</f>
        <v>4280</v>
      </c>
      <c r="AK8" s="254">
        <v>12490</v>
      </c>
      <c r="AL8" s="52">
        <v>0</v>
      </c>
      <c r="AM8" s="53">
        <f t="shared" ref="AM8:AM20" si="2">(AJ8*100)/(AJ8+AN8)</f>
        <v>25.521765056648778</v>
      </c>
      <c r="AN8" s="54">
        <f t="shared" ref="AN8:AN20" si="3">AK8+AL8</f>
        <v>12490</v>
      </c>
    </row>
    <row r="9" spans="3:40" ht="26.25" customHeight="1" x14ac:dyDescent="0.2">
      <c r="C9" s="338" t="s">
        <v>44</v>
      </c>
      <c r="D9" s="57">
        <v>300</v>
      </c>
      <c r="E9" s="57"/>
      <c r="F9" s="57">
        <v>1260</v>
      </c>
      <c r="G9" s="57"/>
      <c r="H9" s="241"/>
      <c r="I9" s="241"/>
      <c r="J9" s="241"/>
      <c r="K9" s="57"/>
      <c r="L9" s="57">
        <v>690</v>
      </c>
      <c r="M9" s="57"/>
      <c r="N9" s="57">
        <v>140</v>
      </c>
      <c r="O9" s="57">
        <v>110</v>
      </c>
      <c r="P9" s="241"/>
      <c r="Q9" s="241"/>
      <c r="R9" s="57">
        <f t="shared" ref="R9:R19" si="4">SUM(AG9:AH9)</f>
        <v>0</v>
      </c>
      <c r="S9" s="57"/>
      <c r="T9" s="57"/>
      <c r="U9" s="69">
        <f t="shared" ref="U9:U19" si="5">SUM(W9:AF9)</f>
        <v>0</v>
      </c>
      <c r="V9" s="57">
        <v>0</v>
      </c>
      <c r="W9" s="170"/>
      <c r="X9" s="170"/>
      <c r="Y9" s="170"/>
      <c r="Z9" s="170"/>
      <c r="AA9" s="170"/>
      <c r="AB9" s="170"/>
      <c r="AC9" s="170"/>
      <c r="AD9" s="170"/>
      <c r="AE9" s="170"/>
      <c r="AF9" s="171"/>
      <c r="AG9" s="279"/>
      <c r="AH9" s="245"/>
      <c r="AI9" s="389"/>
      <c r="AJ9" s="64">
        <f t="shared" si="1"/>
        <v>2500</v>
      </c>
      <c r="AK9" s="255">
        <v>8630</v>
      </c>
      <c r="AL9" s="66">
        <v>0</v>
      </c>
      <c r="AM9" s="67">
        <f t="shared" si="2"/>
        <v>22.461814914645103</v>
      </c>
      <c r="AN9" s="68">
        <f t="shared" si="3"/>
        <v>8630</v>
      </c>
    </row>
    <row r="10" spans="3:40" ht="26.25" customHeight="1" x14ac:dyDescent="0.2">
      <c r="C10" s="339" t="s">
        <v>45</v>
      </c>
      <c r="D10" s="57">
        <v>210</v>
      </c>
      <c r="E10" s="57"/>
      <c r="F10" s="57">
        <v>1192</v>
      </c>
      <c r="G10" s="57"/>
      <c r="H10" s="241"/>
      <c r="I10" s="241"/>
      <c r="J10" s="241"/>
      <c r="K10" s="57"/>
      <c r="L10" s="57">
        <v>1182</v>
      </c>
      <c r="M10" s="57"/>
      <c r="N10" s="57">
        <v>210</v>
      </c>
      <c r="O10" s="57">
        <v>2231</v>
      </c>
      <c r="P10" s="241"/>
      <c r="Q10" s="241"/>
      <c r="R10" s="57">
        <f t="shared" si="4"/>
        <v>0</v>
      </c>
      <c r="S10" s="57"/>
      <c r="T10" s="57"/>
      <c r="U10" s="69">
        <f t="shared" si="5"/>
        <v>0</v>
      </c>
      <c r="V10" s="57">
        <v>0</v>
      </c>
      <c r="W10" s="170"/>
      <c r="X10" s="170"/>
      <c r="Y10" s="170"/>
      <c r="Z10" s="170"/>
      <c r="AA10" s="170"/>
      <c r="AB10" s="170"/>
      <c r="AC10" s="170"/>
      <c r="AD10" s="170"/>
      <c r="AE10" s="170"/>
      <c r="AF10" s="171"/>
      <c r="AG10" s="373"/>
      <c r="AH10" s="281"/>
      <c r="AI10" s="390"/>
      <c r="AJ10" s="64">
        <f t="shared" si="1"/>
        <v>5025</v>
      </c>
      <c r="AK10" s="255">
        <v>10930</v>
      </c>
      <c r="AL10" s="66">
        <v>0</v>
      </c>
      <c r="AM10" s="67">
        <f t="shared" si="2"/>
        <v>31.494829207145095</v>
      </c>
      <c r="AN10" s="68">
        <f t="shared" si="3"/>
        <v>10930</v>
      </c>
    </row>
    <row r="11" spans="3:40" ht="26.25" customHeight="1" x14ac:dyDescent="0.2">
      <c r="C11" s="339" t="s">
        <v>46</v>
      </c>
      <c r="D11" s="57">
        <v>220</v>
      </c>
      <c r="E11" s="57"/>
      <c r="F11" s="57">
        <v>2160</v>
      </c>
      <c r="G11" s="57"/>
      <c r="H11" s="241"/>
      <c r="I11" s="241"/>
      <c r="J11" s="241"/>
      <c r="K11" s="57"/>
      <c r="L11" s="57">
        <v>860</v>
      </c>
      <c r="M11" s="57"/>
      <c r="N11" s="57">
        <v>190</v>
      </c>
      <c r="O11" s="57">
        <v>1920</v>
      </c>
      <c r="P11" s="241"/>
      <c r="Q11" s="241"/>
      <c r="R11" s="57">
        <f t="shared" si="4"/>
        <v>0</v>
      </c>
      <c r="S11" s="57"/>
      <c r="T11" s="57"/>
      <c r="U11" s="69">
        <f t="shared" si="5"/>
        <v>0</v>
      </c>
      <c r="V11" s="57">
        <v>0</v>
      </c>
      <c r="W11" s="170"/>
      <c r="X11" s="170"/>
      <c r="Y11" s="170"/>
      <c r="Z11" s="170"/>
      <c r="AA11" s="170"/>
      <c r="AB11" s="170"/>
      <c r="AC11" s="170"/>
      <c r="AD11" s="170"/>
      <c r="AE11" s="170"/>
      <c r="AF11" s="171"/>
      <c r="AG11" s="373"/>
      <c r="AH11" s="281"/>
      <c r="AI11" s="390"/>
      <c r="AJ11" s="253">
        <f t="shared" si="1"/>
        <v>5350</v>
      </c>
      <c r="AK11" s="256">
        <v>8420</v>
      </c>
      <c r="AL11" s="66">
        <v>0</v>
      </c>
      <c r="AM11" s="67">
        <f t="shared" si="2"/>
        <v>38.852578068264343</v>
      </c>
      <c r="AN11" s="68">
        <f t="shared" si="3"/>
        <v>8420</v>
      </c>
    </row>
    <row r="12" spans="3:40" ht="26.25" customHeight="1" x14ac:dyDescent="0.2">
      <c r="C12" s="340" t="s">
        <v>47</v>
      </c>
      <c r="D12" s="57">
        <v>130</v>
      </c>
      <c r="E12" s="57">
        <v>5870</v>
      </c>
      <c r="F12" s="57">
        <v>1760</v>
      </c>
      <c r="G12" s="57"/>
      <c r="H12" s="241"/>
      <c r="I12" s="241"/>
      <c r="J12" s="241"/>
      <c r="K12" s="57"/>
      <c r="L12" s="57">
        <v>1060</v>
      </c>
      <c r="M12" s="57"/>
      <c r="N12" s="57">
        <v>40</v>
      </c>
      <c r="O12" s="57">
        <v>2840</v>
      </c>
      <c r="P12" s="241"/>
      <c r="Q12" s="241"/>
      <c r="R12" s="57">
        <f t="shared" si="4"/>
        <v>0</v>
      </c>
      <c r="S12" s="57"/>
      <c r="T12" s="57"/>
      <c r="U12" s="69">
        <f t="shared" si="5"/>
        <v>0</v>
      </c>
      <c r="V12" s="57">
        <v>0</v>
      </c>
      <c r="W12" s="170"/>
      <c r="X12" s="170"/>
      <c r="Y12" s="170"/>
      <c r="Z12" s="170"/>
      <c r="AA12" s="170"/>
      <c r="AB12" s="170"/>
      <c r="AC12" s="170"/>
      <c r="AD12" s="170"/>
      <c r="AE12" s="170"/>
      <c r="AF12" s="171"/>
      <c r="AG12" s="279"/>
      <c r="AH12" s="245"/>
      <c r="AI12" s="389"/>
      <c r="AJ12" s="64">
        <f t="shared" si="1"/>
        <v>11700</v>
      </c>
      <c r="AK12" s="256">
        <v>11610</v>
      </c>
      <c r="AL12" s="66">
        <v>0</v>
      </c>
      <c r="AM12" s="67">
        <f t="shared" si="2"/>
        <v>50.19305019305019</v>
      </c>
      <c r="AN12" s="68">
        <f t="shared" si="3"/>
        <v>11610</v>
      </c>
    </row>
    <row r="13" spans="3:40" ht="26.25" customHeight="1" x14ac:dyDescent="0.2">
      <c r="C13" s="338" t="s">
        <v>48</v>
      </c>
      <c r="D13" s="57">
        <v>180</v>
      </c>
      <c r="E13" s="57"/>
      <c r="F13" s="57">
        <v>3170</v>
      </c>
      <c r="G13" s="57"/>
      <c r="H13" s="241"/>
      <c r="I13" s="241"/>
      <c r="J13" s="241"/>
      <c r="K13" s="57"/>
      <c r="L13" s="57">
        <v>2900</v>
      </c>
      <c r="M13" s="57"/>
      <c r="N13" s="57">
        <v>160</v>
      </c>
      <c r="O13" s="57">
        <v>2790</v>
      </c>
      <c r="P13" s="241"/>
      <c r="Q13" s="241"/>
      <c r="R13" s="57">
        <f t="shared" si="4"/>
        <v>0</v>
      </c>
      <c r="S13" s="57"/>
      <c r="T13" s="57"/>
      <c r="U13" s="69">
        <f t="shared" si="5"/>
        <v>0</v>
      </c>
      <c r="V13" s="57">
        <v>0</v>
      </c>
      <c r="W13" s="170"/>
      <c r="X13" s="170"/>
      <c r="Y13" s="170"/>
      <c r="Z13" s="170"/>
      <c r="AA13" s="170"/>
      <c r="AB13" s="170"/>
      <c r="AC13" s="170"/>
      <c r="AD13" s="170"/>
      <c r="AE13" s="170"/>
      <c r="AF13" s="171"/>
      <c r="AG13" s="279"/>
      <c r="AH13" s="245"/>
      <c r="AI13" s="389"/>
      <c r="AJ13" s="253">
        <f t="shared" si="1"/>
        <v>9200</v>
      </c>
      <c r="AK13" s="257">
        <v>18090</v>
      </c>
      <c r="AL13" s="79">
        <v>0</v>
      </c>
      <c r="AM13" s="80">
        <f t="shared" si="2"/>
        <v>33.711982411139608</v>
      </c>
      <c r="AN13" s="81">
        <f t="shared" si="3"/>
        <v>18090</v>
      </c>
    </row>
    <row r="14" spans="3:40" ht="26.25" customHeight="1" x14ac:dyDescent="0.2">
      <c r="C14" s="339" t="s">
        <v>49</v>
      </c>
      <c r="D14" s="57">
        <v>960</v>
      </c>
      <c r="E14" s="57"/>
      <c r="F14" s="57">
        <v>3440</v>
      </c>
      <c r="G14" s="57"/>
      <c r="H14" s="241"/>
      <c r="I14" s="241"/>
      <c r="J14" s="241"/>
      <c r="K14" s="57"/>
      <c r="L14" s="57">
        <v>2540</v>
      </c>
      <c r="M14" s="57"/>
      <c r="N14" s="57">
        <v>100</v>
      </c>
      <c r="O14" s="57">
        <v>5540</v>
      </c>
      <c r="P14" s="241"/>
      <c r="Q14" s="241"/>
      <c r="R14" s="57">
        <f t="shared" si="4"/>
        <v>0</v>
      </c>
      <c r="S14" s="57"/>
      <c r="T14" s="57"/>
      <c r="U14" s="69">
        <f t="shared" si="5"/>
        <v>0</v>
      </c>
      <c r="V14" s="57">
        <v>0</v>
      </c>
      <c r="W14" s="170"/>
      <c r="X14" s="170"/>
      <c r="Y14" s="170"/>
      <c r="Z14" s="170"/>
      <c r="AA14" s="170"/>
      <c r="AB14" s="170"/>
      <c r="AC14" s="170"/>
      <c r="AD14" s="170"/>
      <c r="AE14" s="170"/>
      <c r="AF14" s="171"/>
      <c r="AG14" s="342"/>
      <c r="AH14" s="232"/>
      <c r="AI14" s="389"/>
      <c r="AJ14" s="64">
        <f t="shared" si="1"/>
        <v>12580</v>
      </c>
      <c r="AK14" s="65">
        <v>25540</v>
      </c>
      <c r="AL14" s="66">
        <v>0</v>
      </c>
      <c r="AM14" s="67">
        <f t="shared" si="2"/>
        <v>33.001049317943334</v>
      </c>
      <c r="AN14" s="68">
        <f t="shared" si="3"/>
        <v>25540</v>
      </c>
    </row>
    <row r="15" spans="3:40" ht="26.25" customHeight="1" x14ac:dyDescent="0.2">
      <c r="C15" s="338" t="s">
        <v>50</v>
      </c>
      <c r="D15" s="57">
        <v>540</v>
      </c>
      <c r="E15" s="57"/>
      <c r="F15" s="57">
        <v>5080</v>
      </c>
      <c r="G15" s="57"/>
      <c r="H15" s="241"/>
      <c r="I15" s="241"/>
      <c r="J15" s="241"/>
      <c r="K15" s="57"/>
      <c r="L15" s="57">
        <v>2960</v>
      </c>
      <c r="M15" s="57"/>
      <c r="N15" s="57">
        <v>80</v>
      </c>
      <c r="O15" s="57">
        <v>8880</v>
      </c>
      <c r="P15" s="241"/>
      <c r="Q15" s="241"/>
      <c r="R15" s="57">
        <f t="shared" si="4"/>
        <v>0</v>
      </c>
      <c r="S15" s="57"/>
      <c r="T15" s="57"/>
      <c r="U15" s="69">
        <f t="shared" si="5"/>
        <v>0</v>
      </c>
      <c r="V15" s="57">
        <v>0</v>
      </c>
      <c r="W15" s="170"/>
      <c r="X15" s="170"/>
      <c r="Y15" s="170"/>
      <c r="Z15" s="170"/>
      <c r="AA15" s="170"/>
      <c r="AB15" s="170"/>
      <c r="AC15" s="170"/>
      <c r="AD15" s="170"/>
      <c r="AE15" s="170"/>
      <c r="AF15" s="171"/>
      <c r="AG15" s="342"/>
      <c r="AH15" s="232"/>
      <c r="AI15" s="389"/>
      <c r="AJ15" s="253">
        <f t="shared" si="1"/>
        <v>17540</v>
      </c>
      <c r="AK15" s="65">
        <v>37600</v>
      </c>
      <c r="AL15" s="66">
        <v>0</v>
      </c>
      <c r="AM15" s="67">
        <f t="shared" si="2"/>
        <v>31.809938338774028</v>
      </c>
      <c r="AN15" s="68">
        <f t="shared" si="3"/>
        <v>37600</v>
      </c>
    </row>
    <row r="16" spans="3:40" ht="26.25" customHeight="1" x14ac:dyDescent="0.2">
      <c r="C16" s="339" t="s">
        <v>51</v>
      </c>
      <c r="D16" s="57">
        <v>410</v>
      </c>
      <c r="E16" s="57"/>
      <c r="F16" s="57">
        <v>4780</v>
      </c>
      <c r="G16" s="57"/>
      <c r="H16" s="241"/>
      <c r="I16" s="241"/>
      <c r="J16" s="241"/>
      <c r="K16" s="57"/>
      <c r="L16" s="57">
        <v>1520</v>
      </c>
      <c r="M16" s="57"/>
      <c r="N16" s="57">
        <v>150</v>
      </c>
      <c r="O16" s="57">
        <v>4650</v>
      </c>
      <c r="P16" s="241"/>
      <c r="Q16" s="241"/>
      <c r="R16" s="57">
        <f t="shared" si="4"/>
        <v>0</v>
      </c>
      <c r="S16" s="57"/>
      <c r="T16" s="57"/>
      <c r="U16" s="69">
        <f t="shared" si="5"/>
        <v>0</v>
      </c>
      <c r="V16" s="57">
        <v>0</v>
      </c>
      <c r="W16" s="170"/>
      <c r="X16" s="170"/>
      <c r="Y16" s="170"/>
      <c r="Z16" s="170"/>
      <c r="AA16" s="170"/>
      <c r="AB16" s="170"/>
      <c r="AC16" s="170"/>
      <c r="AD16" s="170"/>
      <c r="AE16" s="170"/>
      <c r="AF16" s="171"/>
      <c r="AG16" s="342"/>
      <c r="AH16" s="232"/>
      <c r="AI16" s="389"/>
      <c r="AJ16" s="64">
        <f t="shared" si="1"/>
        <v>11510</v>
      </c>
      <c r="AK16" s="65">
        <v>19280</v>
      </c>
      <c r="AL16" s="66">
        <v>0</v>
      </c>
      <c r="AM16" s="67">
        <f t="shared" si="2"/>
        <v>37.382266969795388</v>
      </c>
      <c r="AN16" s="68">
        <f t="shared" si="3"/>
        <v>19280</v>
      </c>
    </row>
    <row r="17" spans="3:40" ht="26.25" customHeight="1" x14ac:dyDescent="0.2">
      <c r="C17" s="339" t="s">
        <v>52</v>
      </c>
      <c r="D17" s="57">
        <v>220</v>
      </c>
      <c r="E17" s="57"/>
      <c r="F17" s="57">
        <v>1740</v>
      </c>
      <c r="G17" s="57"/>
      <c r="H17" s="241"/>
      <c r="I17" s="241"/>
      <c r="J17" s="241"/>
      <c r="K17" s="57"/>
      <c r="L17" s="57">
        <v>1020</v>
      </c>
      <c r="M17" s="57"/>
      <c r="N17" s="57">
        <v>80</v>
      </c>
      <c r="O17" s="57">
        <v>1150</v>
      </c>
      <c r="P17" s="241"/>
      <c r="Q17" s="241"/>
      <c r="R17" s="57">
        <f t="shared" si="4"/>
        <v>0</v>
      </c>
      <c r="S17" s="57"/>
      <c r="T17" s="57"/>
      <c r="U17" s="69">
        <f t="shared" si="5"/>
        <v>0</v>
      </c>
      <c r="V17" s="57">
        <v>0</v>
      </c>
      <c r="W17" s="170"/>
      <c r="X17" s="170"/>
      <c r="Y17" s="170"/>
      <c r="Z17" s="170"/>
      <c r="AA17" s="170"/>
      <c r="AB17" s="170"/>
      <c r="AC17" s="170"/>
      <c r="AD17" s="170"/>
      <c r="AE17" s="170"/>
      <c r="AF17" s="171"/>
      <c r="AG17" s="342"/>
      <c r="AH17" s="232"/>
      <c r="AI17" s="389"/>
      <c r="AJ17" s="253">
        <f t="shared" si="1"/>
        <v>4210</v>
      </c>
      <c r="AK17" s="65">
        <v>12240</v>
      </c>
      <c r="AL17" s="66">
        <v>0</v>
      </c>
      <c r="AM17" s="67">
        <f t="shared" si="2"/>
        <v>25.592705167173253</v>
      </c>
      <c r="AN17" s="68">
        <f t="shared" si="3"/>
        <v>12240</v>
      </c>
    </row>
    <row r="18" spans="3:40" ht="26.25" customHeight="1" x14ac:dyDescent="0.2">
      <c r="C18" s="338" t="s">
        <v>53</v>
      </c>
      <c r="D18" s="57">
        <v>220</v>
      </c>
      <c r="E18" s="57"/>
      <c r="F18" s="57">
        <v>1590</v>
      </c>
      <c r="G18" s="57"/>
      <c r="H18" s="241"/>
      <c r="I18" s="241"/>
      <c r="J18" s="241"/>
      <c r="K18" s="57"/>
      <c r="L18" s="57">
        <v>1370</v>
      </c>
      <c r="M18" s="57"/>
      <c r="N18" s="57">
        <v>200</v>
      </c>
      <c r="O18" s="57">
        <v>1630</v>
      </c>
      <c r="P18" s="241"/>
      <c r="Q18" s="241"/>
      <c r="R18" s="57">
        <f t="shared" si="4"/>
        <v>0</v>
      </c>
      <c r="S18" s="57"/>
      <c r="T18" s="57"/>
      <c r="U18" s="69">
        <f t="shared" si="5"/>
        <v>0</v>
      </c>
      <c r="V18" s="57">
        <v>0</v>
      </c>
      <c r="W18" s="170"/>
      <c r="X18" s="170"/>
      <c r="Y18" s="170"/>
      <c r="Z18" s="170"/>
      <c r="AA18" s="170"/>
      <c r="AB18" s="170"/>
      <c r="AC18" s="170"/>
      <c r="AD18" s="170"/>
      <c r="AE18" s="170"/>
      <c r="AF18" s="171"/>
      <c r="AG18" s="249"/>
      <c r="AH18" s="250"/>
      <c r="AI18" s="425"/>
      <c r="AJ18" s="64">
        <f t="shared" si="1"/>
        <v>5010</v>
      </c>
      <c r="AK18" s="65">
        <v>10820</v>
      </c>
      <c r="AL18" s="66">
        <v>0</v>
      </c>
      <c r="AM18" s="67">
        <f t="shared" si="2"/>
        <v>31.648768161718255</v>
      </c>
      <c r="AN18" s="68">
        <f t="shared" si="3"/>
        <v>10820</v>
      </c>
    </row>
    <row r="19" spans="3:40" ht="26.25" customHeight="1" thickBot="1" x14ac:dyDescent="0.25">
      <c r="C19" s="341" t="s">
        <v>54</v>
      </c>
      <c r="D19" s="57">
        <v>180</v>
      </c>
      <c r="E19" s="57"/>
      <c r="F19" s="57">
        <v>1180</v>
      </c>
      <c r="G19" s="57"/>
      <c r="H19" s="564"/>
      <c r="I19" s="564"/>
      <c r="J19" s="564"/>
      <c r="K19" s="57"/>
      <c r="L19" s="57">
        <v>1010</v>
      </c>
      <c r="M19" s="57"/>
      <c r="N19" s="57">
        <v>180</v>
      </c>
      <c r="O19" s="57">
        <v>2310</v>
      </c>
      <c r="P19" s="241"/>
      <c r="Q19" s="241"/>
      <c r="R19" s="57">
        <f t="shared" si="4"/>
        <v>0</v>
      </c>
      <c r="S19" s="57"/>
      <c r="T19" s="57"/>
      <c r="U19" s="69">
        <f t="shared" si="5"/>
        <v>0</v>
      </c>
      <c r="V19" s="57">
        <v>0</v>
      </c>
      <c r="W19" s="170"/>
      <c r="X19" s="170"/>
      <c r="Y19" s="170"/>
      <c r="Z19" s="170"/>
      <c r="AA19" s="170"/>
      <c r="AB19" s="170"/>
      <c r="AC19" s="170"/>
      <c r="AD19" s="170"/>
      <c r="AE19" s="170"/>
      <c r="AF19" s="171"/>
      <c r="AG19" s="89"/>
      <c r="AH19" s="90"/>
      <c r="AI19" s="386"/>
      <c r="AJ19" s="71">
        <f t="shared" si="1"/>
        <v>4860</v>
      </c>
      <c r="AK19" s="91">
        <v>9750</v>
      </c>
      <c r="AL19" s="400">
        <v>0</v>
      </c>
      <c r="AM19" s="93">
        <f t="shared" si="2"/>
        <v>33.264887063655031</v>
      </c>
      <c r="AN19" s="94">
        <f t="shared" si="3"/>
        <v>9750</v>
      </c>
    </row>
    <row r="20" spans="3:40" ht="26.25" customHeight="1" thickBot="1" x14ac:dyDescent="0.25">
      <c r="C20" s="95" t="s">
        <v>55</v>
      </c>
      <c r="D20" s="181">
        <f t="shared" ref="D20:AL20" si="6">SUM(D8:D19)</f>
        <v>3690</v>
      </c>
      <c r="E20" s="182">
        <f t="shared" si="6"/>
        <v>5870</v>
      </c>
      <c r="F20" s="182">
        <f t="shared" si="6"/>
        <v>28642</v>
      </c>
      <c r="G20" s="182">
        <f t="shared" si="6"/>
        <v>0</v>
      </c>
      <c r="H20" s="401">
        <f t="shared" si="6"/>
        <v>0</v>
      </c>
      <c r="I20" s="401">
        <f t="shared" si="6"/>
        <v>0</v>
      </c>
      <c r="J20" s="401">
        <f t="shared" si="6"/>
        <v>0</v>
      </c>
      <c r="K20" s="182">
        <f t="shared" si="6"/>
        <v>0</v>
      </c>
      <c r="L20" s="182">
        <f t="shared" si="6"/>
        <v>18012</v>
      </c>
      <c r="M20" s="182">
        <f t="shared" si="6"/>
        <v>0</v>
      </c>
      <c r="N20" s="182">
        <f t="shared" si="6"/>
        <v>1670</v>
      </c>
      <c r="O20" s="182">
        <f t="shared" si="6"/>
        <v>35881</v>
      </c>
      <c r="P20" s="401">
        <f t="shared" si="6"/>
        <v>0</v>
      </c>
      <c r="Q20" s="401">
        <f t="shared" si="6"/>
        <v>0</v>
      </c>
      <c r="R20" s="182">
        <f t="shared" si="6"/>
        <v>0</v>
      </c>
      <c r="S20" s="182">
        <f t="shared" si="6"/>
        <v>0</v>
      </c>
      <c r="T20" s="184">
        <f t="shared" si="6"/>
        <v>0</v>
      </c>
      <c r="U20" s="402">
        <f t="shared" si="6"/>
        <v>0</v>
      </c>
      <c r="V20" s="220">
        <f t="shared" si="6"/>
        <v>0</v>
      </c>
      <c r="W20" s="233">
        <f t="shared" si="6"/>
        <v>0</v>
      </c>
      <c r="X20" s="403">
        <f t="shared" si="6"/>
        <v>0</v>
      </c>
      <c r="Y20" s="403">
        <f t="shared" si="6"/>
        <v>0</v>
      </c>
      <c r="Z20" s="403">
        <f t="shared" si="6"/>
        <v>0</v>
      </c>
      <c r="AA20" s="403">
        <f t="shared" si="6"/>
        <v>0</v>
      </c>
      <c r="AB20" s="403">
        <f t="shared" si="6"/>
        <v>0</v>
      </c>
      <c r="AC20" s="403">
        <f t="shared" si="6"/>
        <v>0</v>
      </c>
      <c r="AD20" s="403">
        <f t="shared" si="6"/>
        <v>0</v>
      </c>
      <c r="AE20" s="403">
        <f t="shared" si="6"/>
        <v>0</v>
      </c>
      <c r="AF20" s="403">
        <f t="shared" si="6"/>
        <v>0</v>
      </c>
      <c r="AG20" s="104">
        <f t="shared" si="6"/>
        <v>0</v>
      </c>
      <c r="AH20" s="404">
        <f t="shared" si="6"/>
        <v>0</v>
      </c>
      <c r="AI20" s="525">
        <f t="shared" si="6"/>
        <v>0</v>
      </c>
      <c r="AJ20" s="106">
        <f t="shared" si="6"/>
        <v>93765</v>
      </c>
      <c r="AK20" s="405">
        <f t="shared" si="6"/>
        <v>185400</v>
      </c>
      <c r="AL20" s="541">
        <f t="shared" si="6"/>
        <v>0</v>
      </c>
      <c r="AM20" s="109">
        <f t="shared" si="2"/>
        <v>33.587663209929609</v>
      </c>
      <c r="AN20" s="110">
        <f t="shared" si="3"/>
        <v>185400</v>
      </c>
    </row>
    <row r="21" spans="3:40" ht="36" customHeight="1" thickBot="1" x14ac:dyDescent="0.25">
      <c r="C21" s="111" t="s">
        <v>56</v>
      </c>
      <c r="D21" s="112">
        <v>0.83412037037037035</v>
      </c>
      <c r="E21" s="113">
        <v>0.83473379629629629</v>
      </c>
      <c r="F21" s="113" t="s">
        <v>57</v>
      </c>
      <c r="G21" s="113"/>
      <c r="H21" s="114">
        <v>0.62577546296296294</v>
      </c>
      <c r="I21" s="114"/>
      <c r="J21" s="114">
        <v>0.71113425925925933</v>
      </c>
      <c r="K21" s="113" t="s">
        <v>58</v>
      </c>
      <c r="L21" s="113" t="s">
        <v>59</v>
      </c>
      <c r="M21" s="113">
        <v>0.83446759259259251</v>
      </c>
      <c r="N21" s="113">
        <v>0.83415509259259257</v>
      </c>
      <c r="O21" s="113" t="s">
        <v>60</v>
      </c>
      <c r="P21" s="114"/>
      <c r="Q21" s="114">
        <v>0.6257638888888889</v>
      </c>
      <c r="R21" s="113">
        <v>0.6257638888888889</v>
      </c>
      <c r="S21" s="113">
        <v>0.83429398148148148</v>
      </c>
      <c r="T21" s="115">
        <v>0.83549768518518519</v>
      </c>
      <c r="U21" s="116"/>
      <c r="V21" s="117">
        <v>0.70906250000000004</v>
      </c>
      <c r="W21" s="118" t="s">
        <v>61</v>
      </c>
      <c r="X21" s="115">
        <v>0.83439814814814817</v>
      </c>
      <c r="Y21" s="115">
        <v>0.54311342592592593</v>
      </c>
      <c r="Z21" s="115">
        <v>0.33552083333333332</v>
      </c>
      <c r="AA21" s="115" t="s">
        <v>62</v>
      </c>
      <c r="AB21" s="115">
        <v>0.33415509259259263</v>
      </c>
      <c r="AC21" s="115">
        <v>0.62581018518518516</v>
      </c>
      <c r="AD21" s="115">
        <v>0.83427083333333341</v>
      </c>
      <c r="AE21" s="115">
        <v>0.67084490740740732</v>
      </c>
      <c r="AF21" s="115">
        <v>0.6673958333333333</v>
      </c>
      <c r="AG21" s="118">
        <v>0.6257638888888889</v>
      </c>
      <c r="AH21" s="119">
        <v>0.83543981481481477</v>
      </c>
      <c r="AI21" s="120">
        <v>0.83545138888888892</v>
      </c>
      <c r="AJ21" s="121"/>
      <c r="AK21" s="122">
        <v>0.83542824074074085</v>
      </c>
      <c r="AL21" s="119">
        <v>0.83549768518518519</v>
      </c>
      <c r="AM21" s="123"/>
      <c r="AN21" s="124"/>
    </row>
    <row r="22" spans="3:40" ht="30" customHeight="1" thickTop="1" x14ac:dyDescent="0.2">
      <c r="C22" s="125" t="s">
        <v>63</v>
      </c>
      <c r="D22" s="126"/>
      <c r="E22" s="126"/>
      <c r="F22" s="126"/>
      <c r="G22" s="126"/>
      <c r="H22" s="126"/>
      <c r="I22" s="126"/>
      <c r="J22" s="126"/>
      <c r="K22" s="126"/>
      <c r="L22" s="126"/>
      <c r="M22" s="126"/>
      <c r="N22" s="126"/>
      <c r="O22" s="126"/>
      <c r="P22" s="126"/>
      <c r="Q22" s="126"/>
      <c r="R22" s="126"/>
      <c r="S22" s="126"/>
      <c r="T22" s="127"/>
      <c r="U22" s="127"/>
      <c r="V22" s="127"/>
      <c r="W22" s="127"/>
      <c r="X22" s="127"/>
      <c r="Y22" s="127"/>
      <c r="Z22" s="127"/>
      <c r="AA22" s="127"/>
      <c r="AB22" s="127"/>
      <c r="AC22" s="127"/>
      <c r="AD22" s="127"/>
      <c r="AE22" s="127"/>
      <c r="AF22" s="127"/>
      <c r="AG22" s="127"/>
      <c r="AH22" s="127"/>
      <c r="AI22" s="127"/>
      <c r="AJ22" s="127"/>
      <c r="AK22" s="127"/>
      <c r="AL22" s="127"/>
    </row>
    <row r="23" spans="3:40" ht="20.25" x14ac:dyDescent="0.3">
      <c r="C23" s="1057" t="s">
        <v>1</v>
      </c>
      <c r="D23" s="1057"/>
      <c r="E23" s="1057"/>
      <c r="F23" s="1057"/>
      <c r="G23" s="1057"/>
      <c r="H23" s="1057"/>
      <c r="I23" s="1057"/>
      <c r="J23" s="1057"/>
      <c r="K23" s="1057"/>
      <c r="L23" s="1057"/>
      <c r="M23" s="1057"/>
      <c r="N23" s="1057"/>
      <c r="O23" s="1057"/>
      <c r="P23" s="1057"/>
      <c r="Q23" s="1057"/>
      <c r="R23" s="1057"/>
      <c r="S23" s="1057"/>
      <c r="T23" s="1057"/>
      <c r="U23" s="1057"/>
      <c r="V23" s="1057"/>
      <c r="W23" s="1057"/>
      <c r="X23" s="1057"/>
      <c r="Y23" s="1057"/>
      <c r="Z23" s="1057"/>
      <c r="AA23" s="1057"/>
      <c r="AB23" s="1057"/>
      <c r="AC23" s="1057"/>
      <c r="AD23" s="1057"/>
      <c r="AE23" s="1057"/>
      <c r="AF23" s="1057"/>
      <c r="AG23" s="1057"/>
      <c r="AH23" s="1057"/>
      <c r="AI23" s="1057"/>
      <c r="AJ23" s="1057"/>
      <c r="AK23" s="1057"/>
      <c r="AL23" s="1057"/>
      <c r="AM23" s="1057"/>
      <c r="AN23" s="1057"/>
    </row>
    <row r="24" spans="3:40" ht="20.25" x14ac:dyDescent="0.3">
      <c r="C24" s="1057" t="str">
        <f>C3</f>
        <v>RACCOLTA DIFFERENZIATA ANNO 2016 -CANTOIRA.</v>
      </c>
      <c r="D24" s="1057"/>
      <c r="E24" s="1057"/>
      <c r="F24" s="1057"/>
      <c r="G24" s="1057"/>
      <c r="H24" s="1057"/>
      <c r="I24" s="1057"/>
      <c r="J24" s="1057"/>
      <c r="K24" s="1057"/>
      <c r="L24" s="1057"/>
      <c r="M24" s="1057"/>
      <c r="N24" s="1057"/>
      <c r="O24" s="1057"/>
      <c r="P24" s="1057"/>
      <c r="Q24" s="1057"/>
      <c r="R24" s="1057"/>
      <c r="S24" s="1057"/>
      <c r="T24" s="1057"/>
      <c r="U24" s="1057"/>
      <c r="V24" s="1057"/>
      <c r="W24" s="1057"/>
      <c r="X24" s="1057"/>
      <c r="Y24" s="1057"/>
      <c r="Z24" s="1057"/>
      <c r="AA24" s="1057"/>
      <c r="AB24" s="1057"/>
      <c r="AC24" s="1057"/>
      <c r="AD24" s="1057"/>
      <c r="AE24" s="1057"/>
      <c r="AF24" s="1057"/>
      <c r="AG24" s="1057"/>
      <c r="AH24" s="1057"/>
      <c r="AI24" s="1057"/>
      <c r="AJ24" s="1057"/>
      <c r="AK24" s="1057"/>
      <c r="AL24" s="1057"/>
      <c r="AM24" s="1057"/>
      <c r="AN24" s="1057"/>
    </row>
    <row r="25" spans="3:40" ht="20.25" x14ac:dyDescent="0.3">
      <c r="C25" s="1054" t="s">
        <v>64</v>
      </c>
      <c r="D25" s="1054"/>
      <c r="E25" s="1054"/>
      <c r="F25" s="1054"/>
      <c r="G25" s="1054"/>
      <c r="H25" s="1054"/>
      <c r="I25" s="1054"/>
      <c r="J25" s="1054"/>
      <c r="K25" s="1054"/>
      <c r="L25" s="1054"/>
      <c r="M25" s="1054"/>
      <c r="N25" s="1054"/>
      <c r="O25" s="1054"/>
      <c r="P25" s="1054"/>
      <c r="Q25" s="1054"/>
      <c r="R25" s="1054"/>
      <c r="S25" s="1054"/>
      <c r="T25" s="1054"/>
      <c r="U25" s="1054"/>
      <c r="V25" s="1054"/>
      <c r="W25" s="1054"/>
      <c r="X25" s="1054"/>
      <c r="Y25" s="1054"/>
      <c r="Z25" s="1054"/>
      <c r="AA25" s="1054"/>
      <c r="AB25" s="1054"/>
      <c r="AC25" s="1054"/>
      <c r="AD25" s="1054"/>
      <c r="AE25" s="1054"/>
      <c r="AF25" s="1054"/>
      <c r="AG25" s="1054"/>
      <c r="AH25" s="1054"/>
      <c r="AI25" s="1054"/>
      <c r="AJ25" s="1054"/>
      <c r="AK25" s="1054"/>
      <c r="AL25" s="1054"/>
      <c r="AM25" s="1054"/>
      <c r="AN25" s="1054"/>
    </row>
    <row r="26" spans="3:40" ht="13.5" thickBot="1" x14ac:dyDescent="0.25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 thickBot="1" x14ac:dyDescent="0.25">
      <c r="C27" s="1055" t="s">
        <v>80</v>
      </c>
      <c r="D27" s="343" t="s">
        <v>4</v>
      </c>
      <c r="E27" s="344" t="s">
        <v>5</v>
      </c>
      <c r="F27" s="345" t="s">
        <v>6</v>
      </c>
      <c r="G27" s="346" t="s">
        <v>7</v>
      </c>
      <c r="H27" s="347" t="s">
        <v>8</v>
      </c>
      <c r="I27" s="345" t="s">
        <v>9</v>
      </c>
      <c r="J27" s="348" t="s">
        <v>10</v>
      </c>
      <c r="K27" s="344" t="s">
        <v>11</v>
      </c>
      <c r="L27" s="344" t="s">
        <v>12</v>
      </c>
      <c r="M27" s="349" t="s">
        <v>13</v>
      </c>
      <c r="N27" s="349" t="s">
        <v>14</v>
      </c>
      <c r="O27" s="349" t="s">
        <v>15</v>
      </c>
      <c r="P27" s="392" t="s">
        <v>16</v>
      </c>
      <c r="Q27" s="392" t="s">
        <v>17</v>
      </c>
      <c r="R27" s="350" t="s">
        <v>18</v>
      </c>
      <c r="S27" s="351" t="s">
        <v>19</v>
      </c>
      <c r="T27" s="352" t="s">
        <v>20</v>
      </c>
      <c r="U27" s="353" t="s">
        <v>21</v>
      </c>
      <c r="V27" s="569" t="s">
        <v>22</v>
      </c>
      <c r="W27" s="837" t="s">
        <v>23</v>
      </c>
      <c r="X27" s="354" t="s">
        <v>24</v>
      </c>
      <c r="Y27" s="354" t="s">
        <v>25</v>
      </c>
      <c r="Z27" s="354" t="s">
        <v>26</v>
      </c>
      <c r="AA27" s="354" t="s">
        <v>27</v>
      </c>
      <c r="AB27" s="354" t="s">
        <v>28</v>
      </c>
      <c r="AC27" s="354" t="s">
        <v>29</v>
      </c>
      <c r="AD27" s="354" t="s">
        <v>30</v>
      </c>
      <c r="AE27" s="354" t="s">
        <v>31</v>
      </c>
      <c r="AF27" s="354" t="s">
        <v>32</v>
      </c>
      <c r="AG27" s="521" t="s">
        <v>33</v>
      </c>
      <c r="AH27" s="408" t="s">
        <v>34</v>
      </c>
      <c r="AI27" s="409" t="s">
        <v>186</v>
      </c>
      <c r="AJ27" s="355" t="s">
        <v>36</v>
      </c>
      <c r="AK27" s="356" t="s">
        <v>37</v>
      </c>
      <c r="AL27" s="357" t="s">
        <v>38</v>
      </c>
      <c r="AM27" s="358" t="s">
        <v>39</v>
      </c>
      <c r="AN27" s="359" t="s">
        <v>40</v>
      </c>
    </row>
    <row r="28" spans="3:40" ht="13.5" customHeight="1" thickBot="1" x14ac:dyDescent="0.25">
      <c r="C28" s="1056"/>
      <c r="D28" s="360" t="s">
        <v>41</v>
      </c>
      <c r="E28" s="310" t="s">
        <v>41</v>
      </c>
      <c r="F28" s="393" t="s">
        <v>41</v>
      </c>
      <c r="G28" s="310" t="s">
        <v>41</v>
      </c>
      <c r="H28" s="393" t="s">
        <v>41</v>
      </c>
      <c r="I28" s="393" t="s">
        <v>41</v>
      </c>
      <c r="J28" s="393" t="s">
        <v>41</v>
      </c>
      <c r="K28" s="310" t="s">
        <v>41</v>
      </c>
      <c r="L28" s="310" t="s">
        <v>41</v>
      </c>
      <c r="M28" s="310" t="s">
        <v>41</v>
      </c>
      <c r="N28" s="310" t="s">
        <v>41</v>
      </c>
      <c r="O28" s="310" t="s">
        <v>41</v>
      </c>
      <c r="P28" s="393" t="s">
        <v>41</v>
      </c>
      <c r="Q28" s="393" t="s">
        <v>41</v>
      </c>
      <c r="R28" s="310" t="s">
        <v>41</v>
      </c>
      <c r="S28" s="312" t="s">
        <v>41</v>
      </c>
      <c r="T28" s="361" t="s">
        <v>41</v>
      </c>
      <c r="U28" s="362" t="s">
        <v>41</v>
      </c>
      <c r="V28" s="314" t="s">
        <v>41</v>
      </c>
      <c r="W28" s="703" t="s">
        <v>41</v>
      </c>
      <c r="X28" s="300" t="s">
        <v>41</v>
      </c>
      <c r="Y28" s="363" t="s">
        <v>41</v>
      </c>
      <c r="Z28" s="300" t="s">
        <v>41</v>
      </c>
      <c r="AA28" s="300" t="s">
        <v>41</v>
      </c>
      <c r="AB28" s="300" t="s">
        <v>41</v>
      </c>
      <c r="AC28" s="300" t="s">
        <v>41</v>
      </c>
      <c r="AD28" s="300" t="s">
        <v>41</v>
      </c>
      <c r="AE28" s="300" t="s">
        <v>41</v>
      </c>
      <c r="AF28" s="300" t="s">
        <v>41</v>
      </c>
      <c r="AG28" s="301" t="s">
        <v>41</v>
      </c>
      <c r="AH28" s="300" t="s">
        <v>41</v>
      </c>
      <c r="AI28" s="410" t="s">
        <v>41</v>
      </c>
      <c r="AJ28" s="304" t="s">
        <v>41</v>
      </c>
      <c r="AK28" s="364" t="s">
        <v>41</v>
      </c>
      <c r="AL28" s="365" t="s">
        <v>41</v>
      </c>
      <c r="AM28" s="366" t="s">
        <v>42</v>
      </c>
      <c r="AN28" s="367" t="s">
        <v>41</v>
      </c>
    </row>
    <row r="29" spans="3:40" ht="26.25" customHeight="1" x14ac:dyDescent="0.2">
      <c r="C29" s="450" t="s">
        <v>43</v>
      </c>
      <c r="D29" s="537">
        <f>Foglio2!D8</f>
        <v>0</v>
      </c>
      <c r="E29" s="902">
        <f>Foglio2!E8</f>
        <v>945.21175103027429</v>
      </c>
      <c r="F29" s="537">
        <f>Foglio2!F8</f>
        <v>159.84888703814661</v>
      </c>
      <c r="G29" s="902">
        <f>Foglio2!G8</f>
        <v>0</v>
      </c>
      <c r="H29" s="537">
        <f>Foglio2!H8</f>
        <v>0</v>
      </c>
      <c r="I29" s="537">
        <f>Foglio2!I8</f>
        <v>0</v>
      </c>
      <c r="J29" s="537">
        <f>Foglio2!J8</f>
        <v>0</v>
      </c>
      <c r="K29" s="902">
        <f>Foglio2!K8</f>
        <v>196.23125267374382</v>
      </c>
      <c r="L29" s="902">
        <f>Foglio2!L8</f>
        <v>13.597777394895601</v>
      </c>
      <c r="M29" s="902">
        <f>Foglio2!M8</f>
        <v>1138.4753313566528</v>
      </c>
      <c r="N29" s="902">
        <f>Foglio2!N8</f>
        <v>0</v>
      </c>
      <c r="O29" s="902">
        <f>Foglio2!O8</f>
        <v>87.294974021136568</v>
      </c>
      <c r="P29" s="537">
        <f>Foglio2!P8</f>
        <v>0</v>
      </c>
      <c r="Q29" s="537">
        <f>Foglio2!Q8</f>
        <v>0</v>
      </c>
      <c r="R29" s="537">
        <f>Foglio2!R8</f>
        <v>0</v>
      </c>
      <c r="S29" s="902">
        <f>Foglio2!S8</f>
        <v>311.70776224270338</v>
      </c>
      <c r="T29" s="537">
        <f>Foglio2!T8</f>
        <v>1568.6094370480193</v>
      </c>
      <c r="U29" s="902">
        <f>Foglio2!U8</f>
        <v>48.652798868570102</v>
      </c>
      <c r="V29" s="902">
        <f>Foglio2!V8</f>
        <v>969.48017544465858</v>
      </c>
      <c r="W29" s="903">
        <f>Foglio2!W8</f>
        <v>7.8732509543492109</v>
      </c>
      <c r="X29" s="903">
        <f>Foglio2!X8</f>
        <v>6.9570023880861207</v>
      </c>
      <c r="Y29" s="903">
        <f>Foglio2!Y8</f>
        <v>0</v>
      </c>
      <c r="Z29" s="903">
        <f>Foglio2!Z8</f>
        <v>0</v>
      </c>
      <c r="AA29" s="903">
        <f>Foglio2!AA8</f>
        <v>0</v>
      </c>
      <c r="AB29" s="903">
        <f>'ripartizione quantitativi ecost'!F9</f>
        <v>108.81546357617081</v>
      </c>
      <c r="AC29" s="903">
        <f>Foglio2!AC8</f>
        <v>0</v>
      </c>
      <c r="AD29" s="903">
        <f>Foglio2!AD8</f>
        <v>0</v>
      </c>
      <c r="AE29" s="903">
        <f>Foglio2!AE8</f>
        <v>5.0701790131354914</v>
      </c>
      <c r="AF29" s="903">
        <f>Foglio2!AF8</f>
        <v>28.752366512999284</v>
      </c>
      <c r="AG29" s="452"/>
      <c r="AH29" s="452"/>
      <c r="AI29" s="544"/>
      <c r="AJ29" s="132">
        <f>SUM(D29:T29)</f>
        <v>4420.9771728055721</v>
      </c>
      <c r="AK29" s="458"/>
      <c r="AL29" s="459">
        <v>0</v>
      </c>
      <c r="AM29" s="135">
        <f t="shared" ref="AM29" si="7">(AJ29*100)/(AJ29+AN29)</f>
        <v>100</v>
      </c>
      <c r="AN29" s="136">
        <f t="shared" ref="AN29" si="8">AK29+AL29</f>
        <v>0</v>
      </c>
    </row>
    <row r="30" spans="3:40" ht="26.25" customHeight="1" x14ac:dyDescent="0.2">
      <c r="C30" s="55" t="s">
        <v>44</v>
      </c>
      <c r="D30" s="537">
        <f>D29</f>
        <v>0</v>
      </c>
      <c r="E30" s="902">
        <f t="shared" ref="E30:AF30" si="9">E29</f>
        <v>945.21175103027429</v>
      </c>
      <c r="F30" s="537">
        <f t="shared" si="9"/>
        <v>159.84888703814661</v>
      </c>
      <c r="G30" s="902">
        <f t="shared" si="9"/>
        <v>0</v>
      </c>
      <c r="H30" s="537">
        <f t="shared" si="9"/>
        <v>0</v>
      </c>
      <c r="I30" s="537">
        <f t="shared" si="9"/>
        <v>0</v>
      </c>
      <c r="J30" s="537">
        <f t="shared" si="9"/>
        <v>0</v>
      </c>
      <c r="K30" s="902">
        <f t="shared" si="9"/>
        <v>196.23125267374382</v>
      </c>
      <c r="L30" s="902">
        <f t="shared" si="9"/>
        <v>13.597777394895601</v>
      </c>
      <c r="M30" s="902">
        <f t="shared" si="9"/>
        <v>1138.4753313566528</v>
      </c>
      <c r="N30" s="902">
        <f t="shared" si="9"/>
        <v>0</v>
      </c>
      <c r="O30" s="902">
        <f t="shared" si="9"/>
        <v>87.294974021136568</v>
      </c>
      <c r="P30" s="537">
        <f t="shared" si="9"/>
        <v>0</v>
      </c>
      <c r="Q30" s="537">
        <f t="shared" si="9"/>
        <v>0</v>
      </c>
      <c r="R30" s="537">
        <f t="shared" si="9"/>
        <v>0</v>
      </c>
      <c r="S30" s="902">
        <f t="shared" si="9"/>
        <v>311.70776224270338</v>
      </c>
      <c r="T30" s="537">
        <f t="shared" si="9"/>
        <v>1568.6094370480193</v>
      </c>
      <c r="U30" s="902">
        <f t="shared" si="9"/>
        <v>48.652798868570102</v>
      </c>
      <c r="V30" s="902">
        <f t="shared" si="9"/>
        <v>969.48017544465858</v>
      </c>
      <c r="W30" s="903">
        <f t="shared" si="9"/>
        <v>7.8732509543492109</v>
      </c>
      <c r="X30" s="903">
        <f t="shared" si="9"/>
        <v>6.9570023880861207</v>
      </c>
      <c r="Y30" s="903">
        <f t="shared" si="9"/>
        <v>0</v>
      </c>
      <c r="Z30" s="903">
        <f t="shared" si="9"/>
        <v>0</v>
      </c>
      <c r="AA30" s="903">
        <f t="shared" si="9"/>
        <v>0</v>
      </c>
      <c r="AB30" s="903">
        <f t="shared" si="9"/>
        <v>108.81546357617081</v>
      </c>
      <c r="AC30" s="903">
        <f t="shared" si="9"/>
        <v>0</v>
      </c>
      <c r="AD30" s="903">
        <f t="shared" si="9"/>
        <v>0</v>
      </c>
      <c r="AE30" s="903">
        <f t="shared" si="9"/>
        <v>5.0701790131354914</v>
      </c>
      <c r="AF30" s="903">
        <f t="shared" si="9"/>
        <v>28.752366512999284</v>
      </c>
      <c r="AG30" s="542"/>
      <c r="AH30" s="543"/>
      <c r="AI30" s="545"/>
      <c r="AJ30" s="132">
        <f t="shared" ref="AJ30:AJ40" si="10">SUM(D30:T30)</f>
        <v>4420.9771728055721</v>
      </c>
      <c r="AK30" s="133"/>
      <c r="AL30" s="134"/>
      <c r="AM30" s="135">
        <f t="shared" ref="AM30:AM41" si="11">(AJ30*100)/(AJ30+AN30)</f>
        <v>100</v>
      </c>
      <c r="AN30" s="136">
        <f t="shared" ref="AN30:AN41" si="12">AK30+AL30</f>
        <v>0</v>
      </c>
    </row>
    <row r="31" spans="3:40" ht="26.25" customHeight="1" x14ac:dyDescent="0.2">
      <c r="C31" s="44" t="s">
        <v>45</v>
      </c>
      <c r="D31" s="537">
        <f t="shared" ref="D31:D40" si="13">D30</f>
        <v>0</v>
      </c>
      <c r="E31" s="902">
        <f t="shared" ref="E31:E40" si="14">E30</f>
        <v>945.21175103027429</v>
      </c>
      <c r="F31" s="537">
        <f t="shared" ref="F31:F40" si="15">F30</f>
        <v>159.84888703814661</v>
      </c>
      <c r="G31" s="902">
        <f t="shared" ref="G31:G40" si="16">G30</f>
        <v>0</v>
      </c>
      <c r="H31" s="537">
        <f t="shared" ref="H31:H40" si="17">H30</f>
        <v>0</v>
      </c>
      <c r="I31" s="537">
        <f t="shared" ref="I31:I40" si="18">I30</f>
        <v>0</v>
      </c>
      <c r="J31" s="537">
        <f t="shared" ref="J31:J40" si="19">J30</f>
        <v>0</v>
      </c>
      <c r="K31" s="902">
        <f t="shared" ref="K31:K40" si="20">K30</f>
        <v>196.23125267374382</v>
      </c>
      <c r="L31" s="902">
        <f t="shared" ref="L31:L40" si="21">L30</f>
        <v>13.597777394895601</v>
      </c>
      <c r="M31" s="902">
        <f t="shared" ref="M31:M40" si="22">M30</f>
        <v>1138.4753313566528</v>
      </c>
      <c r="N31" s="902">
        <f t="shared" ref="N31:N40" si="23">N30</f>
        <v>0</v>
      </c>
      <c r="O31" s="902">
        <f t="shared" ref="O31:O40" si="24">O30</f>
        <v>87.294974021136568</v>
      </c>
      <c r="P31" s="537">
        <f t="shared" ref="P31:P40" si="25">P30</f>
        <v>0</v>
      </c>
      <c r="Q31" s="537">
        <f t="shared" ref="Q31:Q40" si="26">Q30</f>
        <v>0</v>
      </c>
      <c r="R31" s="537">
        <f t="shared" ref="R31:R40" si="27">R30</f>
        <v>0</v>
      </c>
      <c r="S31" s="902">
        <f t="shared" ref="S31:S40" si="28">S30</f>
        <v>311.70776224270338</v>
      </c>
      <c r="T31" s="537">
        <f t="shared" ref="T31:T40" si="29">T30</f>
        <v>1568.6094370480193</v>
      </c>
      <c r="U31" s="902">
        <f t="shared" ref="U31:U40" si="30">U30</f>
        <v>48.652798868570102</v>
      </c>
      <c r="V31" s="902">
        <f t="shared" ref="V31:V40" si="31">V30</f>
        <v>969.48017544465858</v>
      </c>
      <c r="W31" s="903">
        <f t="shared" ref="W31:W40" si="32">W30</f>
        <v>7.8732509543492109</v>
      </c>
      <c r="X31" s="903">
        <f t="shared" ref="X31:X40" si="33">X30</f>
        <v>6.9570023880861207</v>
      </c>
      <c r="Y31" s="903">
        <f t="shared" ref="Y31:Y40" si="34">Y30</f>
        <v>0</v>
      </c>
      <c r="Z31" s="903">
        <f t="shared" ref="Z31:Z40" si="35">Z30</f>
        <v>0</v>
      </c>
      <c r="AA31" s="903">
        <f t="shared" ref="AA31:AA40" si="36">AA30</f>
        <v>0</v>
      </c>
      <c r="AB31" s="903">
        <f t="shared" ref="AB31:AB40" si="37">AB30</f>
        <v>108.81546357617081</v>
      </c>
      <c r="AC31" s="903">
        <f t="shared" ref="AC31:AC40" si="38">AC30</f>
        <v>0</v>
      </c>
      <c r="AD31" s="903">
        <f t="shared" ref="AD31:AD40" si="39">AD30</f>
        <v>0</v>
      </c>
      <c r="AE31" s="903">
        <f t="shared" ref="AE31:AE40" si="40">AE30</f>
        <v>5.0701790131354914</v>
      </c>
      <c r="AF31" s="903">
        <f t="shared" ref="AF31:AF40" si="41">AF30</f>
        <v>28.752366512999284</v>
      </c>
      <c r="AG31" s="542"/>
      <c r="AH31" s="543"/>
      <c r="AI31" s="545"/>
      <c r="AJ31" s="132">
        <f t="shared" si="10"/>
        <v>4420.9771728055721</v>
      </c>
      <c r="AK31" s="133"/>
      <c r="AL31" s="134"/>
      <c r="AM31" s="135">
        <f t="shared" si="11"/>
        <v>100</v>
      </c>
      <c r="AN31" s="136">
        <f t="shared" si="12"/>
        <v>0</v>
      </c>
    </row>
    <row r="32" spans="3:40" ht="26.25" customHeight="1" x14ac:dyDescent="0.2">
      <c r="C32" s="44" t="s">
        <v>46</v>
      </c>
      <c r="D32" s="537">
        <f t="shared" si="13"/>
        <v>0</v>
      </c>
      <c r="E32" s="902">
        <f t="shared" si="14"/>
        <v>945.21175103027429</v>
      </c>
      <c r="F32" s="537">
        <f t="shared" si="15"/>
        <v>159.84888703814661</v>
      </c>
      <c r="G32" s="902">
        <f t="shared" si="16"/>
        <v>0</v>
      </c>
      <c r="H32" s="537">
        <f t="shared" si="17"/>
        <v>0</v>
      </c>
      <c r="I32" s="537">
        <f t="shared" si="18"/>
        <v>0</v>
      </c>
      <c r="J32" s="537">
        <f t="shared" si="19"/>
        <v>0</v>
      </c>
      <c r="K32" s="902">
        <f t="shared" si="20"/>
        <v>196.23125267374382</v>
      </c>
      <c r="L32" s="902">
        <f t="shared" si="21"/>
        <v>13.597777394895601</v>
      </c>
      <c r="M32" s="902">
        <f t="shared" si="22"/>
        <v>1138.4753313566528</v>
      </c>
      <c r="N32" s="902">
        <f t="shared" si="23"/>
        <v>0</v>
      </c>
      <c r="O32" s="902">
        <f t="shared" si="24"/>
        <v>87.294974021136568</v>
      </c>
      <c r="P32" s="537">
        <f t="shared" si="25"/>
        <v>0</v>
      </c>
      <c r="Q32" s="537">
        <f t="shared" si="26"/>
        <v>0</v>
      </c>
      <c r="R32" s="537">
        <f t="shared" si="27"/>
        <v>0</v>
      </c>
      <c r="S32" s="902">
        <f t="shared" si="28"/>
        <v>311.70776224270338</v>
      </c>
      <c r="T32" s="537">
        <f t="shared" si="29"/>
        <v>1568.6094370480193</v>
      </c>
      <c r="U32" s="902">
        <f t="shared" si="30"/>
        <v>48.652798868570102</v>
      </c>
      <c r="V32" s="902">
        <f t="shared" si="31"/>
        <v>969.48017544465858</v>
      </c>
      <c r="W32" s="903">
        <f t="shared" si="32"/>
        <v>7.8732509543492109</v>
      </c>
      <c r="X32" s="903">
        <f t="shared" si="33"/>
        <v>6.9570023880861207</v>
      </c>
      <c r="Y32" s="903">
        <f t="shared" si="34"/>
        <v>0</v>
      </c>
      <c r="Z32" s="903">
        <f t="shared" si="35"/>
        <v>0</v>
      </c>
      <c r="AA32" s="903">
        <f t="shared" si="36"/>
        <v>0</v>
      </c>
      <c r="AB32" s="903">
        <f t="shared" si="37"/>
        <v>108.81546357617081</v>
      </c>
      <c r="AC32" s="903">
        <f t="shared" si="38"/>
        <v>0</v>
      </c>
      <c r="AD32" s="903">
        <f t="shared" si="39"/>
        <v>0</v>
      </c>
      <c r="AE32" s="903">
        <f t="shared" si="40"/>
        <v>5.0701790131354914</v>
      </c>
      <c r="AF32" s="903">
        <f t="shared" si="41"/>
        <v>28.752366512999284</v>
      </c>
      <c r="AG32" s="542"/>
      <c r="AH32" s="543"/>
      <c r="AI32" s="545"/>
      <c r="AJ32" s="132">
        <f t="shared" si="10"/>
        <v>4420.9771728055721</v>
      </c>
      <c r="AK32" s="133"/>
      <c r="AL32" s="134"/>
      <c r="AM32" s="135">
        <f t="shared" si="11"/>
        <v>100</v>
      </c>
      <c r="AN32" s="136">
        <f t="shared" si="12"/>
        <v>0</v>
      </c>
    </row>
    <row r="33" spans="2:41" ht="26.25" customHeight="1" x14ac:dyDescent="0.2">
      <c r="C33" s="72" t="s">
        <v>47</v>
      </c>
      <c r="D33" s="537">
        <f t="shared" si="13"/>
        <v>0</v>
      </c>
      <c r="E33" s="902">
        <f t="shared" si="14"/>
        <v>945.21175103027429</v>
      </c>
      <c r="F33" s="537">
        <f t="shared" si="15"/>
        <v>159.84888703814661</v>
      </c>
      <c r="G33" s="902">
        <f t="shared" si="16"/>
        <v>0</v>
      </c>
      <c r="H33" s="537">
        <f t="shared" si="17"/>
        <v>0</v>
      </c>
      <c r="I33" s="537">
        <f t="shared" si="18"/>
        <v>0</v>
      </c>
      <c r="J33" s="537">
        <f t="shared" si="19"/>
        <v>0</v>
      </c>
      <c r="K33" s="902">
        <f t="shared" si="20"/>
        <v>196.23125267374382</v>
      </c>
      <c r="L33" s="902">
        <f t="shared" si="21"/>
        <v>13.597777394895601</v>
      </c>
      <c r="M33" s="902">
        <f t="shared" si="22"/>
        <v>1138.4753313566528</v>
      </c>
      <c r="N33" s="902">
        <f t="shared" si="23"/>
        <v>0</v>
      </c>
      <c r="O33" s="902">
        <f t="shared" si="24"/>
        <v>87.294974021136568</v>
      </c>
      <c r="P33" s="537">
        <f t="shared" si="25"/>
        <v>0</v>
      </c>
      <c r="Q33" s="537">
        <f t="shared" si="26"/>
        <v>0</v>
      </c>
      <c r="R33" s="537">
        <f t="shared" si="27"/>
        <v>0</v>
      </c>
      <c r="S33" s="902">
        <f t="shared" si="28"/>
        <v>311.70776224270338</v>
      </c>
      <c r="T33" s="537">
        <f t="shared" si="29"/>
        <v>1568.6094370480193</v>
      </c>
      <c r="U33" s="902">
        <f t="shared" si="30"/>
        <v>48.652798868570102</v>
      </c>
      <c r="V33" s="902">
        <f t="shared" si="31"/>
        <v>969.48017544465858</v>
      </c>
      <c r="W33" s="903">
        <f t="shared" si="32"/>
        <v>7.8732509543492109</v>
      </c>
      <c r="X33" s="903">
        <f t="shared" si="33"/>
        <v>6.9570023880861207</v>
      </c>
      <c r="Y33" s="903">
        <f t="shared" si="34"/>
        <v>0</v>
      </c>
      <c r="Z33" s="903">
        <f t="shared" si="35"/>
        <v>0</v>
      </c>
      <c r="AA33" s="903">
        <f t="shared" si="36"/>
        <v>0</v>
      </c>
      <c r="AB33" s="903">
        <f t="shared" si="37"/>
        <v>108.81546357617081</v>
      </c>
      <c r="AC33" s="903">
        <f t="shared" si="38"/>
        <v>0</v>
      </c>
      <c r="AD33" s="903">
        <f t="shared" si="39"/>
        <v>0</v>
      </c>
      <c r="AE33" s="903">
        <f t="shared" si="40"/>
        <v>5.0701790131354914</v>
      </c>
      <c r="AF33" s="903">
        <f t="shared" si="41"/>
        <v>28.752366512999284</v>
      </c>
      <c r="AG33" s="542"/>
      <c r="AH33" s="543"/>
      <c r="AI33" s="545"/>
      <c r="AJ33" s="132">
        <f t="shared" si="10"/>
        <v>4420.9771728055721</v>
      </c>
      <c r="AK33" s="133"/>
      <c r="AL33" s="134"/>
      <c r="AM33" s="135">
        <f t="shared" si="11"/>
        <v>100</v>
      </c>
      <c r="AN33" s="136">
        <f t="shared" si="12"/>
        <v>0</v>
      </c>
    </row>
    <row r="34" spans="2:41" ht="26.25" customHeight="1" x14ac:dyDescent="0.2">
      <c r="C34" s="73" t="s">
        <v>48</v>
      </c>
      <c r="D34" s="537">
        <f t="shared" si="13"/>
        <v>0</v>
      </c>
      <c r="E34" s="902">
        <f t="shared" si="14"/>
        <v>945.21175103027429</v>
      </c>
      <c r="F34" s="537">
        <f t="shared" si="15"/>
        <v>159.84888703814661</v>
      </c>
      <c r="G34" s="902">
        <f t="shared" si="16"/>
        <v>0</v>
      </c>
      <c r="H34" s="537">
        <f t="shared" si="17"/>
        <v>0</v>
      </c>
      <c r="I34" s="537">
        <f t="shared" si="18"/>
        <v>0</v>
      </c>
      <c r="J34" s="537">
        <f t="shared" si="19"/>
        <v>0</v>
      </c>
      <c r="K34" s="902">
        <f t="shared" si="20"/>
        <v>196.23125267374382</v>
      </c>
      <c r="L34" s="902">
        <f t="shared" si="21"/>
        <v>13.597777394895601</v>
      </c>
      <c r="M34" s="902">
        <f t="shared" si="22"/>
        <v>1138.4753313566528</v>
      </c>
      <c r="N34" s="902">
        <f t="shared" si="23"/>
        <v>0</v>
      </c>
      <c r="O34" s="902">
        <f t="shared" si="24"/>
        <v>87.294974021136568</v>
      </c>
      <c r="P34" s="537">
        <f t="shared" si="25"/>
        <v>0</v>
      </c>
      <c r="Q34" s="537">
        <f t="shared" si="26"/>
        <v>0</v>
      </c>
      <c r="R34" s="537">
        <f t="shared" si="27"/>
        <v>0</v>
      </c>
      <c r="S34" s="902">
        <f t="shared" si="28"/>
        <v>311.70776224270338</v>
      </c>
      <c r="T34" s="537">
        <f t="shared" si="29"/>
        <v>1568.6094370480193</v>
      </c>
      <c r="U34" s="902">
        <f t="shared" si="30"/>
        <v>48.652798868570102</v>
      </c>
      <c r="V34" s="902">
        <f t="shared" si="31"/>
        <v>969.48017544465858</v>
      </c>
      <c r="W34" s="903">
        <f t="shared" si="32"/>
        <v>7.8732509543492109</v>
      </c>
      <c r="X34" s="903">
        <f t="shared" si="33"/>
        <v>6.9570023880861207</v>
      </c>
      <c r="Y34" s="903">
        <f t="shared" si="34"/>
        <v>0</v>
      </c>
      <c r="Z34" s="903">
        <f t="shared" si="35"/>
        <v>0</v>
      </c>
      <c r="AA34" s="903">
        <f t="shared" si="36"/>
        <v>0</v>
      </c>
      <c r="AB34" s="903">
        <f t="shared" si="37"/>
        <v>108.81546357617081</v>
      </c>
      <c r="AC34" s="903">
        <f t="shared" si="38"/>
        <v>0</v>
      </c>
      <c r="AD34" s="903">
        <f t="shared" si="39"/>
        <v>0</v>
      </c>
      <c r="AE34" s="903">
        <f t="shared" si="40"/>
        <v>5.0701790131354914</v>
      </c>
      <c r="AF34" s="903">
        <f t="shared" si="41"/>
        <v>28.752366512999284</v>
      </c>
      <c r="AG34" s="542"/>
      <c r="AH34" s="543"/>
      <c r="AI34" s="545"/>
      <c r="AJ34" s="132">
        <f t="shared" si="10"/>
        <v>4420.9771728055721</v>
      </c>
      <c r="AK34" s="138"/>
      <c r="AL34" s="139"/>
      <c r="AM34" s="140">
        <f t="shared" si="11"/>
        <v>100</v>
      </c>
      <c r="AN34" s="141">
        <f t="shared" si="12"/>
        <v>0</v>
      </c>
    </row>
    <row r="35" spans="2:41" ht="26.25" customHeight="1" x14ac:dyDescent="0.2">
      <c r="C35" s="44" t="s">
        <v>49</v>
      </c>
      <c r="D35" s="537">
        <f t="shared" si="13"/>
        <v>0</v>
      </c>
      <c r="E35" s="902">
        <f t="shared" si="14"/>
        <v>945.21175103027429</v>
      </c>
      <c r="F35" s="537">
        <f t="shared" si="15"/>
        <v>159.84888703814661</v>
      </c>
      <c r="G35" s="902">
        <f t="shared" si="16"/>
        <v>0</v>
      </c>
      <c r="H35" s="537">
        <f t="shared" si="17"/>
        <v>0</v>
      </c>
      <c r="I35" s="537">
        <f t="shared" si="18"/>
        <v>0</v>
      </c>
      <c r="J35" s="537">
        <f t="shared" si="19"/>
        <v>0</v>
      </c>
      <c r="K35" s="902">
        <f t="shared" si="20"/>
        <v>196.23125267374382</v>
      </c>
      <c r="L35" s="902">
        <f t="shared" si="21"/>
        <v>13.597777394895601</v>
      </c>
      <c r="M35" s="902">
        <f t="shared" si="22"/>
        <v>1138.4753313566528</v>
      </c>
      <c r="N35" s="902">
        <f t="shared" si="23"/>
        <v>0</v>
      </c>
      <c r="O35" s="902">
        <f t="shared" si="24"/>
        <v>87.294974021136568</v>
      </c>
      <c r="P35" s="537">
        <f t="shared" si="25"/>
        <v>0</v>
      </c>
      <c r="Q35" s="537">
        <f t="shared" si="26"/>
        <v>0</v>
      </c>
      <c r="R35" s="537">
        <f t="shared" si="27"/>
        <v>0</v>
      </c>
      <c r="S35" s="902">
        <f t="shared" si="28"/>
        <v>311.70776224270338</v>
      </c>
      <c r="T35" s="537">
        <f t="shared" si="29"/>
        <v>1568.6094370480193</v>
      </c>
      <c r="U35" s="902">
        <f t="shared" si="30"/>
        <v>48.652798868570102</v>
      </c>
      <c r="V35" s="902">
        <f t="shared" si="31"/>
        <v>969.48017544465858</v>
      </c>
      <c r="W35" s="903">
        <f t="shared" si="32"/>
        <v>7.8732509543492109</v>
      </c>
      <c r="X35" s="903">
        <f t="shared" si="33"/>
        <v>6.9570023880861207</v>
      </c>
      <c r="Y35" s="903">
        <f t="shared" si="34"/>
        <v>0</v>
      </c>
      <c r="Z35" s="903">
        <f t="shared" si="35"/>
        <v>0</v>
      </c>
      <c r="AA35" s="903">
        <f t="shared" si="36"/>
        <v>0</v>
      </c>
      <c r="AB35" s="903">
        <f t="shared" si="37"/>
        <v>108.81546357617081</v>
      </c>
      <c r="AC35" s="903">
        <f t="shared" si="38"/>
        <v>0</v>
      </c>
      <c r="AD35" s="903">
        <f t="shared" si="39"/>
        <v>0</v>
      </c>
      <c r="AE35" s="903">
        <f t="shared" si="40"/>
        <v>5.0701790131354914</v>
      </c>
      <c r="AF35" s="903">
        <f t="shared" si="41"/>
        <v>28.752366512999284</v>
      </c>
      <c r="AG35" s="542"/>
      <c r="AH35" s="543"/>
      <c r="AI35" s="545"/>
      <c r="AJ35" s="132">
        <f t="shared" si="10"/>
        <v>4420.9771728055721</v>
      </c>
      <c r="AK35" s="133"/>
      <c r="AL35" s="134"/>
      <c r="AM35" s="135">
        <f t="shared" si="11"/>
        <v>100</v>
      </c>
      <c r="AN35" s="136">
        <f t="shared" si="12"/>
        <v>0</v>
      </c>
    </row>
    <row r="36" spans="2:41" ht="26.25" customHeight="1" x14ac:dyDescent="0.2">
      <c r="C36" s="55" t="s">
        <v>50</v>
      </c>
      <c r="D36" s="537">
        <f t="shared" si="13"/>
        <v>0</v>
      </c>
      <c r="E36" s="902">
        <f t="shared" si="14"/>
        <v>945.21175103027429</v>
      </c>
      <c r="F36" s="537">
        <f t="shared" si="15"/>
        <v>159.84888703814661</v>
      </c>
      <c r="G36" s="902">
        <f t="shared" si="16"/>
        <v>0</v>
      </c>
      <c r="H36" s="537">
        <f t="shared" si="17"/>
        <v>0</v>
      </c>
      <c r="I36" s="537">
        <f t="shared" si="18"/>
        <v>0</v>
      </c>
      <c r="J36" s="537">
        <f t="shared" si="19"/>
        <v>0</v>
      </c>
      <c r="K36" s="902">
        <f t="shared" si="20"/>
        <v>196.23125267374382</v>
      </c>
      <c r="L36" s="902">
        <f t="shared" si="21"/>
        <v>13.597777394895601</v>
      </c>
      <c r="M36" s="902">
        <f t="shared" si="22"/>
        <v>1138.4753313566528</v>
      </c>
      <c r="N36" s="902">
        <f t="shared" si="23"/>
        <v>0</v>
      </c>
      <c r="O36" s="902">
        <f t="shared" si="24"/>
        <v>87.294974021136568</v>
      </c>
      <c r="P36" s="537">
        <f t="shared" si="25"/>
        <v>0</v>
      </c>
      <c r="Q36" s="537">
        <f t="shared" si="26"/>
        <v>0</v>
      </c>
      <c r="R36" s="537">
        <f t="shared" si="27"/>
        <v>0</v>
      </c>
      <c r="S36" s="902">
        <f t="shared" si="28"/>
        <v>311.70776224270338</v>
      </c>
      <c r="T36" s="537">
        <f t="shared" si="29"/>
        <v>1568.6094370480193</v>
      </c>
      <c r="U36" s="902">
        <f t="shared" si="30"/>
        <v>48.652798868570102</v>
      </c>
      <c r="V36" s="902">
        <f t="shared" si="31"/>
        <v>969.48017544465858</v>
      </c>
      <c r="W36" s="903">
        <f t="shared" si="32"/>
        <v>7.8732509543492109</v>
      </c>
      <c r="X36" s="903">
        <f t="shared" si="33"/>
        <v>6.9570023880861207</v>
      </c>
      <c r="Y36" s="903">
        <f t="shared" si="34"/>
        <v>0</v>
      </c>
      <c r="Z36" s="903">
        <f t="shared" si="35"/>
        <v>0</v>
      </c>
      <c r="AA36" s="903">
        <f t="shared" si="36"/>
        <v>0</v>
      </c>
      <c r="AB36" s="903">
        <f t="shared" si="37"/>
        <v>108.81546357617081</v>
      </c>
      <c r="AC36" s="903">
        <f t="shared" si="38"/>
        <v>0</v>
      </c>
      <c r="AD36" s="903">
        <f t="shared" si="39"/>
        <v>0</v>
      </c>
      <c r="AE36" s="903">
        <f t="shared" si="40"/>
        <v>5.0701790131354914</v>
      </c>
      <c r="AF36" s="903">
        <f t="shared" si="41"/>
        <v>28.752366512999284</v>
      </c>
      <c r="AG36" s="542"/>
      <c r="AH36" s="543"/>
      <c r="AI36" s="545"/>
      <c r="AJ36" s="132">
        <f t="shared" si="10"/>
        <v>4420.9771728055721</v>
      </c>
      <c r="AK36" s="133"/>
      <c r="AL36" s="134"/>
      <c r="AM36" s="135">
        <f>(AJ36*100)/(AJ36+AN36)</f>
        <v>100</v>
      </c>
      <c r="AN36" s="136">
        <f t="shared" si="12"/>
        <v>0</v>
      </c>
    </row>
    <row r="37" spans="2:41" ht="26.25" customHeight="1" x14ac:dyDescent="0.2">
      <c r="C37" s="44" t="s">
        <v>51</v>
      </c>
      <c r="D37" s="537">
        <f t="shared" si="13"/>
        <v>0</v>
      </c>
      <c r="E37" s="902">
        <f t="shared" si="14"/>
        <v>945.21175103027429</v>
      </c>
      <c r="F37" s="537">
        <f t="shared" si="15"/>
        <v>159.84888703814661</v>
      </c>
      <c r="G37" s="902">
        <f t="shared" si="16"/>
        <v>0</v>
      </c>
      <c r="H37" s="537">
        <f t="shared" si="17"/>
        <v>0</v>
      </c>
      <c r="I37" s="537">
        <f t="shared" si="18"/>
        <v>0</v>
      </c>
      <c r="J37" s="537">
        <f t="shared" si="19"/>
        <v>0</v>
      </c>
      <c r="K37" s="902">
        <f t="shared" si="20"/>
        <v>196.23125267374382</v>
      </c>
      <c r="L37" s="902">
        <f t="shared" si="21"/>
        <v>13.597777394895601</v>
      </c>
      <c r="M37" s="902">
        <f t="shared" si="22"/>
        <v>1138.4753313566528</v>
      </c>
      <c r="N37" s="902">
        <f t="shared" si="23"/>
        <v>0</v>
      </c>
      <c r="O37" s="902">
        <f t="shared" si="24"/>
        <v>87.294974021136568</v>
      </c>
      <c r="P37" s="537">
        <f t="shared" si="25"/>
        <v>0</v>
      </c>
      <c r="Q37" s="537">
        <f t="shared" si="26"/>
        <v>0</v>
      </c>
      <c r="R37" s="537">
        <f t="shared" si="27"/>
        <v>0</v>
      </c>
      <c r="S37" s="902">
        <f t="shared" si="28"/>
        <v>311.70776224270338</v>
      </c>
      <c r="T37" s="537">
        <f t="shared" si="29"/>
        <v>1568.6094370480193</v>
      </c>
      <c r="U37" s="902">
        <f t="shared" si="30"/>
        <v>48.652798868570102</v>
      </c>
      <c r="V37" s="902">
        <f t="shared" si="31"/>
        <v>969.48017544465858</v>
      </c>
      <c r="W37" s="903">
        <f t="shared" si="32"/>
        <v>7.8732509543492109</v>
      </c>
      <c r="X37" s="903">
        <f t="shared" si="33"/>
        <v>6.9570023880861207</v>
      </c>
      <c r="Y37" s="903">
        <f t="shared" si="34"/>
        <v>0</v>
      </c>
      <c r="Z37" s="903">
        <f t="shared" si="35"/>
        <v>0</v>
      </c>
      <c r="AA37" s="903">
        <f t="shared" si="36"/>
        <v>0</v>
      </c>
      <c r="AB37" s="903">
        <f t="shared" si="37"/>
        <v>108.81546357617081</v>
      </c>
      <c r="AC37" s="903">
        <f t="shared" si="38"/>
        <v>0</v>
      </c>
      <c r="AD37" s="903">
        <f t="shared" si="39"/>
        <v>0</v>
      </c>
      <c r="AE37" s="903">
        <f t="shared" si="40"/>
        <v>5.0701790131354914</v>
      </c>
      <c r="AF37" s="903">
        <f t="shared" si="41"/>
        <v>28.752366512999284</v>
      </c>
      <c r="AG37" s="542"/>
      <c r="AH37" s="543"/>
      <c r="AI37" s="545"/>
      <c r="AJ37" s="132">
        <f t="shared" si="10"/>
        <v>4420.9771728055721</v>
      </c>
      <c r="AK37" s="133"/>
      <c r="AL37" s="134"/>
      <c r="AM37" s="135">
        <f>(AJ37*100)/(AJ37+AN37)</f>
        <v>100</v>
      </c>
      <c r="AN37" s="136">
        <f>AK37+AL37</f>
        <v>0</v>
      </c>
    </row>
    <row r="38" spans="2:41" ht="26.25" customHeight="1" x14ac:dyDescent="0.2">
      <c r="C38" s="44" t="s">
        <v>52</v>
      </c>
      <c r="D38" s="537">
        <f t="shared" si="13"/>
        <v>0</v>
      </c>
      <c r="E38" s="902">
        <f t="shared" si="14"/>
        <v>945.21175103027429</v>
      </c>
      <c r="F38" s="537">
        <f t="shared" si="15"/>
        <v>159.84888703814661</v>
      </c>
      <c r="G38" s="902">
        <f t="shared" si="16"/>
        <v>0</v>
      </c>
      <c r="H38" s="537">
        <f t="shared" si="17"/>
        <v>0</v>
      </c>
      <c r="I38" s="537">
        <f t="shared" si="18"/>
        <v>0</v>
      </c>
      <c r="J38" s="537">
        <f t="shared" si="19"/>
        <v>0</v>
      </c>
      <c r="K38" s="902">
        <f t="shared" si="20"/>
        <v>196.23125267374382</v>
      </c>
      <c r="L38" s="902">
        <f t="shared" si="21"/>
        <v>13.597777394895601</v>
      </c>
      <c r="M38" s="902">
        <f t="shared" si="22"/>
        <v>1138.4753313566528</v>
      </c>
      <c r="N38" s="902">
        <f t="shared" si="23"/>
        <v>0</v>
      </c>
      <c r="O38" s="902">
        <f t="shared" si="24"/>
        <v>87.294974021136568</v>
      </c>
      <c r="P38" s="537">
        <f t="shared" si="25"/>
        <v>0</v>
      </c>
      <c r="Q38" s="537">
        <f t="shared" si="26"/>
        <v>0</v>
      </c>
      <c r="R38" s="537">
        <f t="shared" si="27"/>
        <v>0</v>
      </c>
      <c r="S38" s="902">
        <f t="shared" si="28"/>
        <v>311.70776224270338</v>
      </c>
      <c r="T38" s="537">
        <f t="shared" si="29"/>
        <v>1568.6094370480193</v>
      </c>
      <c r="U38" s="902">
        <f t="shared" si="30"/>
        <v>48.652798868570102</v>
      </c>
      <c r="V38" s="902">
        <f t="shared" si="31"/>
        <v>969.48017544465858</v>
      </c>
      <c r="W38" s="903">
        <f t="shared" si="32"/>
        <v>7.8732509543492109</v>
      </c>
      <c r="X38" s="903">
        <f t="shared" si="33"/>
        <v>6.9570023880861207</v>
      </c>
      <c r="Y38" s="903">
        <f t="shared" si="34"/>
        <v>0</v>
      </c>
      <c r="Z38" s="903">
        <f t="shared" si="35"/>
        <v>0</v>
      </c>
      <c r="AA38" s="903">
        <f t="shared" si="36"/>
        <v>0</v>
      </c>
      <c r="AB38" s="903">
        <f t="shared" si="37"/>
        <v>108.81546357617081</v>
      </c>
      <c r="AC38" s="903">
        <f t="shared" si="38"/>
        <v>0</v>
      </c>
      <c r="AD38" s="903">
        <f t="shared" si="39"/>
        <v>0</v>
      </c>
      <c r="AE38" s="903">
        <f t="shared" si="40"/>
        <v>5.0701790131354914</v>
      </c>
      <c r="AF38" s="903">
        <f t="shared" si="41"/>
        <v>28.752366512999284</v>
      </c>
      <c r="AG38" s="542"/>
      <c r="AH38" s="543"/>
      <c r="AI38" s="545"/>
      <c r="AJ38" s="132">
        <f t="shared" si="10"/>
        <v>4420.9771728055721</v>
      </c>
      <c r="AK38" s="133"/>
      <c r="AL38" s="134"/>
      <c r="AM38" s="135">
        <f t="shared" si="11"/>
        <v>100</v>
      </c>
      <c r="AN38" s="136">
        <f t="shared" si="12"/>
        <v>0</v>
      </c>
    </row>
    <row r="39" spans="2:41" ht="26.25" customHeight="1" x14ac:dyDescent="0.2">
      <c r="C39" s="55" t="s">
        <v>53</v>
      </c>
      <c r="D39" s="537">
        <f t="shared" si="13"/>
        <v>0</v>
      </c>
      <c r="E39" s="902">
        <f t="shared" si="14"/>
        <v>945.21175103027429</v>
      </c>
      <c r="F39" s="537">
        <f t="shared" si="15"/>
        <v>159.84888703814661</v>
      </c>
      <c r="G39" s="902">
        <f t="shared" si="16"/>
        <v>0</v>
      </c>
      <c r="H39" s="537">
        <f t="shared" si="17"/>
        <v>0</v>
      </c>
      <c r="I39" s="537">
        <f t="shared" si="18"/>
        <v>0</v>
      </c>
      <c r="J39" s="537">
        <f t="shared" si="19"/>
        <v>0</v>
      </c>
      <c r="K39" s="902">
        <f t="shared" si="20"/>
        <v>196.23125267374382</v>
      </c>
      <c r="L39" s="902">
        <f t="shared" si="21"/>
        <v>13.597777394895601</v>
      </c>
      <c r="M39" s="902">
        <f t="shared" si="22"/>
        <v>1138.4753313566528</v>
      </c>
      <c r="N39" s="902">
        <f t="shared" si="23"/>
        <v>0</v>
      </c>
      <c r="O39" s="902">
        <f t="shared" si="24"/>
        <v>87.294974021136568</v>
      </c>
      <c r="P39" s="537">
        <f t="shared" si="25"/>
        <v>0</v>
      </c>
      <c r="Q39" s="537">
        <f t="shared" si="26"/>
        <v>0</v>
      </c>
      <c r="R39" s="537">
        <f t="shared" si="27"/>
        <v>0</v>
      </c>
      <c r="S39" s="902">
        <f t="shared" si="28"/>
        <v>311.70776224270338</v>
      </c>
      <c r="T39" s="537">
        <f t="shared" si="29"/>
        <v>1568.6094370480193</v>
      </c>
      <c r="U39" s="902">
        <f t="shared" si="30"/>
        <v>48.652798868570102</v>
      </c>
      <c r="V39" s="902">
        <f t="shared" si="31"/>
        <v>969.48017544465858</v>
      </c>
      <c r="W39" s="903">
        <f t="shared" si="32"/>
        <v>7.8732509543492109</v>
      </c>
      <c r="X39" s="903">
        <f t="shared" si="33"/>
        <v>6.9570023880861207</v>
      </c>
      <c r="Y39" s="903">
        <f t="shared" si="34"/>
        <v>0</v>
      </c>
      <c r="Z39" s="903">
        <f t="shared" si="35"/>
        <v>0</v>
      </c>
      <c r="AA39" s="903">
        <f t="shared" si="36"/>
        <v>0</v>
      </c>
      <c r="AB39" s="903">
        <f t="shared" si="37"/>
        <v>108.81546357617081</v>
      </c>
      <c r="AC39" s="903">
        <f t="shared" si="38"/>
        <v>0</v>
      </c>
      <c r="AD39" s="903">
        <f t="shared" si="39"/>
        <v>0</v>
      </c>
      <c r="AE39" s="903">
        <f t="shared" si="40"/>
        <v>5.0701790131354914</v>
      </c>
      <c r="AF39" s="903">
        <f t="shared" si="41"/>
        <v>28.752366512999284</v>
      </c>
      <c r="AG39" s="542"/>
      <c r="AH39" s="543"/>
      <c r="AI39" s="545"/>
      <c r="AJ39" s="132">
        <f t="shared" si="10"/>
        <v>4420.9771728055721</v>
      </c>
      <c r="AK39" s="133"/>
      <c r="AL39" s="134"/>
      <c r="AM39" s="135">
        <f t="shared" si="11"/>
        <v>100</v>
      </c>
      <c r="AN39" s="136">
        <f>AK39+AL39</f>
        <v>0</v>
      </c>
    </row>
    <row r="40" spans="2:41" ht="26.25" customHeight="1" thickBot="1" x14ac:dyDescent="0.25">
      <c r="C40" s="933" t="s">
        <v>54</v>
      </c>
      <c r="D40" s="934">
        <f t="shared" si="13"/>
        <v>0</v>
      </c>
      <c r="E40" s="935">
        <f t="shared" si="14"/>
        <v>945.21175103027429</v>
      </c>
      <c r="F40" s="934">
        <f t="shared" si="15"/>
        <v>159.84888703814661</v>
      </c>
      <c r="G40" s="935">
        <f t="shared" si="16"/>
        <v>0</v>
      </c>
      <c r="H40" s="934">
        <f t="shared" si="17"/>
        <v>0</v>
      </c>
      <c r="I40" s="934">
        <f t="shared" si="18"/>
        <v>0</v>
      </c>
      <c r="J40" s="934">
        <f t="shared" si="19"/>
        <v>0</v>
      </c>
      <c r="K40" s="935">
        <f t="shared" si="20"/>
        <v>196.23125267374382</v>
      </c>
      <c r="L40" s="935">
        <f t="shared" si="21"/>
        <v>13.597777394895601</v>
      </c>
      <c r="M40" s="935">
        <f t="shared" si="22"/>
        <v>1138.4753313566528</v>
      </c>
      <c r="N40" s="935">
        <f t="shared" si="23"/>
        <v>0</v>
      </c>
      <c r="O40" s="935">
        <f t="shared" si="24"/>
        <v>87.294974021136568</v>
      </c>
      <c r="P40" s="934">
        <f t="shared" si="25"/>
        <v>0</v>
      </c>
      <c r="Q40" s="934">
        <f t="shared" si="26"/>
        <v>0</v>
      </c>
      <c r="R40" s="934">
        <f t="shared" si="27"/>
        <v>0</v>
      </c>
      <c r="S40" s="935">
        <f t="shared" si="28"/>
        <v>311.70776224270338</v>
      </c>
      <c r="T40" s="934">
        <f t="shared" si="29"/>
        <v>1568.6094370480193</v>
      </c>
      <c r="U40" s="935">
        <f t="shared" si="30"/>
        <v>48.652798868570102</v>
      </c>
      <c r="V40" s="935">
        <f t="shared" si="31"/>
        <v>969.48017544465858</v>
      </c>
      <c r="W40" s="936">
        <f t="shared" si="32"/>
        <v>7.8732509543492109</v>
      </c>
      <c r="X40" s="936">
        <f t="shared" si="33"/>
        <v>6.9570023880861207</v>
      </c>
      <c r="Y40" s="936">
        <f t="shared" si="34"/>
        <v>0</v>
      </c>
      <c r="Z40" s="936">
        <f t="shared" si="35"/>
        <v>0</v>
      </c>
      <c r="AA40" s="936">
        <f t="shared" si="36"/>
        <v>0</v>
      </c>
      <c r="AB40" s="936">
        <f t="shared" si="37"/>
        <v>108.81546357617081</v>
      </c>
      <c r="AC40" s="936">
        <f t="shared" si="38"/>
        <v>0</v>
      </c>
      <c r="AD40" s="936">
        <f t="shared" si="39"/>
        <v>0</v>
      </c>
      <c r="AE40" s="936">
        <f t="shared" si="40"/>
        <v>5.0701790131354914</v>
      </c>
      <c r="AF40" s="936">
        <f t="shared" si="41"/>
        <v>28.752366512999284</v>
      </c>
      <c r="AG40" s="937"/>
      <c r="AH40" s="938"/>
      <c r="AI40" s="939"/>
      <c r="AJ40" s="132">
        <f t="shared" si="10"/>
        <v>4420.9771728055721</v>
      </c>
      <c r="AK40" s="286"/>
      <c r="AL40" s="287"/>
      <c r="AM40" s="142">
        <f t="shared" si="11"/>
        <v>100</v>
      </c>
      <c r="AN40" s="143">
        <f t="shared" si="12"/>
        <v>0</v>
      </c>
    </row>
    <row r="41" spans="2:41" ht="26.25" customHeight="1" thickBot="1" x14ac:dyDescent="0.25">
      <c r="C41" s="924" t="s">
        <v>55</v>
      </c>
      <c r="D41" s="918">
        <f t="shared" ref="D41:AI41" si="42">SUM(D29:D40)</f>
        <v>0</v>
      </c>
      <c r="E41" s="917">
        <f t="shared" si="42"/>
        <v>11342.541012363292</v>
      </c>
      <c r="F41" s="877">
        <f t="shared" si="42"/>
        <v>1918.1866444577593</v>
      </c>
      <c r="G41" s="917">
        <f t="shared" si="42"/>
        <v>0</v>
      </c>
      <c r="H41" s="877">
        <f t="shared" si="42"/>
        <v>0</v>
      </c>
      <c r="I41" s="877">
        <f t="shared" si="42"/>
        <v>0</v>
      </c>
      <c r="J41" s="877">
        <f t="shared" si="42"/>
        <v>0</v>
      </c>
      <c r="K41" s="917">
        <f t="shared" si="42"/>
        <v>2354.7750320849254</v>
      </c>
      <c r="L41" s="917">
        <f t="shared" si="42"/>
        <v>163.17332873874722</v>
      </c>
      <c r="M41" s="917">
        <f t="shared" si="42"/>
        <v>13661.703976279832</v>
      </c>
      <c r="N41" s="917">
        <f t="shared" si="42"/>
        <v>0</v>
      </c>
      <c r="O41" s="925">
        <f t="shared" si="42"/>
        <v>1047.5396882536388</v>
      </c>
      <c r="P41" s="877">
        <f t="shared" si="42"/>
        <v>0</v>
      </c>
      <c r="Q41" s="877">
        <f t="shared" si="42"/>
        <v>0</v>
      </c>
      <c r="R41" s="917">
        <f>SUM(R29:R40)</f>
        <v>0</v>
      </c>
      <c r="S41" s="925">
        <f t="shared" si="42"/>
        <v>3740.4931469124399</v>
      </c>
      <c r="T41" s="926">
        <f t="shared" si="42"/>
        <v>18823.313244576231</v>
      </c>
      <c r="U41" s="843">
        <f>SUM(U29:U40)</f>
        <v>583.83358642284134</v>
      </c>
      <c r="V41" s="844">
        <f t="shared" si="42"/>
        <v>11633.762105335902</v>
      </c>
      <c r="W41" s="927">
        <f t="shared" si="42"/>
        <v>94.479011452190548</v>
      </c>
      <c r="X41" s="928">
        <f t="shared" si="42"/>
        <v>83.484028657033477</v>
      </c>
      <c r="Y41" s="928">
        <f t="shared" si="42"/>
        <v>0</v>
      </c>
      <c r="Z41" s="928">
        <f t="shared" si="42"/>
        <v>0</v>
      </c>
      <c r="AA41" s="928">
        <f t="shared" si="42"/>
        <v>0</v>
      </c>
      <c r="AB41" s="928">
        <f t="shared" si="42"/>
        <v>1305.7855629140495</v>
      </c>
      <c r="AC41" s="928">
        <f t="shared" si="42"/>
        <v>0</v>
      </c>
      <c r="AD41" s="928">
        <f t="shared" si="42"/>
        <v>0</v>
      </c>
      <c r="AE41" s="928">
        <f t="shared" si="42"/>
        <v>60.842148157625907</v>
      </c>
      <c r="AF41" s="929">
        <f t="shared" si="42"/>
        <v>345.0283981559914</v>
      </c>
      <c r="AG41" s="930">
        <f t="shared" si="42"/>
        <v>0</v>
      </c>
      <c r="AH41" s="931">
        <f t="shared" si="42"/>
        <v>0</v>
      </c>
      <c r="AI41" s="932">
        <f t="shared" si="42"/>
        <v>0</v>
      </c>
      <c r="AJ41" s="144">
        <f>SUM(AJ29:AJ40)</f>
        <v>53051.726073666861</v>
      </c>
      <c r="AK41" s="296">
        <f>SUM(AK29:AK40)</f>
        <v>0</v>
      </c>
      <c r="AL41" s="297">
        <f>SUM(AL29:AL40)</f>
        <v>0</v>
      </c>
      <c r="AM41" s="145">
        <f t="shared" si="11"/>
        <v>99.999999999999986</v>
      </c>
      <c r="AN41" s="298">
        <f t="shared" si="12"/>
        <v>0</v>
      </c>
    </row>
    <row r="42" spans="2:41" ht="36" customHeight="1" thickBot="1" x14ac:dyDescent="0.25">
      <c r="C42" s="111" t="s">
        <v>56</v>
      </c>
      <c r="D42" s="146">
        <v>0.83412037037037035</v>
      </c>
      <c r="E42" s="113">
        <v>0.83473379629629629</v>
      </c>
      <c r="F42" s="411" t="s">
        <v>57</v>
      </c>
      <c r="G42" s="113"/>
      <c r="H42" s="411">
        <v>0.62577546296296294</v>
      </c>
      <c r="I42" s="411"/>
      <c r="J42" s="411">
        <v>0.71113425925925933</v>
      </c>
      <c r="K42" s="113" t="s">
        <v>58</v>
      </c>
      <c r="L42" s="113" t="s">
        <v>59</v>
      </c>
      <c r="M42" s="113">
        <v>0.83446759259259251</v>
      </c>
      <c r="N42" s="113">
        <v>0.83415509259259257</v>
      </c>
      <c r="O42" s="113" t="s">
        <v>60</v>
      </c>
      <c r="P42" s="411"/>
      <c r="Q42" s="411">
        <v>0.6257638888888889</v>
      </c>
      <c r="R42" s="113">
        <v>0.6257638888888889</v>
      </c>
      <c r="S42" s="113">
        <v>0.83429398148148148</v>
      </c>
      <c r="T42" s="147">
        <v>0.83549768518518519</v>
      </c>
      <c r="U42" s="116"/>
      <c r="V42" s="117">
        <v>0.70906250000000004</v>
      </c>
      <c r="W42" s="839" t="s">
        <v>61</v>
      </c>
      <c r="X42" s="115">
        <v>0.83439814814814817</v>
      </c>
      <c r="Y42" s="115">
        <v>0.54311342592592593</v>
      </c>
      <c r="Z42" s="115">
        <v>0.33552083333333332</v>
      </c>
      <c r="AA42" s="115" t="s">
        <v>62</v>
      </c>
      <c r="AB42" s="115">
        <v>0.33415509259259263</v>
      </c>
      <c r="AC42" s="115">
        <v>0.62581018518518516</v>
      </c>
      <c r="AD42" s="115">
        <v>0.83427083333333341</v>
      </c>
      <c r="AE42" s="115">
        <v>0.67084490740740732</v>
      </c>
      <c r="AF42" s="115">
        <v>0.6673958333333333</v>
      </c>
      <c r="AG42" s="148">
        <v>0.6257638888888889</v>
      </c>
      <c r="AH42" s="149">
        <v>0.83543981481481477</v>
      </c>
      <c r="AI42" s="120">
        <v>0.83545138888888892</v>
      </c>
      <c r="AJ42" s="121"/>
      <c r="AK42" s="150">
        <v>0.83542824074074085</v>
      </c>
      <c r="AL42" s="151">
        <v>0.83549768518518519</v>
      </c>
      <c r="AM42" s="152"/>
      <c r="AN42" s="153"/>
    </row>
    <row r="43" spans="2:41" ht="30" customHeight="1" thickTop="1" thickBot="1" x14ac:dyDescent="0.25">
      <c r="C43" s="585"/>
      <c r="D43" s="588"/>
      <c r="E43" s="588"/>
      <c r="F43" s="588"/>
      <c r="G43" s="588"/>
      <c r="H43" s="588"/>
      <c r="I43" s="588"/>
      <c r="J43" s="588"/>
      <c r="K43" s="588"/>
      <c r="L43" s="588"/>
      <c r="M43" s="588"/>
      <c r="N43" s="588"/>
      <c r="O43" s="588"/>
      <c r="P43" s="588"/>
      <c r="Q43" s="588"/>
      <c r="R43" s="126"/>
      <c r="S43" s="126"/>
      <c r="T43" s="586"/>
      <c r="U43" s="127"/>
      <c r="V43" s="127"/>
      <c r="W43" s="127"/>
      <c r="X43" s="127"/>
      <c r="Y43" s="127"/>
      <c r="Z43" s="127"/>
      <c r="AA43" s="127"/>
      <c r="AB43" s="127"/>
      <c r="AC43" s="127"/>
      <c r="AD43" s="127"/>
      <c r="AE43" s="127"/>
      <c r="AF43" s="127"/>
      <c r="AG43" s="127"/>
      <c r="AH43" s="127"/>
      <c r="AI43" s="127"/>
      <c r="AJ43" s="127"/>
      <c r="AK43" s="586"/>
      <c r="AL43" s="586"/>
      <c r="AM43" s="587"/>
      <c r="AN43" s="587"/>
    </row>
    <row r="44" spans="2:41" ht="21" thickTop="1" x14ac:dyDescent="0.3">
      <c r="B44" s="154"/>
      <c r="C44" s="1057" t="s">
        <v>1</v>
      </c>
      <c r="D44" s="1057"/>
      <c r="E44" s="1057"/>
      <c r="F44" s="1057"/>
      <c r="G44" s="1057"/>
      <c r="H44" s="1057"/>
      <c r="I44" s="1057"/>
      <c r="J44" s="1057"/>
      <c r="K44" s="1057"/>
      <c r="L44" s="1057"/>
      <c r="M44" s="1057"/>
      <c r="N44" s="1057"/>
      <c r="O44" s="1057"/>
      <c r="P44" s="1057"/>
      <c r="Q44" s="1057"/>
      <c r="R44" s="1057"/>
      <c r="S44" s="1057"/>
      <c r="T44" s="1057"/>
      <c r="U44" s="1057"/>
      <c r="V44" s="1057"/>
      <c r="W44" s="1057"/>
      <c r="X44" s="1057"/>
      <c r="Y44" s="1057"/>
      <c r="Z44" s="1057"/>
      <c r="AA44" s="1057"/>
      <c r="AB44" s="1057"/>
      <c r="AC44" s="1057"/>
      <c r="AD44" s="1057"/>
      <c r="AE44" s="1057"/>
      <c r="AF44" s="1057"/>
      <c r="AG44" s="1057"/>
      <c r="AH44" s="1057"/>
      <c r="AI44" s="1057"/>
      <c r="AJ44" s="1057"/>
      <c r="AK44" s="1057"/>
      <c r="AL44" s="1057"/>
      <c r="AM44" s="1057"/>
      <c r="AN44" s="1057"/>
      <c r="AO44" s="157"/>
    </row>
    <row r="45" spans="2:41" ht="20.25" x14ac:dyDescent="0.3">
      <c r="B45" s="158"/>
      <c r="C45" s="1057" t="str">
        <f>C3</f>
        <v>RACCOLTA DIFFERENZIATA ANNO 2016 -CANTOIRA.</v>
      </c>
      <c r="D45" s="1057"/>
      <c r="E45" s="1057"/>
      <c r="F45" s="1057"/>
      <c r="G45" s="1057"/>
      <c r="H45" s="1057"/>
      <c r="I45" s="1057"/>
      <c r="J45" s="1057"/>
      <c r="K45" s="1057"/>
      <c r="L45" s="1057"/>
      <c r="M45" s="1057"/>
      <c r="N45" s="1057"/>
      <c r="O45" s="1057"/>
      <c r="P45" s="1057"/>
      <c r="Q45" s="1057"/>
      <c r="R45" s="1057"/>
      <c r="S45" s="1057"/>
      <c r="T45" s="1057"/>
      <c r="U45" s="1057"/>
      <c r="V45" s="1057"/>
      <c r="W45" s="1057"/>
      <c r="X45" s="1057"/>
      <c r="Y45" s="1057"/>
      <c r="Z45" s="1057"/>
      <c r="AA45" s="1057"/>
      <c r="AB45" s="1057"/>
      <c r="AC45" s="1057"/>
      <c r="AD45" s="1057"/>
      <c r="AE45" s="1057"/>
      <c r="AF45" s="1057"/>
      <c r="AG45" s="1057"/>
      <c r="AH45" s="1057"/>
      <c r="AI45" s="1057"/>
      <c r="AJ45" s="1057"/>
      <c r="AK45" s="1057"/>
      <c r="AL45" s="1057"/>
      <c r="AM45" s="1057"/>
      <c r="AN45" s="1057"/>
      <c r="AO45" s="159"/>
    </row>
    <row r="46" spans="2:41" ht="23.25" x14ac:dyDescent="0.35">
      <c r="B46" s="158"/>
      <c r="C46" s="1058" t="s">
        <v>233</v>
      </c>
      <c r="D46" s="1058"/>
      <c r="E46" s="1058"/>
      <c r="F46" s="1058"/>
      <c r="G46" s="1058"/>
      <c r="H46" s="1058"/>
      <c r="I46" s="1058"/>
      <c r="J46" s="1058"/>
      <c r="K46" s="1058"/>
      <c r="L46" s="1058"/>
      <c r="M46" s="1058"/>
      <c r="N46" s="1058"/>
      <c r="O46" s="1058"/>
      <c r="P46" s="1058"/>
      <c r="Q46" s="1058"/>
      <c r="R46" s="1058"/>
      <c r="S46" s="1058"/>
      <c r="T46" s="1058"/>
      <c r="U46" s="1058"/>
      <c r="V46" s="1058"/>
      <c r="W46" s="1058"/>
      <c r="X46" s="1058"/>
      <c r="Y46" s="1058"/>
      <c r="Z46" s="1058"/>
      <c r="AA46" s="1058"/>
      <c r="AB46" s="1058"/>
      <c r="AC46" s="1058"/>
      <c r="AD46" s="1058"/>
      <c r="AE46" s="1058"/>
      <c r="AF46" s="1058"/>
      <c r="AG46" s="1058"/>
      <c r="AH46" s="1058"/>
      <c r="AI46" s="1058"/>
      <c r="AJ46" s="1058"/>
      <c r="AK46" s="1058"/>
      <c r="AL46" s="1058"/>
      <c r="AM46" s="1058"/>
      <c r="AN46" s="1058"/>
      <c r="AO46" s="159"/>
    </row>
    <row r="47" spans="2:41" ht="13.5" thickBot="1" x14ac:dyDescent="0.25">
      <c r="B47" s="158"/>
      <c r="C47" s="589"/>
      <c r="D47" s="588"/>
      <c r="E47" s="588"/>
      <c r="F47" s="588"/>
      <c r="G47" s="588"/>
      <c r="H47" s="588"/>
      <c r="I47" s="588"/>
      <c r="J47" s="588"/>
      <c r="K47" s="588"/>
      <c r="L47" s="588"/>
      <c r="M47" s="588"/>
      <c r="N47" s="588"/>
      <c r="O47" s="588"/>
      <c r="P47" s="588"/>
      <c r="Q47" s="588"/>
      <c r="R47" s="588"/>
      <c r="S47" s="588"/>
      <c r="T47" s="127"/>
      <c r="U47" s="127"/>
      <c r="V47" s="127"/>
      <c r="W47" s="127"/>
      <c r="X47" s="127"/>
      <c r="Y47" s="127"/>
      <c r="Z47" s="127"/>
      <c r="AA47" s="127"/>
      <c r="AB47" s="127"/>
      <c r="AC47" s="127"/>
      <c r="AD47" s="127"/>
      <c r="AE47" s="127"/>
      <c r="AF47" s="127"/>
      <c r="AG47" s="127"/>
      <c r="AH47" s="127"/>
      <c r="AI47" s="127"/>
      <c r="AJ47" s="127"/>
      <c r="AK47" s="127"/>
      <c r="AL47" s="127"/>
      <c r="AO47" s="159"/>
    </row>
    <row r="48" spans="2:41" ht="52.5" thickTop="1" thickBot="1" x14ac:dyDescent="0.25">
      <c r="B48" s="158"/>
      <c r="C48" s="1055" t="s">
        <v>80</v>
      </c>
      <c r="D48" s="343" t="s">
        <v>4</v>
      </c>
      <c r="E48" s="344" t="s">
        <v>5</v>
      </c>
      <c r="F48" s="345" t="s">
        <v>6</v>
      </c>
      <c r="G48" s="346" t="s">
        <v>7</v>
      </c>
      <c r="H48" s="347" t="s">
        <v>8</v>
      </c>
      <c r="I48" s="345" t="s">
        <v>9</v>
      </c>
      <c r="J48" s="348" t="s">
        <v>10</v>
      </c>
      <c r="K48" s="344" t="s">
        <v>11</v>
      </c>
      <c r="L48" s="344" t="s">
        <v>12</v>
      </c>
      <c r="M48" s="349" t="s">
        <v>13</v>
      </c>
      <c r="N48" s="349" t="s">
        <v>14</v>
      </c>
      <c r="O48" s="349" t="s">
        <v>15</v>
      </c>
      <c r="P48" s="392" t="s">
        <v>16</v>
      </c>
      <c r="Q48" s="392" t="s">
        <v>17</v>
      </c>
      <c r="R48" s="350" t="s">
        <v>18</v>
      </c>
      <c r="S48" s="351" t="s">
        <v>19</v>
      </c>
      <c r="T48" s="352" t="s">
        <v>20</v>
      </c>
      <c r="U48" s="353" t="s">
        <v>21</v>
      </c>
      <c r="V48" s="351" t="s">
        <v>22</v>
      </c>
      <c r="W48" s="379" t="s">
        <v>23</v>
      </c>
      <c r="X48" s="354" t="s">
        <v>24</v>
      </c>
      <c r="Y48" s="354" t="s">
        <v>25</v>
      </c>
      <c r="Z48" s="354" t="s">
        <v>26</v>
      </c>
      <c r="AA48" s="354" t="s">
        <v>27</v>
      </c>
      <c r="AB48" s="354" t="s">
        <v>28</v>
      </c>
      <c r="AC48" s="354" t="s">
        <v>29</v>
      </c>
      <c r="AD48" s="354" t="s">
        <v>30</v>
      </c>
      <c r="AE48" s="354" t="s">
        <v>31</v>
      </c>
      <c r="AF48" s="354" t="s">
        <v>32</v>
      </c>
      <c r="AG48" s="521" t="s">
        <v>33</v>
      </c>
      <c r="AH48" s="408" t="s">
        <v>34</v>
      </c>
      <c r="AI48" s="409" t="s">
        <v>186</v>
      </c>
      <c r="AJ48" s="355" t="s">
        <v>36</v>
      </c>
      <c r="AK48" s="356" t="s">
        <v>37</v>
      </c>
      <c r="AL48" s="357" t="s">
        <v>38</v>
      </c>
      <c r="AM48" s="358" t="s">
        <v>39</v>
      </c>
      <c r="AN48" s="359" t="s">
        <v>40</v>
      </c>
      <c r="AO48" s="159"/>
    </row>
    <row r="49" spans="2:41" ht="13.5" thickBot="1" x14ac:dyDescent="0.25">
      <c r="B49" s="158"/>
      <c r="C49" s="1056"/>
      <c r="D49" s="360" t="s">
        <v>41</v>
      </c>
      <c r="E49" s="310" t="s">
        <v>41</v>
      </c>
      <c r="F49" s="393" t="s">
        <v>41</v>
      </c>
      <c r="G49" s="310" t="s">
        <v>41</v>
      </c>
      <c r="H49" s="393" t="s">
        <v>41</v>
      </c>
      <c r="I49" s="393" t="s">
        <v>41</v>
      </c>
      <c r="J49" s="393" t="s">
        <v>41</v>
      </c>
      <c r="K49" s="310" t="s">
        <v>41</v>
      </c>
      <c r="L49" s="310" t="s">
        <v>41</v>
      </c>
      <c r="M49" s="310" t="s">
        <v>41</v>
      </c>
      <c r="N49" s="310" t="s">
        <v>41</v>
      </c>
      <c r="O49" s="310" t="s">
        <v>41</v>
      </c>
      <c r="P49" s="393" t="s">
        <v>41</v>
      </c>
      <c r="Q49" s="393" t="s">
        <v>41</v>
      </c>
      <c r="R49" s="310" t="s">
        <v>41</v>
      </c>
      <c r="S49" s="312" t="s">
        <v>41</v>
      </c>
      <c r="T49" s="361" t="s">
        <v>41</v>
      </c>
      <c r="U49" s="362" t="s">
        <v>41</v>
      </c>
      <c r="V49" s="312" t="s">
        <v>41</v>
      </c>
      <c r="W49" s="301" t="s">
        <v>41</v>
      </c>
      <c r="X49" s="300" t="s">
        <v>41</v>
      </c>
      <c r="Y49" s="363" t="s">
        <v>41</v>
      </c>
      <c r="Z49" s="300" t="s">
        <v>41</v>
      </c>
      <c r="AA49" s="300" t="s">
        <v>41</v>
      </c>
      <c r="AB49" s="300" t="s">
        <v>41</v>
      </c>
      <c r="AC49" s="300" t="s">
        <v>41</v>
      </c>
      <c r="AD49" s="300" t="s">
        <v>41</v>
      </c>
      <c r="AE49" s="300" t="s">
        <v>41</v>
      </c>
      <c r="AF49" s="300" t="s">
        <v>41</v>
      </c>
      <c r="AG49" s="301" t="s">
        <v>41</v>
      </c>
      <c r="AH49" s="300" t="s">
        <v>41</v>
      </c>
      <c r="AI49" s="410" t="s">
        <v>41</v>
      </c>
      <c r="AJ49" s="304" t="s">
        <v>41</v>
      </c>
      <c r="AK49" s="364" t="s">
        <v>41</v>
      </c>
      <c r="AL49" s="365" t="s">
        <v>41</v>
      </c>
      <c r="AM49" s="366" t="s">
        <v>42</v>
      </c>
      <c r="AN49" s="367" t="s">
        <v>41</v>
      </c>
      <c r="AO49" s="159"/>
    </row>
    <row r="50" spans="2:41" ht="33" customHeight="1" x14ac:dyDescent="0.25">
      <c r="B50" s="158"/>
      <c r="C50" s="450" t="s">
        <v>43</v>
      </c>
      <c r="D50" s="537"/>
      <c r="E50" s="609"/>
      <c r="F50" s="538"/>
      <c r="G50" s="609">
        <v>0</v>
      </c>
      <c r="H50" s="536"/>
      <c r="I50" s="536"/>
      <c r="J50" s="536"/>
      <c r="K50" s="453"/>
      <c r="L50" s="453"/>
      <c r="M50" s="454"/>
      <c r="N50" s="453"/>
      <c r="O50" s="453"/>
      <c r="P50" s="451"/>
      <c r="Q50" s="451"/>
      <c r="R50" s="456"/>
      <c r="S50" s="619"/>
      <c r="T50" s="620"/>
      <c r="U50" s="631">
        <v>0</v>
      </c>
      <c r="V50" s="637">
        <v>0</v>
      </c>
      <c r="W50" s="634">
        <v>0</v>
      </c>
      <c r="X50" s="591">
        <v>0</v>
      </c>
      <c r="Y50" s="591">
        <v>0</v>
      </c>
      <c r="Z50" s="591">
        <v>0</v>
      </c>
      <c r="AA50" s="591"/>
      <c r="AB50" s="591">
        <v>0</v>
      </c>
      <c r="AC50" s="591">
        <v>0</v>
      </c>
      <c r="AD50" s="591"/>
      <c r="AE50" s="591">
        <v>0</v>
      </c>
      <c r="AF50" s="610">
        <v>0</v>
      </c>
      <c r="AG50" s="452"/>
      <c r="AH50" s="452"/>
      <c r="AI50" s="544"/>
      <c r="AJ50" s="457">
        <v>0</v>
      </c>
      <c r="AK50" s="458">
        <v>0</v>
      </c>
      <c r="AL50" s="459">
        <v>0</v>
      </c>
      <c r="AM50" s="135" t="e">
        <f t="shared" ref="AM50" si="43">(AJ50*100)/(AJ50+AN50)</f>
        <v>#DIV/0!</v>
      </c>
      <c r="AN50" s="136">
        <f t="shared" ref="AN50" si="44">AK50+AL50</f>
        <v>0</v>
      </c>
      <c r="AO50" s="159"/>
    </row>
    <row r="51" spans="2:41" ht="26.25" customHeight="1" x14ac:dyDescent="0.25">
      <c r="B51" s="158"/>
      <c r="C51" s="55" t="s">
        <v>44</v>
      </c>
      <c r="D51" s="451"/>
      <c r="E51" s="449"/>
      <c r="F51" s="452"/>
      <c r="G51" s="449"/>
      <c r="H51" s="452"/>
      <c r="I51" s="452"/>
      <c r="J51" s="452"/>
      <c r="K51" s="453"/>
      <c r="L51" s="453"/>
      <c r="M51" s="454"/>
      <c r="N51" s="453"/>
      <c r="O51" s="453"/>
      <c r="P51" s="452"/>
      <c r="Q51" s="452"/>
      <c r="R51" s="449"/>
      <c r="S51" s="449"/>
      <c r="T51" s="455"/>
      <c r="U51" s="632">
        <v>0</v>
      </c>
      <c r="V51" s="638">
        <v>0</v>
      </c>
      <c r="W51" s="635">
        <v>0</v>
      </c>
      <c r="X51" s="526">
        <v>0</v>
      </c>
      <c r="Y51" s="526">
        <v>0</v>
      </c>
      <c r="Z51" s="526">
        <v>0</v>
      </c>
      <c r="AA51" s="526"/>
      <c r="AB51" s="526">
        <v>0</v>
      </c>
      <c r="AC51" s="526">
        <v>0</v>
      </c>
      <c r="AD51" s="526"/>
      <c r="AE51" s="526">
        <v>0</v>
      </c>
      <c r="AF51" s="526">
        <v>0</v>
      </c>
      <c r="AG51" s="542"/>
      <c r="AH51" s="543"/>
      <c r="AI51" s="545"/>
      <c r="AJ51" s="132">
        <f t="shared" ref="AJ51:AJ60" si="45">SUM(D51:T51)</f>
        <v>0</v>
      </c>
      <c r="AK51" s="133"/>
      <c r="AL51" s="134"/>
      <c r="AM51" s="135" t="e">
        <f t="shared" ref="AM51:AM56" si="46">(AJ51*100)/(AJ51+AN51)</f>
        <v>#DIV/0!</v>
      </c>
      <c r="AN51" s="136">
        <f t="shared" ref="AN51:AN57" si="47">AK51+AL51</f>
        <v>0</v>
      </c>
      <c r="AO51" s="159"/>
    </row>
    <row r="52" spans="2:41" ht="26.25" customHeight="1" x14ac:dyDescent="0.25">
      <c r="B52" s="158"/>
      <c r="C52" s="44" t="s">
        <v>45</v>
      </c>
      <c r="D52" s="451"/>
      <c r="E52" s="449"/>
      <c r="F52" s="452"/>
      <c r="G52" s="449"/>
      <c r="H52" s="452"/>
      <c r="I52" s="452"/>
      <c r="J52" s="452"/>
      <c r="K52" s="453"/>
      <c r="L52" s="453"/>
      <c r="M52" s="454"/>
      <c r="N52" s="453"/>
      <c r="O52" s="453"/>
      <c r="P52" s="452"/>
      <c r="Q52" s="452"/>
      <c r="R52" s="449"/>
      <c r="S52" s="449"/>
      <c r="T52" s="455"/>
      <c r="U52" s="632">
        <v>0</v>
      </c>
      <c r="V52" s="638">
        <v>0</v>
      </c>
      <c r="W52" s="635">
        <v>0</v>
      </c>
      <c r="X52" s="526">
        <v>0</v>
      </c>
      <c r="Y52" s="526">
        <v>0</v>
      </c>
      <c r="Z52" s="526">
        <v>0</v>
      </c>
      <c r="AA52" s="526"/>
      <c r="AB52" s="526">
        <v>0</v>
      </c>
      <c r="AC52" s="526">
        <v>0</v>
      </c>
      <c r="AD52" s="526"/>
      <c r="AE52" s="526">
        <v>0</v>
      </c>
      <c r="AF52" s="526">
        <v>0</v>
      </c>
      <c r="AG52" s="542"/>
      <c r="AH52" s="543"/>
      <c r="AI52" s="545"/>
      <c r="AJ52" s="132">
        <f t="shared" si="45"/>
        <v>0</v>
      </c>
      <c r="AK52" s="133"/>
      <c r="AL52" s="134"/>
      <c r="AM52" s="135" t="e">
        <f t="shared" si="46"/>
        <v>#DIV/0!</v>
      </c>
      <c r="AN52" s="136">
        <f t="shared" si="47"/>
        <v>0</v>
      </c>
      <c r="AO52" s="159"/>
    </row>
    <row r="53" spans="2:41" ht="26.25" customHeight="1" x14ac:dyDescent="0.25">
      <c r="B53" s="158"/>
      <c r="C53" s="44" t="s">
        <v>46</v>
      </c>
      <c r="D53" s="451"/>
      <c r="E53" s="449"/>
      <c r="F53" s="452"/>
      <c r="G53" s="449"/>
      <c r="H53" s="452"/>
      <c r="I53" s="452"/>
      <c r="J53" s="452"/>
      <c r="K53" s="453"/>
      <c r="L53" s="453"/>
      <c r="M53" s="454"/>
      <c r="N53" s="453"/>
      <c r="O53" s="453"/>
      <c r="P53" s="452"/>
      <c r="Q53" s="452"/>
      <c r="R53" s="449"/>
      <c r="S53" s="453"/>
      <c r="T53" s="455"/>
      <c r="U53" s="632">
        <v>0</v>
      </c>
      <c r="V53" s="638">
        <v>0</v>
      </c>
      <c r="W53" s="635">
        <v>0</v>
      </c>
      <c r="X53" s="526">
        <v>0</v>
      </c>
      <c r="Y53" s="526">
        <v>0</v>
      </c>
      <c r="Z53" s="526">
        <v>0</v>
      </c>
      <c r="AA53" s="526"/>
      <c r="AB53" s="526">
        <v>0</v>
      </c>
      <c r="AC53" s="526">
        <v>0</v>
      </c>
      <c r="AD53" s="526"/>
      <c r="AE53" s="526">
        <v>0</v>
      </c>
      <c r="AF53" s="526">
        <v>0</v>
      </c>
      <c r="AG53" s="542"/>
      <c r="AH53" s="543"/>
      <c r="AI53" s="545"/>
      <c r="AJ53" s="132">
        <f t="shared" si="45"/>
        <v>0</v>
      </c>
      <c r="AK53" s="133"/>
      <c r="AL53" s="134"/>
      <c r="AM53" s="135" t="e">
        <f t="shared" si="46"/>
        <v>#DIV/0!</v>
      </c>
      <c r="AN53" s="136">
        <f t="shared" si="47"/>
        <v>0</v>
      </c>
      <c r="AO53" s="159"/>
    </row>
    <row r="54" spans="2:41" ht="26.25" customHeight="1" x14ac:dyDescent="0.25">
      <c r="B54" s="158"/>
      <c r="C54" s="72" t="s">
        <v>47</v>
      </c>
      <c r="D54" s="451"/>
      <c r="E54" s="449"/>
      <c r="F54" s="452"/>
      <c r="G54" s="449"/>
      <c r="H54" s="452"/>
      <c r="I54" s="452"/>
      <c r="J54" s="452"/>
      <c r="K54" s="453"/>
      <c r="L54" s="453"/>
      <c r="M54" s="454"/>
      <c r="N54" s="453"/>
      <c r="O54" s="453"/>
      <c r="P54" s="452"/>
      <c r="Q54" s="452"/>
      <c r="R54" s="449"/>
      <c r="S54" s="453"/>
      <c r="T54" s="455"/>
      <c r="U54" s="632">
        <v>0</v>
      </c>
      <c r="V54" s="638">
        <v>0</v>
      </c>
      <c r="W54" s="635">
        <v>0</v>
      </c>
      <c r="X54" s="526">
        <v>0</v>
      </c>
      <c r="Y54" s="526">
        <v>0</v>
      </c>
      <c r="Z54" s="526">
        <v>0</v>
      </c>
      <c r="AA54" s="526"/>
      <c r="AB54" s="526">
        <v>0</v>
      </c>
      <c r="AC54" s="526">
        <v>0</v>
      </c>
      <c r="AD54" s="526"/>
      <c r="AE54" s="526">
        <v>0</v>
      </c>
      <c r="AF54" s="526">
        <v>0</v>
      </c>
      <c r="AG54" s="542"/>
      <c r="AH54" s="543"/>
      <c r="AI54" s="545"/>
      <c r="AJ54" s="132">
        <f t="shared" si="45"/>
        <v>0</v>
      </c>
      <c r="AK54" s="133"/>
      <c r="AL54" s="134"/>
      <c r="AM54" s="135" t="e">
        <f t="shared" si="46"/>
        <v>#DIV/0!</v>
      </c>
      <c r="AN54" s="136">
        <f t="shared" si="47"/>
        <v>0</v>
      </c>
      <c r="AO54" s="159"/>
    </row>
    <row r="55" spans="2:41" ht="26.25" customHeight="1" x14ac:dyDescent="0.25">
      <c r="B55" s="158"/>
      <c r="C55" s="73" t="s">
        <v>48</v>
      </c>
      <c r="D55" s="451"/>
      <c r="E55" s="449"/>
      <c r="F55" s="452"/>
      <c r="G55" s="449"/>
      <c r="H55" s="452"/>
      <c r="I55" s="452"/>
      <c r="J55" s="452"/>
      <c r="K55" s="453"/>
      <c r="L55" s="453"/>
      <c r="M55" s="454"/>
      <c r="N55" s="453"/>
      <c r="O55" s="453"/>
      <c r="P55" s="452"/>
      <c r="Q55" s="452"/>
      <c r="R55" s="449"/>
      <c r="S55" s="453"/>
      <c r="T55" s="455"/>
      <c r="U55" s="632">
        <v>0</v>
      </c>
      <c r="V55" s="638">
        <v>0</v>
      </c>
      <c r="W55" s="635">
        <v>0</v>
      </c>
      <c r="X55" s="526">
        <v>0</v>
      </c>
      <c r="Y55" s="526">
        <v>0</v>
      </c>
      <c r="Z55" s="526">
        <v>0</v>
      </c>
      <c r="AA55" s="526"/>
      <c r="AB55" s="526">
        <v>0</v>
      </c>
      <c r="AC55" s="526">
        <v>0</v>
      </c>
      <c r="AD55" s="526"/>
      <c r="AE55" s="526">
        <v>0</v>
      </c>
      <c r="AF55" s="526">
        <v>0</v>
      </c>
      <c r="AG55" s="542"/>
      <c r="AH55" s="543"/>
      <c r="AI55" s="545"/>
      <c r="AJ55" s="132">
        <f t="shared" si="45"/>
        <v>0</v>
      </c>
      <c r="AK55" s="138"/>
      <c r="AL55" s="139"/>
      <c r="AM55" s="140" t="e">
        <f t="shared" si="46"/>
        <v>#DIV/0!</v>
      </c>
      <c r="AN55" s="141">
        <f t="shared" si="47"/>
        <v>0</v>
      </c>
      <c r="AO55" s="159"/>
    </row>
    <row r="56" spans="2:41" ht="26.25" customHeight="1" x14ac:dyDescent="0.25">
      <c r="B56" s="158"/>
      <c r="C56" s="44" t="s">
        <v>49</v>
      </c>
      <c r="D56" s="451"/>
      <c r="E56" s="449"/>
      <c r="F56" s="452"/>
      <c r="G56" s="449"/>
      <c r="H56" s="452"/>
      <c r="I56" s="452"/>
      <c r="J56" s="452"/>
      <c r="K56" s="453"/>
      <c r="L56" s="453"/>
      <c r="M56" s="454"/>
      <c r="N56" s="453"/>
      <c r="O56" s="453"/>
      <c r="P56" s="452"/>
      <c r="Q56" s="452"/>
      <c r="R56" s="449"/>
      <c r="S56" s="453"/>
      <c r="T56" s="455"/>
      <c r="U56" s="632">
        <v>0</v>
      </c>
      <c r="V56" s="638">
        <v>0</v>
      </c>
      <c r="W56" s="635">
        <v>0</v>
      </c>
      <c r="X56" s="526">
        <v>0</v>
      </c>
      <c r="Y56" s="526">
        <v>0</v>
      </c>
      <c r="Z56" s="526">
        <v>0</v>
      </c>
      <c r="AA56" s="526"/>
      <c r="AB56" s="526">
        <v>0</v>
      </c>
      <c r="AC56" s="526">
        <v>0</v>
      </c>
      <c r="AD56" s="526"/>
      <c r="AE56" s="526">
        <v>0</v>
      </c>
      <c r="AF56" s="526">
        <v>0</v>
      </c>
      <c r="AG56" s="542"/>
      <c r="AH56" s="543"/>
      <c r="AI56" s="545"/>
      <c r="AJ56" s="132">
        <f t="shared" si="45"/>
        <v>0</v>
      </c>
      <c r="AK56" s="133"/>
      <c r="AL56" s="134"/>
      <c r="AM56" s="135" t="e">
        <f t="shared" si="46"/>
        <v>#DIV/0!</v>
      </c>
      <c r="AN56" s="136">
        <f t="shared" si="47"/>
        <v>0</v>
      </c>
      <c r="AO56" s="159"/>
    </row>
    <row r="57" spans="2:41" ht="26.25" customHeight="1" x14ac:dyDescent="0.25">
      <c r="B57" s="158"/>
      <c r="C57" s="55" t="s">
        <v>50</v>
      </c>
      <c r="D57" s="451"/>
      <c r="E57" s="449"/>
      <c r="F57" s="452"/>
      <c r="G57" s="449"/>
      <c r="H57" s="452"/>
      <c r="I57" s="452"/>
      <c r="J57" s="452"/>
      <c r="K57" s="453"/>
      <c r="L57" s="453"/>
      <c r="M57" s="454"/>
      <c r="N57" s="453"/>
      <c r="O57" s="453"/>
      <c r="P57" s="452"/>
      <c r="Q57" s="452"/>
      <c r="R57" s="449"/>
      <c r="S57" s="453"/>
      <c r="T57" s="455"/>
      <c r="U57" s="632">
        <v>0</v>
      </c>
      <c r="V57" s="638">
        <v>0</v>
      </c>
      <c r="W57" s="635">
        <v>0</v>
      </c>
      <c r="X57" s="526">
        <v>0</v>
      </c>
      <c r="Y57" s="526">
        <v>0</v>
      </c>
      <c r="Z57" s="526">
        <v>0</v>
      </c>
      <c r="AA57" s="526"/>
      <c r="AB57" s="526">
        <v>0</v>
      </c>
      <c r="AC57" s="526">
        <v>0</v>
      </c>
      <c r="AD57" s="526"/>
      <c r="AE57" s="526">
        <v>0</v>
      </c>
      <c r="AF57" s="526">
        <v>0</v>
      </c>
      <c r="AG57" s="542"/>
      <c r="AH57" s="543"/>
      <c r="AI57" s="545"/>
      <c r="AJ57" s="132">
        <f t="shared" si="45"/>
        <v>0</v>
      </c>
      <c r="AK57" s="133"/>
      <c r="AL57" s="134"/>
      <c r="AM57" s="135" t="e">
        <f>(AJ57*100)/(AJ57+AN57)</f>
        <v>#DIV/0!</v>
      </c>
      <c r="AN57" s="136">
        <f t="shared" si="47"/>
        <v>0</v>
      </c>
      <c r="AO57" s="159"/>
    </row>
    <row r="58" spans="2:41" ht="26.25" customHeight="1" x14ac:dyDescent="0.25">
      <c r="B58" s="158"/>
      <c r="C58" s="44" t="s">
        <v>51</v>
      </c>
      <c r="D58" s="451"/>
      <c r="E58" s="449"/>
      <c r="F58" s="452"/>
      <c r="G58" s="449"/>
      <c r="H58" s="452"/>
      <c r="I58" s="452"/>
      <c r="J58" s="452"/>
      <c r="K58" s="453"/>
      <c r="L58" s="453"/>
      <c r="M58" s="454"/>
      <c r="N58" s="453"/>
      <c r="O58" s="453"/>
      <c r="P58" s="452"/>
      <c r="Q58" s="452"/>
      <c r="R58" s="449"/>
      <c r="S58" s="453"/>
      <c r="T58" s="455"/>
      <c r="U58" s="632">
        <v>0</v>
      </c>
      <c r="V58" s="638">
        <v>0</v>
      </c>
      <c r="W58" s="635">
        <v>0</v>
      </c>
      <c r="X58" s="526">
        <v>0</v>
      </c>
      <c r="Y58" s="526">
        <v>0</v>
      </c>
      <c r="Z58" s="526">
        <v>0</v>
      </c>
      <c r="AA58" s="526"/>
      <c r="AB58" s="526">
        <v>0</v>
      </c>
      <c r="AC58" s="526">
        <v>0</v>
      </c>
      <c r="AD58" s="526"/>
      <c r="AE58" s="526">
        <v>0</v>
      </c>
      <c r="AF58" s="526">
        <v>0</v>
      </c>
      <c r="AG58" s="542"/>
      <c r="AH58" s="543"/>
      <c r="AI58" s="545"/>
      <c r="AJ58" s="132">
        <f t="shared" si="45"/>
        <v>0</v>
      </c>
      <c r="AK58" s="133"/>
      <c r="AL58" s="134"/>
      <c r="AM58" s="135" t="e">
        <f>(AJ58*100)/(AJ58+AN58)</f>
        <v>#DIV/0!</v>
      </c>
      <c r="AN58" s="136">
        <f>AK58+AL58</f>
        <v>0</v>
      </c>
      <c r="AO58" s="159"/>
    </row>
    <row r="59" spans="2:41" ht="26.25" customHeight="1" x14ac:dyDescent="0.25">
      <c r="B59" s="158"/>
      <c r="C59" s="44" t="s">
        <v>52</v>
      </c>
      <c r="D59" s="451"/>
      <c r="E59" s="449"/>
      <c r="F59" s="452"/>
      <c r="G59" s="449"/>
      <c r="H59" s="452"/>
      <c r="I59" s="452"/>
      <c r="J59" s="452"/>
      <c r="K59" s="453"/>
      <c r="L59" s="453"/>
      <c r="M59" s="454"/>
      <c r="N59" s="453"/>
      <c r="O59" s="453"/>
      <c r="P59" s="658"/>
      <c r="Q59" s="658"/>
      <c r="R59" s="449"/>
      <c r="S59" s="453"/>
      <c r="T59" s="455"/>
      <c r="U59" s="632">
        <v>0</v>
      </c>
      <c r="V59" s="638">
        <v>0</v>
      </c>
      <c r="W59" s="635">
        <v>0</v>
      </c>
      <c r="X59" s="526">
        <v>0</v>
      </c>
      <c r="Y59" s="526">
        <v>0</v>
      </c>
      <c r="Z59" s="526">
        <v>0</v>
      </c>
      <c r="AA59" s="526"/>
      <c r="AB59" s="526">
        <v>0</v>
      </c>
      <c r="AC59" s="526">
        <v>0</v>
      </c>
      <c r="AD59" s="526"/>
      <c r="AE59" s="526">
        <v>0</v>
      </c>
      <c r="AF59" s="526">
        <v>0</v>
      </c>
      <c r="AG59" s="542"/>
      <c r="AH59" s="543"/>
      <c r="AI59" s="545"/>
      <c r="AJ59" s="132">
        <f t="shared" si="45"/>
        <v>0</v>
      </c>
      <c r="AK59" s="133"/>
      <c r="AL59" s="134"/>
      <c r="AM59" s="135" t="e">
        <f t="shared" ref="AM59:AM62" si="48">(AJ59*100)/(AJ59+AN59)</f>
        <v>#DIV/0!</v>
      </c>
      <c r="AN59" s="136">
        <f t="shared" ref="AN59" si="49">AK59+AL59</f>
        <v>0</v>
      </c>
      <c r="AO59" s="159"/>
    </row>
    <row r="60" spans="2:41" ht="26.25" customHeight="1" x14ac:dyDescent="0.25">
      <c r="B60" s="158"/>
      <c r="C60" s="55" t="s">
        <v>53</v>
      </c>
      <c r="D60" s="451"/>
      <c r="E60" s="449"/>
      <c r="F60" s="452"/>
      <c r="G60" s="449"/>
      <c r="H60" s="452"/>
      <c r="I60" s="452"/>
      <c r="J60" s="452"/>
      <c r="K60" s="453"/>
      <c r="L60" s="453"/>
      <c r="M60" s="454"/>
      <c r="N60" s="453"/>
      <c r="O60" s="453"/>
      <c r="P60" s="658"/>
      <c r="Q60" s="658"/>
      <c r="R60" s="453"/>
      <c r="S60" s="453"/>
      <c r="T60" s="455"/>
      <c r="U60" s="632">
        <v>0</v>
      </c>
      <c r="V60" s="638">
        <v>0</v>
      </c>
      <c r="W60" s="635">
        <v>0</v>
      </c>
      <c r="X60" s="526">
        <v>0</v>
      </c>
      <c r="Y60" s="526">
        <v>0</v>
      </c>
      <c r="Z60" s="526">
        <v>0</v>
      </c>
      <c r="AA60" s="526"/>
      <c r="AB60" s="526">
        <v>0</v>
      </c>
      <c r="AC60" s="526">
        <v>0</v>
      </c>
      <c r="AD60" s="526"/>
      <c r="AE60" s="526">
        <v>0</v>
      </c>
      <c r="AF60" s="526">
        <v>0</v>
      </c>
      <c r="AG60" s="542"/>
      <c r="AH60" s="543"/>
      <c r="AI60" s="545"/>
      <c r="AJ60" s="132">
        <f t="shared" si="45"/>
        <v>0</v>
      </c>
      <c r="AK60" s="133"/>
      <c r="AL60" s="134"/>
      <c r="AM60" s="135" t="e">
        <f t="shared" si="48"/>
        <v>#DIV/0!</v>
      </c>
      <c r="AN60" s="136">
        <f>AK60+AL60</f>
        <v>0</v>
      </c>
      <c r="AO60" s="159"/>
    </row>
    <row r="61" spans="2:41" ht="26.25" customHeight="1" thickBot="1" x14ac:dyDescent="0.3">
      <c r="B61" s="158"/>
      <c r="C61" s="72" t="s">
        <v>54</v>
      </c>
      <c r="D61" s="621"/>
      <c r="E61" s="622"/>
      <c r="F61" s="623"/>
      <c r="G61" s="622"/>
      <c r="H61" s="623"/>
      <c r="I61" s="623"/>
      <c r="J61" s="623"/>
      <c r="K61" s="624"/>
      <c r="L61" s="624"/>
      <c r="M61" s="625"/>
      <c r="N61" s="624"/>
      <c r="O61" s="624"/>
      <c r="P61" s="659"/>
      <c r="Q61" s="659"/>
      <c r="R61" s="624"/>
      <c r="S61" s="624"/>
      <c r="T61" s="626"/>
      <c r="U61" s="633">
        <v>0</v>
      </c>
      <c r="V61" s="639">
        <v>0</v>
      </c>
      <c r="W61" s="636">
        <v>0</v>
      </c>
      <c r="X61" s="627">
        <v>0</v>
      </c>
      <c r="Y61" s="627">
        <v>0</v>
      </c>
      <c r="Z61" s="627">
        <v>0</v>
      </c>
      <c r="AA61" s="627"/>
      <c r="AB61" s="627">
        <v>0</v>
      </c>
      <c r="AC61" s="627">
        <v>0</v>
      </c>
      <c r="AD61" s="627"/>
      <c r="AE61" s="627">
        <v>0</v>
      </c>
      <c r="AF61" s="627">
        <v>0</v>
      </c>
      <c r="AG61" s="628"/>
      <c r="AH61" s="629"/>
      <c r="AI61" s="630"/>
      <c r="AJ61" s="137">
        <f>SUM(D61:T61)</f>
        <v>0</v>
      </c>
      <c r="AK61" s="286"/>
      <c r="AL61" s="287"/>
      <c r="AM61" s="142" t="e">
        <f t="shared" si="48"/>
        <v>#DIV/0!</v>
      </c>
      <c r="AN61" s="143">
        <f t="shared" ref="AN61:AN62" si="50">AK61+AL61</f>
        <v>0</v>
      </c>
      <c r="AO61" s="159"/>
    </row>
    <row r="62" spans="2:41" ht="26.25" customHeight="1" thickBot="1" x14ac:dyDescent="0.25">
      <c r="B62" s="158"/>
      <c r="C62" s="368" t="s">
        <v>55</v>
      </c>
      <c r="D62" s="288">
        <f t="shared" ref="D62:Q62" si="51">SUM(D50:D61)</f>
        <v>0</v>
      </c>
      <c r="E62" s="289">
        <f t="shared" si="51"/>
        <v>0</v>
      </c>
      <c r="F62" s="394">
        <f t="shared" si="51"/>
        <v>0</v>
      </c>
      <c r="G62" s="289">
        <f t="shared" si="51"/>
        <v>0</v>
      </c>
      <c r="H62" s="394">
        <f t="shared" si="51"/>
        <v>0</v>
      </c>
      <c r="I62" s="394">
        <f t="shared" si="51"/>
        <v>0</v>
      </c>
      <c r="J62" s="394">
        <f t="shared" si="51"/>
        <v>0</v>
      </c>
      <c r="K62" s="289">
        <f t="shared" si="51"/>
        <v>0</v>
      </c>
      <c r="L62" s="289">
        <f t="shared" si="51"/>
        <v>0</v>
      </c>
      <c r="M62" s="289">
        <f t="shared" si="51"/>
        <v>0</v>
      </c>
      <c r="N62" s="289">
        <f t="shared" si="51"/>
        <v>0</v>
      </c>
      <c r="O62" s="369">
        <f t="shared" si="51"/>
        <v>0</v>
      </c>
      <c r="P62" s="394">
        <f t="shared" si="51"/>
        <v>0</v>
      </c>
      <c r="Q62" s="394">
        <f t="shared" si="51"/>
        <v>0</v>
      </c>
      <c r="R62" s="289">
        <f>SUM(R50:R61)</f>
        <v>0</v>
      </c>
      <c r="S62" s="289">
        <f t="shared" ref="S62:T62" si="52">SUM(S50:S61)</f>
        <v>0</v>
      </c>
      <c r="T62" s="290">
        <f t="shared" si="52"/>
        <v>0</v>
      </c>
      <c r="U62" s="291">
        <f>SUM(U50:U61)</f>
        <v>0</v>
      </c>
      <c r="V62" s="292">
        <f t="shared" ref="V62:AI62" si="53">SUM(V50:V61)</f>
        <v>0</v>
      </c>
      <c r="W62" s="380">
        <f t="shared" si="53"/>
        <v>0</v>
      </c>
      <c r="X62" s="293">
        <f t="shared" si="53"/>
        <v>0</v>
      </c>
      <c r="Y62" s="293">
        <f t="shared" si="53"/>
        <v>0</v>
      </c>
      <c r="Z62" s="293">
        <f t="shared" si="53"/>
        <v>0</v>
      </c>
      <c r="AA62" s="293">
        <f t="shared" si="53"/>
        <v>0</v>
      </c>
      <c r="AB62" s="293">
        <f t="shared" si="53"/>
        <v>0</v>
      </c>
      <c r="AC62" s="293">
        <f t="shared" si="53"/>
        <v>0</v>
      </c>
      <c r="AD62" s="293">
        <f t="shared" si="53"/>
        <v>0</v>
      </c>
      <c r="AE62" s="293">
        <f t="shared" si="53"/>
        <v>0</v>
      </c>
      <c r="AF62" s="378">
        <f t="shared" si="53"/>
        <v>0</v>
      </c>
      <c r="AG62" s="377">
        <f t="shared" si="53"/>
        <v>0</v>
      </c>
      <c r="AH62" s="294">
        <f t="shared" si="53"/>
        <v>0</v>
      </c>
      <c r="AI62" s="295">
        <f t="shared" si="53"/>
        <v>0</v>
      </c>
      <c r="AJ62" s="144">
        <f>SUM(D62:T62)</f>
        <v>0</v>
      </c>
      <c r="AK62" s="296">
        <f>SUM(AK50:AK61)</f>
        <v>0</v>
      </c>
      <c r="AL62" s="297">
        <f>SUM(AL50:AL61)</f>
        <v>0</v>
      </c>
      <c r="AM62" s="145" t="e">
        <f t="shared" si="48"/>
        <v>#DIV/0!</v>
      </c>
      <c r="AN62" s="298">
        <f t="shared" si="50"/>
        <v>0</v>
      </c>
      <c r="AO62" s="159"/>
    </row>
    <row r="63" spans="2:41" ht="26.25" customHeight="1" thickBot="1" x14ac:dyDescent="0.25">
      <c r="B63" s="158"/>
      <c r="C63" s="111" t="s">
        <v>56</v>
      </c>
      <c r="D63" s="146">
        <v>0.83412037037037035</v>
      </c>
      <c r="E63" s="113">
        <v>0.83473379629629629</v>
      </c>
      <c r="F63" s="411" t="s">
        <v>57</v>
      </c>
      <c r="G63" s="113"/>
      <c r="H63" s="411">
        <v>0.62577546296296294</v>
      </c>
      <c r="I63" s="411"/>
      <c r="J63" s="411">
        <v>0.71113425925925933</v>
      </c>
      <c r="K63" s="113" t="s">
        <v>58</v>
      </c>
      <c r="L63" s="113" t="s">
        <v>59</v>
      </c>
      <c r="M63" s="113">
        <v>0.83446759259259251</v>
      </c>
      <c r="N63" s="113">
        <v>0.83415509259259257</v>
      </c>
      <c r="O63" s="113" t="s">
        <v>60</v>
      </c>
      <c r="P63" s="411"/>
      <c r="Q63" s="411">
        <v>0.6257638888888889</v>
      </c>
      <c r="R63" s="113">
        <v>0.6257638888888889</v>
      </c>
      <c r="S63" s="113">
        <v>0.83429398148148148</v>
      </c>
      <c r="T63" s="147">
        <v>0.83549768518518519</v>
      </c>
      <c r="U63" s="116"/>
      <c r="V63" s="115">
        <v>0.70906250000000004</v>
      </c>
      <c r="W63" s="118" t="s">
        <v>61</v>
      </c>
      <c r="X63" s="115">
        <v>0.83439814814814817</v>
      </c>
      <c r="Y63" s="115">
        <v>0.54311342592592593</v>
      </c>
      <c r="Z63" s="115">
        <v>0.33552083333333332</v>
      </c>
      <c r="AA63" s="115" t="s">
        <v>62</v>
      </c>
      <c r="AB63" s="115">
        <v>0.33415509259259263</v>
      </c>
      <c r="AC63" s="115">
        <v>0.62581018518518516</v>
      </c>
      <c r="AD63" s="115">
        <v>0.83427083333333341</v>
      </c>
      <c r="AE63" s="115">
        <v>0.67084490740740732</v>
      </c>
      <c r="AF63" s="115">
        <v>0.6673958333333333</v>
      </c>
      <c r="AG63" s="148">
        <v>0.6257638888888889</v>
      </c>
      <c r="AH63" s="149">
        <v>0.83543981481481477</v>
      </c>
      <c r="AI63" s="120">
        <v>0.83545138888888892</v>
      </c>
      <c r="AJ63" s="121"/>
      <c r="AK63" s="150">
        <v>0.83542824074074085</v>
      </c>
      <c r="AL63" s="151">
        <v>0.83549768518518519</v>
      </c>
      <c r="AM63" s="152"/>
      <c r="AN63" s="153"/>
      <c r="AO63" s="159"/>
    </row>
    <row r="64" spans="2:41" ht="36" customHeight="1" thickTop="1" x14ac:dyDescent="0.2">
      <c r="B64" s="158"/>
      <c r="C64" s="589"/>
      <c r="D64" s="588"/>
      <c r="E64" s="588"/>
      <c r="F64" s="588"/>
      <c r="G64" s="588"/>
      <c r="H64" s="588"/>
      <c r="I64" s="588"/>
      <c r="J64" s="588"/>
      <c r="K64" s="588"/>
      <c r="L64" s="588"/>
      <c r="M64" s="588"/>
      <c r="N64" s="588"/>
      <c r="O64" s="588"/>
      <c r="P64" s="588"/>
      <c r="Q64" s="588"/>
      <c r="R64" s="588"/>
      <c r="S64" s="588"/>
      <c r="T64" s="127"/>
      <c r="U64" s="127"/>
      <c r="V64" s="127"/>
      <c r="W64" s="127"/>
      <c r="X64" s="127"/>
      <c r="Y64" s="127"/>
      <c r="Z64" s="127"/>
      <c r="AA64" s="127"/>
      <c r="AB64" s="127"/>
      <c r="AC64" s="127"/>
      <c r="AD64" s="127"/>
      <c r="AE64" s="127"/>
      <c r="AF64" s="127"/>
      <c r="AG64" s="127"/>
      <c r="AH64" s="127"/>
      <c r="AI64" s="127"/>
      <c r="AJ64" s="127"/>
      <c r="AK64" s="127"/>
      <c r="AL64" s="127"/>
      <c r="AO64" s="159"/>
    </row>
    <row r="65" spans="2:41" ht="13.5" thickBot="1" x14ac:dyDescent="0.25">
      <c r="B65" s="201"/>
      <c r="AO65" s="203"/>
    </row>
    <row r="66" spans="2:41" ht="30" customHeight="1" thickTop="1" thickBot="1" x14ac:dyDescent="0.25">
      <c r="C66" s="155" t="s">
        <v>65</v>
      </c>
      <c r="D66" s="156"/>
      <c r="E66" s="156"/>
      <c r="F66" s="156"/>
      <c r="G66" s="156"/>
      <c r="H66" s="156"/>
      <c r="I66" s="156"/>
      <c r="J66" s="156"/>
      <c r="K66" s="156"/>
      <c r="L66" s="156"/>
      <c r="M66" s="156"/>
      <c r="N66" s="156"/>
      <c r="O66" s="156"/>
      <c r="P66" s="156"/>
      <c r="Q66" s="156"/>
      <c r="R66" s="156"/>
      <c r="S66" s="156"/>
      <c r="T66" s="156"/>
      <c r="U66" s="156"/>
      <c r="V66" s="156"/>
      <c r="W66" s="156"/>
      <c r="X66" s="156"/>
      <c r="Y66" s="156"/>
      <c r="Z66" s="156"/>
      <c r="AA66" s="156"/>
      <c r="AB66" s="156"/>
      <c r="AC66" s="156"/>
      <c r="AD66" s="156"/>
      <c r="AE66" s="156"/>
      <c r="AF66" s="156"/>
      <c r="AG66" s="156"/>
      <c r="AH66" s="156"/>
      <c r="AI66" s="156"/>
      <c r="AJ66" s="156"/>
      <c r="AK66" s="156"/>
      <c r="AL66" s="156"/>
      <c r="AM66" s="156"/>
      <c r="AN66" s="156"/>
    </row>
    <row r="67" spans="2:41" ht="21" thickTop="1" x14ac:dyDescent="0.3">
      <c r="B67" s="204"/>
      <c r="C67" s="1057" t="s">
        <v>1</v>
      </c>
      <c r="D67" s="1057"/>
      <c r="E67" s="1057"/>
      <c r="F67" s="1057"/>
      <c r="G67" s="1057"/>
      <c r="H67" s="1057"/>
      <c r="I67" s="1057"/>
      <c r="J67" s="1057"/>
      <c r="K67" s="1057"/>
      <c r="L67" s="1057"/>
      <c r="M67" s="1057"/>
      <c r="N67" s="1057"/>
      <c r="O67" s="1057"/>
      <c r="P67" s="1057"/>
      <c r="Q67" s="1057"/>
      <c r="R67" s="1057"/>
      <c r="S67" s="1057"/>
      <c r="T67" s="1057"/>
      <c r="U67" s="1057"/>
      <c r="V67" s="1057"/>
      <c r="W67" s="1057"/>
      <c r="X67" s="1057"/>
      <c r="Y67" s="1057"/>
      <c r="Z67" s="1057"/>
      <c r="AA67" s="1057"/>
      <c r="AB67" s="1057"/>
      <c r="AC67" s="1057"/>
      <c r="AD67" s="1057"/>
      <c r="AE67" s="1057"/>
      <c r="AF67" s="1057"/>
      <c r="AG67" s="1057"/>
      <c r="AH67" s="1057"/>
      <c r="AI67" s="1057"/>
      <c r="AJ67" s="1057"/>
      <c r="AK67" s="1057"/>
      <c r="AL67" s="1057"/>
      <c r="AM67" s="1057"/>
      <c r="AN67" s="1057"/>
      <c r="AO67" s="207"/>
    </row>
    <row r="68" spans="2:41" ht="20.25" x14ac:dyDescent="0.3">
      <c r="B68" s="208"/>
      <c r="C68" s="1057" t="str">
        <f>C3</f>
        <v>RACCOLTA DIFFERENZIATA ANNO 2016 -CANTOIRA.</v>
      </c>
      <c r="D68" s="1057"/>
      <c r="E68" s="1057"/>
      <c r="F68" s="1057"/>
      <c r="G68" s="1057"/>
      <c r="H68" s="1057"/>
      <c r="I68" s="1057"/>
      <c r="J68" s="1057"/>
      <c r="K68" s="1057"/>
      <c r="L68" s="1057"/>
      <c r="M68" s="1057"/>
      <c r="N68" s="1057"/>
      <c r="O68" s="1057"/>
      <c r="P68" s="1057"/>
      <c r="Q68" s="1057"/>
      <c r="R68" s="1057"/>
      <c r="S68" s="1057"/>
      <c r="T68" s="1057"/>
      <c r="U68" s="1057"/>
      <c r="V68" s="1057"/>
      <c r="W68" s="1057"/>
      <c r="X68" s="1057"/>
      <c r="Y68" s="1057"/>
      <c r="Z68" s="1057"/>
      <c r="AA68" s="1057"/>
      <c r="AB68" s="1057"/>
      <c r="AC68" s="1057"/>
      <c r="AD68" s="1057"/>
      <c r="AE68" s="1057"/>
      <c r="AF68" s="1057"/>
      <c r="AG68" s="1057"/>
      <c r="AH68" s="1057"/>
      <c r="AI68" s="1057"/>
      <c r="AJ68" s="1057"/>
      <c r="AK68" s="1057"/>
      <c r="AL68" s="1057"/>
      <c r="AM68" s="1057"/>
      <c r="AN68" s="1057"/>
      <c r="AO68" s="209"/>
    </row>
    <row r="69" spans="2:41" ht="20.25" x14ac:dyDescent="0.3">
      <c r="B69" s="208"/>
      <c r="C69" s="1062" t="s">
        <v>234</v>
      </c>
      <c r="D69" s="1062"/>
      <c r="E69" s="1062"/>
      <c r="F69" s="1062"/>
      <c r="G69" s="1062"/>
      <c r="H69" s="1062"/>
      <c r="I69" s="1062"/>
      <c r="J69" s="1062"/>
      <c r="K69" s="1062"/>
      <c r="L69" s="1062"/>
      <c r="M69" s="1062"/>
      <c r="N69" s="1062"/>
      <c r="O69" s="1062"/>
      <c r="P69" s="1062"/>
      <c r="Q69" s="1062"/>
      <c r="R69" s="1062"/>
      <c r="S69" s="1062"/>
      <c r="T69" s="1062"/>
      <c r="U69" s="1062"/>
      <c r="V69" s="1062"/>
      <c r="W69" s="1062"/>
      <c r="X69" s="1062"/>
      <c r="Y69" s="1062"/>
      <c r="Z69" s="1062"/>
      <c r="AA69" s="1062"/>
      <c r="AB69" s="1062"/>
      <c r="AC69" s="1062"/>
      <c r="AD69" s="1062"/>
      <c r="AE69" s="1062"/>
      <c r="AF69" s="1062"/>
      <c r="AG69" s="1062"/>
      <c r="AH69" s="1062"/>
      <c r="AI69" s="1062"/>
      <c r="AJ69" s="1062"/>
      <c r="AK69" s="1062"/>
      <c r="AL69" s="1062"/>
      <c r="AM69" s="1062"/>
      <c r="AN69" s="1062"/>
      <c r="AO69" s="209"/>
    </row>
    <row r="70" spans="2:41" ht="13.5" thickBot="1" x14ac:dyDescent="0.25">
      <c r="B70" s="208"/>
      <c r="C70" s="4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6"/>
      <c r="AO70" s="209"/>
    </row>
    <row r="71" spans="2:41" ht="52.5" thickTop="1" thickBot="1" x14ac:dyDescent="0.25">
      <c r="B71" s="208"/>
      <c r="C71" s="1055" t="s">
        <v>80</v>
      </c>
      <c r="D71" s="567" t="s">
        <v>4</v>
      </c>
      <c r="E71" s="344" t="s">
        <v>5</v>
      </c>
      <c r="F71" s="346" t="s">
        <v>6</v>
      </c>
      <c r="G71" s="346" t="s">
        <v>7</v>
      </c>
      <c r="H71" s="650" t="s">
        <v>8</v>
      </c>
      <c r="I71" s="651" t="s">
        <v>9</v>
      </c>
      <c r="J71" s="652" t="s">
        <v>10</v>
      </c>
      <c r="K71" s="592" t="s">
        <v>11</v>
      </c>
      <c r="L71" s="592" t="s">
        <v>12</v>
      </c>
      <c r="M71" s="349" t="s">
        <v>13</v>
      </c>
      <c r="N71" s="349" t="s">
        <v>14</v>
      </c>
      <c r="O71" s="349" t="s">
        <v>15</v>
      </c>
      <c r="P71" s="349" t="s">
        <v>16</v>
      </c>
      <c r="Q71" s="349" t="s">
        <v>17</v>
      </c>
      <c r="R71" s="350" t="s">
        <v>18</v>
      </c>
      <c r="S71" s="351" t="s">
        <v>19</v>
      </c>
      <c r="T71" s="351" t="s">
        <v>20</v>
      </c>
      <c r="U71" s="353" t="s">
        <v>21</v>
      </c>
      <c r="V71" s="351" t="s">
        <v>22</v>
      </c>
      <c r="W71" s="570" t="s">
        <v>23</v>
      </c>
      <c r="X71" s="354" t="s">
        <v>24</v>
      </c>
      <c r="Y71" s="354" t="s">
        <v>25</v>
      </c>
      <c r="Z71" s="354" t="s">
        <v>26</v>
      </c>
      <c r="AA71" s="354" t="s">
        <v>27</v>
      </c>
      <c r="AB71" s="354" t="s">
        <v>28</v>
      </c>
      <c r="AC71" s="354" t="s">
        <v>29</v>
      </c>
      <c r="AD71" s="354" t="s">
        <v>30</v>
      </c>
      <c r="AE71" s="354" t="s">
        <v>31</v>
      </c>
      <c r="AF71" s="354" t="s">
        <v>32</v>
      </c>
      <c r="AG71" s="593" t="s">
        <v>33</v>
      </c>
      <c r="AH71" s="594" t="s">
        <v>34</v>
      </c>
      <c r="AI71" s="595" t="s">
        <v>186</v>
      </c>
      <c r="AJ71" s="355" t="s">
        <v>36</v>
      </c>
      <c r="AK71" s="443" t="s">
        <v>37</v>
      </c>
      <c r="AL71" s="444" t="s">
        <v>38</v>
      </c>
      <c r="AM71" s="445" t="s">
        <v>39</v>
      </c>
      <c r="AN71" s="446" t="s">
        <v>40</v>
      </c>
      <c r="AO71" s="209"/>
    </row>
    <row r="72" spans="2:41" ht="80.25" customHeight="1" thickBot="1" x14ac:dyDescent="0.25">
      <c r="B72" s="208"/>
      <c r="C72" s="1056"/>
      <c r="D72" s="309" t="s">
        <v>41</v>
      </c>
      <c r="E72" s="310" t="s">
        <v>41</v>
      </c>
      <c r="F72" s="310" t="s">
        <v>41</v>
      </c>
      <c r="G72" s="310" t="s">
        <v>41</v>
      </c>
      <c r="H72" s="653" t="s">
        <v>41</v>
      </c>
      <c r="I72" s="653" t="s">
        <v>41</v>
      </c>
      <c r="J72" s="653" t="s">
        <v>41</v>
      </c>
      <c r="K72" s="599" t="s">
        <v>41</v>
      </c>
      <c r="L72" s="599" t="s">
        <v>41</v>
      </c>
      <c r="M72" s="599" t="s">
        <v>41</v>
      </c>
      <c r="N72" s="599" t="s">
        <v>41</v>
      </c>
      <c r="O72" s="599" t="s">
        <v>41</v>
      </c>
      <c r="P72" s="310" t="s">
        <v>41</v>
      </c>
      <c r="Q72" s="599" t="s">
        <v>41</v>
      </c>
      <c r="R72" s="310" t="s">
        <v>41</v>
      </c>
      <c r="S72" s="312" t="s">
        <v>41</v>
      </c>
      <c r="T72" s="312" t="s">
        <v>41</v>
      </c>
      <c r="U72" s="362" t="s">
        <v>41</v>
      </c>
      <c r="V72" s="312" t="s">
        <v>41</v>
      </c>
      <c r="W72" s="315" t="s">
        <v>41</v>
      </c>
      <c r="X72" s="300" t="s">
        <v>41</v>
      </c>
      <c r="Y72" s="300" t="s">
        <v>41</v>
      </c>
      <c r="Z72" s="300" t="s">
        <v>41</v>
      </c>
      <c r="AA72" s="300" t="s">
        <v>41</v>
      </c>
      <c r="AB72" s="300" t="s">
        <v>41</v>
      </c>
      <c r="AC72" s="300" t="s">
        <v>41</v>
      </c>
      <c r="AD72" s="300" t="s">
        <v>41</v>
      </c>
      <c r="AE72" s="300" t="s">
        <v>41</v>
      </c>
      <c r="AF72" s="300" t="s">
        <v>41</v>
      </c>
      <c r="AG72" s="315" t="s">
        <v>41</v>
      </c>
      <c r="AH72" s="363" t="s">
        <v>41</v>
      </c>
      <c r="AI72" s="572" t="s">
        <v>41</v>
      </c>
      <c r="AJ72" s="304" t="s">
        <v>41</v>
      </c>
      <c r="AK72" s="305" t="s">
        <v>41</v>
      </c>
      <c r="AL72" s="306" t="s">
        <v>41</v>
      </c>
      <c r="AM72" s="307" t="s">
        <v>42</v>
      </c>
      <c r="AN72" s="308" t="s">
        <v>41</v>
      </c>
      <c r="AO72" s="209"/>
    </row>
    <row r="73" spans="2:41" x14ac:dyDescent="0.2">
      <c r="B73" s="208"/>
      <c r="C73" s="337" t="s">
        <v>43</v>
      </c>
      <c r="D73" s="596">
        <f>D29+D8+D50</f>
        <v>120</v>
      </c>
      <c r="E73" s="248">
        <f t="shared" ref="E73:T73" si="54">E29+E8+E50</f>
        <v>945.21175103027429</v>
      </c>
      <c r="F73" s="248">
        <f t="shared" si="54"/>
        <v>1449.8488870381466</v>
      </c>
      <c r="G73" s="248">
        <f t="shared" si="54"/>
        <v>0</v>
      </c>
      <c r="H73" s="654">
        <f t="shared" si="54"/>
        <v>0</v>
      </c>
      <c r="I73" s="654">
        <f t="shared" si="54"/>
        <v>0</v>
      </c>
      <c r="J73" s="654">
        <f t="shared" si="54"/>
        <v>0</v>
      </c>
      <c r="K73" s="248">
        <f t="shared" si="54"/>
        <v>196.23125267374382</v>
      </c>
      <c r="L73" s="248">
        <f t="shared" si="54"/>
        <v>913.59777739489562</v>
      </c>
      <c r="M73" s="248">
        <f t="shared" si="54"/>
        <v>1138.4753313566528</v>
      </c>
      <c r="N73" s="248">
        <f t="shared" si="54"/>
        <v>140</v>
      </c>
      <c r="O73" s="248">
        <f t="shared" si="54"/>
        <v>1917.2949740211366</v>
      </c>
      <c r="P73" s="248">
        <f t="shared" si="54"/>
        <v>0</v>
      </c>
      <c r="Q73" s="248">
        <f t="shared" si="54"/>
        <v>0</v>
      </c>
      <c r="R73" s="248">
        <f t="shared" si="54"/>
        <v>0</v>
      </c>
      <c r="S73" s="248">
        <f t="shared" si="54"/>
        <v>311.70776224270338</v>
      </c>
      <c r="T73" s="600">
        <f t="shared" si="54"/>
        <v>1568.6094370480193</v>
      </c>
      <c r="U73" s="213">
        <f>SUM(W73:AF73)</f>
        <v>157.46826244474093</v>
      </c>
      <c r="V73" s="49">
        <f>V29+V8+V50</f>
        <v>969.48017544465858</v>
      </c>
      <c r="W73" s="601">
        <f>W29+W8+W50</f>
        <v>7.8732509543492109</v>
      </c>
      <c r="X73" s="597">
        <f t="shared" ref="X73:AF73" si="55">X29+X8+X50</f>
        <v>6.9570023880861207</v>
      </c>
      <c r="Y73" s="597">
        <f t="shared" si="55"/>
        <v>0</v>
      </c>
      <c r="Z73" s="597">
        <f t="shared" si="55"/>
        <v>0</v>
      </c>
      <c r="AA73" s="597">
        <f t="shared" si="55"/>
        <v>0</v>
      </c>
      <c r="AB73" s="597">
        <f t="shared" si="55"/>
        <v>108.81546357617081</v>
      </c>
      <c r="AC73" s="597">
        <f t="shared" si="55"/>
        <v>0</v>
      </c>
      <c r="AD73" s="597">
        <f t="shared" si="55"/>
        <v>0</v>
      </c>
      <c r="AE73" s="597">
        <f t="shared" si="55"/>
        <v>5.0701790131354914</v>
      </c>
      <c r="AF73" s="597">
        <f t="shared" si="55"/>
        <v>28.752366512999284</v>
      </c>
      <c r="AG73" s="598">
        <f>AG29+AG8+AG50</f>
        <v>0</v>
      </c>
      <c r="AH73" s="598">
        <f>AH29+AH8+AH50</f>
        <v>0</v>
      </c>
      <c r="AI73" s="425">
        <f>AI29+AI8+AI50</f>
        <v>0</v>
      </c>
      <c r="AJ73" s="603">
        <f>SUM(D73:T73)</f>
        <v>8700.977172805573</v>
      </c>
      <c r="AK73" s="604">
        <f>AK8</f>
        <v>12490</v>
      </c>
      <c r="AL73" s="52">
        <f>AL8</f>
        <v>0</v>
      </c>
      <c r="AM73" s="605">
        <f t="shared" ref="AM73:AM85" si="56">(AJ73*100)/(AJ73+AN73)</f>
        <v>41.059820421927292</v>
      </c>
      <c r="AN73" s="607">
        <f t="shared" ref="AN73:AN85" si="57">AK73+AL73</f>
        <v>12490</v>
      </c>
      <c r="AO73" s="209"/>
    </row>
    <row r="74" spans="2:41" ht="26.25" customHeight="1" x14ac:dyDescent="0.2">
      <c r="B74" s="208"/>
      <c r="C74" s="338" t="s">
        <v>44</v>
      </c>
      <c r="D74" s="242">
        <f t="shared" ref="D74:T84" si="58">D30+D9+D51</f>
        <v>300</v>
      </c>
      <c r="E74" s="57">
        <f t="shared" si="58"/>
        <v>945.21175103027429</v>
      </c>
      <c r="F74" s="57">
        <f t="shared" si="58"/>
        <v>1419.8488870381466</v>
      </c>
      <c r="G74" s="57">
        <f t="shared" si="58"/>
        <v>0</v>
      </c>
      <c r="H74" s="564">
        <f t="shared" si="58"/>
        <v>0</v>
      </c>
      <c r="I74" s="564">
        <f t="shared" si="58"/>
        <v>0</v>
      </c>
      <c r="J74" s="564">
        <f t="shared" si="58"/>
        <v>0</v>
      </c>
      <c r="K74" s="57">
        <f t="shared" si="58"/>
        <v>196.23125267374382</v>
      </c>
      <c r="L74" s="57">
        <f t="shared" si="58"/>
        <v>703.59777739489562</v>
      </c>
      <c r="M74" s="57">
        <f t="shared" si="58"/>
        <v>1138.4753313566528</v>
      </c>
      <c r="N74" s="57">
        <f t="shared" si="58"/>
        <v>140</v>
      </c>
      <c r="O74" s="57">
        <f t="shared" si="58"/>
        <v>197.29497402113657</v>
      </c>
      <c r="P74" s="57">
        <f t="shared" si="58"/>
        <v>0</v>
      </c>
      <c r="Q74" s="57">
        <f t="shared" si="58"/>
        <v>0</v>
      </c>
      <c r="R74" s="57">
        <f t="shared" si="58"/>
        <v>0</v>
      </c>
      <c r="S74" s="57">
        <f t="shared" si="58"/>
        <v>311.70776224270338</v>
      </c>
      <c r="T74" s="59">
        <f t="shared" si="58"/>
        <v>1568.6094370480193</v>
      </c>
      <c r="U74" s="69">
        <f t="shared" ref="U74:U84" si="59">SUM(W74:AF74)</f>
        <v>157.46826244474093</v>
      </c>
      <c r="V74" s="61">
        <f t="shared" ref="V74:AI84" si="60">V30+V9+V51</f>
        <v>969.48017544465858</v>
      </c>
      <c r="W74" s="602">
        <f t="shared" si="60"/>
        <v>7.8732509543492109</v>
      </c>
      <c r="X74" s="170">
        <f t="shared" si="60"/>
        <v>6.9570023880861207</v>
      </c>
      <c r="Y74" s="170">
        <f t="shared" si="60"/>
        <v>0</v>
      </c>
      <c r="Z74" s="170">
        <f t="shared" si="60"/>
        <v>0</v>
      </c>
      <c r="AA74" s="170">
        <f t="shared" si="60"/>
        <v>0</v>
      </c>
      <c r="AB74" s="170">
        <f t="shared" si="60"/>
        <v>108.81546357617081</v>
      </c>
      <c r="AC74" s="170">
        <f t="shared" si="60"/>
        <v>0</v>
      </c>
      <c r="AD74" s="170">
        <f t="shared" si="60"/>
        <v>0</v>
      </c>
      <c r="AE74" s="170">
        <f t="shared" si="60"/>
        <v>5.0701790131354914</v>
      </c>
      <c r="AF74" s="170">
        <f t="shared" si="60"/>
        <v>28.752366512999284</v>
      </c>
      <c r="AG74" s="245">
        <f t="shared" si="60"/>
        <v>0</v>
      </c>
      <c r="AH74" s="245">
        <f t="shared" si="60"/>
        <v>0</v>
      </c>
      <c r="AI74" s="389">
        <f t="shared" si="60"/>
        <v>0</v>
      </c>
      <c r="AJ74" s="64">
        <f t="shared" ref="AJ74:AJ84" si="61">SUM(D74:T74)</f>
        <v>6920.977172805573</v>
      </c>
      <c r="AK74" s="256">
        <f t="shared" ref="AK74:AL84" si="62">AK9</f>
        <v>8630</v>
      </c>
      <c r="AL74" s="66">
        <f t="shared" si="62"/>
        <v>0</v>
      </c>
      <c r="AM74" s="606">
        <f t="shared" si="56"/>
        <v>44.505095055431489</v>
      </c>
      <c r="AN74" s="608">
        <f t="shared" si="57"/>
        <v>8630</v>
      </c>
      <c r="AO74" s="209"/>
    </row>
    <row r="75" spans="2:41" ht="26.25" customHeight="1" x14ac:dyDescent="0.2">
      <c r="B75" s="208"/>
      <c r="C75" s="339" t="s">
        <v>45</v>
      </c>
      <c r="D75" s="242">
        <f t="shared" si="58"/>
        <v>210</v>
      </c>
      <c r="E75" s="57">
        <f t="shared" si="58"/>
        <v>945.21175103027429</v>
      </c>
      <c r="F75" s="57">
        <f t="shared" si="58"/>
        <v>1351.8488870381466</v>
      </c>
      <c r="G75" s="57">
        <f t="shared" si="58"/>
        <v>0</v>
      </c>
      <c r="H75" s="564">
        <f t="shared" si="58"/>
        <v>0</v>
      </c>
      <c r="I75" s="564">
        <f t="shared" si="58"/>
        <v>0</v>
      </c>
      <c r="J75" s="564">
        <f t="shared" si="58"/>
        <v>0</v>
      </c>
      <c r="K75" s="57">
        <f t="shared" si="58"/>
        <v>196.23125267374382</v>
      </c>
      <c r="L75" s="57">
        <f t="shared" si="58"/>
        <v>1195.5977773948955</v>
      </c>
      <c r="M75" s="57">
        <f t="shared" si="58"/>
        <v>1138.4753313566528</v>
      </c>
      <c r="N75" s="57">
        <f t="shared" si="58"/>
        <v>210</v>
      </c>
      <c r="O75" s="57">
        <f t="shared" si="58"/>
        <v>2318.2949740211366</v>
      </c>
      <c r="P75" s="57">
        <f t="shared" si="58"/>
        <v>0</v>
      </c>
      <c r="Q75" s="57">
        <f t="shared" si="58"/>
        <v>0</v>
      </c>
      <c r="R75" s="57">
        <f t="shared" si="58"/>
        <v>0</v>
      </c>
      <c r="S75" s="57">
        <f t="shared" si="58"/>
        <v>311.70776224270338</v>
      </c>
      <c r="T75" s="59">
        <f t="shared" si="58"/>
        <v>1568.6094370480193</v>
      </c>
      <c r="U75" s="69">
        <f t="shared" si="59"/>
        <v>157.46826244474093</v>
      </c>
      <c r="V75" s="61">
        <f t="shared" si="60"/>
        <v>969.48017544465858</v>
      </c>
      <c r="W75" s="602">
        <f t="shared" si="60"/>
        <v>7.8732509543492109</v>
      </c>
      <c r="X75" s="170">
        <f t="shared" si="60"/>
        <v>6.9570023880861207</v>
      </c>
      <c r="Y75" s="170">
        <f t="shared" si="60"/>
        <v>0</v>
      </c>
      <c r="Z75" s="170">
        <f t="shared" si="60"/>
        <v>0</v>
      </c>
      <c r="AA75" s="170">
        <f t="shared" si="60"/>
        <v>0</v>
      </c>
      <c r="AB75" s="170">
        <f t="shared" si="60"/>
        <v>108.81546357617081</v>
      </c>
      <c r="AC75" s="170">
        <f t="shared" si="60"/>
        <v>0</v>
      </c>
      <c r="AD75" s="170">
        <f t="shared" si="60"/>
        <v>0</v>
      </c>
      <c r="AE75" s="170">
        <f t="shared" si="60"/>
        <v>5.0701790131354914</v>
      </c>
      <c r="AF75" s="170">
        <f t="shared" si="60"/>
        <v>28.752366512999284</v>
      </c>
      <c r="AG75" s="245">
        <f t="shared" si="60"/>
        <v>0</v>
      </c>
      <c r="AH75" s="245">
        <f t="shared" si="60"/>
        <v>0</v>
      </c>
      <c r="AI75" s="389">
        <f t="shared" si="60"/>
        <v>0</v>
      </c>
      <c r="AJ75" s="64">
        <f t="shared" si="61"/>
        <v>9445.9771728055712</v>
      </c>
      <c r="AK75" s="256">
        <f t="shared" si="62"/>
        <v>10930</v>
      </c>
      <c r="AL75" s="66">
        <f t="shared" si="62"/>
        <v>0</v>
      </c>
      <c r="AM75" s="606">
        <f t="shared" si="56"/>
        <v>46.358400839850141</v>
      </c>
      <c r="AN75" s="608">
        <f t="shared" si="57"/>
        <v>10930</v>
      </c>
      <c r="AO75" s="209"/>
    </row>
    <row r="76" spans="2:41" ht="26.25" customHeight="1" x14ac:dyDescent="0.2">
      <c r="B76" s="208"/>
      <c r="C76" s="339" t="s">
        <v>46</v>
      </c>
      <c r="D76" s="242">
        <f t="shared" si="58"/>
        <v>220</v>
      </c>
      <c r="E76" s="57">
        <f t="shared" si="58"/>
        <v>945.21175103027429</v>
      </c>
      <c r="F76" s="57">
        <f t="shared" si="58"/>
        <v>2319.8488870381466</v>
      </c>
      <c r="G76" s="57">
        <f t="shared" si="58"/>
        <v>0</v>
      </c>
      <c r="H76" s="564">
        <f t="shared" si="58"/>
        <v>0</v>
      </c>
      <c r="I76" s="564">
        <f t="shared" si="58"/>
        <v>0</v>
      </c>
      <c r="J76" s="564">
        <f t="shared" si="58"/>
        <v>0</v>
      </c>
      <c r="K76" s="57">
        <f t="shared" si="58"/>
        <v>196.23125267374382</v>
      </c>
      <c r="L76" s="57">
        <f t="shared" si="58"/>
        <v>873.59777739489562</v>
      </c>
      <c r="M76" s="57">
        <f t="shared" si="58"/>
        <v>1138.4753313566528</v>
      </c>
      <c r="N76" s="57">
        <f t="shared" si="58"/>
        <v>190</v>
      </c>
      <c r="O76" s="57">
        <f t="shared" si="58"/>
        <v>2007.2949740211366</v>
      </c>
      <c r="P76" s="57">
        <f t="shared" si="58"/>
        <v>0</v>
      </c>
      <c r="Q76" s="57">
        <f t="shared" si="58"/>
        <v>0</v>
      </c>
      <c r="R76" s="57">
        <f t="shared" si="58"/>
        <v>0</v>
      </c>
      <c r="S76" s="57">
        <f t="shared" si="58"/>
        <v>311.70776224270338</v>
      </c>
      <c r="T76" s="59">
        <f t="shared" si="58"/>
        <v>1568.6094370480193</v>
      </c>
      <c r="U76" s="69">
        <f t="shared" si="59"/>
        <v>157.46826244474093</v>
      </c>
      <c r="V76" s="61">
        <f t="shared" si="60"/>
        <v>969.48017544465858</v>
      </c>
      <c r="W76" s="602">
        <f t="shared" si="60"/>
        <v>7.8732509543492109</v>
      </c>
      <c r="X76" s="170">
        <f t="shared" si="60"/>
        <v>6.9570023880861207</v>
      </c>
      <c r="Y76" s="170">
        <f t="shared" si="60"/>
        <v>0</v>
      </c>
      <c r="Z76" s="170">
        <f t="shared" si="60"/>
        <v>0</v>
      </c>
      <c r="AA76" s="170">
        <f t="shared" si="60"/>
        <v>0</v>
      </c>
      <c r="AB76" s="170">
        <f t="shared" si="60"/>
        <v>108.81546357617081</v>
      </c>
      <c r="AC76" s="170">
        <f t="shared" si="60"/>
        <v>0</v>
      </c>
      <c r="AD76" s="170">
        <f t="shared" si="60"/>
        <v>0</v>
      </c>
      <c r="AE76" s="170">
        <f t="shared" si="60"/>
        <v>5.0701790131354914</v>
      </c>
      <c r="AF76" s="170">
        <f t="shared" si="60"/>
        <v>28.752366512999284</v>
      </c>
      <c r="AG76" s="245">
        <f t="shared" si="60"/>
        <v>0</v>
      </c>
      <c r="AH76" s="245">
        <f t="shared" si="60"/>
        <v>0</v>
      </c>
      <c r="AI76" s="389">
        <f t="shared" si="60"/>
        <v>0</v>
      </c>
      <c r="AJ76" s="64">
        <f t="shared" si="61"/>
        <v>9770.9771728055712</v>
      </c>
      <c r="AK76" s="256">
        <f t="shared" si="62"/>
        <v>8420</v>
      </c>
      <c r="AL76" s="66">
        <f t="shared" si="62"/>
        <v>0</v>
      </c>
      <c r="AM76" s="606">
        <f t="shared" si="56"/>
        <v>53.713316662353911</v>
      </c>
      <c r="AN76" s="608">
        <f t="shared" si="57"/>
        <v>8420</v>
      </c>
      <c r="AO76" s="209"/>
    </row>
    <row r="77" spans="2:41" ht="26.25" customHeight="1" x14ac:dyDescent="0.2">
      <c r="B77" s="208"/>
      <c r="C77" s="340" t="s">
        <v>47</v>
      </c>
      <c r="D77" s="242">
        <f t="shared" si="58"/>
        <v>130</v>
      </c>
      <c r="E77" s="57">
        <f t="shared" si="58"/>
        <v>6815.2117510302742</v>
      </c>
      <c r="F77" s="57">
        <f t="shared" si="58"/>
        <v>1919.8488870381466</v>
      </c>
      <c r="G77" s="57">
        <f t="shared" si="58"/>
        <v>0</v>
      </c>
      <c r="H77" s="564">
        <f t="shared" si="58"/>
        <v>0</v>
      </c>
      <c r="I77" s="564">
        <f t="shared" si="58"/>
        <v>0</v>
      </c>
      <c r="J77" s="564">
        <f t="shared" si="58"/>
        <v>0</v>
      </c>
      <c r="K77" s="57">
        <f t="shared" si="58"/>
        <v>196.23125267374382</v>
      </c>
      <c r="L77" s="57">
        <f t="shared" si="58"/>
        <v>1073.5977773948955</v>
      </c>
      <c r="M77" s="57">
        <f t="shared" si="58"/>
        <v>1138.4753313566528</v>
      </c>
      <c r="N77" s="57">
        <f t="shared" si="58"/>
        <v>40</v>
      </c>
      <c r="O77" s="57">
        <f t="shared" si="58"/>
        <v>2927.2949740211366</v>
      </c>
      <c r="P77" s="57">
        <f t="shared" si="58"/>
        <v>0</v>
      </c>
      <c r="Q77" s="57">
        <f t="shared" si="58"/>
        <v>0</v>
      </c>
      <c r="R77" s="57">
        <f t="shared" si="58"/>
        <v>0</v>
      </c>
      <c r="S77" s="57">
        <f t="shared" si="58"/>
        <v>311.70776224270338</v>
      </c>
      <c r="T77" s="59">
        <f t="shared" si="58"/>
        <v>1568.6094370480193</v>
      </c>
      <c r="U77" s="69">
        <f t="shared" si="59"/>
        <v>157.46826244474093</v>
      </c>
      <c r="V77" s="61">
        <f t="shared" si="60"/>
        <v>969.48017544465858</v>
      </c>
      <c r="W77" s="602">
        <f t="shared" si="60"/>
        <v>7.8732509543492109</v>
      </c>
      <c r="X77" s="170">
        <f t="shared" si="60"/>
        <v>6.9570023880861207</v>
      </c>
      <c r="Y77" s="170">
        <f t="shared" si="60"/>
        <v>0</v>
      </c>
      <c r="Z77" s="170">
        <f t="shared" si="60"/>
        <v>0</v>
      </c>
      <c r="AA77" s="170">
        <f t="shared" si="60"/>
        <v>0</v>
      </c>
      <c r="AB77" s="170">
        <f t="shared" si="60"/>
        <v>108.81546357617081</v>
      </c>
      <c r="AC77" s="170">
        <f t="shared" si="60"/>
        <v>0</v>
      </c>
      <c r="AD77" s="170">
        <f t="shared" si="60"/>
        <v>0</v>
      </c>
      <c r="AE77" s="170">
        <f t="shared" si="60"/>
        <v>5.0701790131354914</v>
      </c>
      <c r="AF77" s="170">
        <f t="shared" si="60"/>
        <v>28.752366512999284</v>
      </c>
      <c r="AG77" s="245">
        <f t="shared" si="60"/>
        <v>0</v>
      </c>
      <c r="AH77" s="245">
        <f t="shared" si="60"/>
        <v>0</v>
      </c>
      <c r="AI77" s="389">
        <f t="shared" si="60"/>
        <v>0</v>
      </c>
      <c r="AJ77" s="64">
        <f t="shared" si="61"/>
        <v>16120.977172805573</v>
      </c>
      <c r="AK77" s="256">
        <f t="shared" si="62"/>
        <v>11610</v>
      </c>
      <c r="AL77" s="66">
        <f t="shared" si="62"/>
        <v>0</v>
      </c>
      <c r="AM77" s="606">
        <f t="shared" si="56"/>
        <v>58.133462345548487</v>
      </c>
      <c r="AN77" s="608">
        <f t="shared" si="57"/>
        <v>11610</v>
      </c>
      <c r="AO77" s="209"/>
    </row>
    <row r="78" spans="2:41" ht="26.25" customHeight="1" x14ac:dyDescent="0.2">
      <c r="B78" s="208"/>
      <c r="C78" s="338" t="s">
        <v>48</v>
      </c>
      <c r="D78" s="242">
        <f t="shared" si="58"/>
        <v>180</v>
      </c>
      <c r="E78" s="57">
        <f t="shared" si="58"/>
        <v>945.21175103027429</v>
      </c>
      <c r="F78" s="57">
        <f t="shared" si="58"/>
        <v>3329.8488870381466</v>
      </c>
      <c r="G78" s="57">
        <f t="shared" si="58"/>
        <v>0</v>
      </c>
      <c r="H78" s="564">
        <f t="shared" si="58"/>
        <v>0</v>
      </c>
      <c r="I78" s="564">
        <f t="shared" si="58"/>
        <v>0</v>
      </c>
      <c r="J78" s="564">
        <f t="shared" si="58"/>
        <v>0</v>
      </c>
      <c r="K78" s="57">
        <f t="shared" si="58"/>
        <v>196.23125267374382</v>
      </c>
      <c r="L78" s="57">
        <f t="shared" si="58"/>
        <v>2913.5977773948957</v>
      </c>
      <c r="M78" s="57">
        <f t="shared" si="58"/>
        <v>1138.4753313566528</v>
      </c>
      <c r="N78" s="57">
        <f t="shared" si="58"/>
        <v>160</v>
      </c>
      <c r="O78" s="57">
        <f t="shared" si="58"/>
        <v>2877.2949740211366</v>
      </c>
      <c r="P78" s="57">
        <f t="shared" si="58"/>
        <v>0</v>
      </c>
      <c r="Q78" s="57">
        <f t="shared" si="58"/>
        <v>0</v>
      </c>
      <c r="R78" s="57">
        <f t="shared" si="58"/>
        <v>0</v>
      </c>
      <c r="S78" s="57">
        <f t="shared" si="58"/>
        <v>311.70776224270338</v>
      </c>
      <c r="T78" s="59">
        <f t="shared" si="58"/>
        <v>1568.6094370480193</v>
      </c>
      <c r="U78" s="69">
        <f t="shared" si="59"/>
        <v>157.46826244474093</v>
      </c>
      <c r="V78" s="61">
        <f t="shared" si="60"/>
        <v>969.48017544465858</v>
      </c>
      <c r="W78" s="602">
        <f t="shared" si="60"/>
        <v>7.8732509543492109</v>
      </c>
      <c r="X78" s="170">
        <f t="shared" si="60"/>
        <v>6.9570023880861207</v>
      </c>
      <c r="Y78" s="170">
        <f t="shared" si="60"/>
        <v>0</v>
      </c>
      <c r="Z78" s="170">
        <f t="shared" si="60"/>
        <v>0</v>
      </c>
      <c r="AA78" s="170">
        <f t="shared" si="60"/>
        <v>0</v>
      </c>
      <c r="AB78" s="170">
        <f t="shared" si="60"/>
        <v>108.81546357617081</v>
      </c>
      <c r="AC78" s="170">
        <f t="shared" si="60"/>
        <v>0</v>
      </c>
      <c r="AD78" s="170">
        <f t="shared" si="60"/>
        <v>0</v>
      </c>
      <c r="AE78" s="170">
        <f t="shared" si="60"/>
        <v>5.0701790131354914</v>
      </c>
      <c r="AF78" s="170">
        <f t="shared" si="60"/>
        <v>28.752366512999284</v>
      </c>
      <c r="AG78" s="245">
        <f t="shared" si="60"/>
        <v>0</v>
      </c>
      <c r="AH78" s="245">
        <f t="shared" si="60"/>
        <v>0</v>
      </c>
      <c r="AI78" s="389">
        <f t="shared" si="60"/>
        <v>0</v>
      </c>
      <c r="AJ78" s="64">
        <f t="shared" si="61"/>
        <v>13620.977172805573</v>
      </c>
      <c r="AK78" s="256">
        <f t="shared" si="62"/>
        <v>18090</v>
      </c>
      <c r="AL78" s="66">
        <f t="shared" si="62"/>
        <v>0</v>
      </c>
      <c r="AM78" s="606">
        <f t="shared" si="56"/>
        <v>42.953508176615053</v>
      </c>
      <c r="AN78" s="608">
        <f t="shared" si="57"/>
        <v>18090</v>
      </c>
      <c r="AO78" s="209"/>
    </row>
    <row r="79" spans="2:41" ht="26.25" customHeight="1" x14ac:dyDescent="0.2">
      <c r="B79" s="208"/>
      <c r="C79" s="339" t="s">
        <v>49</v>
      </c>
      <c r="D79" s="242">
        <f t="shared" si="58"/>
        <v>960</v>
      </c>
      <c r="E79" s="57">
        <f t="shared" si="58"/>
        <v>945.21175103027429</v>
      </c>
      <c r="F79" s="57">
        <f t="shared" si="58"/>
        <v>3599.8488870381466</v>
      </c>
      <c r="G79" s="57">
        <f t="shared" si="58"/>
        <v>0</v>
      </c>
      <c r="H79" s="564">
        <f t="shared" si="58"/>
        <v>0</v>
      </c>
      <c r="I79" s="564">
        <f t="shared" si="58"/>
        <v>0</v>
      </c>
      <c r="J79" s="564">
        <f t="shared" si="58"/>
        <v>0</v>
      </c>
      <c r="K79" s="57">
        <f t="shared" si="58"/>
        <v>196.23125267374382</v>
      </c>
      <c r="L79" s="57">
        <f t="shared" si="58"/>
        <v>2553.5977773948957</v>
      </c>
      <c r="M79" s="57">
        <f t="shared" si="58"/>
        <v>1138.4753313566528</v>
      </c>
      <c r="N79" s="57">
        <f t="shared" si="58"/>
        <v>100</v>
      </c>
      <c r="O79" s="57">
        <f t="shared" si="58"/>
        <v>5627.294974021137</v>
      </c>
      <c r="P79" s="57">
        <f t="shared" si="58"/>
        <v>0</v>
      </c>
      <c r="Q79" s="57">
        <f t="shared" si="58"/>
        <v>0</v>
      </c>
      <c r="R79" s="57">
        <f t="shared" si="58"/>
        <v>0</v>
      </c>
      <c r="S79" s="57">
        <f t="shared" si="58"/>
        <v>311.70776224270338</v>
      </c>
      <c r="T79" s="59">
        <f t="shared" si="58"/>
        <v>1568.6094370480193</v>
      </c>
      <c r="U79" s="69">
        <f t="shared" si="59"/>
        <v>157.46826244474093</v>
      </c>
      <c r="V79" s="61">
        <f t="shared" si="60"/>
        <v>969.48017544465858</v>
      </c>
      <c r="W79" s="602">
        <f t="shared" si="60"/>
        <v>7.8732509543492109</v>
      </c>
      <c r="X79" s="170">
        <f t="shared" si="60"/>
        <v>6.9570023880861207</v>
      </c>
      <c r="Y79" s="170">
        <f t="shared" si="60"/>
        <v>0</v>
      </c>
      <c r="Z79" s="170">
        <f t="shared" si="60"/>
        <v>0</v>
      </c>
      <c r="AA79" s="170">
        <f t="shared" si="60"/>
        <v>0</v>
      </c>
      <c r="AB79" s="170">
        <f t="shared" si="60"/>
        <v>108.81546357617081</v>
      </c>
      <c r="AC79" s="170">
        <f t="shared" si="60"/>
        <v>0</v>
      </c>
      <c r="AD79" s="170">
        <f t="shared" si="60"/>
        <v>0</v>
      </c>
      <c r="AE79" s="170">
        <f t="shared" si="60"/>
        <v>5.0701790131354914</v>
      </c>
      <c r="AF79" s="170">
        <f t="shared" si="60"/>
        <v>28.752366512999284</v>
      </c>
      <c r="AG79" s="245">
        <f t="shared" si="60"/>
        <v>0</v>
      </c>
      <c r="AH79" s="245">
        <f t="shared" si="60"/>
        <v>0</v>
      </c>
      <c r="AI79" s="389">
        <f t="shared" si="60"/>
        <v>0</v>
      </c>
      <c r="AJ79" s="64">
        <f t="shared" si="61"/>
        <v>17000.977172805575</v>
      </c>
      <c r="AK79" s="256">
        <f t="shared" si="62"/>
        <v>25540</v>
      </c>
      <c r="AL79" s="66">
        <f t="shared" si="62"/>
        <v>0</v>
      </c>
      <c r="AM79" s="606">
        <f t="shared" si="56"/>
        <v>39.96376741358327</v>
      </c>
      <c r="AN79" s="608">
        <f t="shared" si="57"/>
        <v>25540</v>
      </c>
      <c r="AO79" s="209"/>
    </row>
    <row r="80" spans="2:41" ht="26.25" customHeight="1" x14ac:dyDescent="0.2">
      <c r="B80" s="208"/>
      <c r="C80" s="338" t="s">
        <v>50</v>
      </c>
      <c r="D80" s="242">
        <f t="shared" si="58"/>
        <v>540</v>
      </c>
      <c r="E80" s="57">
        <f t="shared" si="58"/>
        <v>945.21175103027429</v>
      </c>
      <c r="F80" s="57">
        <f t="shared" si="58"/>
        <v>5239.848887038147</v>
      </c>
      <c r="G80" s="57">
        <f t="shared" si="58"/>
        <v>0</v>
      </c>
      <c r="H80" s="564">
        <f t="shared" si="58"/>
        <v>0</v>
      </c>
      <c r="I80" s="564">
        <f t="shared" si="58"/>
        <v>0</v>
      </c>
      <c r="J80" s="564">
        <f t="shared" si="58"/>
        <v>0</v>
      </c>
      <c r="K80" s="57">
        <f t="shared" si="58"/>
        <v>196.23125267374382</v>
      </c>
      <c r="L80" s="57">
        <f t="shared" si="58"/>
        <v>2973.5977773948957</v>
      </c>
      <c r="M80" s="57">
        <f t="shared" si="58"/>
        <v>1138.4753313566528</v>
      </c>
      <c r="N80" s="57">
        <f t="shared" si="58"/>
        <v>80</v>
      </c>
      <c r="O80" s="57">
        <f t="shared" si="58"/>
        <v>8967.294974021137</v>
      </c>
      <c r="P80" s="57">
        <f t="shared" si="58"/>
        <v>0</v>
      </c>
      <c r="Q80" s="57">
        <f t="shared" si="58"/>
        <v>0</v>
      </c>
      <c r="R80" s="57">
        <f t="shared" si="58"/>
        <v>0</v>
      </c>
      <c r="S80" s="57">
        <f t="shared" si="58"/>
        <v>311.70776224270338</v>
      </c>
      <c r="T80" s="59">
        <f t="shared" si="58"/>
        <v>1568.6094370480193</v>
      </c>
      <c r="U80" s="69">
        <f t="shared" si="59"/>
        <v>157.46826244474093</v>
      </c>
      <c r="V80" s="61">
        <f t="shared" si="60"/>
        <v>969.48017544465858</v>
      </c>
      <c r="W80" s="602">
        <f t="shared" si="60"/>
        <v>7.8732509543492109</v>
      </c>
      <c r="X80" s="170">
        <f t="shared" si="60"/>
        <v>6.9570023880861207</v>
      </c>
      <c r="Y80" s="170">
        <f t="shared" si="60"/>
        <v>0</v>
      </c>
      <c r="Z80" s="170">
        <f t="shared" si="60"/>
        <v>0</v>
      </c>
      <c r="AA80" s="170">
        <f t="shared" si="60"/>
        <v>0</v>
      </c>
      <c r="AB80" s="170">
        <f t="shared" si="60"/>
        <v>108.81546357617081</v>
      </c>
      <c r="AC80" s="170">
        <f t="shared" si="60"/>
        <v>0</v>
      </c>
      <c r="AD80" s="170">
        <f t="shared" si="60"/>
        <v>0</v>
      </c>
      <c r="AE80" s="170">
        <f t="shared" si="60"/>
        <v>5.0701790131354914</v>
      </c>
      <c r="AF80" s="170">
        <f t="shared" si="60"/>
        <v>28.752366512999284</v>
      </c>
      <c r="AG80" s="245">
        <f t="shared" si="60"/>
        <v>0</v>
      </c>
      <c r="AH80" s="245">
        <f t="shared" si="60"/>
        <v>0</v>
      </c>
      <c r="AI80" s="389">
        <f t="shared" si="60"/>
        <v>0</v>
      </c>
      <c r="AJ80" s="64">
        <f t="shared" si="61"/>
        <v>21960.977172805571</v>
      </c>
      <c r="AK80" s="256">
        <f t="shared" si="62"/>
        <v>37600</v>
      </c>
      <c r="AL80" s="66">
        <f t="shared" si="62"/>
        <v>0</v>
      </c>
      <c r="AM80" s="606">
        <f t="shared" si="56"/>
        <v>36.871418528090473</v>
      </c>
      <c r="AN80" s="608">
        <f t="shared" si="57"/>
        <v>37600</v>
      </c>
      <c r="AO80" s="209"/>
    </row>
    <row r="81" spans="2:41" ht="26.25" customHeight="1" x14ac:dyDescent="0.2">
      <c r="B81" s="208"/>
      <c r="C81" s="339" t="s">
        <v>51</v>
      </c>
      <c r="D81" s="242">
        <f t="shared" si="58"/>
        <v>410</v>
      </c>
      <c r="E81" s="57">
        <f t="shared" si="58"/>
        <v>945.21175103027429</v>
      </c>
      <c r="F81" s="57">
        <f t="shared" si="58"/>
        <v>4939.848887038147</v>
      </c>
      <c r="G81" s="57">
        <f t="shared" si="58"/>
        <v>0</v>
      </c>
      <c r="H81" s="564">
        <f t="shared" si="58"/>
        <v>0</v>
      </c>
      <c r="I81" s="564">
        <f t="shared" si="58"/>
        <v>0</v>
      </c>
      <c r="J81" s="564">
        <f t="shared" si="58"/>
        <v>0</v>
      </c>
      <c r="K81" s="57">
        <f t="shared" si="58"/>
        <v>196.23125267374382</v>
      </c>
      <c r="L81" s="57">
        <f t="shared" si="58"/>
        <v>1533.5977773948955</v>
      </c>
      <c r="M81" s="57">
        <f t="shared" si="58"/>
        <v>1138.4753313566528</v>
      </c>
      <c r="N81" s="57">
        <f t="shared" si="58"/>
        <v>150</v>
      </c>
      <c r="O81" s="57">
        <f t="shared" si="58"/>
        <v>4737.294974021137</v>
      </c>
      <c r="P81" s="57">
        <f t="shared" si="58"/>
        <v>0</v>
      </c>
      <c r="Q81" s="57">
        <f t="shared" si="58"/>
        <v>0</v>
      </c>
      <c r="R81" s="57">
        <f t="shared" si="58"/>
        <v>0</v>
      </c>
      <c r="S81" s="57">
        <f t="shared" si="58"/>
        <v>311.70776224270338</v>
      </c>
      <c r="T81" s="59">
        <f t="shared" si="58"/>
        <v>1568.6094370480193</v>
      </c>
      <c r="U81" s="69">
        <f t="shared" si="59"/>
        <v>157.46826244474093</v>
      </c>
      <c r="V81" s="61">
        <f t="shared" si="60"/>
        <v>969.48017544465858</v>
      </c>
      <c r="W81" s="602">
        <f t="shared" si="60"/>
        <v>7.8732509543492109</v>
      </c>
      <c r="X81" s="170">
        <f t="shared" si="60"/>
        <v>6.9570023880861207</v>
      </c>
      <c r="Y81" s="170">
        <f t="shared" si="60"/>
        <v>0</v>
      </c>
      <c r="Z81" s="170">
        <f t="shared" si="60"/>
        <v>0</v>
      </c>
      <c r="AA81" s="170">
        <f t="shared" si="60"/>
        <v>0</v>
      </c>
      <c r="AB81" s="170">
        <f t="shared" si="60"/>
        <v>108.81546357617081</v>
      </c>
      <c r="AC81" s="170">
        <f t="shared" si="60"/>
        <v>0</v>
      </c>
      <c r="AD81" s="170">
        <f t="shared" si="60"/>
        <v>0</v>
      </c>
      <c r="AE81" s="170">
        <f t="shared" si="60"/>
        <v>5.0701790131354914</v>
      </c>
      <c r="AF81" s="170">
        <f t="shared" si="60"/>
        <v>28.752366512999284</v>
      </c>
      <c r="AG81" s="245">
        <f t="shared" si="60"/>
        <v>0</v>
      </c>
      <c r="AH81" s="245">
        <f t="shared" si="60"/>
        <v>0</v>
      </c>
      <c r="AI81" s="389">
        <f t="shared" si="60"/>
        <v>0</v>
      </c>
      <c r="AJ81" s="64">
        <f t="shared" si="61"/>
        <v>15930.977172805573</v>
      </c>
      <c r="AK81" s="256">
        <f t="shared" si="62"/>
        <v>19280</v>
      </c>
      <c r="AL81" s="66">
        <f t="shared" si="62"/>
        <v>0</v>
      </c>
      <c r="AM81" s="606">
        <f t="shared" si="56"/>
        <v>45.244348359379003</v>
      </c>
      <c r="AN81" s="608">
        <f>AK81+AL81</f>
        <v>19280</v>
      </c>
      <c r="AO81" s="209"/>
    </row>
    <row r="82" spans="2:41" ht="26.25" customHeight="1" x14ac:dyDescent="0.2">
      <c r="B82" s="208"/>
      <c r="C82" s="339" t="s">
        <v>52</v>
      </c>
      <c r="D82" s="242">
        <f t="shared" si="58"/>
        <v>220</v>
      </c>
      <c r="E82" s="57">
        <f t="shared" si="58"/>
        <v>945.21175103027429</v>
      </c>
      <c r="F82" s="57">
        <f t="shared" si="58"/>
        <v>1899.8488870381466</v>
      </c>
      <c r="G82" s="57">
        <f t="shared" si="58"/>
        <v>0</v>
      </c>
      <c r="H82" s="564">
        <f t="shared" si="58"/>
        <v>0</v>
      </c>
      <c r="I82" s="564">
        <f t="shared" si="58"/>
        <v>0</v>
      </c>
      <c r="J82" s="564">
        <f t="shared" si="58"/>
        <v>0</v>
      </c>
      <c r="K82" s="57">
        <f t="shared" si="58"/>
        <v>196.23125267374382</v>
      </c>
      <c r="L82" s="57">
        <f t="shared" si="58"/>
        <v>1033.5977773948955</v>
      </c>
      <c r="M82" s="57">
        <f t="shared" si="58"/>
        <v>1138.4753313566528</v>
      </c>
      <c r="N82" s="57">
        <f t="shared" si="58"/>
        <v>80</v>
      </c>
      <c r="O82" s="57">
        <f t="shared" si="58"/>
        <v>1237.2949740211366</v>
      </c>
      <c r="P82" s="57">
        <f t="shared" si="58"/>
        <v>0</v>
      </c>
      <c r="Q82" s="57">
        <f t="shared" si="58"/>
        <v>0</v>
      </c>
      <c r="R82" s="57">
        <f t="shared" si="58"/>
        <v>0</v>
      </c>
      <c r="S82" s="57">
        <f t="shared" si="58"/>
        <v>311.70776224270338</v>
      </c>
      <c r="T82" s="59">
        <f t="shared" si="58"/>
        <v>1568.6094370480193</v>
      </c>
      <c r="U82" s="69">
        <f t="shared" si="59"/>
        <v>157.46826244474093</v>
      </c>
      <c r="V82" s="61">
        <f t="shared" si="60"/>
        <v>969.48017544465858</v>
      </c>
      <c r="W82" s="602">
        <f t="shared" si="60"/>
        <v>7.8732509543492109</v>
      </c>
      <c r="X82" s="170">
        <f t="shared" si="60"/>
        <v>6.9570023880861207</v>
      </c>
      <c r="Y82" s="170">
        <f t="shared" si="60"/>
        <v>0</v>
      </c>
      <c r="Z82" s="170">
        <f t="shared" si="60"/>
        <v>0</v>
      </c>
      <c r="AA82" s="170">
        <f t="shared" si="60"/>
        <v>0</v>
      </c>
      <c r="AB82" s="170">
        <f t="shared" si="60"/>
        <v>108.81546357617081</v>
      </c>
      <c r="AC82" s="170">
        <f t="shared" si="60"/>
        <v>0</v>
      </c>
      <c r="AD82" s="170">
        <f t="shared" si="60"/>
        <v>0</v>
      </c>
      <c r="AE82" s="170">
        <f t="shared" si="60"/>
        <v>5.0701790131354914</v>
      </c>
      <c r="AF82" s="170">
        <f t="shared" si="60"/>
        <v>28.752366512999284</v>
      </c>
      <c r="AG82" s="245">
        <f t="shared" si="60"/>
        <v>0</v>
      </c>
      <c r="AH82" s="245">
        <f t="shared" si="60"/>
        <v>0</v>
      </c>
      <c r="AI82" s="389">
        <f t="shared" si="60"/>
        <v>0</v>
      </c>
      <c r="AJ82" s="64">
        <f t="shared" si="61"/>
        <v>8630.9771728055712</v>
      </c>
      <c r="AK82" s="256">
        <f t="shared" si="62"/>
        <v>12240</v>
      </c>
      <c r="AL82" s="66">
        <f t="shared" si="62"/>
        <v>0</v>
      </c>
      <c r="AM82" s="606">
        <f t="shared" si="56"/>
        <v>41.353967767506099</v>
      </c>
      <c r="AN82" s="608">
        <f t="shared" si="57"/>
        <v>12240</v>
      </c>
      <c r="AO82" s="209"/>
    </row>
    <row r="83" spans="2:41" ht="26.25" customHeight="1" x14ac:dyDescent="0.2">
      <c r="B83" s="208"/>
      <c r="C83" s="338" t="s">
        <v>53</v>
      </c>
      <c r="D83" s="242">
        <f t="shared" si="58"/>
        <v>220</v>
      </c>
      <c r="E83" s="57">
        <f t="shared" si="58"/>
        <v>945.21175103027429</v>
      </c>
      <c r="F83" s="57">
        <f t="shared" si="58"/>
        <v>1749.8488870381466</v>
      </c>
      <c r="G83" s="57">
        <f t="shared" si="58"/>
        <v>0</v>
      </c>
      <c r="H83" s="564">
        <f t="shared" si="58"/>
        <v>0</v>
      </c>
      <c r="I83" s="564">
        <f t="shared" si="58"/>
        <v>0</v>
      </c>
      <c r="J83" s="564">
        <f t="shared" si="58"/>
        <v>0</v>
      </c>
      <c r="K83" s="57">
        <f t="shared" si="58"/>
        <v>196.23125267374382</v>
      </c>
      <c r="L83" s="57">
        <f t="shared" si="58"/>
        <v>1383.5977773948955</v>
      </c>
      <c r="M83" s="57">
        <f t="shared" si="58"/>
        <v>1138.4753313566528</v>
      </c>
      <c r="N83" s="57">
        <f t="shared" si="58"/>
        <v>200</v>
      </c>
      <c r="O83" s="57">
        <f t="shared" si="58"/>
        <v>1717.2949740211366</v>
      </c>
      <c r="P83" s="57">
        <f t="shared" si="58"/>
        <v>0</v>
      </c>
      <c r="Q83" s="57">
        <f t="shared" si="58"/>
        <v>0</v>
      </c>
      <c r="R83" s="57">
        <f t="shared" si="58"/>
        <v>0</v>
      </c>
      <c r="S83" s="57">
        <f t="shared" si="58"/>
        <v>311.70776224270338</v>
      </c>
      <c r="T83" s="59">
        <f t="shared" si="58"/>
        <v>1568.6094370480193</v>
      </c>
      <c r="U83" s="69">
        <f t="shared" si="59"/>
        <v>157.46826244474093</v>
      </c>
      <c r="V83" s="61">
        <f t="shared" si="60"/>
        <v>969.48017544465858</v>
      </c>
      <c r="W83" s="602">
        <f t="shared" si="60"/>
        <v>7.8732509543492109</v>
      </c>
      <c r="X83" s="170">
        <f t="shared" si="60"/>
        <v>6.9570023880861207</v>
      </c>
      <c r="Y83" s="170">
        <f t="shared" si="60"/>
        <v>0</v>
      </c>
      <c r="Z83" s="170">
        <f t="shared" si="60"/>
        <v>0</v>
      </c>
      <c r="AA83" s="170">
        <f t="shared" si="60"/>
        <v>0</v>
      </c>
      <c r="AB83" s="170">
        <f t="shared" si="60"/>
        <v>108.81546357617081</v>
      </c>
      <c r="AC83" s="170">
        <f t="shared" si="60"/>
        <v>0</v>
      </c>
      <c r="AD83" s="170">
        <f t="shared" si="60"/>
        <v>0</v>
      </c>
      <c r="AE83" s="170">
        <f t="shared" si="60"/>
        <v>5.0701790131354914</v>
      </c>
      <c r="AF83" s="170">
        <f t="shared" si="60"/>
        <v>28.752366512999284</v>
      </c>
      <c r="AG83" s="245">
        <f t="shared" si="60"/>
        <v>0</v>
      </c>
      <c r="AH83" s="245">
        <f t="shared" si="60"/>
        <v>0</v>
      </c>
      <c r="AI83" s="389">
        <f t="shared" si="60"/>
        <v>0</v>
      </c>
      <c r="AJ83" s="64">
        <f t="shared" si="61"/>
        <v>9430.9771728055712</v>
      </c>
      <c r="AK83" s="256">
        <f t="shared" si="62"/>
        <v>10820</v>
      </c>
      <c r="AL83" s="66">
        <f t="shared" si="62"/>
        <v>0</v>
      </c>
      <c r="AM83" s="606">
        <f t="shared" si="56"/>
        <v>46.570479499972713</v>
      </c>
      <c r="AN83" s="608">
        <f t="shared" si="57"/>
        <v>10820</v>
      </c>
      <c r="AO83" s="209"/>
    </row>
    <row r="84" spans="2:41" ht="26.25" customHeight="1" thickBot="1" x14ac:dyDescent="0.25">
      <c r="B84" s="208"/>
      <c r="C84" s="341" t="s">
        <v>54</v>
      </c>
      <c r="D84" s="640">
        <f t="shared" si="58"/>
        <v>180</v>
      </c>
      <c r="E84" s="176">
        <f t="shared" si="58"/>
        <v>945.21175103027429</v>
      </c>
      <c r="F84" s="176">
        <f t="shared" si="58"/>
        <v>1339.8488870381466</v>
      </c>
      <c r="G84" s="176">
        <f t="shared" si="58"/>
        <v>0</v>
      </c>
      <c r="H84" s="655">
        <f t="shared" si="58"/>
        <v>0</v>
      </c>
      <c r="I84" s="655">
        <f t="shared" si="58"/>
        <v>0</v>
      </c>
      <c r="J84" s="655">
        <f t="shared" si="58"/>
        <v>0</v>
      </c>
      <c r="K84" s="176">
        <f t="shared" si="58"/>
        <v>196.23125267374382</v>
      </c>
      <c r="L84" s="176">
        <f t="shared" si="58"/>
        <v>1023.5977773948956</v>
      </c>
      <c r="M84" s="176">
        <f t="shared" si="58"/>
        <v>1138.4753313566528</v>
      </c>
      <c r="N84" s="176">
        <f t="shared" si="58"/>
        <v>180</v>
      </c>
      <c r="O84" s="176">
        <f t="shared" si="58"/>
        <v>2397.2949740211366</v>
      </c>
      <c r="P84" s="176">
        <f t="shared" si="58"/>
        <v>0</v>
      </c>
      <c r="Q84" s="176">
        <f t="shared" si="58"/>
        <v>0</v>
      </c>
      <c r="R84" s="176">
        <f t="shared" si="58"/>
        <v>0</v>
      </c>
      <c r="S84" s="176">
        <f t="shared" si="58"/>
        <v>311.70776224270338</v>
      </c>
      <c r="T84" s="178">
        <f t="shared" si="58"/>
        <v>1568.6094370480193</v>
      </c>
      <c r="U84" s="60">
        <f t="shared" si="59"/>
        <v>157.46826244474093</v>
      </c>
      <c r="V84" s="641">
        <f t="shared" si="60"/>
        <v>969.48017544465858</v>
      </c>
      <c r="W84" s="642">
        <f t="shared" si="60"/>
        <v>7.8732509543492109</v>
      </c>
      <c r="X84" s="179">
        <f t="shared" si="60"/>
        <v>6.9570023880861207</v>
      </c>
      <c r="Y84" s="179">
        <f t="shared" si="60"/>
        <v>0</v>
      </c>
      <c r="Z84" s="179">
        <f t="shared" si="60"/>
        <v>0</v>
      </c>
      <c r="AA84" s="179">
        <f t="shared" si="60"/>
        <v>0</v>
      </c>
      <c r="AB84" s="179">
        <f t="shared" si="60"/>
        <v>108.81546357617081</v>
      </c>
      <c r="AC84" s="179">
        <f t="shared" si="60"/>
        <v>0</v>
      </c>
      <c r="AD84" s="179">
        <f t="shared" si="60"/>
        <v>0</v>
      </c>
      <c r="AE84" s="179">
        <f t="shared" si="60"/>
        <v>5.0701790131354914</v>
      </c>
      <c r="AF84" s="179">
        <f t="shared" si="60"/>
        <v>28.752366512999284</v>
      </c>
      <c r="AG84" s="180">
        <f t="shared" si="60"/>
        <v>0</v>
      </c>
      <c r="AH84" s="180">
        <f t="shared" si="60"/>
        <v>0</v>
      </c>
      <c r="AI84" s="643">
        <f t="shared" si="60"/>
        <v>0</v>
      </c>
      <c r="AJ84" s="644">
        <f t="shared" si="61"/>
        <v>9280.977172805573</v>
      </c>
      <c r="AK84" s="645">
        <f t="shared" si="62"/>
        <v>9750</v>
      </c>
      <c r="AL84" s="400">
        <f t="shared" si="62"/>
        <v>0</v>
      </c>
      <c r="AM84" s="646">
        <f t="shared" si="56"/>
        <v>48.767738453639055</v>
      </c>
      <c r="AN84" s="647">
        <f t="shared" si="57"/>
        <v>9750</v>
      </c>
      <c r="AO84" s="209"/>
    </row>
    <row r="85" spans="2:41" ht="26.25" customHeight="1" thickBot="1" x14ac:dyDescent="0.25">
      <c r="B85" s="208"/>
      <c r="C85" s="95" t="s">
        <v>55</v>
      </c>
      <c r="D85" s="181">
        <f t="shared" ref="D85:AI85" si="63">SUM(D73:D84)</f>
        <v>3690</v>
      </c>
      <c r="E85" s="182">
        <f t="shared" si="63"/>
        <v>17212.54101236329</v>
      </c>
      <c r="F85" s="182">
        <f t="shared" si="63"/>
        <v>30560.186644457764</v>
      </c>
      <c r="G85" s="182">
        <f t="shared" si="63"/>
        <v>0</v>
      </c>
      <c r="H85" s="656">
        <f t="shared" si="63"/>
        <v>0</v>
      </c>
      <c r="I85" s="656">
        <f t="shared" si="63"/>
        <v>0</v>
      </c>
      <c r="J85" s="656">
        <f t="shared" si="63"/>
        <v>0</v>
      </c>
      <c r="K85" s="183">
        <f t="shared" si="63"/>
        <v>2354.7750320849254</v>
      </c>
      <c r="L85" s="183">
        <f t="shared" si="63"/>
        <v>18175.173328738747</v>
      </c>
      <c r="M85" s="183">
        <f t="shared" si="63"/>
        <v>13661.703976279832</v>
      </c>
      <c r="N85" s="183">
        <f t="shared" si="63"/>
        <v>1670</v>
      </c>
      <c r="O85" s="183">
        <f t="shared" si="63"/>
        <v>36928.53968825363</v>
      </c>
      <c r="P85" s="183">
        <f t="shared" si="63"/>
        <v>0</v>
      </c>
      <c r="Q85" s="183">
        <f t="shared" si="63"/>
        <v>0</v>
      </c>
      <c r="R85" s="182">
        <f t="shared" si="63"/>
        <v>0</v>
      </c>
      <c r="S85" s="182">
        <f t="shared" si="63"/>
        <v>3740.4931469124399</v>
      </c>
      <c r="T85" s="184">
        <f t="shared" si="63"/>
        <v>18823.313244576231</v>
      </c>
      <c r="U85" s="185">
        <f t="shared" si="63"/>
        <v>1889.6191493368913</v>
      </c>
      <c r="V85" s="220">
        <f t="shared" si="63"/>
        <v>11633.762105335902</v>
      </c>
      <c r="W85" s="648">
        <f t="shared" si="63"/>
        <v>94.479011452190548</v>
      </c>
      <c r="X85" s="187">
        <f t="shared" si="63"/>
        <v>83.484028657033477</v>
      </c>
      <c r="Y85" s="187">
        <f t="shared" si="63"/>
        <v>0</v>
      </c>
      <c r="Z85" s="187">
        <f t="shared" si="63"/>
        <v>0</v>
      </c>
      <c r="AA85" s="187">
        <f t="shared" si="63"/>
        <v>0</v>
      </c>
      <c r="AB85" s="187">
        <f t="shared" si="63"/>
        <v>1305.7855629140495</v>
      </c>
      <c r="AC85" s="187">
        <f t="shared" si="63"/>
        <v>0</v>
      </c>
      <c r="AD85" s="187">
        <f t="shared" si="63"/>
        <v>0</v>
      </c>
      <c r="AE85" s="187">
        <f t="shared" si="63"/>
        <v>60.842148157625907</v>
      </c>
      <c r="AF85" s="188">
        <f t="shared" si="63"/>
        <v>345.0283981559914</v>
      </c>
      <c r="AG85" s="189">
        <f t="shared" si="63"/>
        <v>0</v>
      </c>
      <c r="AH85" s="190">
        <f t="shared" si="63"/>
        <v>0</v>
      </c>
      <c r="AI85" s="403">
        <f t="shared" si="63"/>
        <v>0</v>
      </c>
      <c r="AJ85" s="106">
        <f>SUM(D85:T85)</f>
        <v>146816.72607366688</v>
      </c>
      <c r="AK85" s="649">
        <f>SUM(AK73:AK84)</f>
        <v>185400</v>
      </c>
      <c r="AL85" s="541">
        <f>SUM(AL73:AL84)</f>
        <v>0</v>
      </c>
      <c r="AM85" s="109">
        <f t="shared" si="56"/>
        <v>44.193056685866935</v>
      </c>
      <c r="AN85" s="407">
        <f t="shared" si="57"/>
        <v>185400</v>
      </c>
      <c r="AO85" s="209"/>
    </row>
    <row r="86" spans="2:41" ht="26.25" customHeight="1" thickBot="1" x14ac:dyDescent="0.25">
      <c r="B86" s="208"/>
      <c r="C86" s="111" t="s">
        <v>56</v>
      </c>
      <c r="D86" s="192">
        <v>0.83412037037037035</v>
      </c>
      <c r="E86" s="193">
        <v>0.83473379629629629</v>
      </c>
      <c r="F86" s="193" t="s">
        <v>57</v>
      </c>
      <c r="G86" s="193"/>
      <c r="H86" s="657">
        <v>0.62577546296296294</v>
      </c>
      <c r="I86" s="657"/>
      <c r="J86" s="657">
        <v>0.71113425925925933</v>
      </c>
      <c r="K86" s="194" t="s">
        <v>58</v>
      </c>
      <c r="L86" s="194" t="s">
        <v>59</v>
      </c>
      <c r="M86" s="194">
        <v>0.83446759259259251</v>
      </c>
      <c r="N86" s="194">
        <v>0.83415509259259257</v>
      </c>
      <c r="O86" s="194" t="s">
        <v>60</v>
      </c>
      <c r="P86" s="194"/>
      <c r="Q86" s="194">
        <v>0.6257638888888889</v>
      </c>
      <c r="R86" s="193">
        <v>0.6257638888888889</v>
      </c>
      <c r="S86" s="193">
        <v>0.83429398148148148</v>
      </c>
      <c r="T86" s="195">
        <v>0.83549768518518519</v>
      </c>
      <c r="U86" s="196"/>
      <c r="V86" s="195">
        <v>0.70906250000000004</v>
      </c>
      <c r="W86" s="197" t="s">
        <v>61</v>
      </c>
      <c r="X86" s="115">
        <v>0.83439814814814817</v>
      </c>
      <c r="Y86" s="115">
        <v>0.54311342592592593</v>
      </c>
      <c r="Z86" s="115">
        <v>0.33552083333333332</v>
      </c>
      <c r="AA86" s="115" t="s">
        <v>62</v>
      </c>
      <c r="AB86" s="115">
        <v>0.33415509259259263</v>
      </c>
      <c r="AC86" s="115">
        <v>0.62581018518518516</v>
      </c>
      <c r="AD86" s="115">
        <v>0.83427083333333341</v>
      </c>
      <c r="AE86" s="115">
        <v>0.67084490740740732</v>
      </c>
      <c r="AF86" s="195">
        <v>0.6673958333333333</v>
      </c>
      <c r="AG86" s="198">
        <v>0.6257638888888889</v>
      </c>
      <c r="AH86" s="199">
        <v>0.83543981481481477</v>
      </c>
      <c r="AI86" s="200">
        <v>0.83545138888888892</v>
      </c>
      <c r="AJ86" s="121"/>
      <c r="AK86" s="122">
        <v>0.83542824074074085</v>
      </c>
      <c r="AL86" s="119">
        <v>0.83549768518518519</v>
      </c>
      <c r="AM86" s="123"/>
      <c r="AN86" s="124"/>
      <c r="AO86" s="209"/>
    </row>
    <row r="87" spans="2:41" ht="36" customHeight="1" thickTop="1" thickBot="1" x14ac:dyDescent="0.25">
      <c r="B87" s="208"/>
      <c r="C87" s="202"/>
      <c r="D87" s="202"/>
      <c r="E87" s="202"/>
      <c r="F87" s="202"/>
      <c r="G87" s="202"/>
      <c r="H87" s="202"/>
      <c r="I87" s="202"/>
      <c r="J87" s="202"/>
      <c r="K87" s="202"/>
      <c r="L87" s="202"/>
      <c r="M87" s="202"/>
      <c r="N87" s="202"/>
      <c r="O87" s="202"/>
      <c r="P87" s="202"/>
      <c r="Q87" s="202"/>
      <c r="R87" s="202"/>
      <c r="S87" s="202"/>
      <c r="T87" s="202"/>
      <c r="U87" s="202"/>
      <c r="V87" s="202"/>
      <c r="W87" s="202"/>
      <c r="X87" s="202"/>
      <c r="Y87" s="202"/>
      <c r="Z87" s="202"/>
      <c r="AA87" s="202"/>
      <c r="AB87" s="202"/>
      <c r="AC87" s="202"/>
      <c r="AD87" s="202"/>
      <c r="AE87" s="202"/>
      <c r="AF87" s="202"/>
      <c r="AG87" s="202"/>
      <c r="AH87" s="202"/>
      <c r="AI87" s="202"/>
      <c r="AJ87" s="202"/>
      <c r="AK87" s="202"/>
      <c r="AL87" s="202"/>
      <c r="AM87" s="202"/>
      <c r="AN87" s="202"/>
      <c r="AO87" s="209"/>
    </row>
    <row r="88" spans="2:41" ht="14.25" thickTop="1" thickBot="1" x14ac:dyDescent="0.25">
      <c r="B88" s="226"/>
      <c r="AO88" s="228"/>
    </row>
    <row r="89" spans="2:41" ht="16.5" thickTop="1" x14ac:dyDescent="0.2">
      <c r="C89" s="205" t="s">
        <v>66</v>
      </c>
      <c r="D89" s="206"/>
      <c r="E89" s="206"/>
      <c r="F89" s="206"/>
      <c r="G89" s="206"/>
      <c r="H89" s="206"/>
      <c r="I89" s="206"/>
      <c r="J89" s="206"/>
      <c r="K89" s="206"/>
      <c r="L89" s="206"/>
      <c r="M89" s="206"/>
      <c r="N89" s="206"/>
      <c r="O89" s="206"/>
      <c r="P89" s="206"/>
      <c r="Q89" s="206"/>
      <c r="R89" s="206"/>
      <c r="S89" s="206"/>
      <c r="T89" s="206"/>
      <c r="U89" s="206"/>
      <c r="V89" s="206"/>
      <c r="W89" s="206"/>
      <c r="X89" s="206"/>
      <c r="Y89" s="206"/>
      <c r="Z89" s="206"/>
      <c r="AA89" s="206"/>
      <c r="AB89" s="206"/>
      <c r="AC89" s="206"/>
      <c r="AD89" s="206"/>
      <c r="AE89" s="206"/>
      <c r="AF89" s="206"/>
      <c r="AG89" s="206"/>
      <c r="AH89" s="206"/>
      <c r="AI89" s="206"/>
      <c r="AJ89" s="206"/>
      <c r="AK89" s="206"/>
      <c r="AL89" s="206"/>
      <c r="AM89" s="206"/>
      <c r="AN89" s="206"/>
    </row>
    <row r="90" spans="2:41" ht="20.25" x14ac:dyDescent="0.3">
      <c r="C90" s="1057" t="s">
        <v>1</v>
      </c>
      <c r="D90" s="1057"/>
      <c r="E90" s="1057"/>
      <c r="F90" s="1057"/>
      <c r="G90" s="1057"/>
      <c r="H90" s="1057"/>
      <c r="I90" s="1057"/>
      <c r="J90" s="1057"/>
      <c r="K90" s="1057"/>
      <c r="L90" s="1057"/>
      <c r="M90" s="1057"/>
      <c r="N90" s="1057"/>
      <c r="O90" s="1057"/>
      <c r="P90" s="1057"/>
      <c r="Q90" s="1057"/>
      <c r="R90" s="1057"/>
      <c r="S90" s="1057"/>
      <c r="T90" s="1057"/>
      <c r="U90" s="1057"/>
      <c r="V90" s="1057"/>
      <c r="W90" s="1057"/>
      <c r="X90" s="1057"/>
      <c r="Y90" s="1057"/>
      <c r="Z90" s="1057"/>
      <c r="AA90" s="1057"/>
      <c r="AB90" s="1057"/>
      <c r="AC90" s="1057"/>
      <c r="AD90" s="1057"/>
      <c r="AE90" s="1057"/>
      <c r="AF90" s="1057"/>
      <c r="AG90" s="1057"/>
      <c r="AH90" s="1057"/>
      <c r="AI90" s="1057"/>
      <c r="AJ90" s="1057"/>
      <c r="AK90" s="1057"/>
      <c r="AL90" s="1057"/>
      <c r="AM90" s="1057"/>
      <c r="AN90" s="1057"/>
    </row>
    <row r="91" spans="2:41" ht="20.25" x14ac:dyDescent="0.3">
      <c r="C91" s="1057" t="str">
        <f>C3</f>
        <v>RACCOLTA DIFFERENZIATA ANNO 2016 -CANTOIRA.</v>
      </c>
      <c r="D91" s="1057"/>
      <c r="E91" s="1057"/>
      <c r="F91" s="1057"/>
      <c r="G91" s="1057"/>
      <c r="H91" s="1057"/>
      <c r="I91" s="1057"/>
      <c r="J91" s="1057"/>
      <c r="K91" s="1057"/>
      <c r="L91" s="1057"/>
      <c r="M91" s="1057"/>
      <c r="N91" s="1057"/>
      <c r="O91" s="1057"/>
      <c r="P91" s="1057"/>
      <c r="Q91" s="1057"/>
      <c r="R91" s="1057"/>
      <c r="S91" s="1057"/>
      <c r="T91" s="1057"/>
      <c r="U91" s="1057"/>
      <c r="V91" s="1057"/>
      <c r="W91" s="1057"/>
      <c r="X91" s="1057"/>
      <c r="Y91" s="1057"/>
      <c r="Z91" s="1057"/>
      <c r="AA91" s="1057"/>
      <c r="AB91" s="1057"/>
      <c r="AC91" s="1057"/>
      <c r="AD91" s="1057"/>
      <c r="AE91" s="1057"/>
      <c r="AF91" s="1057"/>
      <c r="AG91" s="1057"/>
      <c r="AH91" s="1057"/>
      <c r="AI91" s="1057"/>
      <c r="AJ91" s="1057"/>
      <c r="AK91" s="1057"/>
      <c r="AL91" s="1057"/>
      <c r="AM91" s="1057"/>
      <c r="AN91" s="1057"/>
    </row>
    <row r="92" spans="2:41" ht="20.25" x14ac:dyDescent="0.3">
      <c r="C92" s="1063" t="s">
        <v>67</v>
      </c>
      <c r="D92" s="1063"/>
      <c r="E92" s="1063"/>
      <c r="F92" s="1063"/>
      <c r="G92" s="1063"/>
      <c r="H92" s="1063"/>
      <c r="I92" s="1063"/>
      <c r="J92" s="1063"/>
      <c r="K92" s="1063"/>
      <c r="L92" s="1063"/>
      <c r="M92" s="1063"/>
      <c r="N92" s="1063"/>
      <c r="O92" s="1063"/>
      <c r="P92" s="1063"/>
      <c r="Q92" s="1063"/>
      <c r="R92" s="1063"/>
      <c r="S92" s="1063"/>
      <c r="T92" s="1063"/>
      <c r="U92" s="1063"/>
      <c r="V92" s="1063"/>
      <c r="W92" s="1063"/>
      <c r="X92" s="1063"/>
      <c r="Y92" s="1063"/>
      <c r="Z92" s="1063"/>
      <c r="AA92" s="1063"/>
      <c r="AB92" s="1063"/>
      <c r="AC92" s="1063"/>
      <c r="AD92" s="1063"/>
      <c r="AE92" s="1063"/>
      <c r="AF92" s="1063"/>
      <c r="AG92" s="1063"/>
      <c r="AH92" s="1063"/>
      <c r="AI92" s="1063"/>
      <c r="AJ92" s="1063"/>
      <c r="AK92" s="1063"/>
      <c r="AL92" s="1063"/>
      <c r="AM92" s="1063"/>
      <c r="AN92" s="1063"/>
    </row>
    <row r="93" spans="2:41" ht="13.5" thickBot="1" x14ac:dyDescent="0.25">
      <c r="C93" s="4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6"/>
    </row>
    <row r="94" spans="2:41" ht="51.75" thickTop="1" x14ac:dyDescent="0.2">
      <c r="C94" s="1055" t="s">
        <v>80</v>
      </c>
      <c r="D94" s="7" t="s">
        <v>4</v>
      </c>
      <c r="E94" s="8" t="s">
        <v>5</v>
      </c>
      <c r="F94" s="9" t="s">
        <v>6</v>
      </c>
      <c r="G94" s="9" t="s">
        <v>7</v>
      </c>
      <c r="H94" s="160" t="s">
        <v>8</v>
      </c>
      <c r="I94" s="161" t="s">
        <v>9</v>
      </c>
      <c r="J94" s="162" t="s">
        <v>10</v>
      </c>
      <c r="K94" s="160" t="s">
        <v>11</v>
      </c>
      <c r="L94" s="160" t="s">
        <v>12</v>
      </c>
      <c r="M94" s="13" t="s">
        <v>13</v>
      </c>
      <c r="N94" s="13" t="s">
        <v>14</v>
      </c>
      <c r="O94" s="13" t="s">
        <v>68</v>
      </c>
      <c r="P94" s="13" t="s">
        <v>16</v>
      </c>
      <c r="Q94" s="13" t="s">
        <v>69</v>
      </c>
      <c r="R94" s="15" t="s">
        <v>70</v>
      </c>
      <c r="S94" s="16" t="s">
        <v>71</v>
      </c>
      <c r="T94" s="16" t="s">
        <v>72</v>
      </c>
      <c r="U94" s="128" t="s">
        <v>21</v>
      </c>
      <c r="V94" s="16" t="s">
        <v>22</v>
      </c>
      <c r="W94" s="19" t="s">
        <v>23</v>
      </c>
      <c r="X94" s="20" t="s">
        <v>24</v>
      </c>
      <c r="Y94" s="20" t="s">
        <v>25</v>
      </c>
      <c r="Z94" s="20" t="s">
        <v>26</v>
      </c>
      <c r="AA94" s="20" t="s">
        <v>27</v>
      </c>
      <c r="AB94" s="20" t="s">
        <v>28</v>
      </c>
      <c r="AC94" s="20" t="s">
        <v>29</v>
      </c>
      <c r="AD94" s="20" t="s">
        <v>30</v>
      </c>
      <c r="AE94" s="20" t="s">
        <v>31</v>
      </c>
      <c r="AF94" s="20" t="s">
        <v>32</v>
      </c>
      <c r="AG94" s="129" t="s">
        <v>33</v>
      </c>
      <c r="AH94" s="130" t="s">
        <v>34</v>
      </c>
      <c r="AI94" s="381" t="s">
        <v>35</v>
      </c>
      <c r="AJ94" s="23" t="s">
        <v>36</v>
      </c>
      <c r="AK94" s="24" t="s">
        <v>37</v>
      </c>
      <c r="AL94" s="25" t="s">
        <v>38</v>
      </c>
      <c r="AM94" s="26" t="s">
        <v>39</v>
      </c>
      <c r="AN94" s="27" t="s">
        <v>40</v>
      </c>
    </row>
    <row r="95" spans="2:41" ht="13.5" thickBot="1" x14ac:dyDescent="0.25">
      <c r="C95" s="1056"/>
      <c r="D95" s="28" t="s">
        <v>41</v>
      </c>
      <c r="E95" s="29" t="s">
        <v>41</v>
      </c>
      <c r="F95" s="29" t="s">
        <v>41</v>
      </c>
      <c r="G95" s="29" t="s">
        <v>41</v>
      </c>
      <c r="H95" s="163" t="s">
        <v>41</v>
      </c>
      <c r="I95" s="163" t="s">
        <v>41</v>
      </c>
      <c r="J95" s="163" t="s">
        <v>41</v>
      </c>
      <c r="K95" s="163" t="s">
        <v>41</v>
      </c>
      <c r="L95" s="163" t="s">
        <v>41</v>
      </c>
      <c r="M95" s="163" t="s">
        <v>41</v>
      </c>
      <c r="N95" s="163" t="s">
        <v>41</v>
      </c>
      <c r="O95" s="163" t="s">
        <v>41</v>
      </c>
      <c r="P95" s="29" t="s">
        <v>41</v>
      </c>
      <c r="Q95" s="163" t="s">
        <v>41</v>
      </c>
      <c r="R95" s="29" t="s">
        <v>41</v>
      </c>
      <c r="S95" s="31" t="s">
        <v>41</v>
      </c>
      <c r="T95" s="32" t="s">
        <v>41</v>
      </c>
      <c r="U95" s="131" t="s">
        <v>41</v>
      </c>
      <c r="V95" s="32" t="s">
        <v>41</v>
      </c>
      <c r="W95" s="210" t="s">
        <v>41</v>
      </c>
      <c r="X95" s="36" t="s">
        <v>41</v>
      </c>
      <c r="Y95" s="36" t="s">
        <v>41</v>
      </c>
      <c r="Z95" s="36" t="s">
        <v>41</v>
      </c>
      <c r="AA95" s="36" t="s">
        <v>41</v>
      </c>
      <c r="AB95" s="36" t="s">
        <v>41</v>
      </c>
      <c r="AC95" s="36" t="s">
        <v>41</v>
      </c>
      <c r="AD95" s="36" t="s">
        <v>41</v>
      </c>
      <c r="AE95" s="36" t="s">
        <v>41</v>
      </c>
      <c r="AF95" s="211" t="s">
        <v>41</v>
      </c>
      <c r="AG95" s="35" t="s">
        <v>41</v>
      </c>
      <c r="AH95" s="212" t="s">
        <v>41</v>
      </c>
      <c r="AI95" s="382" t="s">
        <v>41</v>
      </c>
      <c r="AJ95" s="39" t="s">
        <v>41</v>
      </c>
      <c r="AK95" s="40" t="s">
        <v>41</v>
      </c>
      <c r="AL95" s="41" t="s">
        <v>41</v>
      </c>
      <c r="AM95" s="42" t="s">
        <v>42</v>
      </c>
      <c r="AN95" s="43" t="s">
        <v>41</v>
      </c>
    </row>
    <row r="96" spans="2:41" x14ac:dyDescent="0.2">
      <c r="C96" s="44" t="s">
        <v>43</v>
      </c>
      <c r="D96" s="45">
        <f>D73</f>
        <v>120</v>
      </c>
      <c r="E96" s="46">
        <f t="shared" ref="E96:N107" si="64">E73</f>
        <v>945.21175103027429</v>
      </c>
      <c r="F96" s="46">
        <f t="shared" si="64"/>
        <v>1449.8488870381466</v>
      </c>
      <c r="G96" s="46">
        <f t="shared" si="64"/>
        <v>0</v>
      </c>
      <c r="H96" s="46">
        <f t="shared" si="64"/>
        <v>0</v>
      </c>
      <c r="I96" s="46">
        <f t="shared" si="64"/>
        <v>0</v>
      </c>
      <c r="J96" s="46">
        <f t="shared" si="64"/>
        <v>0</v>
      </c>
      <c r="K96" s="46">
        <f t="shared" si="64"/>
        <v>196.23125267374382</v>
      </c>
      <c r="L96" s="46">
        <f t="shared" si="64"/>
        <v>913.59777739489562</v>
      </c>
      <c r="M96" s="46">
        <f t="shared" si="64"/>
        <v>1138.4753313566528</v>
      </c>
      <c r="N96" s="46">
        <f t="shared" si="64"/>
        <v>140</v>
      </c>
      <c r="O96" s="46">
        <f>O73*0.97</f>
        <v>1859.7761248005024</v>
      </c>
      <c r="P96" s="46">
        <f>P73*0.97</f>
        <v>0</v>
      </c>
      <c r="Q96" s="46">
        <f>Q73*0.93</f>
        <v>0</v>
      </c>
      <c r="R96" s="47">
        <f>(AG96+AH96)*0.8</f>
        <v>0</v>
      </c>
      <c r="S96" s="46">
        <f>S73*0.6</f>
        <v>187.02465734562202</v>
      </c>
      <c r="T96" s="48">
        <f>T73*0.6</f>
        <v>941.16566222881158</v>
      </c>
      <c r="U96" s="213">
        <f>W96+X96+AF96</f>
        <v>43.582619855434615</v>
      </c>
      <c r="V96" s="48">
        <f t="shared" ref="V96:AI107" si="65">V73</f>
        <v>969.48017544465858</v>
      </c>
      <c r="W96" s="164">
        <f t="shared" si="65"/>
        <v>7.8732509543492109</v>
      </c>
      <c r="X96" s="165">
        <f t="shared" si="65"/>
        <v>6.9570023880861207</v>
      </c>
      <c r="Y96" s="165">
        <f t="shared" si="65"/>
        <v>0</v>
      </c>
      <c r="Z96" s="165">
        <f t="shared" si="65"/>
        <v>0</v>
      </c>
      <c r="AA96" s="165">
        <f t="shared" si="65"/>
        <v>0</v>
      </c>
      <c r="AB96" s="165">
        <f t="shared" si="65"/>
        <v>108.81546357617081</v>
      </c>
      <c r="AC96" s="165">
        <f t="shared" si="65"/>
        <v>0</v>
      </c>
      <c r="AD96" s="165">
        <f t="shared" si="65"/>
        <v>0</v>
      </c>
      <c r="AE96" s="165">
        <f t="shared" si="65"/>
        <v>5.0701790131354914</v>
      </c>
      <c r="AF96" s="166">
        <f t="shared" si="65"/>
        <v>28.752366512999284</v>
      </c>
      <c r="AG96" s="167">
        <f t="shared" si="65"/>
        <v>0</v>
      </c>
      <c r="AH96" s="168">
        <f t="shared" si="65"/>
        <v>0</v>
      </c>
      <c r="AI96" s="383">
        <f t="shared" si="65"/>
        <v>0</v>
      </c>
      <c r="AJ96" s="50">
        <f>SUM(D96:T96)</f>
        <v>7891.3314438686502</v>
      </c>
      <c r="AK96" s="51">
        <f>AK73</f>
        <v>12490</v>
      </c>
      <c r="AL96" s="52">
        <f>AL73</f>
        <v>0</v>
      </c>
      <c r="AM96" s="439">
        <f>(AJ96*100)/(AJ73+AN73)</f>
        <v>37.239110681481989</v>
      </c>
      <c r="AN96" s="54">
        <f t="shared" ref="AN96:AN108" si="66">AK96+AL96</f>
        <v>12490</v>
      </c>
    </row>
    <row r="97" spans="3:40" x14ac:dyDescent="0.2">
      <c r="C97" s="55" t="s">
        <v>44</v>
      </c>
      <c r="D97" s="56">
        <f t="shared" ref="D97:D107" si="67">D74</f>
        <v>300</v>
      </c>
      <c r="E97" s="57">
        <f t="shared" si="64"/>
        <v>945.21175103027429</v>
      </c>
      <c r="F97" s="57">
        <f t="shared" si="64"/>
        <v>1419.8488870381466</v>
      </c>
      <c r="G97" s="57">
        <f t="shared" si="64"/>
        <v>0</v>
      </c>
      <c r="H97" s="57">
        <f t="shared" si="64"/>
        <v>0</v>
      </c>
      <c r="I97" s="57">
        <f t="shared" si="64"/>
        <v>0</v>
      </c>
      <c r="J97" s="57">
        <f t="shared" si="64"/>
        <v>0</v>
      </c>
      <c r="K97" s="57">
        <f t="shared" si="64"/>
        <v>196.23125267374382</v>
      </c>
      <c r="L97" s="57">
        <f t="shared" si="64"/>
        <v>703.59777739489562</v>
      </c>
      <c r="M97" s="57">
        <f t="shared" si="64"/>
        <v>1138.4753313566528</v>
      </c>
      <c r="N97" s="57">
        <f t="shared" si="64"/>
        <v>140</v>
      </c>
      <c r="O97" s="57">
        <f t="shared" ref="O97:P107" si="68">O74*0.97</f>
        <v>191.37612480050245</v>
      </c>
      <c r="P97" s="57">
        <f t="shared" si="68"/>
        <v>0</v>
      </c>
      <c r="Q97" s="57">
        <f t="shared" ref="Q97:Q107" si="69">Q74*0.93</f>
        <v>0</v>
      </c>
      <c r="R97" s="57">
        <f t="shared" ref="R97:R107" si="70">(AG97+AH97)*0.8</f>
        <v>0</v>
      </c>
      <c r="S97" s="57">
        <f t="shared" ref="S97:T107" si="71">S74*0.6</f>
        <v>187.02465734562202</v>
      </c>
      <c r="T97" s="59">
        <f t="shared" si="71"/>
        <v>941.16566222881158</v>
      </c>
      <c r="U97" s="69">
        <f t="shared" ref="U97:U107" si="72">W97+X97+AF97</f>
        <v>43.582619855434615</v>
      </c>
      <c r="V97" s="59">
        <f t="shared" si="65"/>
        <v>969.48017544465858</v>
      </c>
      <c r="W97" s="169">
        <f t="shared" si="65"/>
        <v>7.8732509543492109</v>
      </c>
      <c r="X97" s="170">
        <f t="shared" si="65"/>
        <v>6.9570023880861207</v>
      </c>
      <c r="Y97" s="170">
        <f t="shared" si="65"/>
        <v>0</v>
      </c>
      <c r="Z97" s="170">
        <f t="shared" si="65"/>
        <v>0</v>
      </c>
      <c r="AA97" s="170">
        <f t="shared" si="65"/>
        <v>0</v>
      </c>
      <c r="AB97" s="170">
        <f t="shared" si="65"/>
        <v>108.81546357617081</v>
      </c>
      <c r="AC97" s="170">
        <f t="shared" si="65"/>
        <v>0</v>
      </c>
      <c r="AD97" s="170">
        <f t="shared" si="65"/>
        <v>0</v>
      </c>
      <c r="AE97" s="170">
        <f t="shared" si="65"/>
        <v>5.0701790131354914</v>
      </c>
      <c r="AF97" s="171">
        <f t="shared" si="65"/>
        <v>28.752366512999284</v>
      </c>
      <c r="AG97" s="279">
        <f t="shared" si="65"/>
        <v>0</v>
      </c>
      <c r="AH97" s="245">
        <f t="shared" si="65"/>
        <v>0</v>
      </c>
      <c r="AI97" s="384">
        <f t="shared" si="65"/>
        <v>0</v>
      </c>
      <c r="AJ97" s="174">
        <f>SUM(D97:T97)</f>
        <v>6162.9314438686488</v>
      </c>
      <c r="AK97" s="65">
        <f t="shared" ref="AK97:AL107" si="73">AK74</f>
        <v>8630</v>
      </c>
      <c r="AL97" s="66">
        <f t="shared" si="73"/>
        <v>0</v>
      </c>
      <c r="AM97" s="439">
        <f t="shared" ref="AM97:AM107" si="74">(AJ97*100)/(AJ74+AN74)</f>
        <v>39.630509230287714</v>
      </c>
      <c r="AN97" s="68">
        <f t="shared" si="66"/>
        <v>8630</v>
      </c>
    </row>
    <row r="98" spans="3:40" x14ac:dyDescent="0.2">
      <c r="C98" s="44" t="s">
        <v>45</v>
      </c>
      <c r="D98" s="56">
        <f t="shared" si="67"/>
        <v>210</v>
      </c>
      <c r="E98" s="57">
        <f t="shared" si="64"/>
        <v>945.21175103027429</v>
      </c>
      <c r="F98" s="57">
        <f t="shared" si="64"/>
        <v>1351.8488870381466</v>
      </c>
      <c r="G98" s="57">
        <f t="shared" si="64"/>
        <v>0</v>
      </c>
      <c r="H98" s="57">
        <f t="shared" si="64"/>
        <v>0</v>
      </c>
      <c r="I98" s="57">
        <f t="shared" si="64"/>
        <v>0</v>
      </c>
      <c r="J98" s="57">
        <f t="shared" si="64"/>
        <v>0</v>
      </c>
      <c r="K98" s="57">
        <f t="shared" si="64"/>
        <v>196.23125267374382</v>
      </c>
      <c r="L98" s="57">
        <f t="shared" si="64"/>
        <v>1195.5977773948955</v>
      </c>
      <c r="M98" s="57">
        <f t="shared" si="64"/>
        <v>1138.4753313566528</v>
      </c>
      <c r="N98" s="57">
        <f t="shared" si="64"/>
        <v>210</v>
      </c>
      <c r="O98" s="57">
        <f t="shared" si="68"/>
        <v>2248.7461248005025</v>
      </c>
      <c r="P98" s="57">
        <f t="shared" si="68"/>
        <v>0</v>
      </c>
      <c r="Q98" s="57">
        <f t="shared" si="69"/>
        <v>0</v>
      </c>
      <c r="R98" s="57">
        <f t="shared" si="70"/>
        <v>0</v>
      </c>
      <c r="S98" s="57">
        <f t="shared" si="71"/>
        <v>187.02465734562202</v>
      </c>
      <c r="T98" s="59">
        <f t="shared" si="71"/>
        <v>941.16566222881158</v>
      </c>
      <c r="U98" s="69">
        <f t="shared" si="72"/>
        <v>43.582619855434615</v>
      </c>
      <c r="V98" s="59">
        <f t="shared" si="65"/>
        <v>969.48017544465858</v>
      </c>
      <c r="W98" s="169">
        <f t="shared" si="65"/>
        <v>7.8732509543492109</v>
      </c>
      <c r="X98" s="170">
        <f t="shared" si="65"/>
        <v>6.9570023880861207</v>
      </c>
      <c r="Y98" s="170">
        <f t="shared" si="65"/>
        <v>0</v>
      </c>
      <c r="Z98" s="170">
        <f t="shared" si="65"/>
        <v>0</v>
      </c>
      <c r="AA98" s="170">
        <f t="shared" si="65"/>
        <v>0</v>
      </c>
      <c r="AB98" s="170">
        <f t="shared" si="65"/>
        <v>108.81546357617081</v>
      </c>
      <c r="AC98" s="170">
        <f t="shared" si="65"/>
        <v>0</v>
      </c>
      <c r="AD98" s="170">
        <f t="shared" si="65"/>
        <v>0</v>
      </c>
      <c r="AE98" s="170">
        <f t="shared" si="65"/>
        <v>5.0701790131354914</v>
      </c>
      <c r="AF98" s="171">
        <f t="shared" si="65"/>
        <v>28.752366512999284</v>
      </c>
      <c r="AG98" s="279">
        <f t="shared" si="65"/>
        <v>0</v>
      </c>
      <c r="AH98" s="245">
        <f t="shared" si="65"/>
        <v>0</v>
      </c>
      <c r="AI98" s="384">
        <f t="shared" si="65"/>
        <v>0</v>
      </c>
      <c r="AJ98" s="71">
        <f t="shared" ref="AJ98:AJ107" si="75">SUM(D98:T98)</f>
        <v>8624.3014438686496</v>
      </c>
      <c r="AK98" s="65">
        <f t="shared" si="73"/>
        <v>10930</v>
      </c>
      <c r="AL98" s="66">
        <f t="shared" si="73"/>
        <v>0</v>
      </c>
      <c r="AM98" s="439">
        <f t="shared" si="74"/>
        <v>42.325829925736848</v>
      </c>
      <c r="AN98" s="68">
        <f t="shared" si="66"/>
        <v>10930</v>
      </c>
    </row>
    <row r="99" spans="3:40" x14ac:dyDescent="0.2">
      <c r="C99" s="44" t="s">
        <v>46</v>
      </c>
      <c r="D99" s="56">
        <f t="shared" si="67"/>
        <v>220</v>
      </c>
      <c r="E99" s="57">
        <f t="shared" si="64"/>
        <v>945.21175103027429</v>
      </c>
      <c r="F99" s="57">
        <f t="shared" si="64"/>
        <v>2319.8488870381466</v>
      </c>
      <c r="G99" s="57">
        <f t="shared" si="64"/>
        <v>0</v>
      </c>
      <c r="H99" s="57">
        <f t="shared" si="64"/>
        <v>0</v>
      </c>
      <c r="I99" s="57">
        <f t="shared" si="64"/>
        <v>0</v>
      </c>
      <c r="J99" s="57">
        <f t="shared" si="64"/>
        <v>0</v>
      </c>
      <c r="K99" s="57">
        <f t="shared" si="64"/>
        <v>196.23125267374382</v>
      </c>
      <c r="L99" s="57">
        <f t="shared" si="64"/>
        <v>873.59777739489562</v>
      </c>
      <c r="M99" s="57">
        <f t="shared" si="64"/>
        <v>1138.4753313566528</v>
      </c>
      <c r="N99" s="57">
        <f t="shared" si="64"/>
        <v>190</v>
      </c>
      <c r="O99" s="57">
        <f t="shared" si="68"/>
        <v>1947.0761248005024</v>
      </c>
      <c r="P99" s="57">
        <f t="shared" si="68"/>
        <v>0</v>
      </c>
      <c r="Q99" s="57">
        <f t="shared" si="69"/>
        <v>0</v>
      </c>
      <c r="R99" s="57">
        <f t="shared" si="70"/>
        <v>0</v>
      </c>
      <c r="S99" s="57">
        <f t="shared" si="71"/>
        <v>187.02465734562202</v>
      </c>
      <c r="T99" s="59">
        <f t="shared" si="71"/>
        <v>941.16566222881158</v>
      </c>
      <c r="U99" s="69">
        <f>W99+X99+AF99</f>
        <v>43.582619855434615</v>
      </c>
      <c r="V99" s="59">
        <f t="shared" si="65"/>
        <v>969.48017544465858</v>
      </c>
      <c r="W99" s="169">
        <f t="shared" si="65"/>
        <v>7.8732509543492109</v>
      </c>
      <c r="X99" s="170">
        <f t="shared" si="65"/>
        <v>6.9570023880861207</v>
      </c>
      <c r="Y99" s="170">
        <f t="shared" si="65"/>
        <v>0</v>
      </c>
      <c r="Z99" s="170">
        <f t="shared" si="65"/>
        <v>0</v>
      </c>
      <c r="AA99" s="170">
        <f t="shared" si="65"/>
        <v>0</v>
      </c>
      <c r="AB99" s="170">
        <f t="shared" si="65"/>
        <v>108.81546357617081</v>
      </c>
      <c r="AC99" s="170">
        <f t="shared" si="65"/>
        <v>0</v>
      </c>
      <c r="AD99" s="170">
        <f t="shared" si="65"/>
        <v>0</v>
      </c>
      <c r="AE99" s="170">
        <f t="shared" si="65"/>
        <v>5.0701790131354914</v>
      </c>
      <c r="AF99" s="171">
        <f t="shared" si="65"/>
        <v>28.752366512999284</v>
      </c>
      <c r="AG99" s="279">
        <f t="shared" si="65"/>
        <v>0</v>
      </c>
      <c r="AH99" s="245">
        <f t="shared" si="65"/>
        <v>0</v>
      </c>
      <c r="AI99" s="384">
        <f t="shared" si="65"/>
        <v>0</v>
      </c>
      <c r="AJ99" s="174">
        <f t="shared" si="75"/>
        <v>8958.6314438686495</v>
      </c>
      <c r="AK99" s="65">
        <f t="shared" si="73"/>
        <v>8420</v>
      </c>
      <c r="AL99" s="66">
        <f t="shared" si="73"/>
        <v>0</v>
      </c>
      <c r="AM99" s="439">
        <f t="shared" si="74"/>
        <v>49.247664700834605</v>
      </c>
      <c r="AN99" s="68">
        <f t="shared" si="66"/>
        <v>8420</v>
      </c>
    </row>
    <row r="100" spans="3:40" x14ac:dyDescent="0.2">
      <c r="C100" s="72" t="s">
        <v>47</v>
      </c>
      <c r="D100" s="56">
        <f t="shared" si="67"/>
        <v>130</v>
      </c>
      <c r="E100" s="57">
        <f t="shared" si="64"/>
        <v>6815.2117510302742</v>
      </c>
      <c r="F100" s="57">
        <f t="shared" si="64"/>
        <v>1919.8488870381466</v>
      </c>
      <c r="G100" s="57">
        <f t="shared" si="64"/>
        <v>0</v>
      </c>
      <c r="H100" s="57">
        <f t="shared" si="64"/>
        <v>0</v>
      </c>
      <c r="I100" s="57">
        <f t="shared" si="64"/>
        <v>0</v>
      </c>
      <c r="J100" s="57">
        <f t="shared" si="64"/>
        <v>0</v>
      </c>
      <c r="K100" s="57">
        <f t="shared" si="64"/>
        <v>196.23125267374382</v>
      </c>
      <c r="L100" s="57">
        <f t="shared" si="64"/>
        <v>1073.5977773948955</v>
      </c>
      <c r="M100" s="57">
        <f t="shared" si="64"/>
        <v>1138.4753313566528</v>
      </c>
      <c r="N100" s="57">
        <f t="shared" si="64"/>
        <v>40</v>
      </c>
      <c r="O100" s="57">
        <f t="shared" si="68"/>
        <v>2839.4761248005025</v>
      </c>
      <c r="P100" s="57">
        <f t="shared" si="68"/>
        <v>0</v>
      </c>
      <c r="Q100" s="57">
        <f t="shared" si="69"/>
        <v>0</v>
      </c>
      <c r="R100" s="57">
        <f t="shared" si="70"/>
        <v>0</v>
      </c>
      <c r="S100" s="57">
        <f t="shared" si="71"/>
        <v>187.02465734562202</v>
      </c>
      <c r="T100" s="59">
        <f t="shared" si="71"/>
        <v>941.16566222881158</v>
      </c>
      <c r="U100" s="69">
        <f t="shared" si="72"/>
        <v>43.582619855434615</v>
      </c>
      <c r="V100" s="59">
        <f t="shared" si="65"/>
        <v>969.48017544465858</v>
      </c>
      <c r="W100" s="169">
        <f t="shared" si="65"/>
        <v>7.8732509543492109</v>
      </c>
      <c r="X100" s="170">
        <f t="shared" si="65"/>
        <v>6.9570023880861207</v>
      </c>
      <c r="Y100" s="170">
        <f t="shared" si="65"/>
        <v>0</v>
      </c>
      <c r="Z100" s="170">
        <f t="shared" si="65"/>
        <v>0</v>
      </c>
      <c r="AA100" s="170">
        <f t="shared" si="65"/>
        <v>0</v>
      </c>
      <c r="AB100" s="170">
        <f t="shared" si="65"/>
        <v>108.81546357617081</v>
      </c>
      <c r="AC100" s="170">
        <f t="shared" si="65"/>
        <v>0</v>
      </c>
      <c r="AD100" s="170">
        <f t="shared" si="65"/>
        <v>0</v>
      </c>
      <c r="AE100" s="170">
        <f t="shared" si="65"/>
        <v>5.0701790131354914</v>
      </c>
      <c r="AF100" s="171">
        <f t="shared" si="65"/>
        <v>28.752366512999284</v>
      </c>
      <c r="AG100" s="279">
        <f t="shared" si="65"/>
        <v>0</v>
      </c>
      <c r="AH100" s="245">
        <f t="shared" si="65"/>
        <v>0</v>
      </c>
      <c r="AI100" s="384">
        <f t="shared" si="65"/>
        <v>0</v>
      </c>
      <c r="AJ100" s="71">
        <f t="shared" si="75"/>
        <v>15281.031443868651</v>
      </c>
      <c r="AK100" s="65">
        <f t="shared" si="73"/>
        <v>11610</v>
      </c>
      <c r="AL100" s="66">
        <f t="shared" si="73"/>
        <v>0</v>
      </c>
      <c r="AM100" s="439">
        <f t="shared" si="74"/>
        <v>55.104554551557676</v>
      </c>
      <c r="AN100" s="68">
        <f t="shared" si="66"/>
        <v>11610</v>
      </c>
    </row>
    <row r="101" spans="3:40" x14ac:dyDescent="0.2">
      <c r="C101" s="55" t="s">
        <v>48</v>
      </c>
      <c r="D101" s="56">
        <f t="shared" si="67"/>
        <v>180</v>
      </c>
      <c r="E101" s="57">
        <f t="shared" si="64"/>
        <v>945.21175103027429</v>
      </c>
      <c r="F101" s="57">
        <f t="shared" si="64"/>
        <v>3329.8488870381466</v>
      </c>
      <c r="G101" s="57">
        <f t="shared" si="64"/>
        <v>0</v>
      </c>
      <c r="H101" s="57">
        <f t="shared" si="64"/>
        <v>0</v>
      </c>
      <c r="I101" s="57">
        <f t="shared" si="64"/>
        <v>0</v>
      </c>
      <c r="J101" s="57">
        <f t="shared" si="64"/>
        <v>0</v>
      </c>
      <c r="K101" s="57">
        <f t="shared" si="64"/>
        <v>196.23125267374382</v>
      </c>
      <c r="L101" s="57">
        <f t="shared" si="64"/>
        <v>2913.5977773948957</v>
      </c>
      <c r="M101" s="57">
        <f t="shared" si="64"/>
        <v>1138.4753313566528</v>
      </c>
      <c r="N101" s="57">
        <f t="shared" si="64"/>
        <v>160</v>
      </c>
      <c r="O101" s="57">
        <f t="shared" si="68"/>
        <v>2790.9761248005025</v>
      </c>
      <c r="P101" s="57">
        <f t="shared" si="68"/>
        <v>0</v>
      </c>
      <c r="Q101" s="57">
        <f t="shared" si="69"/>
        <v>0</v>
      </c>
      <c r="R101" s="57">
        <f t="shared" si="70"/>
        <v>0</v>
      </c>
      <c r="S101" s="57">
        <f t="shared" si="71"/>
        <v>187.02465734562202</v>
      </c>
      <c r="T101" s="59">
        <f t="shared" si="71"/>
        <v>941.16566222881158</v>
      </c>
      <c r="U101" s="69">
        <f t="shared" si="72"/>
        <v>43.582619855434615</v>
      </c>
      <c r="V101" s="59">
        <f t="shared" si="65"/>
        <v>969.48017544465858</v>
      </c>
      <c r="W101" s="169">
        <f t="shared" si="65"/>
        <v>7.8732509543492109</v>
      </c>
      <c r="X101" s="170">
        <f t="shared" si="65"/>
        <v>6.9570023880861207</v>
      </c>
      <c r="Y101" s="170">
        <f t="shared" si="65"/>
        <v>0</v>
      </c>
      <c r="Z101" s="170">
        <f t="shared" si="65"/>
        <v>0</v>
      </c>
      <c r="AA101" s="170">
        <f t="shared" si="65"/>
        <v>0</v>
      </c>
      <c r="AB101" s="170">
        <f t="shared" si="65"/>
        <v>108.81546357617081</v>
      </c>
      <c r="AC101" s="170">
        <f t="shared" si="65"/>
        <v>0</v>
      </c>
      <c r="AD101" s="170">
        <f t="shared" si="65"/>
        <v>0</v>
      </c>
      <c r="AE101" s="170">
        <f t="shared" si="65"/>
        <v>5.0701790131354914</v>
      </c>
      <c r="AF101" s="171">
        <f t="shared" si="65"/>
        <v>28.752366512999284</v>
      </c>
      <c r="AG101" s="279">
        <f t="shared" si="65"/>
        <v>0</v>
      </c>
      <c r="AH101" s="245">
        <f t="shared" si="65"/>
        <v>0</v>
      </c>
      <c r="AI101" s="384">
        <f t="shared" si="65"/>
        <v>0</v>
      </c>
      <c r="AJ101" s="174">
        <f t="shared" si="75"/>
        <v>12782.531443868651</v>
      </c>
      <c r="AK101" s="65">
        <f t="shared" si="73"/>
        <v>18090</v>
      </c>
      <c r="AL101" s="66">
        <f t="shared" si="73"/>
        <v>0</v>
      </c>
      <c r="AM101" s="439">
        <f t="shared" si="74"/>
        <v>40.309484549188177</v>
      </c>
      <c r="AN101" s="81">
        <f t="shared" si="66"/>
        <v>18090</v>
      </c>
    </row>
    <row r="102" spans="3:40" x14ac:dyDescent="0.2">
      <c r="C102" s="44" t="s">
        <v>49</v>
      </c>
      <c r="D102" s="56">
        <f t="shared" si="67"/>
        <v>960</v>
      </c>
      <c r="E102" s="57">
        <f t="shared" si="64"/>
        <v>945.21175103027429</v>
      </c>
      <c r="F102" s="57">
        <f t="shared" si="64"/>
        <v>3599.8488870381466</v>
      </c>
      <c r="G102" s="57">
        <f t="shared" si="64"/>
        <v>0</v>
      </c>
      <c r="H102" s="57">
        <f t="shared" si="64"/>
        <v>0</v>
      </c>
      <c r="I102" s="57">
        <f t="shared" si="64"/>
        <v>0</v>
      </c>
      <c r="J102" s="57">
        <f t="shared" si="64"/>
        <v>0</v>
      </c>
      <c r="K102" s="57">
        <f t="shared" si="64"/>
        <v>196.23125267374382</v>
      </c>
      <c r="L102" s="57">
        <f t="shared" si="64"/>
        <v>2553.5977773948957</v>
      </c>
      <c r="M102" s="57">
        <f t="shared" si="64"/>
        <v>1138.4753313566528</v>
      </c>
      <c r="N102" s="57">
        <f t="shared" si="64"/>
        <v>100</v>
      </c>
      <c r="O102" s="57">
        <f t="shared" si="68"/>
        <v>5458.4761248005025</v>
      </c>
      <c r="P102" s="57">
        <f t="shared" si="68"/>
        <v>0</v>
      </c>
      <c r="Q102" s="57">
        <f t="shared" si="69"/>
        <v>0</v>
      </c>
      <c r="R102" s="57">
        <f t="shared" si="70"/>
        <v>0</v>
      </c>
      <c r="S102" s="57">
        <f t="shared" si="71"/>
        <v>187.02465734562202</v>
      </c>
      <c r="T102" s="59">
        <f t="shared" si="71"/>
        <v>941.16566222881158</v>
      </c>
      <c r="U102" s="69">
        <f t="shared" si="72"/>
        <v>43.582619855434615</v>
      </c>
      <c r="V102" s="59">
        <f t="shared" si="65"/>
        <v>969.48017544465858</v>
      </c>
      <c r="W102" s="169">
        <f t="shared" si="65"/>
        <v>7.8732509543492109</v>
      </c>
      <c r="X102" s="170">
        <f t="shared" si="65"/>
        <v>6.9570023880861207</v>
      </c>
      <c r="Y102" s="170">
        <f t="shared" si="65"/>
        <v>0</v>
      </c>
      <c r="Z102" s="170">
        <f t="shared" si="65"/>
        <v>0</v>
      </c>
      <c r="AA102" s="170">
        <f t="shared" si="65"/>
        <v>0</v>
      </c>
      <c r="AB102" s="170">
        <f t="shared" si="65"/>
        <v>108.81546357617081</v>
      </c>
      <c r="AC102" s="170">
        <f t="shared" si="65"/>
        <v>0</v>
      </c>
      <c r="AD102" s="170">
        <f t="shared" si="65"/>
        <v>0</v>
      </c>
      <c r="AE102" s="170">
        <f t="shared" si="65"/>
        <v>5.0701790131354914</v>
      </c>
      <c r="AF102" s="171">
        <f t="shared" si="65"/>
        <v>28.752366512999284</v>
      </c>
      <c r="AG102" s="279">
        <f t="shared" si="65"/>
        <v>0</v>
      </c>
      <c r="AH102" s="245">
        <f t="shared" si="65"/>
        <v>0</v>
      </c>
      <c r="AI102" s="384">
        <f t="shared" si="65"/>
        <v>0</v>
      </c>
      <c r="AJ102" s="71">
        <f t="shared" si="75"/>
        <v>16080.031443868651</v>
      </c>
      <c r="AK102" s="65">
        <f t="shared" si="73"/>
        <v>25540</v>
      </c>
      <c r="AL102" s="66">
        <f t="shared" si="73"/>
        <v>0</v>
      </c>
      <c r="AM102" s="439">
        <f t="shared" si="74"/>
        <v>37.798923561511067</v>
      </c>
      <c r="AN102" s="68">
        <f t="shared" si="66"/>
        <v>25540</v>
      </c>
    </row>
    <row r="103" spans="3:40" x14ac:dyDescent="0.2">
      <c r="C103" s="55" t="s">
        <v>50</v>
      </c>
      <c r="D103" s="56">
        <f t="shared" si="67"/>
        <v>540</v>
      </c>
      <c r="E103" s="57">
        <f t="shared" si="64"/>
        <v>945.21175103027429</v>
      </c>
      <c r="F103" s="57">
        <f t="shared" si="64"/>
        <v>5239.848887038147</v>
      </c>
      <c r="G103" s="57">
        <f t="shared" si="64"/>
        <v>0</v>
      </c>
      <c r="H103" s="57">
        <f t="shared" si="64"/>
        <v>0</v>
      </c>
      <c r="I103" s="57">
        <f t="shared" si="64"/>
        <v>0</v>
      </c>
      <c r="J103" s="57">
        <f t="shared" si="64"/>
        <v>0</v>
      </c>
      <c r="K103" s="57">
        <f t="shared" si="64"/>
        <v>196.23125267374382</v>
      </c>
      <c r="L103" s="57">
        <f t="shared" si="64"/>
        <v>2973.5977773948957</v>
      </c>
      <c r="M103" s="57">
        <f t="shared" si="64"/>
        <v>1138.4753313566528</v>
      </c>
      <c r="N103" s="57">
        <f t="shared" si="64"/>
        <v>80</v>
      </c>
      <c r="O103" s="57">
        <f t="shared" si="68"/>
        <v>8698.2761248005027</v>
      </c>
      <c r="P103" s="57">
        <f t="shared" si="68"/>
        <v>0</v>
      </c>
      <c r="Q103" s="57">
        <f t="shared" si="69"/>
        <v>0</v>
      </c>
      <c r="R103" s="57">
        <f t="shared" si="70"/>
        <v>0</v>
      </c>
      <c r="S103" s="57">
        <f t="shared" si="71"/>
        <v>187.02465734562202</v>
      </c>
      <c r="T103" s="59">
        <f t="shared" si="71"/>
        <v>941.16566222881158</v>
      </c>
      <c r="U103" s="69">
        <f t="shared" si="72"/>
        <v>43.582619855434615</v>
      </c>
      <c r="V103" s="59">
        <f t="shared" si="65"/>
        <v>969.48017544465858</v>
      </c>
      <c r="W103" s="169">
        <f t="shared" si="65"/>
        <v>7.8732509543492109</v>
      </c>
      <c r="X103" s="170">
        <f t="shared" si="65"/>
        <v>6.9570023880861207</v>
      </c>
      <c r="Y103" s="170">
        <f t="shared" si="65"/>
        <v>0</v>
      </c>
      <c r="Z103" s="170">
        <f t="shared" si="65"/>
        <v>0</v>
      </c>
      <c r="AA103" s="170">
        <f t="shared" si="65"/>
        <v>0</v>
      </c>
      <c r="AB103" s="170">
        <f t="shared" si="65"/>
        <v>108.81546357617081</v>
      </c>
      <c r="AC103" s="170">
        <f t="shared" si="65"/>
        <v>0</v>
      </c>
      <c r="AD103" s="170">
        <f t="shared" si="65"/>
        <v>0</v>
      </c>
      <c r="AE103" s="170">
        <f t="shared" si="65"/>
        <v>5.0701790131354914</v>
      </c>
      <c r="AF103" s="171">
        <f t="shared" si="65"/>
        <v>28.752366512999284</v>
      </c>
      <c r="AG103" s="279">
        <f t="shared" si="65"/>
        <v>0</v>
      </c>
      <c r="AH103" s="245">
        <f t="shared" si="65"/>
        <v>0</v>
      </c>
      <c r="AI103" s="384">
        <f t="shared" si="65"/>
        <v>0</v>
      </c>
      <c r="AJ103" s="174">
        <f t="shared" si="75"/>
        <v>20939.831443868647</v>
      </c>
      <c r="AK103" s="65">
        <f t="shared" si="73"/>
        <v>37600</v>
      </c>
      <c r="AL103" s="66">
        <f t="shared" si="73"/>
        <v>0</v>
      </c>
      <c r="AM103" s="439">
        <f t="shared" si="74"/>
        <v>35.156964237029648</v>
      </c>
      <c r="AN103" s="68">
        <f t="shared" si="66"/>
        <v>37600</v>
      </c>
    </row>
    <row r="104" spans="3:40" x14ac:dyDescent="0.2">
      <c r="C104" s="44" t="s">
        <v>51</v>
      </c>
      <c r="D104" s="56">
        <f t="shared" si="67"/>
        <v>410</v>
      </c>
      <c r="E104" s="57">
        <f t="shared" si="64"/>
        <v>945.21175103027429</v>
      </c>
      <c r="F104" s="57">
        <f t="shared" si="64"/>
        <v>4939.848887038147</v>
      </c>
      <c r="G104" s="57">
        <f t="shared" si="64"/>
        <v>0</v>
      </c>
      <c r="H104" s="57">
        <f t="shared" si="64"/>
        <v>0</v>
      </c>
      <c r="I104" s="57">
        <f t="shared" si="64"/>
        <v>0</v>
      </c>
      <c r="J104" s="57">
        <f t="shared" si="64"/>
        <v>0</v>
      </c>
      <c r="K104" s="57">
        <f t="shared" si="64"/>
        <v>196.23125267374382</v>
      </c>
      <c r="L104" s="57">
        <f t="shared" si="64"/>
        <v>1533.5977773948955</v>
      </c>
      <c r="M104" s="57">
        <f t="shared" si="64"/>
        <v>1138.4753313566528</v>
      </c>
      <c r="N104" s="57">
        <f t="shared" si="64"/>
        <v>150</v>
      </c>
      <c r="O104" s="57">
        <f t="shared" si="68"/>
        <v>4595.1761248005032</v>
      </c>
      <c r="P104" s="57">
        <f t="shared" si="68"/>
        <v>0</v>
      </c>
      <c r="Q104" s="57">
        <f t="shared" si="69"/>
        <v>0</v>
      </c>
      <c r="R104" s="57">
        <f t="shared" si="70"/>
        <v>0</v>
      </c>
      <c r="S104" s="57">
        <f t="shared" si="71"/>
        <v>187.02465734562202</v>
      </c>
      <c r="T104" s="59">
        <f t="shared" si="71"/>
        <v>941.16566222881158</v>
      </c>
      <c r="U104" s="69">
        <f t="shared" si="72"/>
        <v>43.582619855434615</v>
      </c>
      <c r="V104" s="59">
        <f t="shared" si="65"/>
        <v>969.48017544465858</v>
      </c>
      <c r="W104" s="169">
        <f t="shared" si="65"/>
        <v>7.8732509543492109</v>
      </c>
      <c r="X104" s="170">
        <f t="shared" si="65"/>
        <v>6.9570023880861207</v>
      </c>
      <c r="Y104" s="170">
        <f t="shared" si="65"/>
        <v>0</v>
      </c>
      <c r="Z104" s="170">
        <f t="shared" si="65"/>
        <v>0</v>
      </c>
      <c r="AA104" s="170">
        <f t="shared" si="65"/>
        <v>0</v>
      </c>
      <c r="AB104" s="170">
        <f t="shared" si="65"/>
        <v>108.81546357617081</v>
      </c>
      <c r="AC104" s="170">
        <f t="shared" si="65"/>
        <v>0</v>
      </c>
      <c r="AD104" s="170">
        <f t="shared" si="65"/>
        <v>0</v>
      </c>
      <c r="AE104" s="170">
        <f t="shared" si="65"/>
        <v>5.0701790131354914</v>
      </c>
      <c r="AF104" s="171">
        <f t="shared" si="65"/>
        <v>28.752366512999284</v>
      </c>
      <c r="AG104" s="279">
        <f t="shared" si="65"/>
        <v>0</v>
      </c>
      <c r="AH104" s="245">
        <f t="shared" si="65"/>
        <v>0</v>
      </c>
      <c r="AI104" s="384">
        <f t="shared" si="65"/>
        <v>0</v>
      </c>
      <c r="AJ104" s="71">
        <f t="shared" si="75"/>
        <v>15036.731443868652</v>
      </c>
      <c r="AK104" s="65">
        <f t="shared" si="73"/>
        <v>19280</v>
      </c>
      <c r="AL104" s="66">
        <f t="shared" si="73"/>
        <v>0</v>
      </c>
      <c r="AM104" s="439">
        <f t="shared" si="74"/>
        <v>42.704669541184849</v>
      </c>
      <c r="AN104" s="68">
        <f t="shared" si="66"/>
        <v>19280</v>
      </c>
    </row>
    <row r="105" spans="3:40" x14ac:dyDescent="0.2">
      <c r="C105" s="44" t="s">
        <v>52</v>
      </c>
      <c r="D105" s="56">
        <f t="shared" si="67"/>
        <v>220</v>
      </c>
      <c r="E105" s="57">
        <f t="shared" si="64"/>
        <v>945.21175103027429</v>
      </c>
      <c r="F105" s="57">
        <f t="shared" si="64"/>
        <v>1899.8488870381466</v>
      </c>
      <c r="G105" s="57">
        <f t="shared" si="64"/>
        <v>0</v>
      </c>
      <c r="H105" s="57">
        <f t="shared" si="64"/>
        <v>0</v>
      </c>
      <c r="I105" s="57">
        <f t="shared" si="64"/>
        <v>0</v>
      </c>
      <c r="J105" s="57">
        <f t="shared" si="64"/>
        <v>0</v>
      </c>
      <c r="K105" s="57">
        <f t="shared" si="64"/>
        <v>196.23125267374382</v>
      </c>
      <c r="L105" s="57">
        <f t="shared" si="64"/>
        <v>1033.5977773948955</v>
      </c>
      <c r="M105" s="57">
        <f t="shared" si="64"/>
        <v>1138.4753313566528</v>
      </c>
      <c r="N105" s="57">
        <f t="shared" si="64"/>
        <v>80</v>
      </c>
      <c r="O105" s="57">
        <f t="shared" si="68"/>
        <v>1200.1761248005025</v>
      </c>
      <c r="P105" s="57">
        <f t="shared" si="68"/>
        <v>0</v>
      </c>
      <c r="Q105" s="57">
        <f t="shared" si="69"/>
        <v>0</v>
      </c>
      <c r="R105" s="57">
        <f t="shared" si="70"/>
        <v>0</v>
      </c>
      <c r="S105" s="57">
        <f t="shared" si="71"/>
        <v>187.02465734562202</v>
      </c>
      <c r="T105" s="59">
        <f t="shared" si="71"/>
        <v>941.16566222881158</v>
      </c>
      <c r="U105" s="69">
        <f t="shared" si="72"/>
        <v>43.582619855434615</v>
      </c>
      <c r="V105" s="59">
        <f t="shared" si="65"/>
        <v>969.48017544465858</v>
      </c>
      <c r="W105" s="169">
        <f t="shared" si="65"/>
        <v>7.8732509543492109</v>
      </c>
      <c r="X105" s="170">
        <f t="shared" si="65"/>
        <v>6.9570023880861207</v>
      </c>
      <c r="Y105" s="170">
        <f t="shared" si="65"/>
        <v>0</v>
      </c>
      <c r="Z105" s="170">
        <f t="shared" si="65"/>
        <v>0</v>
      </c>
      <c r="AA105" s="170">
        <f t="shared" si="65"/>
        <v>0</v>
      </c>
      <c r="AB105" s="170">
        <f t="shared" si="65"/>
        <v>108.81546357617081</v>
      </c>
      <c r="AC105" s="170">
        <f t="shared" si="65"/>
        <v>0</v>
      </c>
      <c r="AD105" s="170">
        <f t="shared" si="65"/>
        <v>0</v>
      </c>
      <c r="AE105" s="170">
        <f t="shared" si="65"/>
        <v>5.0701790131354914</v>
      </c>
      <c r="AF105" s="171">
        <f t="shared" si="65"/>
        <v>28.752366512999284</v>
      </c>
      <c r="AG105" s="279">
        <f t="shared" si="65"/>
        <v>0</v>
      </c>
      <c r="AH105" s="245">
        <f t="shared" si="65"/>
        <v>0</v>
      </c>
      <c r="AI105" s="384">
        <f t="shared" si="65"/>
        <v>0</v>
      </c>
      <c r="AJ105" s="174">
        <f t="shared" si="75"/>
        <v>7841.7314438686481</v>
      </c>
      <c r="AK105" s="65">
        <f t="shared" si="73"/>
        <v>12240</v>
      </c>
      <c r="AL105" s="66">
        <f t="shared" si="73"/>
        <v>0</v>
      </c>
      <c r="AM105" s="439">
        <f t="shared" si="74"/>
        <v>37.572421161411903</v>
      </c>
      <c r="AN105" s="68">
        <f t="shared" si="66"/>
        <v>12240</v>
      </c>
    </row>
    <row r="106" spans="3:40" x14ac:dyDescent="0.2">
      <c r="C106" s="55" t="s">
        <v>53</v>
      </c>
      <c r="D106" s="56">
        <f t="shared" si="67"/>
        <v>220</v>
      </c>
      <c r="E106" s="57">
        <f t="shared" si="64"/>
        <v>945.21175103027429</v>
      </c>
      <c r="F106" s="57">
        <f t="shared" si="64"/>
        <v>1749.8488870381466</v>
      </c>
      <c r="G106" s="57">
        <f t="shared" si="64"/>
        <v>0</v>
      </c>
      <c r="H106" s="57">
        <f t="shared" si="64"/>
        <v>0</v>
      </c>
      <c r="I106" s="57">
        <f t="shared" si="64"/>
        <v>0</v>
      </c>
      <c r="J106" s="57">
        <f t="shared" si="64"/>
        <v>0</v>
      </c>
      <c r="K106" s="57">
        <f t="shared" si="64"/>
        <v>196.23125267374382</v>
      </c>
      <c r="L106" s="57">
        <f t="shared" si="64"/>
        <v>1383.5977773948955</v>
      </c>
      <c r="M106" s="57">
        <f t="shared" si="64"/>
        <v>1138.4753313566528</v>
      </c>
      <c r="N106" s="57">
        <f t="shared" si="64"/>
        <v>200</v>
      </c>
      <c r="O106" s="57">
        <f t="shared" si="68"/>
        <v>1665.7761248005024</v>
      </c>
      <c r="P106" s="57">
        <f t="shared" si="68"/>
        <v>0</v>
      </c>
      <c r="Q106" s="57">
        <f t="shared" si="69"/>
        <v>0</v>
      </c>
      <c r="R106" s="57">
        <f t="shared" si="70"/>
        <v>0</v>
      </c>
      <c r="S106" s="57">
        <f t="shared" si="71"/>
        <v>187.02465734562202</v>
      </c>
      <c r="T106" s="59">
        <f t="shared" si="71"/>
        <v>941.16566222881158</v>
      </c>
      <c r="U106" s="69">
        <f t="shared" si="72"/>
        <v>43.582619855434615</v>
      </c>
      <c r="V106" s="59">
        <f t="shared" si="65"/>
        <v>969.48017544465858</v>
      </c>
      <c r="W106" s="169">
        <f t="shared" si="65"/>
        <v>7.8732509543492109</v>
      </c>
      <c r="X106" s="170">
        <f t="shared" si="65"/>
        <v>6.9570023880861207</v>
      </c>
      <c r="Y106" s="170">
        <f t="shared" si="65"/>
        <v>0</v>
      </c>
      <c r="Z106" s="170">
        <f t="shared" si="65"/>
        <v>0</v>
      </c>
      <c r="AA106" s="170">
        <f t="shared" si="65"/>
        <v>0</v>
      </c>
      <c r="AB106" s="170">
        <f t="shared" si="65"/>
        <v>108.81546357617081</v>
      </c>
      <c r="AC106" s="170">
        <f t="shared" si="65"/>
        <v>0</v>
      </c>
      <c r="AD106" s="170">
        <f t="shared" si="65"/>
        <v>0</v>
      </c>
      <c r="AE106" s="170">
        <f t="shared" si="65"/>
        <v>5.0701790131354914</v>
      </c>
      <c r="AF106" s="171">
        <f t="shared" si="65"/>
        <v>28.752366512999284</v>
      </c>
      <c r="AG106" s="279">
        <f t="shared" si="65"/>
        <v>0</v>
      </c>
      <c r="AH106" s="245">
        <f t="shared" si="65"/>
        <v>0</v>
      </c>
      <c r="AI106" s="384">
        <f t="shared" si="65"/>
        <v>0</v>
      </c>
      <c r="AJ106" s="174">
        <f t="shared" si="75"/>
        <v>8627.3314438686484</v>
      </c>
      <c r="AK106" s="65">
        <f t="shared" si="73"/>
        <v>10820</v>
      </c>
      <c r="AL106" s="66">
        <f t="shared" si="73"/>
        <v>0</v>
      </c>
      <c r="AM106" s="439">
        <f t="shared" si="74"/>
        <v>42.602050114668209</v>
      </c>
      <c r="AN106" s="68">
        <f t="shared" si="66"/>
        <v>10820</v>
      </c>
    </row>
    <row r="107" spans="3:40" ht="13.5" thickBot="1" x14ac:dyDescent="0.25">
      <c r="C107" s="44" t="s">
        <v>54</v>
      </c>
      <c r="D107" s="175">
        <f t="shared" si="67"/>
        <v>180</v>
      </c>
      <c r="E107" s="176">
        <f t="shared" si="64"/>
        <v>945.21175103027429</v>
      </c>
      <c r="F107" s="176">
        <f t="shared" si="64"/>
        <v>1339.8488870381466</v>
      </c>
      <c r="G107" s="176">
        <f t="shared" si="64"/>
        <v>0</v>
      </c>
      <c r="H107" s="176">
        <f t="shared" si="64"/>
        <v>0</v>
      </c>
      <c r="I107" s="176">
        <f t="shared" si="64"/>
        <v>0</v>
      </c>
      <c r="J107" s="176">
        <f t="shared" si="64"/>
        <v>0</v>
      </c>
      <c r="K107" s="176">
        <f t="shared" si="64"/>
        <v>196.23125267374382</v>
      </c>
      <c r="L107" s="176">
        <f t="shared" si="64"/>
        <v>1023.5977773948956</v>
      </c>
      <c r="M107" s="176">
        <f t="shared" si="64"/>
        <v>1138.4753313566528</v>
      </c>
      <c r="N107" s="176">
        <f t="shared" si="64"/>
        <v>180</v>
      </c>
      <c r="O107" s="176">
        <f t="shared" si="68"/>
        <v>2325.3761248005026</v>
      </c>
      <c r="P107" s="176">
        <f t="shared" si="68"/>
        <v>0</v>
      </c>
      <c r="Q107" s="176">
        <f t="shared" si="69"/>
        <v>0</v>
      </c>
      <c r="R107" s="248">
        <f t="shared" si="70"/>
        <v>0</v>
      </c>
      <c r="S107" s="176">
        <f t="shared" si="71"/>
        <v>187.02465734562202</v>
      </c>
      <c r="T107" s="214">
        <f t="shared" si="71"/>
        <v>941.16566222881158</v>
      </c>
      <c r="U107" s="88">
        <f t="shared" si="72"/>
        <v>43.582619855434615</v>
      </c>
      <c r="V107" s="214">
        <f t="shared" si="65"/>
        <v>969.48017544465858</v>
      </c>
      <c r="W107" s="215">
        <f t="shared" si="65"/>
        <v>7.8732509543492109</v>
      </c>
      <c r="X107" s="216">
        <f t="shared" si="65"/>
        <v>6.9570023880861207</v>
      </c>
      <c r="Y107" s="216">
        <f t="shared" si="65"/>
        <v>0</v>
      </c>
      <c r="Z107" s="216">
        <f t="shared" si="65"/>
        <v>0</v>
      </c>
      <c r="AA107" s="216">
        <f t="shared" si="65"/>
        <v>0</v>
      </c>
      <c r="AB107" s="216">
        <f t="shared" si="65"/>
        <v>108.81546357617081</v>
      </c>
      <c r="AC107" s="216">
        <f t="shared" si="65"/>
        <v>0</v>
      </c>
      <c r="AD107" s="216">
        <f t="shared" si="65"/>
        <v>0</v>
      </c>
      <c r="AE107" s="216">
        <f t="shared" si="65"/>
        <v>5.0701790131354914</v>
      </c>
      <c r="AF107" s="217">
        <f t="shared" si="65"/>
        <v>28.752366512999284</v>
      </c>
      <c r="AG107" s="218">
        <f t="shared" si="65"/>
        <v>0</v>
      </c>
      <c r="AH107" s="219">
        <f t="shared" si="65"/>
        <v>0</v>
      </c>
      <c r="AI107" s="386">
        <f t="shared" si="65"/>
        <v>0</v>
      </c>
      <c r="AJ107" s="71">
        <f t="shared" si="75"/>
        <v>8456.9314438686506</v>
      </c>
      <c r="AK107" s="91">
        <f t="shared" si="73"/>
        <v>9750</v>
      </c>
      <c r="AL107" s="92">
        <f t="shared" si="73"/>
        <v>0</v>
      </c>
      <c r="AM107" s="439">
        <f t="shared" si="74"/>
        <v>44.437715242248487</v>
      </c>
      <c r="AN107" s="94">
        <f t="shared" si="66"/>
        <v>9750</v>
      </c>
    </row>
    <row r="108" spans="3:40" ht="13.5" thickBot="1" x14ac:dyDescent="0.25">
      <c r="C108" s="95" t="s">
        <v>55</v>
      </c>
      <c r="D108" s="181">
        <f t="shared" ref="D108:AI108" si="76">SUM(D96:D107)</f>
        <v>3690</v>
      </c>
      <c r="E108" s="182">
        <f t="shared" si="76"/>
        <v>17212.54101236329</v>
      </c>
      <c r="F108" s="182">
        <f t="shared" si="76"/>
        <v>30560.186644457764</v>
      </c>
      <c r="G108" s="182">
        <f>SUM(G96:G107)</f>
        <v>0</v>
      </c>
      <c r="H108" s="182">
        <f>SUM(H96:H107)</f>
        <v>0</v>
      </c>
      <c r="I108" s="182">
        <f>SUM(I96:I107)</f>
        <v>0</v>
      </c>
      <c r="J108" s="183">
        <f t="shared" si="76"/>
        <v>0</v>
      </c>
      <c r="K108" s="183">
        <f t="shared" si="76"/>
        <v>2354.7750320849254</v>
      </c>
      <c r="L108" s="183">
        <f t="shared" si="76"/>
        <v>18175.173328738747</v>
      </c>
      <c r="M108" s="183">
        <f t="shared" si="76"/>
        <v>13661.703976279832</v>
      </c>
      <c r="N108" s="183">
        <f t="shared" si="76"/>
        <v>1670</v>
      </c>
      <c r="O108" s="183">
        <f>SUM(O96:O107)</f>
        <v>35820.683497606027</v>
      </c>
      <c r="P108" s="183">
        <f>SUM(P96:P107)</f>
        <v>0</v>
      </c>
      <c r="Q108" s="183">
        <f t="shared" si="76"/>
        <v>0</v>
      </c>
      <c r="R108" s="182">
        <f t="shared" si="76"/>
        <v>0</v>
      </c>
      <c r="S108" s="184">
        <f t="shared" si="76"/>
        <v>2244.2958881474642</v>
      </c>
      <c r="T108" s="220">
        <f t="shared" si="76"/>
        <v>11293.987946745741</v>
      </c>
      <c r="U108" s="221">
        <f t="shared" si="76"/>
        <v>522.99143826521527</v>
      </c>
      <c r="V108" s="99">
        <f t="shared" si="76"/>
        <v>11633.762105335902</v>
      </c>
      <c r="W108" s="222">
        <f t="shared" si="76"/>
        <v>94.479011452190548</v>
      </c>
      <c r="X108" s="223">
        <f t="shared" si="76"/>
        <v>83.484028657033477</v>
      </c>
      <c r="Y108" s="223">
        <f t="shared" si="76"/>
        <v>0</v>
      </c>
      <c r="Z108" s="223">
        <f t="shared" si="76"/>
        <v>0</v>
      </c>
      <c r="AA108" s="223">
        <f t="shared" si="76"/>
        <v>0</v>
      </c>
      <c r="AB108" s="223">
        <f t="shared" si="76"/>
        <v>1305.7855629140495</v>
      </c>
      <c r="AC108" s="223">
        <f t="shared" si="76"/>
        <v>0</v>
      </c>
      <c r="AD108" s="223">
        <f t="shared" si="76"/>
        <v>0</v>
      </c>
      <c r="AE108" s="223">
        <f t="shared" si="76"/>
        <v>60.842148157625907</v>
      </c>
      <c r="AF108" s="223">
        <f t="shared" si="76"/>
        <v>345.0283981559914</v>
      </c>
      <c r="AG108" s="102">
        <f t="shared" si="76"/>
        <v>0</v>
      </c>
      <c r="AH108" s="187">
        <f t="shared" si="76"/>
        <v>0</v>
      </c>
      <c r="AI108" s="224">
        <f t="shared" si="76"/>
        <v>0</v>
      </c>
      <c r="AJ108" s="50">
        <f>SUM(AJ96:AJ107)</f>
        <v>136683.3473264238</v>
      </c>
      <c r="AK108" s="107">
        <f>SUM(AK96:AK107)</f>
        <v>185400</v>
      </c>
      <c r="AL108" s="108">
        <f>SUM(AL96:AL107)</f>
        <v>0</v>
      </c>
      <c r="AM108" s="439">
        <f>(AJ108*100)/(AJ85+AN85)</f>
        <v>41.142825330268039</v>
      </c>
      <c r="AN108" s="110">
        <f t="shared" si="66"/>
        <v>185400</v>
      </c>
    </row>
    <row r="109" spans="3:40" ht="26.25" thickBot="1" x14ac:dyDescent="0.25">
      <c r="C109" s="111" t="s">
        <v>56</v>
      </c>
      <c r="D109" s="112">
        <v>0.83412037037037035</v>
      </c>
      <c r="E109" s="113">
        <v>0.83473379629629629</v>
      </c>
      <c r="F109" s="113" t="s">
        <v>57</v>
      </c>
      <c r="G109" s="113"/>
      <c r="H109" s="225">
        <v>0.62577546296296294</v>
      </c>
      <c r="I109" s="225"/>
      <c r="J109" s="225">
        <v>0.71113425925925933</v>
      </c>
      <c r="K109" s="225" t="s">
        <v>58</v>
      </c>
      <c r="L109" s="225" t="s">
        <v>59</v>
      </c>
      <c r="M109" s="225">
        <v>0.83446759259259251</v>
      </c>
      <c r="N109" s="225">
        <v>0.83415509259259257</v>
      </c>
      <c r="O109" s="225" t="s">
        <v>60</v>
      </c>
      <c r="P109" s="225"/>
      <c r="Q109" s="225">
        <v>0.6257638888888889</v>
      </c>
      <c r="R109" s="113">
        <v>0.6257638888888889</v>
      </c>
      <c r="S109" s="113">
        <v>0.83429398148148148</v>
      </c>
      <c r="T109" s="115">
        <v>0.83549768518518519</v>
      </c>
      <c r="U109" s="116"/>
      <c r="V109" s="115">
        <v>0.70906250000000004</v>
      </c>
      <c r="W109" s="118" t="s">
        <v>61</v>
      </c>
      <c r="X109" s="115">
        <v>0.83439814814814817</v>
      </c>
      <c r="Y109" s="115">
        <v>0.54311342592592593</v>
      </c>
      <c r="Z109" s="115">
        <v>0.33552083333333332</v>
      </c>
      <c r="AA109" s="115" t="s">
        <v>62</v>
      </c>
      <c r="AB109" s="115">
        <v>0.33415509259259263</v>
      </c>
      <c r="AC109" s="115">
        <v>0.62581018518518516</v>
      </c>
      <c r="AD109" s="115">
        <v>0.83427083333333341</v>
      </c>
      <c r="AE109" s="115">
        <v>0.67084490740740732</v>
      </c>
      <c r="AF109" s="115">
        <v>0.6673958333333333</v>
      </c>
      <c r="AG109" s="148">
        <v>0.6257638888888889</v>
      </c>
      <c r="AH109" s="149">
        <v>0.83543981481481477</v>
      </c>
      <c r="AI109" s="120">
        <v>0.83545138888888892</v>
      </c>
      <c r="AJ109" s="121"/>
      <c r="AK109" s="122">
        <v>0.83542824074074085</v>
      </c>
      <c r="AL109" s="119">
        <v>0.83549768518518519</v>
      </c>
      <c r="AM109" s="123"/>
      <c r="AN109" s="124"/>
    </row>
    <row r="110" spans="3:40" ht="14.25" thickTop="1" thickBot="1" x14ac:dyDescent="0.25">
      <c r="C110" s="227"/>
      <c r="D110" s="227"/>
      <c r="E110" s="227"/>
      <c r="F110" s="227"/>
      <c r="G110" s="227"/>
      <c r="H110" s="227"/>
      <c r="I110" s="227"/>
      <c r="J110" s="227"/>
      <c r="K110" s="227"/>
      <c r="L110" s="227"/>
      <c r="M110" s="227"/>
      <c r="N110" s="227"/>
      <c r="O110" s="227"/>
      <c r="P110" s="227"/>
      <c r="Q110" s="227"/>
      <c r="R110" s="227"/>
      <c r="S110" s="227"/>
      <c r="T110" s="227"/>
      <c r="U110" s="227"/>
      <c r="V110" s="227"/>
      <c r="W110" s="227"/>
      <c r="X110" s="227"/>
      <c r="Y110" s="227"/>
      <c r="Z110" s="227"/>
      <c r="AA110" s="227"/>
      <c r="AB110" s="227"/>
      <c r="AC110" s="227"/>
      <c r="AD110" s="227"/>
      <c r="AE110" s="227"/>
      <c r="AF110" s="227"/>
      <c r="AG110" s="227"/>
      <c r="AH110" s="227"/>
      <c r="AI110" s="227"/>
      <c r="AJ110" s="227"/>
      <c r="AK110" s="227"/>
      <c r="AL110" s="227"/>
      <c r="AM110" s="227"/>
      <c r="AN110" s="227"/>
    </row>
    <row r="111" spans="3:40" ht="13.5" thickTop="1" x14ac:dyDescent="0.2"/>
    <row r="134" spans="3:10" ht="16.5" x14ac:dyDescent="0.25">
      <c r="C134" s="1064" t="s">
        <v>73</v>
      </c>
      <c r="D134" s="1064"/>
      <c r="E134" s="1064"/>
      <c r="F134" s="1064"/>
      <c r="G134" s="1064"/>
      <c r="H134" s="1064"/>
      <c r="I134" s="1064"/>
      <c r="J134" s="1064"/>
    </row>
    <row r="135" spans="3:10" ht="16.5" x14ac:dyDescent="0.25">
      <c r="C135" s="1061" t="s">
        <v>74</v>
      </c>
      <c r="D135" s="1061"/>
      <c r="E135" s="1061"/>
      <c r="F135" s="1061"/>
      <c r="G135" s="1061"/>
      <c r="H135" s="1061"/>
      <c r="I135" s="1061"/>
      <c r="J135" s="1061"/>
    </row>
  </sheetData>
  <mergeCells count="22">
    <mergeCell ref="C135:J135"/>
    <mergeCell ref="C68:AN68"/>
    <mergeCell ref="C69:AN69"/>
    <mergeCell ref="C134:J134"/>
    <mergeCell ref="C48:C49"/>
    <mergeCell ref="C67:AN67"/>
    <mergeCell ref="C71:C72"/>
    <mergeCell ref="C90:AN90"/>
    <mergeCell ref="C91:AN91"/>
    <mergeCell ref="C92:AN92"/>
    <mergeCell ref="C94:C95"/>
    <mergeCell ref="C2:AN2"/>
    <mergeCell ref="C3:AN3"/>
    <mergeCell ref="C4:AN4"/>
    <mergeCell ref="C6:C7"/>
    <mergeCell ref="C23:AN23"/>
    <mergeCell ref="C25:AN25"/>
    <mergeCell ref="C27:C28"/>
    <mergeCell ref="C45:AN45"/>
    <mergeCell ref="C46:AN46"/>
    <mergeCell ref="C24:AN24"/>
    <mergeCell ref="C44:AN44"/>
  </mergeCells>
  <phoneticPr fontId="40" type="noConversion"/>
  <pageMargins left="0.7" right="0.7" top="0.75" bottom="0.75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Word.Document.8" shapeId="38916" r:id="rId4">
          <objectPr defaultSize="0" autoPict="0" r:id="rId5">
            <anchor moveWithCells="1" sizeWithCells="1">
              <from>
                <xdr:col>2</xdr:col>
                <xdr:colOff>838200</xdr:colOff>
                <xdr:row>0</xdr:row>
                <xdr:rowOff>180975</xdr:rowOff>
              </from>
              <to>
                <xdr:col>4</xdr:col>
                <xdr:colOff>38100</xdr:colOff>
                <xdr:row>3</xdr:row>
                <xdr:rowOff>142875</xdr:rowOff>
              </to>
            </anchor>
          </objectPr>
        </oleObject>
      </mc:Choice>
      <mc:Fallback>
        <oleObject progId="Word.Document.8" shapeId="38916" r:id="rId4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AO135"/>
  <sheetViews>
    <sheetView topLeftCell="O28" zoomScale="70" zoomScaleNormal="70" workbookViewId="0">
      <selection activeCell="AB30" sqref="AB30"/>
    </sheetView>
  </sheetViews>
  <sheetFormatPr defaultColWidth="10" defaultRowHeight="12.75" x14ac:dyDescent="0.2"/>
  <cols>
    <col min="1" max="1" width="2.5703125" style="1" customWidth="1"/>
    <col min="2" max="2" width="2.85546875" style="1" customWidth="1"/>
    <col min="3" max="3" width="19.140625" style="1" customWidth="1"/>
    <col min="4" max="4" width="13.7109375" style="1" bestFit="1" customWidth="1"/>
    <col min="5" max="5" width="12.7109375" style="1" customWidth="1"/>
    <col min="6" max="7" width="13.7109375" style="1" customWidth="1"/>
    <col min="8" max="8" width="12.7109375" style="1" customWidth="1"/>
    <col min="9" max="9" width="13.2851562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18" width="19.7109375" style="1" bestFit="1" customWidth="1"/>
    <col min="19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 x14ac:dyDescent="0.25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 x14ac:dyDescent="0.3">
      <c r="C2" s="1057" t="s">
        <v>1</v>
      </c>
      <c r="D2" s="1057"/>
      <c r="E2" s="1057"/>
      <c r="F2" s="1057"/>
      <c r="G2" s="1057"/>
      <c r="H2" s="1057"/>
      <c r="I2" s="1057"/>
      <c r="J2" s="1057"/>
      <c r="K2" s="1057"/>
      <c r="L2" s="1057"/>
      <c r="M2" s="1057"/>
      <c r="N2" s="1057"/>
      <c r="O2" s="1057"/>
      <c r="P2" s="1057"/>
      <c r="Q2" s="1057"/>
      <c r="R2" s="1057"/>
      <c r="S2" s="1057"/>
      <c r="T2" s="1057"/>
      <c r="U2" s="1057"/>
      <c r="V2" s="1057"/>
      <c r="W2" s="1057"/>
      <c r="X2" s="1057"/>
      <c r="Y2" s="1057"/>
      <c r="Z2" s="1057"/>
      <c r="AA2" s="1057"/>
      <c r="AB2" s="1057"/>
      <c r="AC2" s="1057"/>
      <c r="AD2" s="1057"/>
      <c r="AE2" s="1057"/>
      <c r="AF2" s="1057"/>
      <c r="AG2" s="1057"/>
      <c r="AH2" s="1057"/>
      <c r="AI2" s="1057"/>
      <c r="AJ2" s="1057"/>
      <c r="AK2" s="1057"/>
      <c r="AL2" s="1057"/>
      <c r="AM2" s="1057"/>
      <c r="AN2" s="1057"/>
    </row>
    <row r="3" spans="3:40" ht="25.5" customHeight="1" x14ac:dyDescent="0.3">
      <c r="C3" s="1057" t="s">
        <v>261</v>
      </c>
      <c r="D3" s="1057"/>
      <c r="E3" s="1057"/>
      <c r="F3" s="1057"/>
      <c r="G3" s="1057"/>
      <c r="H3" s="1057"/>
      <c r="I3" s="1057"/>
      <c r="J3" s="1057"/>
      <c r="K3" s="1057"/>
      <c r="L3" s="1057"/>
      <c r="M3" s="1057"/>
      <c r="N3" s="1057"/>
      <c r="O3" s="1057"/>
      <c r="P3" s="1057"/>
      <c r="Q3" s="1057"/>
      <c r="R3" s="1057"/>
      <c r="S3" s="1057"/>
      <c r="T3" s="1057"/>
      <c r="U3" s="1057"/>
      <c r="V3" s="1057"/>
      <c r="W3" s="1057"/>
      <c r="X3" s="1057"/>
      <c r="Y3" s="1057"/>
      <c r="Z3" s="1057"/>
      <c r="AA3" s="1057"/>
      <c r="AB3" s="1057"/>
      <c r="AC3" s="1057"/>
      <c r="AD3" s="1057"/>
      <c r="AE3" s="1057"/>
      <c r="AF3" s="1057"/>
      <c r="AG3" s="1057"/>
      <c r="AH3" s="1057"/>
      <c r="AI3" s="1057"/>
      <c r="AJ3" s="1057"/>
      <c r="AK3" s="1057"/>
      <c r="AL3" s="1057"/>
      <c r="AM3" s="1057"/>
      <c r="AN3" s="1057"/>
    </row>
    <row r="4" spans="3:40" ht="19.5" customHeight="1" x14ac:dyDescent="0.3">
      <c r="C4" s="1060" t="s">
        <v>2</v>
      </c>
      <c r="D4" s="1060"/>
      <c r="E4" s="1060"/>
      <c r="F4" s="1060"/>
      <c r="G4" s="1060"/>
      <c r="H4" s="1060"/>
      <c r="I4" s="1060"/>
      <c r="J4" s="1060"/>
      <c r="K4" s="1060"/>
      <c r="L4" s="1060"/>
      <c r="M4" s="1060"/>
      <c r="N4" s="1060"/>
      <c r="O4" s="1060"/>
      <c r="P4" s="1060"/>
      <c r="Q4" s="1060"/>
      <c r="R4" s="1060"/>
      <c r="S4" s="1060"/>
      <c r="T4" s="1060"/>
      <c r="U4" s="1060"/>
      <c r="V4" s="1060"/>
      <c r="W4" s="1060"/>
      <c r="X4" s="1060"/>
      <c r="Y4" s="1060"/>
      <c r="Z4" s="1060"/>
      <c r="AA4" s="1060"/>
      <c r="AB4" s="1060"/>
      <c r="AC4" s="1060"/>
      <c r="AD4" s="1060"/>
      <c r="AE4" s="1060"/>
      <c r="AF4" s="1060"/>
      <c r="AG4" s="1060"/>
      <c r="AH4" s="1060"/>
      <c r="AI4" s="1060"/>
      <c r="AJ4" s="1060"/>
      <c r="AK4" s="1060"/>
      <c r="AL4" s="1060"/>
      <c r="AM4" s="1060"/>
      <c r="AN4" s="1060"/>
    </row>
    <row r="5" spans="3:40" ht="15.75" customHeight="1" thickBot="1" x14ac:dyDescent="0.25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 x14ac:dyDescent="0.2">
      <c r="C6" s="1055" t="s">
        <v>81</v>
      </c>
      <c r="D6" s="7" t="s">
        <v>4</v>
      </c>
      <c r="E6" s="8" t="s">
        <v>5</v>
      </c>
      <c r="F6" s="9" t="s">
        <v>6</v>
      </c>
      <c r="G6" s="9" t="s">
        <v>76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426" t="s">
        <v>186</v>
      </c>
      <c r="AJ6" s="23" t="s">
        <v>36</v>
      </c>
      <c r="AK6" s="24" t="s">
        <v>37</v>
      </c>
      <c r="AL6" s="25" t="s">
        <v>38</v>
      </c>
      <c r="AM6" s="26" t="s">
        <v>39</v>
      </c>
      <c r="AN6" s="27" t="s">
        <v>40</v>
      </c>
    </row>
    <row r="7" spans="3:40" ht="13.5" customHeight="1" thickBot="1" x14ac:dyDescent="0.25">
      <c r="C7" s="1056"/>
      <c r="D7" s="28" t="s">
        <v>41</v>
      </c>
      <c r="E7" s="29" t="s">
        <v>41</v>
      </c>
      <c r="F7" s="29" t="s">
        <v>41</v>
      </c>
      <c r="G7" s="29" t="s">
        <v>41</v>
      </c>
      <c r="H7" s="30" t="s">
        <v>41</v>
      </c>
      <c r="I7" s="30" t="s">
        <v>41</v>
      </c>
      <c r="J7" s="30" t="s">
        <v>41</v>
      </c>
      <c r="K7" s="29" t="s">
        <v>41</v>
      </c>
      <c r="L7" s="29" t="s">
        <v>41</v>
      </c>
      <c r="M7" s="29" t="s">
        <v>41</v>
      </c>
      <c r="N7" s="29" t="s">
        <v>41</v>
      </c>
      <c r="O7" s="29" t="s">
        <v>41</v>
      </c>
      <c r="P7" s="30" t="s">
        <v>41</v>
      </c>
      <c r="Q7" s="30" t="s">
        <v>41</v>
      </c>
      <c r="R7" s="29" t="s">
        <v>41</v>
      </c>
      <c r="S7" s="31" t="s">
        <v>41</v>
      </c>
      <c r="T7" s="32" t="s">
        <v>41</v>
      </c>
      <c r="U7" s="33" t="s">
        <v>41</v>
      </c>
      <c r="V7" s="34" t="s">
        <v>41</v>
      </c>
      <c r="W7" s="35" t="s">
        <v>41</v>
      </c>
      <c r="X7" s="36" t="s">
        <v>41</v>
      </c>
      <c r="Y7" s="36" t="s">
        <v>41</v>
      </c>
      <c r="Z7" s="36" t="s">
        <v>41</v>
      </c>
      <c r="AA7" s="36" t="s">
        <v>41</v>
      </c>
      <c r="AB7" s="36" t="s">
        <v>41</v>
      </c>
      <c r="AC7" s="36" t="s">
        <v>41</v>
      </c>
      <c r="AD7" s="36" t="s">
        <v>41</v>
      </c>
      <c r="AE7" s="36" t="s">
        <v>41</v>
      </c>
      <c r="AF7" s="36" t="s">
        <v>41</v>
      </c>
      <c r="AG7" s="37" t="s">
        <v>41</v>
      </c>
      <c r="AH7" s="38" t="s">
        <v>41</v>
      </c>
      <c r="AI7" s="382" t="s">
        <v>41</v>
      </c>
      <c r="AJ7" s="258" t="s">
        <v>41</v>
      </c>
      <c r="AK7" s="40" t="s">
        <v>41</v>
      </c>
      <c r="AL7" s="41" t="s">
        <v>41</v>
      </c>
      <c r="AM7" s="42" t="s">
        <v>42</v>
      </c>
      <c r="AN7" s="43" t="s">
        <v>41</v>
      </c>
    </row>
    <row r="8" spans="3:40" ht="26.25" customHeight="1" x14ac:dyDescent="0.2">
      <c r="C8" s="337" t="s">
        <v>43</v>
      </c>
      <c r="D8" s="242">
        <v>175</v>
      </c>
      <c r="E8" s="57"/>
      <c r="F8" s="57">
        <v>2190</v>
      </c>
      <c r="G8" s="57"/>
      <c r="H8" s="241"/>
      <c r="I8" s="241"/>
      <c r="J8" s="241"/>
      <c r="K8" s="57"/>
      <c r="L8" s="57">
        <v>1350</v>
      </c>
      <c r="M8" s="57"/>
      <c r="N8" s="57"/>
      <c r="O8" s="57">
        <v>3340</v>
      </c>
      <c r="P8" s="241"/>
      <c r="Q8" s="241"/>
      <c r="R8" s="57"/>
      <c r="S8" s="57"/>
      <c r="T8" s="57"/>
      <c r="U8" s="69">
        <f t="shared" ref="U8" si="0">SUM(W8:AF8)</f>
        <v>0</v>
      </c>
      <c r="V8" s="57">
        <v>0</v>
      </c>
      <c r="W8" s="170"/>
      <c r="X8" s="170"/>
      <c r="Y8" s="170"/>
      <c r="Z8" s="170"/>
      <c r="AA8" s="170"/>
      <c r="AB8" s="170"/>
      <c r="AC8" s="170"/>
      <c r="AD8" s="170"/>
      <c r="AE8" s="170"/>
      <c r="AF8" s="171"/>
      <c r="AG8" s="279"/>
      <c r="AH8" s="245"/>
      <c r="AI8" s="389"/>
      <c r="AJ8" s="252">
        <f t="shared" ref="AJ8:AJ19" si="1">SUM(D8:T8)</f>
        <v>7055</v>
      </c>
      <c r="AK8" s="254">
        <v>18810</v>
      </c>
      <c r="AL8" s="52">
        <v>0</v>
      </c>
      <c r="AM8" s="53">
        <f t="shared" ref="AM8:AM20" si="2">(AJ8*100)/(AJ8+AN8)</f>
        <v>27.276242025903731</v>
      </c>
      <c r="AN8" s="54">
        <f t="shared" ref="AN8:AN20" si="3">AK8+AL8</f>
        <v>18810</v>
      </c>
    </row>
    <row r="9" spans="3:40" ht="26.25" customHeight="1" x14ac:dyDescent="0.2">
      <c r="C9" s="338" t="s">
        <v>44</v>
      </c>
      <c r="D9" s="242">
        <v>210</v>
      </c>
      <c r="E9" s="57"/>
      <c r="F9" s="57">
        <v>2100</v>
      </c>
      <c r="G9" s="57"/>
      <c r="H9" s="241"/>
      <c r="I9" s="241"/>
      <c r="J9" s="241"/>
      <c r="K9" s="57"/>
      <c r="L9" s="57">
        <v>1090</v>
      </c>
      <c r="M9" s="57"/>
      <c r="N9" s="57"/>
      <c r="O9" s="57">
        <v>1450</v>
      </c>
      <c r="P9" s="241"/>
      <c r="Q9" s="241"/>
      <c r="R9" s="57"/>
      <c r="S9" s="57"/>
      <c r="T9" s="57"/>
      <c r="U9" s="69">
        <f t="shared" ref="U9:U19" si="4">SUM(W9:AF9)</f>
        <v>0</v>
      </c>
      <c r="V9" s="57">
        <v>0</v>
      </c>
      <c r="W9" s="170"/>
      <c r="X9" s="170"/>
      <c r="Y9" s="170"/>
      <c r="Z9" s="170"/>
      <c r="AA9" s="170"/>
      <c r="AB9" s="170"/>
      <c r="AC9" s="170"/>
      <c r="AD9" s="170"/>
      <c r="AE9" s="170"/>
      <c r="AF9" s="171"/>
      <c r="AG9" s="279"/>
      <c r="AH9" s="245"/>
      <c r="AI9" s="389"/>
      <c r="AJ9" s="64">
        <f t="shared" si="1"/>
        <v>4850</v>
      </c>
      <c r="AK9" s="255">
        <v>16880</v>
      </c>
      <c r="AL9" s="66">
        <v>0</v>
      </c>
      <c r="AM9" s="67">
        <f t="shared" si="2"/>
        <v>22.319374137137597</v>
      </c>
      <c r="AN9" s="68">
        <f t="shared" si="3"/>
        <v>16880</v>
      </c>
    </row>
    <row r="10" spans="3:40" ht="26.25" customHeight="1" x14ac:dyDescent="0.2">
      <c r="C10" s="339" t="s">
        <v>45</v>
      </c>
      <c r="D10" s="242">
        <v>180</v>
      </c>
      <c r="E10" s="57"/>
      <c r="F10" s="57">
        <v>2313</v>
      </c>
      <c r="G10" s="57"/>
      <c r="H10" s="241"/>
      <c r="I10" s="241"/>
      <c r="J10" s="241"/>
      <c r="K10" s="57"/>
      <c r="L10" s="57">
        <v>1642</v>
      </c>
      <c r="M10" s="57"/>
      <c r="N10" s="57"/>
      <c r="O10" s="57">
        <v>4612</v>
      </c>
      <c r="P10" s="241"/>
      <c r="Q10" s="241"/>
      <c r="R10" s="57"/>
      <c r="S10" s="57"/>
      <c r="T10" s="57"/>
      <c r="U10" s="69">
        <f t="shared" si="4"/>
        <v>0</v>
      </c>
      <c r="V10" s="57">
        <v>0</v>
      </c>
      <c r="W10" s="170"/>
      <c r="X10" s="170"/>
      <c r="Y10" s="170"/>
      <c r="Z10" s="170"/>
      <c r="AA10" s="170"/>
      <c r="AB10" s="170"/>
      <c r="AC10" s="170"/>
      <c r="AD10" s="170"/>
      <c r="AE10" s="170"/>
      <c r="AF10" s="171"/>
      <c r="AG10" s="373"/>
      <c r="AH10" s="281"/>
      <c r="AI10" s="390"/>
      <c r="AJ10" s="64">
        <f t="shared" si="1"/>
        <v>8747</v>
      </c>
      <c r="AK10" s="255">
        <v>18680</v>
      </c>
      <c r="AL10" s="66">
        <v>0</v>
      </c>
      <c r="AM10" s="67">
        <f t="shared" si="2"/>
        <v>31.891931308564555</v>
      </c>
      <c r="AN10" s="68">
        <f t="shared" si="3"/>
        <v>18680</v>
      </c>
    </row>
    <row r="11" spans="3:40" ht="26.25" customHeight="1" x14ac:dyDescent="0.2">
      <c r="C11" s="339" t="s">
        <v>46</v>
      </c>
      <c r="D11" s="242">
        <v>180</v>
      </c>
      <c r="E11" s="57"/>
      <c r="F11" s="57">
        <v>3750</v>
      </c>
      <c r="G11" s="57"/>
      <c r="H11" s="241"/>
      <c r="I11" s="241"/>
      <c r="J11" s="241"/>
      <c r="K11" s="57"/>
      <c r="L11" s="57">
        <v>1630</v>
      </c>
      <c r="M11" s="57"/>
      <c r="N11" s="57"/>
      <c r="O11" s="57">
        <v>3490</v>
      </c>
      <c r="P11" s="241"/>
      <c r="Q11" s="241"/>
      <c r="R11" s="57"/>
      <c r="S11" s="57"/>
      <c r="T11" s="57"/>
      <c r="U11" s="69">
        <f t="shared" si="4"/>
        <v>0</v>
      </c>
      <c r="V11" s="57">
        <v>0</v>
      </c>
      <c r="W11" s="170"/>
      <c r="X11" s="170"/>
      <c r="Y11" s="170"/>
      <c r="Z11" s="170"/>
      <c r="AA11" s="170"/>
      <c r="AB11" s="170"/>
      <c r="AC11" s="170"/>
      <c r="AD11" s="170"/>
      <c r="AE11" s="170"/>
      <c r="AF11" s="171"/>
      <c r="AG11" s="373"/>
      <c r="AH11" s="281"/>
      <c r="AI11" s="390"/>
      <c r="AJ11" s="253">
        <f t="shared" si="1"/>
        <v>9050</v>
      </c>
      <c r="AK11" s="256">
        <v>19850</v>
      </c>
      <c r="AL11" s="66">
        <v>0</v>
      </c>
      <c r="AM11" s="67">
        <f t="shared" si="2"/>
        <v>31.314878892733564</v>
      </c>
      <c r="AN11" s="68">
        <f t="shared" si="3"/>
        <v>19850</v>
      </c>
    </row>
    <row r="12" spans="3:40" ht="26.25" customHeight="1" x14ac:dyDescent="0.2">
      <c r="C12" s="340" t="s">
        <v>47</v>
      </c>
      <c r="D12" s="242">
        <v>240</v>
      </c>
      <c r="E12" s="57">
        <v>3840</v>
      </c>
      <c r="F12" s="57">
        <v>2860</v>
      </c>
      <c r="G12" s="57"/>
      <c r="H12" s="241"/>
      <c r="I12" s="241"/>
      <c r="J12" s="241"/>
      <c r="K12" s="57"/>
      <c r="L12" s="57">
        <v>1680</v>
      </c>
      <c r="M12" s="57"/>
      <c r="N12" s="57"/>
      <c r="O12" s="57">
        <v>3920</v>
      </c>
      <c r="P12" s="241"/>
      <c r="Q12" s="241"/>
      <c r="R12" s="57"/>
      <c r="S12" s="57"/>
      <c r="T12" s="57"/>
      <c r="U12" s="69">
        <f t="shared" si="4"/>
        <v>0</v>
      </c>
      <c r="V12" s="57">
        <v>0</v>
      </c>
      <c r="W12" s="170"/>
      <c r="X12" s="170"/>
      <c r="Y12" s="170"/>
      <c r="Z12" s="170"/>
      <c r="AA12" s="170"/>
      <c r="AB12" s="170"/>
      <c r="AC12" s="170"/>
      <c r="AD12" s="170"/>
      <c r="AE12" s="170"/>
      <c r="AF12" s="171"/>
      <c r="AG12" s="279"/>
      <c r="AH12" s="245"/>
      <c r="AI12" s="389"/>
      <c r="AJ12" s="64">
        <f t="shared" si="1"/>
        <v>12540</v>
      </c>
      <c r="AK12" s="256">
        <v>22090</v>
      </c>
      <c r="AL12" s="66">
        <v>0</v>
      </c>
      <c r="AM12" s="67">
        <f t="shared" si="2"/>
        <v>36.211377418423332</v>
      </c>
      <c r="AN12" s="68">
        <f t="shared" si="3"/>
        <v>22090</v>
      </c>
    </row>
    <row r="13" spans="3:40" ht="26.25" customHeight="1" x14ac:dyDescent="0.2">
      <c r="C13" s="338" t="s">
        <v>48</v>
      </c>
      <c r="D13" s="242">
        <v>170</v>
      </c>
      <c r="E13" s="57"/>
      <c r="F13" s="57">
        <v>2260</v>
      </c>
      <c r="G13" s="57"/>
      <c r="H13" s="241"/>
      <c r="I13" s="241"/>
      <c r="J13" s="241"/>
      <c r="K13" s="57"/>
      <c r="L13" s="57">
        <v>2145</v>
      </c>
      <c r="M13" s="57"/>
      <c r="N13" s="57"/>
      <c r="O13" s="57">
        <v>3580</v>
      </c>
      <c r="P13" s="241"/>
      <c r="Q13" s="241"/>
      <c r="R13" s="57"/>
      <c r="S13" s="57"/>
      <c r="T13" s="57"/>
      <c r="U13" s="69">
        <f t="shared" si="4"/>
        <v>0</v>
      </c>
      <c r="V13" s="57">
        <v>0</v>
      </c>
      <c r="W13" s="170"/>
      <c r="X13" s="170"/>
      <c r="Y13" s="170"/>
      <c r="Z13" s="170"/>
      <c r="AA13" s="170"/>
      <c r="AB13" s="170"/>
      <c r="AC13" s="170"/>
      <c r="AD13" s="170"/>
      <c r="AE13" s="170"/>
      <c r="AF13" s="171"/>
      <c r="AG13" s="279"/>
      <c r="AH13" s="245"/>
      <c r="AI13" s="389"/>
      <c r="AJ13" s="253">
        <f t="shared" si="1"/>
        <v>8155</v>
      </c>
      <c r="AK13" s="257">
        <v>28540</v>
      </c>
      <c r="AL13" s="79">
        <v>0</v>
      </c>
      <c r="AM13" s="80">
        <f t="shared" si="2"/>
        <v>22.223736203842485</v>
      </c>
      <c r="AN13" s="81">
        <f t="shared" si="3"/>
        <v>28540</v>
      </c>
    </row>
    <row r="14" spans="3:40" ht="26.25" customHeight="1" x14ac:dyDescent="0.2">
      <c r="C14" s="339" t="s">
        <v>49</v>
      </c>
      <c r="D14" s="242">
        <v>330</v>
      </c>
      <c r="E14" s="57">
        <v>6590</v>
      </c>
      <c r="F14" s="57">
        <v>3940</v>
      </c>
      <c r="G14" s="57"/>
      <c r="H14" s="241"/>
      <c r="I14" s="241"/>
      <c r="J14" s="241"/>
      <c r="K14" s="57"/>
      <c r="L14" s="57">
        <v>1630</v>
      </c>
      <c r="M14" s="57"/>
      <c r="N14" s="57"/>
      <c r="O14" s="57">
        <v>4800</v>
      </c>
      <c r="P14" s="241"/>
      <c r="Q14" s="241"/>
      <c r="R14" s="57"/>
      <c r="S14" s="57"/>
      <c r="T14" s="57"/>
      <c r="U14" s="69">
        <f t="shared" si="4"/>
        <v>0</v>
      </c>
      <c r="V14" s="57">
        <v>0</v>
      </c>
      <c r="W14" s="170"/>
      <c r="X14" s="170"/>
      <c r="Y14" s="170"/>
      <c r="Z14" s="170"/>
      <c r="AA14" s="170"/>
      <c r="AB14" s="170"/>
      <c r="AC14" s="170"/>
      <c r="AD14" s="170"/>
      <c r="AE14" s="170"/>
      <c r="AF14" s="171"/>
      <c r="AG14" s="342"/>
      <c r="AH14" s="232"/>
      <c r="AI14" s="389"/>
      <c r="AJ14" s="64">
        <f t="shared" si="1"/>
        <v>17290</v>
      </c>
      <c r="AK14" s="65">
        <v>28690</v>
      </c>
      <c r="AL14" s="66">
        <v>0</v>
      </c>
      <c r="AM14" s="67">
        <f t="shared" si="2"/>
        <v>37.603305785123965</v>
      </c>
      <c r="AN14" s="68">
        <f t="shared" si="3"/>
        <v>28690</v>
      </c>
    </row>
    <row r="15" spans="3:40" ht="26.25" customHeight="1" x14ac:dyDescent="0.2">
      <c r="C15" s="338" t="s">
        <v>50</v>
      </c>
      <c r="D15" s="242">
        <v>350</v>
      </c>
      <c r="E15" s="57">
        <v>2410</v>
      </c>
      <c r="F15" s="57">
        <v>4460</v>
      </c>
      <c r="G15" s="57"/>
      <c r="H15" s="241"/>
      <c r="I15" s="241"/>
      <c r="J15" s="241"/>
      <c r="K15" s="57"/>
      <c r="L15" s="57">
        <v>2160</v>
      </c>
      <c r="M15" s="57"/>
      <c r="N15" s="57"/>
      <c r="O15" s="57">
        <v>8600</v>
      </c>
      <c r="P15" s="241"/>
      <c r="Q15" s="241"/>
      <c r="R15" s="57"/>
      <c r="S15" s="57"/>
      <c r="T15" s="57"/>
      <c r="U15" s="69">
        <f t="shared" si="4"/>
        <v>0</v>
      </c>
      <c r="V15" s="57">
        <v>0</v>
      </c>
      <c r="W15" s="170"/>
      <c r="X15" s="170"/>
      <c r="Y15" s="170"/>
      <c r="Z15" s="170"/>
      <c r="AA15" s="170"/>
      <c r="AB15" s="170"/>
      <c r="AC15" s="170"/>
      <c r="AD15" s="170"/>
      <c r="AE15" s="170"/>
      <c r="AF15" s="171"/>
      <c r="AG15" s="342"/>
      <c r="AH15" s="232"/>
      <c r="AI15" s="389"/>
      <c r="AJ15" s="253">
        <f t="shared" si="1"/>
        <v>17980</v>
      </c>
      <c r="AK15" s="65">
        <v>40580</v>
      </c>
      <c r="AL15" s="66">
        <v>0</v>
      </c>
      <c r="AM15" s="67">
        <f t="shared" si="2"/>
        <v>30.703551912568305</v>
      </c>
      <c r="AN15" s="68">
        <f t="shared" si="3"/>
        <v>40580</v>
      </c>
    </row>
    <row r="16" spans="3:40" ht="26.25" customHeight="1" x14ac:dyDescent="0.2">
      <c r="C16" s="339" t="s">
        <v>51</v>
      </c>
      <c r="D16" s="242">
        <v>210</v>
      </c>
      <c r="E16" s="57"/>
      <c r="F16" s="57">
        <v>4160</v>
      </c>
      <c r="G16" s="57"/>
      <c r="H16" s="241"/>
      <c r="I16" s="241"/>
      <c r="J16" s="241"/>
      <c r="K16" s="57"/>
      <c r="L16" s="57">
        <v>1370</v>
      </c>
      <c r="M16" s="57"/>
      <c r="N16" s="57"/>
      <c r="O16" s="57">
        <v>5450</v>
      </c>
      <c r="P16" s="241"/>
      <c r="Q16" s="241"/>
      <c r="R16" s="57"/>
      <c r="S16" s="57"/>
      <c r="T16" s="57"/>
      <c r="U16" s="69">
        <f t="shared" si="4"/>
        <v>0</v>
      </c>
      <c r="V16" s="57">
        <v>0</v>
      </c>
      <c r="W16" s="170"/>
      <c r="X16" s="170"/>
      <c r="Y16" s="170"/>
      <c r="Z16" s="170"/>
      <c r="AA16" s="170"/>
      <c r="AB16" s="170"/>
      <c r="AC16" s="170"/>
      <c r="AD16" s="170"/>
      <c r="AE16" s="170"/>
      <c r="AF16" s="171"/>
      <c r="AG16" s="342"/>
      <c r="AH16" s="232"/>
      <c r="AI16" s="389"/>
      <c r="AJ16" s="64">
        <f t="shared" si="1"/>
        <v>11190</v>
      </c>
      <c r="AK16" s="65">
        <v>22090</v>
      </c>
      <c r="AL16" s="66">
        <v>0</v>
      </c>
      <c r="AM16" s="67">
        <f t="shared" si="2"/>
        <v>33.62379807692308</v>
      </c>
      <c r="AN16" s="68">
        <f t="shared" si="3"/>
        <v>22090</v>
      </c>
    </row>
    <row r="17" spans="3:40" ht="26.25" customHeight="1" x14ac:dyDescent="0.2">
      <c r="C17" s="339" t="s">
        <v>52</v>
      </c>
      <c r="D17" s="242">
        <v>180</v>
      </c>
      <c r="E17" s="57">
        <v>3720</v>
      </c>
      <c r="F17" s="57">
        <v>2850</v>
      </c>
      <c r="G17" s="57"/>
      <c r="H17" s="241"/>
      <c r="I17" s="241"/>
      <c r="J17" s="241"/>
      <c r="K17" s="57"/>
      <c r="L17" s="57">
        <v>1420</v>
      </c>
      <c r="M17" s="57"/>
      <c r="N17" s="57"/>
      <c r="O17" s="57">
        <v>2060</v>
      </c>
      <c r="P17" s="241"/>
      <c r="Q17" s="241"/>
      <c r="R17" s="57"/>
      <c r="S17" s="57"/>
      <c r="T17" s="57"/>
      <c r="U17" s="69">
        <f t="shared" si="4"/>
        <v>0</v>
      </c>
      <c r="V17" s="57">
        <v>0</v>
      </c>
      <c r="W17" s="170"/>
      <c r="X17" s="170"/>
      <c r="Y17" s="170"/>
      <c r="Z17" s="170"/>
      <c r="AA17" s="170"/>
      <c r="AB17" s="170"/>
      <c r="AC17" s="170"/>
      <c r="AD17" s="170"/>
      <c r="AE17" s="170"/>
      <c r="AF17" s="171"/>
      <c r="AG17" s="342"/>
      <c r="AH17" s="232"/>
      <c r="AI17" s="389"/>
      <c r="AJ17" s="253">
        <f t="shared" si="1"/>
        <v>10230</v>
      </c>
      <c r="AK17" s="65">
        <v>26130</v>
      </c>
      <c r="AL17" s="66">
        <v>0</v>
      </c>
      <c r="AM17" s="67">
        <f t="shared" si="2"/>
        <v>28.135313531353134</v>
      </c>
      <c r="AN17" s="68">
        <f t="shared" si="3"/>
        <v>26130</v>
      </c>
    </row>
    <row r="18" spans="3:40" ht="26.25" customHeight="1" x14ac:dyDescent="0.2">
      <c r="C18" s="338" t="s">
        <v>53</v>
      </c>
      <c r="D18" s="242">
        <v>360</v>
      </c>
      <c r="E18" s="57"/>
      <c r="F18" s="57">
        <v>3140</v>
      </c>
      <c r="G18" s="57"/>
      <c r="H18" s="241"/>
      <c r="I18" s="241"/>
      <c r="J18" s="241"/>
      <c r="K18" s="57"/>
      <c r="L18" s="57">
        <v>1720</v>
      </c>
      <c r="M18" s="57"/>
      <c r="N18" s="57"/>
      <c r="O18" s="57">
        <v>3820</v>
      </c>
      <c r="P18" s="241"/>
      <c r="Q18" s="241"/>
      <c r="R18" s="57"/>
      <c r="S18" s="57"/>
      <c r="T18" s="57"/>
      <c r="U18" s="69">
        <f t="shared" si="4"/>
        <v>0</v>
      </c>
      <c r="V18" s="57">
        <v>0</v>
      </c>
      <c r="W18" s="170"/>
      <c r="X18" s="170"/>
      <c r="Y18" s="170"/>
      <c r="Z18" s="170"/>
      <c r="AA18" s="170"/>
      <c r="AB18" s="170"/>
      <c r="AC18" s="170"/>
      <c r="AD18" s="170"/>
      <c r="AE18" s="170"/>
      <c r="AF18" s="171"/>
      <c r="AG18" s="249"/>
      <c r="AH18" s="250"/>
      <c r="AI18" s="425"/>
      <c r="AJ18" s="64">
        <f t="shared" si="1"/>
        <v>9040</v>
      </c>
      <c r="AK18" s="65">
        <v>20790</v>
      </c>
      <c r="AL18" s="66">
        <v>0</v>
      </c>
      <c r="AM18" s="67">
        <f t="shared" si="2"/>
        <v>30.305062018102582</v>
      </c>
      <c r="AN18" s="68">
        <f t="shared" si="3"/>
        <v>20790</v>
      </c>
    </row>
    <row r="19" spans="3:40" ht="26.25" customHeight="1" thickBot="1" x14ac:dyDescent="0.25">
      <c r="C19" s="341" t="s">
        <v>54</v>
      </c>
      <c r="D19" s="242">
        <v>180</v>
      </c>
      <c r="E19" s="57"/>
      <c r="F19" s="57">
        <v>3400</v>
      </c>
      <c r="G19" s="57"/>
      <c r="H19" s="564"/>
      <c r="I19" s="564"/>
      <c r="J19" s="564"/>
      <c r="K19" s="57"/>
      <c r="L19" s="57">
        <v>2480</v>
      </c>
      <c r="M19" s="57"/>
      <c r="N19" s="57"/>
      <c r="O19" s="57">
        <v>4990</v>
      </c>
      <c r="P19" s="241"/>
      <c r="Q19" s="241"/>
      <c r="R19" s="57"/>
      <c r="S19" s="57"/>
      <c r="T19" s="57"/>
      <c r="U19" s="69">
        <f t="shared" si="4"/>
        <v>0</v>
      </c>
      <c r="V19" s="57">
        <v>0</v>
      </c>
      <c r="W19" s="170"/>
      <c r="X19" s="170"/>
      <c r="Y19" s="170"/>
      <c r="Z19" s="170"/>
      <c r="AA19" s="170"/>
      <c r="AB19" s="170"/>
      <c r="AC19" s="170"/>
      <c r="AD19" s="170"/>
      <c r="AE19" s="170"/>
      <c r="AF19" s="171"/>
      <c r="AG19" s="89"/>
      <c r="AH19" s="90"/>
      <c r="AI19" s="386"/>
      <c r="AJ19" s="71">
        <f t="shared" si="1"/>
        <v>11050</v>
      </c>
      <c r="AK19" s="91">
        <v>22860</v>
      </c>
      <c r="AL19" s="92">
        <v>0</v>
      </c>
      <c r="AM19" s="93">
        <f t="shared" si="2"/>
        <v>32.586257741079329</v>
      </c>
      <c r="AN19" s="94">
        <f t="shared" si="3"/>
        <v>22860</v>
      </c>
    </row>
    <row r="20" spans="3:40" ht="26.25" customHeight="1" thickBot="1" x14ac:dyDescent="0.25">
      <c r="C20" s="95" t="s">
        <v>55</v>
      </c>
      <c r="D20" s="96">
        <f t="shared" ref="D20:AL20" si="5">SUM(D8:D19)</f>
        <v>2765</v>
      </c>
      <c r="E20" s="97">
        <f t="shared" si="5"/>
        <v>16560</v>
      </c>
      <c r="F20" s="97">
        <f t="shared" si="5"/>
        <v>37423</v>
      </c>
      <c r="G20" s="97">
        <f t="shared" si="5"/>
        <v>0</v>
      </c>
      <c r="H20" s="98">
        <f t="shared" si="5"/>
        <v>0</v>
      </c>
      <c r="I20" s="98">
        <f t="shared" si="5"/>
        <v>0</v>
      </c>
      <c r="J20" s="98">
        <f t="shared" si="5"/>
        <v>0</v>
      </c>
      <c r="K20" s="97">
        <f t="shared" si="5"/>
        <v>0</v>
      </c>
      <c r="L20" s="97">
        <f t="shared" si="5"/>
        <v>20317</v>
      </c>
      <c r="M20" s="97">
        <f t="shared" si="5"/>
        <v>0</v>
      </c>
      <c r="N20" s="97">
        <f t="shared" si="5"/>
        <v>0</v>
      </c>
      <c r="O20" s="97">
        <f t="shared" si="5"/>
        <v>50112</v>
      </c>
      <c r="P20" s="98">
        <f t="shared" si="5"/>
        <v>0</v>
      </c>
      <c r="Q20" s="98">
        <f t="shared" si="5"/>
        <v>0</v>
      </c>
      <c r="R20" s="97">
        <f t="shared" si="5"/>
        <v>0</v>
      </c>
      <c r="S20" s="97">
        <f t="shared" si="5"/>
        <v>0</v>
      </c>
      <c r="T20" s="99">
        <f t="shared" si="5"/>
        <v>0</v>
      </c>
      <c r="U20" s="100">
        <f t="shared" si="5"/>
        <v>0</v>
      </c>
      <c r="V20" s="101">
        <f t="shared" si="5"/>
        <v>0</v>
      </c>
      <c r="W20" s="102">
        <f t="shared" si="5"/>
        <v>0</v>
      </c>
      <c r="X20" s="103">
        <f t="shared" si="5"/>
        <v>0</v>
      </c>
      <c r="Y20" s="103">
        <f t="shared" si="5"/>
        <v>0</v>
      </c>
      <c r="Z20" s="103">
        <f t="shared" si="5"/>
        <v>0</v>
      </c>
      <c r="AA20" s="103">
        <f t="shared" si="5"/>
        <v>0</v>
      </c>
      <c r="AB20" s="103">
        <f t="shared" si="5"/>
        <v>0</v>
      </c>
      <c r="AC20" s="103">
        <f t="shared" si="5"/>
        <v>0</v>
      </c>
      <c r="AD20" s="103">
        <f t="shared" si="5"/>
        <v>0</v>
      </c>
      <c r="AE20" s="103">
        <f t="shared" si="5"/>
        <v>0</v>
      </c>
      <c r="AF20" s="103">
        <f t="shared" si="5"/>
        <v>0</v>
      </c>
      <c r="AG20" s="104">
        <f t="shared" si="5"/>
        <v>0</v>
      </c>
      <c r="AH20" s="105">
        <f t="shared" si="5"/>
        <v>0</v>
      </c>
      <c r="AI20" s="391">
        <f t="shared" si="5"/>
        <v>0</v>
      </c>
      <c r="AJ20" s="106">
        <f t="shared" si="5"/>
        <v>127177</v>
      </c>
      <c r="AK20" s="107">
        <f t="shared" si="5"/>
        <v>285990</v>
      </c>
      <c r="AL20" s="108">
        <f t="shared" si="5"/>
        <v>0</v>
      </c>
      <c r="AM20" s="109">
        <f t="shared" si="2"/>
        <v>30.781015908821374</v>
      </c>
      <c r="AN20" s="110">
        <f t="shared" si="3"/>
        <v>285990</v>
      </c>
    </row>
    <row r="21" spans="3:40" ht="36" customHeight="1" thickBot="1" x14ac:dyDescent="0.25">
      <c r="C21" s="111" t="s">
        <v>56</v>
      </c>
      <c r="D21" s="112">
        <v>0.83412037037037035</v>
      </c>
      <c r="E21" s="113">
        <v>0.83473379629629629</v>
      </c>
      <c r="F21" s="113" t="s">
        <v>57</v>
      </c>
      <c r="G21" s="113"/>
      <c r="H21" s="114">
        <v>0.62577546296296294</v>
      </c>
      <c r="I21" s="114"/>
      <c r="J21" s="114">
        <v>0.71113425925925933</v>
      </c>
      <c r="K21" s="113" t="s">
        <v>58</v>
      </c>
      <c r="L21" s="113" t="s">
        <v>59</v>
      </c>
      <c r="M21" s="113">
        <v>0.83446759259259251</v>
      </c>
      <c r="N21" s="113">
        <v>0.83415509259259257</v>
      </c>
      <c r="O21" s="113" t="s">
        <v>60</v>
      </c>
      <c r="P21" s="114"/>
      <c r="Q21" s="114">
        <v>0.6257638888888889</v>
      </c>
      <c r="R21" s="113">
        <v>0.6257638888888889</v>
      </c>
      <c r="S21" s="113">
        <v>0.83429398148148148</v>
      </c>
      <c r="T21" s="115">
        <v>0.83549768518518519</v>
      </c>
      <c r="U21" s="116"/>
      <c r="V21" s="117">
        <v>0.70906250000000004</v>
      </c>
      <c r="W21" s="118" t="s">
        <v>61</v>
      </c>
      <c r="X21" s="115">
        <v>0.83439814814814817</v>
      </c>
      <c r="Y21" s="115">
        <v>0.54311342592592593</v>
      </c>
      <c r="Z21" s="115">
        <v>0.33552083333333332</v>
      </c>
      <c r="AA21" s="115" t="s">
        <v>62</v>
      </c>
      <c r="AB21" s="115">
        <v>0.33415509259259263</v>
      </c>
      <c r="AC21" s="115">
        <v>0.62581018518518516</v>
      </c>
      <c r="AD21" s="115">
        <v>0.83427083333333341</v>
      </c>
      <c r="AE21" s="115">
        <v>0.67084490740740732</v>
      </c>
      <c r="AF21" s="115">
        <v>0.6673958333333333</v>
      </c>
      <c r="AG21" s="118">
        <v>0.6257638888888889</v>
      </c>
      <c r="AH21" s="119">
        <v>0.83543981481481477</v>
      </c>
      <c r="AI21" s="120">
        <v>0.83545138888888892</v>
      </c>
      <c r="AJ21" s="121"/>
      <c r="AK21" s="122">
        <v>0.83542824074074085</v>
      </c>
      <c r="AL21" s="119">
        <v>0.83549768518518519</v>
      </c>
      <c r="AM21" s="123"/>
      <c r="AN21" s="124"/>
    </row>
    <row r="22" spans="3:40" ht="30" customHeight="1" thickTop="1" x14ac:dyDescent="0.2">
      <c r="C22" s="125" t="s">
        <v>63</v>
      </c>
      <c r="D22" s="126"/>
      <c r="E22" s="126"/>
      <c r="F22" s="126"/>
      <c r="G22" s="126"/>
      <c r="H22" s="126"/>
      <c r="I22" s="126"/>
      <c r="J22" s="126"/>
      <c r="K22" s="126"/>
      <c r="L22" s="126"/>
      <c r="M22" s="126"/>
      <c r="N22" s="126"/>
      <c r="O22" s="126"/>
      <c r="P22" s="126"/>
      <c r="Q22" s="126"/>
      <c r="R22" s="126"/>
      <c r="S22" s="126"/>
      <c r="T22" s="127"/>
      <c r="U22" s="127"/>
      <c r="V22" s="127"/>
      <c r="W22" s="127"/>
      <c r="X22" s="127"/>
      <c r="Y22" s="127"/>
      <c r="Z22" s="127"/>
      <c r="AA22" s="127"/>
      <c r="AB22" s="127"/>
      <c r="AC22" s="127"/>
      <c r="AD22" s="127"/>
      <c r="AE22" s="127"/>
      <c r="AF22" s="127"/>
      <c r="AG22" s="127"/>
      <c r="AH22" s="127"/>
      <c r="AI22" s="127"/>
      <c r="AJ22" s="127"/>
      <c r="AK22" s="127"/>
      <c r="AL22" s="127"/>
    </row>
    <row r="23" spans="3:40" ht="20.25" x14ac:dyDescent="0.3">
      <c r="C23" s="1057" t="s">
        <v>1</v>
      </c>
      <c r="D23" s="1057"/>
      <c r="E23" s="1057"/>
      <c r="F23" s="1057"/>
      <c r="G23" s="1057"/>
      <c r="H23" s="1057"/>
      <c r="I23" s="1057"/>
      <c r="J23" s="1057"/>
      <c r="K23" s="1057"/>
      <c r="L23" s="1057"/>
      <c r="M23" s="1057"/>
      <c r="N23" s="1057"/>
      <c r="O23" s="1057"/>
      <c r="P23" s="1057"/>
      <c r="Q23" s="1057"/>
      <c r="R23" s="1057"/>
      <c r="S23" s="1057"/>
      <c r="T23" s="1057"/>
      <c r="U23" s="1057"/>
      <c r="V23" s="1057"/>
      <c r="W23" s="1057"/>
      <c r="X23" s="1057"/>
      <c r="Y23" s="1057"/>
      <c r="Z23" s="1057"/>
      <c r="AA23" s="1057"/>
      <c r="AB23" s="1057"/>
      <c r="AC23" s="1057"/>
      <c r="AD23" s="1057"/>
      <c r="AE23" s="1057"/>
      <c r="AF23" s="1057"/>
      <c r="AG23" s="1057"/>
      <c r="AH23" s="1057"/>
      <c r="AI23" s="1057"/>
      <c r="AJ23" s="1057"/>
      <c r="AK23" s="1057"/>
      <c r="AL23" s="1057"/>
      <c r="AM23" s="1057"/>
      <c r="AN23" s="1057"/>
    </row>
    <row r="24" spans="3:40" ht="20.25" x14ac:dyDescent="0.3">
      <c r="C24" s="1057" t="str">
        <f>C3</f>
        <v>RACCOLTA DIFFERENZIATA ANNO 2016  - CERES.</v>
      </c>
      <c r="D24" s="1057"/>
      <c r="E24" s="1057"/>
      <c r="F24" s="1057"/>
      <c r="G24" s="1057"/>
      <c r="H24" s="1057"/>
      <c r="I24" s="1057"/>
      <c r="J24" s="1057"/>
      <c r="K24" s="1057"/>
      <c r="L24" s="1057"/>
      <c r="M24" s="1057"/>
      <c r="N24" s="1057"/>
      <c r="O24" s="1057"/>
      <c r="P24" s="1057"/>
      <c r="Q24" s="1057"/>
      <c r="R24" s="1057"/>
      <c r="S24" s="1057"/>
      <c r="T24" s="1057"/>
      <c r="U24" s="1057"/>
      <c r="V24" s="1057"/>
      <c r="W24" s="1057"/>
      <c r="X24" s="1057"/>
      <c r="Y24" s="1057"/>
      <c r="Z24" s="1057"/>
      <c r="AA24" s="1057"/>
      <c r="AB24" s="1057"/>
      <c r="AC24" s="1057"/>
      <c r="AD24" s="1057"/>
      <c r="AE24" s="1057"/>
      <c r="AF24" s="1057"/>
      <c r="AG24" s="1057"/>
      <c r="AH24" s="1057"/>
      <c r="AI24" s="1057"/>
      <c r="AJ24" s="1057"/>
      <c r="AK24" s="1057"/>
      <c r="AL24" s="1057"/>
      <c r="AM24" s="1057"/>
      <c r="AN24" s="1057"/>
    </row>
    <row r="25" spans="3:40" ht="20.25" x14ac:dyDescent="0.3">
      <c r="C25" s="1054" t="s">
        <v>64</v>
      </c>
      <c r="D25" s="1054"/>
      <c r="E25" s="1054"/>
      <c r="F25" s="1054"/>
      <c r="G25" s="1054"/>
      <c r="H25" s="1054"/>
      <c r="I25" s="1054"/>
      <c r="J25" s="1054"/>
      <c r="K25" s="1054"/>
      <c r="L25" s="1054"/>
      <c r="M25" s="1054"/>
      <c r="N25" s="1054"/>
      <c r="O25" s="1054"/>
      <c r="P25" s="1054"/>
      <c r="Q25" s="1054"/>
      <c r="R25" s="1054"/>
      <c r="S25" s="1054"/>
      <c r="T25" s="1054"/>
      <c r="U25" s="1054"/>
      <c r="V25" s="1054"/>
      <c r="W25" s="1054"/>
      <c r="X25" s="1054"/>
      <c r="Y25" s="1054"/>
      <c r="Z25" s="1054"/>
      <c r="AA25" s="1054"/>
      <c r="AB25" s="1054"/>
      <c r="AC25" s="1054"/>
      <c r="AD25" s="1054"/>
      <c r="AE25" s="1054"/>
      <c r="AF25" s="1054"/>
      <c r="AG25" s="1054"/>
      <c r="AH25" s="1054"/>
      <c r="AI25" s="1054"/>
      <c r="AJ25" s="1054"/>
      <c r="AK25" s="1054"/>
      <c r="AL25" s="1054"/>
      <c r="AM25" s="1054"/>
      <c r="AN25" s="1054"/>
    </row>
    <row r="26" spans="3:40" ht="13.5" thickBot="1" x14ac:dyDescent="0.25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 thickBot="1" x14ac:dyDescent="0.25">
      <c r="C27" s="1055" t="s">
        <v>81</v>
      </c>
      <c r="D27" s="343" t="s">
        <v>4</v>
      </c>
      <c r="E27" s="344" t="s">
        <v>5</v>
      </c>
      <c r="F27" s="345" t="s">
        <v>6</v>
      </c>
      <c r="G27" s="346" t="s">
        <v>7</v>
      </c>
      <c r="H27" s="347" t="s">
        <v>8</v>
      </c>
      <c r="I27" s="345" t="s">
        <v>9</v>
      </c>
      <c r="J27" s="348" t="s">
        <v>10</v>
      </c>
      <c r="K27" s="344" t="s">
        <v>11</v>
      </c>
      <c r="L27" s="344" t="s">
        <v>12</v>
      </c>
      <c r="M27" s="349" t="s">
        <v>13</v>
      </c>
      <c r="N27" s="349" t="s">
        <v>14</v>
      </c>
      <c r="O27" s="349" t="s">
        <v>15</v>
      </c>
      <c r="P27" s="392" t="s">
        <v>16</v>
      </c>
      <c r="Q27" s="392" t="s">
        <v>17</v>
      </c>
      <c r="R27" s="350" t="s">
        <v>18</v>
      </c>
      <c r="S27" s="351" t="s">
        <v>19</v>
      </c>
      <c r="T27" s="352" t="s">
        <v>20</v>
      </c>
      <c r="U27" s="353" t="s">
        <v>21</v>
      </c>
      <c r="V27" s="351" t="s">
        <v>22</v>
      </c>
      <c r="W27" s="379" t="s">
        <v>23</v>
      </c>
      <c r="X27" s="354" t="s">
        <v>24</v>
      </c>
      <c r="Y27" s="354" t="s">
        <v>25</v>
      </c>
      <c r="Z27" s="354" t="s">
        <v>26</v>
      </c>
      <c r="AA27" s="354" t="s">
        <v>27</v>
      </c>
      <c r="AB27" s="354" t="s">
        <v>28</v>
      </c>
      <c r="AC27" s="354" t="s">
        <v>29</v>
      </c>
      <c r="AD27" s="354" t="s">
        <v>30</v>
      </c>
      <c r="AE27" s="354" t="s">
        <v>31</v>
      </c>
      <c r="AF27" s="354" t="s">
        <v>32</v>
      </c>
      <c r="AG27" s="521" t="s">
        <v>33</v>
      </c>
      <c r="AH27" s="408" t="s">
        <v>34</v>
      </c>
      <c r="AI27" s="409" t="s">
        <v>186</v>
      </c>
      <c r="AJ27" s="355" t="s">
        <v>36</v>
      </c>
      <c r="AK27" s="356" t="s">
        <v>37</v>
      </c>
      <c r="AL27" s="357" t="s">
        <v>38</v>
      </c>
      <c r="AM27" s="358" t="s">
        <v>39</v>
      </c>
      <c r="AN27" s="359" t="s">
        <v>40</v>
      </c>
    </row>
    <row r="28" spans="3:40" ht="13.5" customHeight="1" thickBot="1" x14ac:dyDescent="0.25">
      <c r="C28" s="1056"/>
      <c r="D28" s="940" t="s">
        <v>41</v>
      </c>
      <c r="E28" s="941" t="s">
        <v>41</v>
      </c>
      <c r="F28" s="876" t="s">
        <v>41</v>
      </c>
      <c r="G28" s="941" t="s">
        <v>41</v>
      </c>
      <c r="H28" s="876" t="s">
        <v>41</v>
      </c>
      <c r="I28" s="876" t="s">
        <v>41</v>
      </c>
      <c r="J28" s="876" t="s">
        <v>41</v>
      </c>
      <c r="K28" s="941" t="s">
        <v>41</v>
      </c>
      <c r="L28" s="941" t="s">
        <v>41</v>
      </c>
      <c r="M28" s="941" t="s">
        <v>41</v>
      </c>
      <c r="N28" s="941" t="s">
        <v>41</v>
      </c>
      <c r="O28" s="941" t="s">
        <v>41</v>
      </c>
      <c r="P28" s="876" t="s">
        <v>41</v>
      </c>
      <c r="Q28" s="876" t="s">
        <v>41</v>
      </c>
      <c r="R28" s="941" t="s">
        <v>41</v>
      </c>
      <c r="S28" s="942" t="s">
        <v>41</v>
      </c>
      <c r="T28" s="943" t="s">
        <v>41</v>
      </c>
      <c r="U28" s="842" t="s">
        <v>41</v>
      </c>
      <c r="V28" s="942" t="s">
        <v>41</v>
      </c>
      <c r="W28" s="944" t="s">
        <v>41</v>
      </c>
      <c r="X28" s="782" t="s">
        <v>41</v>
      </c>
      <c r="Y28" s="945" t="s">
        <v>41</v>
      </c>
      <c r="Z28" s="782" t="s">
        <v>41</v>
      </c>
      <c r="AA28" s="782" t="s">
        <v>41</v>
      </c>
      <c r="AB28" s="782" t="s">
        <v>41</v>
      </c>
      <c r="AC28" s="782" t="s">
        <v>41</v>
      </c>
      <c r="AD28" s="782" t="s">
        <v>41</v>
      </c>
      <c r="AE28" s="782" t="s">
        <v>41</v>
      </c>
      <c r="AF28" s="782" t="s">
        <v>41</v>
      </c>
      <c r="AG28" s="301" t="s">
        <v>41</v>
      </c>
      <c r="AH28" s="300" t="s">
        <v>41</v>
      </c>
      <c r="AI28" s="410" t="s">
        <v>41</v>
      </c>
      <c r="AJ28" s="304" t="s">
        <v>41</v>
      </c>
      <c r="AK28" s="364" t="s">
        <v>41</v>
      </c>
      <c r="AL28" s="365" t="s">
        <v>41</v>
      </c>
      <c r="AM28" s="366" t="s">
        <v>42</v>
      </c>
      <c r="AN28" s="367" t="s">
        <v>41</v>
      </c>
    </row>
    <row r="29" spans="3:40" ht="26.25" customHeight="1" x14ac:dyDescent="0.2">
      <c r="C29" s="450" t="s">
        <v>43</v>
      </c>
      <c r="D29" s="947">
        <f>Foglio2!D9</f>
        <v>0</v>
      </c>
      <c r="E29" s="841">
        <f>Foglio2!E9</f>
        <v>878.72979482989615</v>
      </c>
      <c r="F29" s="947">
        <f>Foglio2!F9</f>
        <v>148.60583309265152</v>
      </c>
      <c r="G29" s="841">
        <f>Foglio2!G9</f>
        <v>0</v>
      </c>
      <c r="H29" s="947">
        <f>Foglio2!H9</f>
        <v>0</v>
      </c>
      <c r="I29" s="947">
        <f>Foglio2!I9</f>
        <v>0</v>
      </c>
      <c r="J29" s="947">
        <f>Foglio2!J9</f>
        <v>0</v>
      </c>
      <c r="K29" s="841">
        <f>Foglio2!K9</f>
        <v>182.42922626941561</v>
      </c>
      <c r="L29" s="841">
        <f>Foglio2!L9</f>
        <v>12.641370705913394</v>
      </c>
      <c r="M29" s="841">
        <f>Foglio2!M9</f>
        <v>1058.4000815176994</v>
      </c>
      <c r="N29" s="841">
        <f>Foglio2!N9</f>
        <v>0</v>
      </c>
      <c r="O29" s="841">
        <f>Foglio2!O9</f>
        <v>81.155036982625859</v>
      </c>
      <c r="P29" s="947">
        <f>Foglio2!P9</f>
        <v>0</v>
      </c>
      <c r="Q29" s="947">
        <f>Foglio2!Q9</f>
        <v>0</v>
      </c>
      <c r="R29" s="841">
        <f>Foglio2!R9</f>
        <v>0</v>
      </c>
      <c r="S29" s="841">
        <f>Foglio2!S9</f>
        <v>289.78363595655708</v>
      </c>
      <c r="T29" s="947">
        <f>Foglio2!T9</f>
        <v>1458.2804829531754</v>
      </c>
      <c r="U29" s="841">
        <f>Foglio2!U9</f>
        <v>45.230779157240384</v>
      </c>
      <c r="V29" s="841">
        <f>Foglio2!V9</f>
        <v>901.29128709155327</v>
      </c>
      <c r="W29" s="812">
        <f>Foglio2!W9</f>
        <v>7.3194817861907602</v>
      </c>
      <c r="X29" s="812">
        <f>Foglio2!X9</f>
        <v>6.4676780355835959</v>
      </c>
      <c r="Y29" s="812">
        <f>Foglio2!Y9</f>
        <v>0</v>
      </c>
      <c r="Z29" s="812">
        <f>Foglio2!Z9</f>
        <v>0</v>
      </c>
      <c r="AA29" s="812">
        <f>Foglio2!AA9</f>
        <v>0</v>
      </c>
      <c r="AB29" s="812">
        <f>'ripartizione quantitativi ecost'!F10</f>
        <v>101.16187180109023</v>
      </c>
      <c r="AC29" s="812">
        <f>Foglio2!AC9</f>
        <v>0</v>
      </c>
      <c r="AD29" s="812">
        <f>Foglio2!AD9</f>
        <v>0</v>
      </c>
      <c r="AE29" s="812">
        <f>Foglio2!AE9</f>
        <v>4.7135653562359234</v>
      </c>
      <c r="AF29" s="812">
        <f>Foglio2!AF9</f>
        <v>26.730053979230107</v>
      </c>
      <c r="AG29" s="452"/>
      <c r="AH29" s="452"/>
      <c r="AI29" s="544"/>
      <c r="AJ29" s="132">
        <f>SUM(D29:T29)</f>
        <v>4110.0254623079345</v>
      </c>
      <c r="AK29" s="458">
        <v>0</v>
      </c>
      <c r="AL29" s="459">
        <v>0</v>
      </c>
      <c r="AM29" s="135">
        <f t="shared" ref="AM29:AM41" si="6">(AJ29*100)/(AJ29+AN29)</f>
        <v>100</v>
      </c>
      <c r="AN29" s="136">
        <f t="shared" ref="AN29:AN41" si="7">AK29+AL29</f>
        <v>0</v>
      </c>
    </row>
    <row r="30" spans="3:40" ht="26.25" customHeight="1" x14ac:dyDescent="0.2">
      <c r="C30" s="55" t="s">
        <v>44</v>
      </c>
      <c r="D30" s="947">
        <f>D29</f>
        <v>0</v>
      </c>
      <c r="E30" s="841">
        <f t="shared" ref="E30:AF30" si="8">E29</f>
        <v>878.72979482989615</v>
      </c>
      <c r="F30" s="947">
        <f t="shared" si="8"/>
        <v>148.60583309265152</v>
      </c>
      <c r="G30" s="841">
        <f t="shared" si="8"/>
        <v>0</v>
      </c>
      <c r="H30" s="947">
        <f t="shared" si="8"/>
        <v>0</v>
      </c>
      <c r="I30" s="947">
        <f t="shared" si="8"/>
        <v>0</v>
      </c>
      <c r="J30" s="947">
        <f t="shared" si="8"/>
        <v>0</v>
      </c>
      <c r="K30" s="841">
        <f t="shared" si="8"/>
        <v>182.42922626941561</v>
      </c>
      <c r="L30" s="841">
        <f t="shared" si="8"/>
        <v>12.641370705913394</v>
      </c>
      <c r="M30" s="841">
        <f t="shared" si="8"/>
        <v>1058.4000815176994</v>
      </c>
      <c r="N30" s="841">
        <f t="shared" si="8"/>
        <v>0</v>
      </c>
      <c r="O30" s="841">
        <f t="shared" si="8"/>
        <v>81.155036982625859</v>
      </c>
      <c r="P30" s="947">
        <f t="shared" si="8"/>
        <v>0</v>
      </c>
      <c r="Q30" s="947">
        <f t="shared" si="8"/>
        <v>0</v>
      </c>
      <c r="R30" s="841">
        <f t="shared" si="8"/>
        <v>0</v>
      </c>
      <c r="S30" s="841">
        <f t="shared" si="8"/>
        <v>289.78363595655708</v>
      </c>
      <c r="T30" s="947">
        <f t="shared" si="8"/>
        <v>1458.2804829531754</v>
      </c>
      <c r="U30" s="841">
        <f t="shared" si="8"/>
        <v>45.230779157240384</v>
      </c>
      <c r="V30" s="841">
        <f t="shared" si="8"/>
        <v>901.29128709155327</v>
      </c>
      <c r="W30" s="812">
        <f t="shared" si="8"/>
        <v>7.3194817861907602</v>
      </c>
      <c r="X30" s="812">
        <f t="shared" si="8"/>
        <v>6.4676780355835959</v>
      </c>
      <c r="Y30" s="812">
        <f t="shared" si="8"/>
        <v>0</v>
      </c>
      <c r="Z30" s="812">
        <f t="shared" si="8"/>
        <v>0</v>
      </c>
      <c r="AA30" s="812">
        <f t="shared" si="8"/>
        <v>0</v>
      </c>
      <c r="AB30" s="812">
        <f t="shared" si="8"/>
        <v>101.16187180109023</v>
      </c>
      <c r="AC30" s="812">
        <f t="shared" si="8"/>
        <v>0</v>
      </c>
      <c r="AD30" s="812">
        <f t="shared" si="8"/>
        <v>0</v>
      </c>
      <c r="AE30" s="812">
        <f t="shared" si="8"/>
        <v>4.7135653562359234</v>
      </c>
      <c r="AF30" s="812">
        <f t="shared" si="8"/>
        <v>26.730053979230107</v>
      </c>
      <c r="AG30" s="542"/>
      <c r="AH30" s="543"/>
      <c r="AI30" s="545"/>
      <c r="AJ30" s="132">
        <f t="shared" ref="AJ30:AJ40" si="9">SUM(D30:T30)</f>
        <v>4110.0254623079345</v>
      </c>
      <c r="AK30" s="133"/>
      <c r="AL30" s="134"/>
      <c r="AM30" s="135">
        <f t="shared" si="6"/>
        <v>100</v>
      </c>
      <c r="AN30" s="136">
        <f t="shared" si="7"/>
        <v>0</v>
      </c>
    </row>
    <row r="31" spans="3:40" ht="26.25" customHeight="1" x14ac:dyDescent="0.2">
      <c r="C31" s="44" t="s">
        <v>45</v>
      </c>
      <c r="D31" s="947">
        <f t="shared" ref="D31:D40" si="10">D30</f>
        <v>0</v>
      </c>
      <c r="E31" s="841">
        <f t="shared" ref="E31:E40" si="11">E30</f>
        <v>878.72979482989615</v>
      </c>
      <c r="F31" s="947">
        <f t="shared" ref="F31:F40" si="12">F30</f>
        <v>148.60583309265152</v>
      </c>
      <c r="G31" s="841">
        <f t="shared" ref="G31:G40" si="13">G30</f>
        <v>0</v>
      </c>
      <c r="H31" s="947">
        <f t="shared" ref="H31:H40" si="14">H30</f>
        <v>0</v>
      </c>
      <c r="I31" s="947">
        <f t="shared" ref="I31:I40" si="15">I30</f>
        <v>0</v>
      </c>
      <c r="J31" s="947">
        <f t="shared" ref="J31:J40" si="16">J30</f>
        <v>0</v>
      </c>
      <c r="K31" s="841">
        <f t="shared" ref="K31:K40" si="17">K30</f>
        <v>182.42922626941561</v>
      </c>
      <c r="L31" s="841">
        <f t="shared" ref="L31:L40" si="18">L30</f>
        <v>12.641370705913394</v>
      </c>
      <c r="M31" s="841">
        <f t="shared" ref="M31:M40" si="19">M30</f>
        <v>1058.4000815176994</v>
      </c>
      <c r="N31" s="841">
        <f t="shared" ref="N31:N40" si="20">N30</f>
        <v>0</v>
      </c>
      <c r="O31" s="841">
        <f t="shared" ref="O31:O40" si="21">O30</f>
        <v>81.155036982625859</v>
      </c>
      <c r="P31" s="947">
        <f t="shared" ref="P31:P40" si="22">P30</f>
        <v>0</v>
      </c>
      <c r="Q31" s="947">
        <f t="shared" ref="Q31:Q40" si="23">Q30</f>
        <v>0</v>
      </c>
      <c r="R31" s="841">
        <f t="shared" ref="R31:R40" si="24">R30</f>
        <v>0</v>
      </c>
      <c r="S31" s="841">
        <f t="shared" ref="S31:S40" si="25">S30</f>
        <v>289.78363595655708</v>
      </c>
      <c r="T31" s="947">
        <f t="shared" ref="T31:T40" si="26">T30</f>
        <v>1458.2804829531754</v>
      </c>
      <c r="U31" s="841">
        <f t="shared" ref="U31:U40" si="27">U30</f>
        <v>45.230779157240384</v>
      </c>
      <c r="V31" s="841">
        <f t="shared" ref="V31:V40" si="28">V30</f>
        <v>901.29128709155327</v>
      </c>
      <c r="W31" s="812">
        <f t="shared" ref="W31:W40" si="29">W30</f>
        <v>7.3194817861907602</v>
      </c>
      <c r="X31" s="812">
        <f t="shared" ref="X31:X40" si="30">X30</f>
        <v>6.4676780355835959</v>
      </c>
      <c r="Y31" s="812">
        <f t="shared" ref="Y31:Y40" si="31">Y30</f>
        <v>0</v>
      </c>
      <c r="Z31" s="812">
        <f t="shared" ref="Z31:Z40" si="32">Z30</f>
        <v>0</v>
      </c>
      <c r="AA31" s="812">
        <f t="shared" ref="AA31:AA40" si="33">AA30</f>
        <v>0</v>
      </c>
      <c r="AB31" s="812">
        <f t="shared" ref="AB31:AB40" si="34">AB30</f>
        <v>101.16187180109023</v>
      </c>
      <c r="AC31" s="812">
        <f t="shared" ref="AC31:AC40" si="35">AC30</f>
        <v>0</v>
      </c>
      <c r="AD31" s="812">
        <f t="shared" ref="AD31:AD40" si="36">AD30</f>
        <v>0</v>
      </c>
      <c r="AE31" s="812">
        <f t="shared" ref="AE31:AE40" si="37">AE30</f>
        <v>4.7135653562359234</v>
      </c>
      <c r="AF31" s="812">
        <f t="shared" ref="AF31:AF40" si="38">AF30</f>
        <v>26.730053979230107</v>
      </c>
      <c r="AG31" s="542"/>
      <c r="AH31" s="543"/>
      <c r="AI31" s="545"/>
      <c r="AJ31" s="132">
        <f t="shared" si="9"/>
        <v>4110.0254623079345</v>
      </c>
      <c r="AK31" s="133"/>
      <c r="AL31" s="134"/>
      <c r="AM31" s="135">
        <f t="shared" si="6"/>
        <v>100</v>
      </c>
      <c r="AN31" s="136">
        <f t="shared" si="7"/>
        <v>0</v>
      </c>
    </row>
    <row r="32" spans="3:40" ht="26.25" customHeight="1" x14ac:dyDescent="0.2">
      <c r="C32" s="44" t="s">
        <v>46</v>
      </c>
      <c r="D32" s="947">
        <f t="shared" si="10"/>
        <v>0</v>
      </c>
      <c r="E32" s="841">
        <f t="shared" si="11"/>
        <v>878.72979482989615</v>
      </c>
      <c r="F32" s="947">
        <f t="shared" si="12"/>
        <v>148.60583309265152</v>
      </c>
      <c r="G32" s="841">
        <f t="shared" si="13"/>
        <v>0</v>
      </c>
      <c r="H32" s="947">
        <f t="shared" si="14"/>
        <v>0</v>
      </c>
      <c r="I32" s="947">
        <f t="shared" si="15"/>
        <v>0</v>
      </c>
      <c r="J32" s="947">
        <f t="shared" si="16"/>
        <v>0</v>
      </c>
      <c r="K32" s="841">
        <f t="shared" si="17"/>
        <v>182.42922626941561</v>
      </c>
      <c r="L32" s="841">
        <f t="shared" si="18"/>
        <v>12.641370705913394</v>
      </c>
      <c r="M32" s="841">
        <f t="shared" si="19"/>
        <v>1058.4000815176994</v>
      </c>
      <c r="N32" s="841">
        <f t="shared" si="20"/>
        <v>0</v>
      </c>
      <c r="O32" s="841">
        <f t="shared" si="21"/>
        <v>81.155036982625859</v>
      </c>
      <c r="P32" s="947">
        <f t="shared" si="22"/>
        <v>0</v>
      </c>
      <c r="Q32" s="947">
        <f t="shared" si="23"/>
        <v>0</v>
      </c>
      <c r="R32" s="841">
        <f t="shared" si="24"/>
        <v>0</v>
      </c>
      <c r="S32" s="841">
        <f t="shared" si="25"/>
        <v>289.78363595655708</v>
      </c>
      <c r="T32" s="947">
        <f t="shared" si="26"/>
        <v>1458.2804829531754</v>
      </c>
      <c r="U32" s="841">
        <f t="shared" si="27"/>
        <v>45.230779157240384</v>
      </c>
      <c r="V32" s="841">
        <f t="shared" si="28"/>
        <v>901.29128709155327</v>
      </c>
      <c r="W32" s="812">
        <f t="shared" si="29"/>
        <v>7.3194817861907602</v>
      </c>
      <c r="X32" s="812">
        <f t="shared" si="30"/>
        <v>6.4676780355835959</v>
      </c>
      <c r="Y32" s="812">
        <f t="shared" si="31"/>
        <v>0</v>
      </c>
      <c r="Z32" s="812">
        <f t="shared" si="32"/>
        <v>0</v>
      </c>
      <c r="AA32" s="812">
        <f t="shared" si="33"/>
        <v>0</v>
      </c>
      <c r="AB32" s="812">
        <f t="shared" si="34"/>
        <v>101.16187180109023</v>
      </c>
      <c r="AC32" s="812">
        <f t="shared" si="35"/>
        <v>0</v>
      </c>
      <c r="AD32" s="812">
        <f t="shared" si="36"/>
        <v>0</v>
      </c>
      <c r="AE32" s="812">
        <f t="shared" si="37"/>
        <v>4.7135653562359234</v>
      </c>
      <c r="AF32" s="812">
        <f t="shared" si="38"/>
        <v>26.730053979230107</v>
      </c>
      <c r="AG32" s="542"/>
      <c r="AH32" s="543"/>
      <c r="AI32" s="545"/>
      <c r="AJ32" s="132">
        <f t="shared" si="9"/>
        <v>4110.0254623079345</v>
      </c>
      <c r="AK32" s="133"/>
      <c r="AL32" s="134"/>
      <c r="AM32" s="135">
        <f t="shared" si="6"/>
        <v>100</v>
      </c>
      <c r="AN32" s="136">
        <f t="shared" si="7"/>
        <v>0</v>
      </c>
    </row>
    <row r="33" spans="2:41" ht="26.25" customHeight="1" x14ac:dyDescent="0.2">
      <c r="C33" s="72" t="s">
        <v>47</v>
      </c>
      <c r="D33" s="947">
        <f t="shared" si="10"/>
        <v>0</v>
      </c>
      <c r="E33" s="841">
        <f t="shared" si="11"/>
        <v>878.72979482989615</v>
      </c>
      <c r="F33" s="947">
        <f t="shared" si="12"/>
        <v>148.60583309265152</v>
      </c>
      <c r="G33" s="841">
        <f t="shared" si="13"/>
        <v>0</v>
      </c>
      <c r="H33" s="947">
        <f t="shared" si="14"/>
        <v>0</v>
      </c>
      <c r="I33" s="947">
        <f t="shared" si="15"/>
        <v>0</v>
      </c>
      <c r="J33" s="947">
        <f t="shared" si="16"/>
        <v>0</v>
      </c>
      <c r="K33" s="841">
        <f t="shared" si="17"/>
        <v>182.42922626941561</v>
      </c>
      <c r="L33" s="841">
        <f t="shared" si="18"/>
        <v>12.641370705913394</v>
      </c>
      <c r="M33" s="841">
        <f t="shared" si="19"/>
        <v>1058.4000815176994</v>
      </c>
      <c r="N33" s="841">
        <f t="shared" si="20"/>
        <v>0</v>
      </c>
      <c r="O33" s="841">
        <f t="shared" si="21"/>
        <v>81.155036982625859</v>
      </c>
      <c r="P33" s="947">
        <f t="shared" si="22"/>
        <v>0</v>
      </c>
      <c r="Q33" s="947">
        <f t="shared" si="23"/>
        <v>0</v>
      </c>
      <c r="R33" s="841">
        <f t="shared" si="24"/>
        <v>0</v>
      </c>
      <c r="S33" s="841">
        <f t="shared" si="25"/>
        <v>289.78363595655708</v>
      </c>
      <c r="T33" s="947">
        <f t="shared" si="26"/>
        <v>1458.2804829531754</v>
      </c>
      <c r="U33" s="841">
        <f t="shared" si="27"/>
        <v>45.230779157240384</v>
      </c>
      <c r="V33" s="841">
        <f t="shared" si="28"/>
        <v>901.29128709155327</v>
      </c>
      <c r="W33" s="812">
        <f t="shared" si="29"/>
        <v>7.3194817861907602</v>
      </c>
      <c r="X33" s="812">
        <f t="shared" si="30"/>
        <v>6.4676780355835959</v>
      </c>
      <c r="Y33" s="812">
        <f t="shared" si="31"/>
        <v>0</v>
      </c>
      <c r="Z33" s="812">
        <f t="shared" si="32"/>
        <v>0</v>
      </c>
      <c r="AA33" s="812">
        <f t="shared" si="33"/>
        <v>0</v>
      </c>
      <c r="AB33" s="812">
        <f t="shared" si="34"/>
        <v>101.16187180109023</v>
      </c>
      <c r="AC33" s="812">
        <f t="shared" si="35"/>
        <v>0</v>
      </c>
      <c r="AD33" s="812">
        <f t="shared" si="36"/>
        <v>0</v>
      </c>
      <c r="AE33" s="812">
        <f t="shared" si="37"/>
        <v>4.7135653562359234</v>
      </c>
      <c r="AF33" s="812">
        <f t="shared" si="38"/>
        <v>26.730053979230107</v>
      </c>
      <c r="AG33" s="542"/>
      <c r="AH33" s="543"/>
      <c r="AI33" s="545"/>
      <c r="AJ33" s="132">
        <f t="shared" si="9"/>
        <v>4110.0254623079345</v>
      </c>
      <c r="AK33" s="133"/>
      <c r="AL33" s="134"/>
      <c r="AM33" s="135">
        <f t="shared" si="6"/>
        <v>100</v>
      </c>
      <c r="AN33" s="136">
        <f t="shared" si="7"/>
        <v>0</v>
      </c>
    </row>
    <row r="34" spans="2:41" ht="26.25" customHeight="1" x14ac:dyDescent="0.2">
      <c r="C34" s="55" t="s">
        <v>48</v>
      </c>
      <c r="D34" s="947">
        <f t="shared" si="10"/>
        <v>0</v>
      </c>
      <c r="E34" s="841">
        <f t="shared" si="11"/>
        <v>878.72979482989615</v>
      </c>
      <c r="F34" s="947">
        <f t="shared" si="12"/>
        <v>148.60583309265152</v>
      </c>
      <c r="G34" s="841">
        <f t="shared" si="13"/>
        <v>0</v>
      </c>
      <c r="H34" s="947">
        <f t="shared" si="14"/>
        <v>0</v>
      </c>
      <c r="I34" s="947">
        <f t="shared" si="15"/>
        <v>0</v>
      </c>
      <c r="J34" s="947">
        <f t="shared" si="16"/>
        <v>0</v>
      </c>
      <c r="K34" s="841">
        <f t="shared" si="17"/>
        <v>182.42922626941561</v>
      </c>
      <c r="L34" s="841">
        <f t="shared" si="18"/>
        <v>12.641370705913394</v>
      </c>
      <c r="M34" s="841">
        <f t="shared" si="19"/>
        <v>1058.4000815176994</v>
      </c>
      <c r="N34" s="841">
        <f t="shared" si="20"/>
        <v>0</v>
      </c>
      <c r="O34" s="841">
        <f t="shared" si="21"/>
        <v>81.155036982625859</v>
      </c>
      <c r="P34" s="947">
        <f t="shared" si="22"/>
        <v>0</v>
      </c>
      <c r="Q34" s="947">
        <f t="shared" si="23"/>
        <v>0</v>
      </c>
      <c r="R34" s="841">
        <f t="shared" si="24"/>
        <v>0</v>
      </c>
      <c r="S34" s="841">
        <f t="shared" si="25"/>
        <v>289.78363595655708</v>
      </c>
      <c r="T34" s="947">
        <f t="shared" si="26"/>
        <v>1458.2804829531754</v>
      </c>
      <c r="U34" s="841">
        <f t="shared" si="27"/>
        <v>45.230779157240384</v>
      </c>
      <c r="V34" s="841">
        <f t="shared" si="28"/>
        <v>901.29128709155327</v>
      </c>
      <c r="W34" s="812">
        <f t="shared" si="29"/>
        <v>7.3194817861907602</v>
      </c>
      <c r="X34" s="812">
        <f t="shared" si="30"/>
        <v>6.4676780355835959</v>
      </c>
      <c r="Y34" s="812">
        <f t="shared" si="31"/>
        <v>0</v>
      </c>
      <c r="Z34" s="812">
        <f t="shared" si="32"/>
        <v>0</v>
      </c>
      <c r="AA34" s="812">
        <f t="shared" si="33"/>
        <v>0</v>
      </c>
      <c r="AB34" s="812">
        <f t="shared" si="34"/>
        <v>101.16187180109023</v>
      </c>
      <c r="AC34" s="812">
        <f t="shared" si="35"/>
        <v>0</v>
      </c>
      <c r="AD34" s="812">
        <f t="shared" si="36"/>
        <v>0</v>
      </c>
      <c r="AE34" s="812">
        <f t="shared" si="37"/>
        <v>4.7135653562359234</v>
      </c>
      <c r="AF34" s="812">
        <f t="shared" si="38"/>
        <v>26.730053979230107</v>
      </c>
      <c r="AG34" s="542"/>
      <c r="AH34" s="543"/>
      <c r="AI34" s="545"/>
      <c r="AJ34" s="132">
        <f t="shared" si="9"/>
        <v>4110.0254623079345</v>
      </c>
      <c r="AK34" s="138"/>
      <c r="AL34" s="139"/>
      <c r="AM34" s="140">
        <f t="shared" si="6"/>
        <v>100</v>
      </c>
      <c r="AN34" s="141">
        <f t="shared" si="7"/>
        <v>0</v>
      </c>
    </row>
    <row r="35" spans="2:41" ht="26.25" customHeight="1" x14ac:dyDescent="0.2">
      <c r="C35" s="44" t="s">
        <v>49</v>
      </c>
      <c r="D35" s="947">
        <f t="shared" si="10"/>
        <v>0</v>
      </c>
      <c r="E35" s="841">
        <f t="shared" si="11"/>
        <v>878.72979482989615</v>
      </c>
      <c r="F35" s="947">
        <f t="shared" si="12"/>
        <v>148.60583309265152</v>
      </c>
      <c r="G35" s="841">
        <f t="shared" si="13"/>
        <v>0</v>
      </c>
      <c r="H35" s="947">
        <f t="shared" si="14"/>
        <v>0</v>
      </c>
      <c r="I35" s="947">
        <f t="shared" si="15"/>
        <v>0</v>
      </c>
      <c r="J35" s="947">
        <f t="shared" si="16"/>
        <v>0</v>
      </c>
      <c r="K35" s="841">
        <f t="shared" si="17"/>
        <v>182.42922626941561</v>
      </c>
      <c r="L35" s="841">
        <f t="shared" si="18"/>
        <v>12.641370705913394</v>
      </c>
      <c r="M35" s="841">
        <f t="shared" si="19"/>
        <v>1058.4000815176994</v>
      </c>
      <c r="N35" s="841">
        <f t="shared" si="20"/>
        <v>0</v>
      </c>
      <c r="O35" s="841">
        <f t="shared" si="21"/>
        <v>81.155036982625859</v>
      </c>
      <c r="P35" s="947">
        <f t="shared" si="22"/>
        <v>0</v>
      </c>
      <c r="Q35" s="947">
        <f t="shared" si="23"/>
        <v>0</v>
      </c>
      <c r="R35" s="841">
        <f t="shared" si="24"/>
        <v>0</v>
      </c>
      <c r="S35" s="841">
        <f t="shared" si="25"/>
        <v>289.78363595655708</v>
      </c>
      <c r="T35" s="947">
        <f t="shared" si="26"/>
        <v>1458.2804829531754</v>
      </c>
      <c r="U35" s="841">
        <f t="shared" si="27"/>
        <v>45.230779157240384</v>
      </c>
      <c r="V35" s="841">
        <f t="shared" si="28"/>
        <v>901.29128709155327</v>
      </c>
      <c r="W35" s="812">
        <f t="shared" si="29"/>
        <v>7.3194817861907602</v>
      </c>
      <c r="X35" s="812">
        <f t="shared" si="30"/>
        <v>6.4676780355835959</v>
      </c>
      <c r="Y35" s="812">
        <f t="shared" si="31"/>
        <v>0</v>
      </c>
      <c r="Z35" s="812">
        <f t="shared" si="32"/>
        <v>0</v>
      </c>
      <c r="AA35" s="812">
        <f t="shared" si="33"/>
        <v>0</v>
      </c>
      <c r="AB35" s="812">
        <f t="shared" si="34"/>
        <v>101.16187180109023</v>
      </c>
      <c r="AC35" s="812">
        <f t="shared" si="35"/>
        <v>0</v>
      </c>
      <c r="AD35" s="812">
        <f t="shared" si="36"/>
        <v>0</v>
      </c>
      <c r="AE35" s="812">
        <f t="shared" si="37"/>
        <v>4.7135653562359234</v>
      </c>
      <c r="AF35" s="812">
        <f t="shared" si="38"/>
        <v>26.730053979230107</v>
      </c>
      <c r="AG35" s="542"/>
      <c r="AH35" s="543"/>
      <c r="AI35" s="545"/>
      <c r="AJ35" s="132">
        <f t="shared" si="9"/>
        <v>4110.0254623079345</v>
      </c>
      <c r="AK35" s="133"/>
      <c r="AL35" s="134"/>
      <c r="AM35" s="135">
        <f t="shared" si="6"/>
        <v>100</v>
      </c>
      <c r="AN35" s="136">
        <f t="shared" si="7"/>
        <v>0</v>
      </c>
    </row>
    <row r="36" spans="2:41" ht="26.25" customHeight="1" x14ac:dyDescent="0.2">
      <c r="C36" s="55" t="s">
        <v>50</v>
      </c>
      <c r="D36" s="947">
        <f t="shared" si="10"/>
        <v>0</v>
      </c>
      <c r="E36" s="841">
        <f t="shared" si="11"/>
        <v>878.72979482989615</v>
      </c>
      <c r="F36" s="947">
        <f t="shared" si="12"/>
        <v>148.60583309265152</v>
      </c>
      <c r="G36" s="841">
        <f t="shared" si="13"/>
        <v>0</v>
      </c>
      <c r="H36" s="947">
        <f t="shared" si="14"/>
        <v>0</v>
      </c>
      <c r="I36" s="947">
        <f t="shared" si="15"/>
        <v>0</v>
      </c>
      <c r="J36" s="947">
        <f t="shared" si="16"/>
        <v>0</v>
      </c>
      <c r="K36" s="841">
        <f t="shared" si="17"/>
        <v>182.42922626941561</v>
      </c>
      <c r="L36" s="841">
        <f t="shared" si="18"/>
        <v>12.641370705913394</v>
      </c>
      <c r="M36" s="841">
        <f t="shared" si="19"/>
        <v>1058.4000815176994</v>
      </c>
      <c r="N36" s="841">
        <f t="shared" si="20"/>
        <v>0</v>
      </c>
      <c r="O36" s="841">
        <f t="shared" si="21"/>
        <v>81.155036982625859</v>
      </c>
      <c r="P36" s="947">
        <f t="shared" si="22"/>
        <v>0</v>
      </c>
      <c r="Q36" s="947">
        <f t="shared" si="23"/>
        <v>0</v>
      </c>
      <c r="R36" s="841">
        <f t="shared" si="24"/>
        <v>0</v>
      </c>
      <c r="S36" s="841">
        <f t="shared" si="25"/>
        <v>289.78363595655708</v>
      </c>
      <c r="T36" s="947">
        <f t="shared" si="26"/>
        <v>1458.2804829531754</v>
      </c>
      <c r="U36" s="841">
        <f t="shared" si="27"/>
        <v>45.230779157240384</v>
      </c>
      <c r="V36" s="841">
        <f t="shared" si="28"/>
        <v>901.29128709155327</v>
      </c>
      <c r="W36" s="812">
        <f t="shared" si="29"/>
        <v>7.3194817861907602</v>
      </c>
      <c r="X36" s="812">
        <f t="shared" si="30"/>
        <v>6.4676780355835959</v>
      </c>
      <c r="Y36" s="812">
        <f t="shared" si="31"/>
        <v>0</v>
      </c>
      <c r="Z36" s="812">
        <f t="shared" si="32"/>
        <v>0</v>
      </c>
      <c r="AA36" s="812">
        <f t="shared" si="33"/>
        <v>0</v>
      </c>
      <c r="AB36" s="812">
        <f t="shared" si="34"/>
        <v>101.16187180109023</v>
      </c>
      <c r="AC36" s="812">
        <f t="shared" si="35"/>
        <v>0</v>
      </c>
      <c r="AD36" s="812">
        <f t="shared" si="36"/>
        <v>0</v>
      </c>
      <c r="AE36" s="812">
        <f t="shared" si="37"/>
        <v>4.7135653562359234</v>
      </c>
      <c r="AF36" s="812">
        <f t="shared" si="38"/>
        <v>26.730053979230107</v>
      </c>
      <c r="AG36" s="542"/>
      <c r="AH36" s="543"/>
      <c r="AI36" s="545"/>
      <c r="AJ36" s="132">
        <f t="shared" si="9"/>
        <v>4110.0254623079345</v>
      </c>
      <c r="AK36" s="133"/>
      <c r="AL36" s="134"/>
      <c r="AM36" s="135">
        <f>(AJ36*100)/(AJ36+AN36)</f>
        <v>100</v>
      </c>
      <c r="AN36" s="136">
        <f t="shared" si="7"/>
        <v>0</v>
      </c>
    </row>
    <row r="37" spans="2:41" ht="26.25" customHeight="1" x14ac:dyDescent="0.2">
      <c r="C37" s="44" t="s">
        <v>51</v>
      </c>
      <c r="D37" s="947">
        <f t="shared" si="10"/>
        <v>0</v>
      </c>
      <c r="E37" s="841">
        <f t="shared" si="11"/>
        <v>878.72979482989615</v>
      </c>
      <c r="F37" s="947">
        <f t="shared" si="12"/>
        <v>148.60583309265152</v>
      </c>
      <c r="G37" s="841">
        <f t="shared" si="13"/>
        <v>0</v>
      </c>
      <c r="H37" s="947">
        <f t="shared" si="14"/>
        <v>0</v>
      </c>
      <c r="I37" s="947">
        <f t="shared" si="15"/>
        <v>0</v>
      </c>
      <c r="J37" s="947">
        <f t="shared" si="16"/>
        <v>0</v>
      </c>
      <c r="K37" s="841">
        <f t="shared" si="17"/>
        <v>182.42922626941561</v>
      </c>
      <c r="L37" s="841">
        <f t="shared" si="18"/>
        <v>12.641370705913394</v>
      </c>
      <c r="M37" s="841">
        <f t="shared" si="19"/>
        <v>1058.4000815176994</v>
      </c>
      <c r="N37" s="841">
        <f t="shared" si="20"/>
        <v>0</v>
      </c>
      <c r="O37" s="841">
        <f t="shared" si="21"/>
        <v>81.155036982625859</v>
      </c>
      <c r="P37" s="947">
        <f t="shared" si="22"/>
        <v>0</v>
      </c>
      <c r="Q37" s="947">
        <f t="shared" si="23"/>
        <v>0</v>
      </c>
      <c r="R37" s="841">
        <f t="shared" si="24"/>
        <v>0</v>
      </c>
      <c r="S37" s="841">
        <f t="shared" si="25"/>
        <v>289.78363595655708</v>
      </c>
      <c r="T37" s="947">
        <f t="shared" si="26"/>
        <v>1458.2804829531754</v>
      </c>
      <c r="U37" s="841">
        <f t="shared" si="27"/>
        <v>45.230779157240384</v>
      </c>
      <c r="V37" s="841">
        <f t="shared" si="28"/>
        <v>901.29128709155327</v>
      </c>
      <c r="W37" s="812">
        <f t="shared" si="29"/>
        <v>7.3194817861907602</v>
      </c>
      <c r="X37" s="812">
        <f t="shared" si="30"/>
        <v>6.4676780355835959</v>
      </c>
      <c r="Y37" s="812">
        <f t="shared" si="31"/>
        <v>0</v>
      </c>
      <c r="Z37" s="812">
        <f t="shared" si="32"/>
        <v>0</v>
      </c>
      <c r="AA37" s="812">
        <f t="shared" si="33"/>
        <v>0</v>
      </c>
      <c r="AB37" s="812">
        <f t="shared" si="34"/>
        <v>101.16187180109023</v>
      </c>
      <c r="AC37" s="812">
        <f t="shared" si="35"/>
        <v>0</v>
      </c>
      <c r="AD37" s="812">
        <f t="shared" si="36"/>
        <v>0</v>
      </c>
      <c r="AE37" s="812">
        <f t="shared" si="37"/>
        <v>4.7135653562359234</v>
      </c>
      <c r="AF37" s="812">
        <f t="shared" si="38"/>
        <v>26.730053979230107</v>
      </c>
      <c r="AG37" s="542"/>
      <c r="AH37" s="543"/>
      <c r="AI37" s="545"/>
      <c r="AJ37" s="132">
        <f t="shared" si="9"/>
        <v>4110.0254623079345</v>
      </c>
      <c r="AK37" s="133"/>
      <c r="AL37" s="134"/>
      <c r="AM37" s="135">
        <f>(AJ37*100)/(AJ37+AN37)</f>
        <v>100</v>
      </c>
      <c r="AN37" s="136">
        <f>AK37+AL37</f>
        <v>0</v>
      </c>
    </row>
    <row r="38" spans="2:41" ht="26.25" customHeight="1" x14ac:dyDescent="0.2">
      <c r="C38" s="44" t="s">
        <v>52</v>
      </c>
      <c r="D38" s="947">
        <f t="shared" si="10"/>
        <v>0</v>
      </c>
      <c r="E38" s="841">
        <f t="shared" si="11"/>
        <v>878.72979482989615</v>
      </c>
      <c r="F38" s="947">
        <f t="shared" si="12"/>
        <v>148.60583309265152</v>
      </c>
      <c r="G38" s="841">
        <f t="shared" si="13"/>
        <v>0</v>
      </c>
      <c r="H38" s="947">
        <f t="shared" si="14"/>
        <v>0</v>
      </c>
      <c r="I38" s="947">
        <f t="shared" si="15"/>
        <v>0</v>
      </c>
      <c r="J38" s="947">
        <f t="shared" si="16"/>
        <v>0</v>
      </c>
      <c r="K38" s="841">
        <f t="shared" si="17"/>
        <v>182.42922626941561</v>
      </c>
      <c r="L38" s="841">
        <f t="shared" si="18"/>
        <v>12.641370705913394</v>
      </c>
      <c r="M38" s="841">
        <f t="shared" si="19"/>
        <v>1058.4000815176994</v>
      </c>
      <c r="N38" s="841">
        <f t="shared" si="20"/>
        <v>0</v>
      </c>
      <c r="O38" s="841">
        <f t="shared" si="21"/>
        <v>81.155036982625859</v>
      </c>
      <c r="P38" s="947">
        <f t="shared" si="22"/>
        <v>0</v>
      </c>
      <c r="Q38" s="947">
        <f t="shared" si="23"/>
        <v>0</v>
      </c>
      <c r="R38" s="841">
        <f t="shared" si="24"/>
        <v>0</v>
      </c>
      <c r="S38" s="841">
        <f t="shared" si="25"/>
        <v>289.78363595655708</v>
      </c>
      <c r="T38" s="947">
        <f t="shared" si="26"/>
        <v>1458.2804829531754</v>
      </c>
      <c r="U38" s="841">
        <f t="shared" si="27"/>
        <v>45.230779157240384</v>
      </c>
      <c r="V38" s="841">
        <f t="shared" si="28"/>
        <v>901.29128709155327</v>
      </c>
      <c r="W38" s="812">
        <f t="shared" si="29"/>
        <v>7.3194817861907602</v>
      </c>
      <c r="X38" s="812">
        <f t="shared" si="30"/>
        <v>6.4676780355835959</v>
      </c>
      <c r="Y38" s="812">
        <f t="shared" si="31"/>
        <v>0</v>
      </c>
      <c r="Z38" s="812">
        <f t="shared" si="32"/>
        <v>0</v>
      </c>
      <c r="AA38" s="812">
        <f t="shared" si="33"/>
        <v>0</v>
      </c>
      <c r="AB38" s="812">
        <f t="shared" si="34"/>
        <v>101.16187180109023</v>
      </c>
      <c r="AC38" s="812">
        <f t="shared" si="35"/>
        <v>0</v>
      </c>
      <c r="AD38" s="812">
        <f t="shared" si="36"/>
        <v>0</v>
      </c>
      <c r="AE38" s="812">
        <f t="shared" si="37"/>
        <v>4.7135653562359234</v>
      </c>
      <c r="AF38" s="812">
        <f t="shared" si="38"/>
        <v>26.730053979230107</v>
      </c>
      <c r="AG38" s="542"/>
      <c r="AH38" s="543"/>
      <c r="AI38" s="545"/>
      <c r="AJ38" s="132">
        <f t="shared" si="9"/>
        <v>4110.0254623079345</v>
      </c>
      <c r="AK38" s="133"/>
      <c r="AL38" s="134"/>
      <c r="AM38" s="135">
        <f t="shared" si="6"/>
        <v>100</v>
      </c>
      <c r="AN38" s="136">
        <f t="shared" si="7"/>
        <v>0</v>
      </c>
    </row>
    <row r="39" spans="2:41" ht="26.25" customHeight="1" x14ac:dyDescent="0.2">
      <c r="C39" s="55" t="s">
        <v>53</v>
      </c>
      <c r="D39" s="947">
        <f t="shared" si="10"/>
        <v>0</v>
      </c>
      <c r="E39" s="841">
        <f t="shared" si="11"/>
        <v>878.72979482989615</v>
      </c>
      <c r="F39" s="947">
        <f t="shared" si="12"/>
        <v>148.60583309265152</v>
      </c>
      <c r="G39" s="841">
        <f t="shared" si="13"/>
        <v>0</v>
      </c>
      <c r="H39" s="947">
        <f t="shared" si="14"/>
        <v>0</v>
      </c>
      <c r="I39" s="947">
        <f t="shared" si="15"/>
        <v>0</v>
      </c>
      <c r="J39" s="947">
        <f t="shared" si="16"/>
        <v>0</v>
      </c>
      <c r="K39" s="841">
        <f t="shared" si="17"/>
        <v>182.42922626941561</v>
      </c>
      <c r="L39" s="841">
        <f t="shared" si="18"/>
        <v>12.641370705913394</v>
      </c>
      <c r="M39" s="841">
        <f t="shared" si="19"/>
        <v>1058.4000815176994</v>
      </c>
      <c r="N39" s="841">
        <f t="shared" si="20"/>
        <v>0</v>
      </c>
      <c r="O39" s="841">
        <f t="shared" si="21"/>
        <v>81.155036982625859</v>
      </c>
      <c r="P39" s="947">
        <f t="shared" si="22"/>
        <v>0</v>
      </c>
      <c r="Q39" s="947">
        <f t="shared" si="23"/>
        <v>0</v>
      </c>
      <c r="R39" s="841">
        <f t="shared" si="24"/>
        <v>0</v>
      </c>
      <c r="S39" s="841">
        <f t="shared" si="25"/>
        <v>289.78363595655708</v>
      </c>
      <c r="T39" s="947">
        <f t="shared" si="26"/>
        <v>1458.2804829531754</v>
      </c>
      <c r="U39" s="841">
        <f t="shared" si="27"/>
        <v>45.230779157240384</v>
      </c>
      <c r="V39" s="841">
        <f t="shared" si="28"/>
        <v>901.29128709155327</v>
      </c>
      <c r="W39" s="812">
        <f t="shared" si="29"/>
        <v>7.3194817861907602</v>
      </c>
      <c r="X39" s="812">
        <f t="shared" si="30"/>
        <v>6.4676780355835959</v>
      </c>
      <c r="Y39" s="812">
        <f t="shared" si="31"/>
        <v>0</v>
      </c>
      <c r="Z39" s="812">
        <f t="shared" si="32"/>
        <v>0</v>
      </c>
      <c r="AA39" s="812">
        <f t="shared" si="33"/>
        <v>0</v>
      </c>
      <c r="AB39" s="812">
        <f t="shared" si="34"/>
        <v>101.16187180109023</v>
      </c>
      <c r="AC39" s="812">
        <f t="shared" si="35"/>
        <v>0</v>
      </c>
      <c r="AD39" s="812">
        <f t="shared" si="36"/>
        <v>0</v>
      </c>
      <c r="AE39" s="812">
        <f t="shared" si="37"/>
        <v>4.7135653562359234</v>
      </c>
      <c r="AF39" s="812">
        <f t="shared" si="38"/>
        <v>26.730053979230107</v>
      </c>
      <c r="AG39" s="542"/>
      <c r="AH39" s="543"/>
      <c r="AI39" s="545"/>
      <c r="AJ39" s="132">
        <f t="shared" si="9"/>
        <v>4110.0254623079345</v>
      </c>
      <c r="AK39" s="133"/>
      <c r="AL39" s="134"/>
      <c r="AM39" s="135">
        <f t="shared" si="6"/>
        <v>100</v>
      </c>
      <c r="AN39" s="136">
        <f>AK39+AL39</f>
        <v>0</v>
      </c>
    </row>
    <row r="40" spans="2:41" ht="26.25" customHeight="1" thickBot="1" x14ac:dyDescent="0.25">
      <c r="C40" s="72" t="s">
        <v>54</v>
      </c>
      <c r="D40" s="948">
        <f t="shared" si="10"/>
        <v>0</v>
      </c>
      <c r="E40" s="946">
        <f t="shared" si="11"/>
        <v>878.72979482989615</v>
      </c>
      <c r="F40" s="948">
        <f t="shared" si="12"/>
        <v>148.60583309265152</v>
      </c>
      <c r="G40" s="946">
        <f t="shared" si="13"/>
        <v>0</v>
      </c>
      <c r="H40" s="948">
        <f t="shared" si="14"/>
        <v>0</v>
      </c>
      <c r="I40" s="948">
        <f t="shared" si="15"/>
        <v>0</v>
      </c>
      <c r="J40" s="948">
        <f t="shared" si="16"/>
        <v>0</v>
      </c>
      <c r="K40" s="946">
        <f t="shared" si="17"/>
        <v>182.42922626941561</v>
      </c>
      <c r="L40" s="946">
        <f t="shared" si="18"/>
        <v>12.641370705913394</v>
      </c>
      <c r="M40" s="946">
        <f t="shared" si="19"/>
        <v>1058.4000815176994</v>
      </c>
      <c r="N40" s="946">
        <f t="shared" si="20"/>
        <v>0</v>
      </c>
      <c r="O40" s="946">
        <f t="shared" si="21"/>
        <v>81.155036982625859</v>
      </c>
      <c r="P40" s="948">
        <f t="shared" si="22"/>
        <v>0</v>
      </c>
      <c r="Q40" s="948">
        <f t="shared" si="23"/>
        <v>0</v>
      </c>
      <c r="R40" s="946">
        <f t="shared" si="24"/>
        <v>0</v>
      </c>
      <c r="S40" s="946">
        <f t="shared" si="25"/>
        <v>289.78363595655708</v>
      </c>
      <c r="T40" s="948">
        <f t="shared" si="26"/>
        <v>1458.2804829531754</v>
      </c>
      <c r="U40" s="946">
        <f t="shared" si="27"/>
        <v>45.230779157240384</v>
      </c>
      <c r="V40" s="946">
        <f t="shared" si="28"/>
        <v>901.29128709155327</v>
      </c>
      <c r="W40" s="949">
        <f t="shared" si="29"/>
        <v>7.3194817861907602</v>
      </c>
      <c r="X40" s="949">
        <f t="shared" si="30"/>
        <v>6.4676780355835959</v>
      </c>
      <c r="Y40" s="949">
        <f t="shared" si="31"/>
        <v>0</v>
      </c>
      <c r="Z40" s="949">
        <f t="shared" si="32"/>
        <v>0</v>
      </c>
      <c r="AA40" s="949">
        <f t="shared" si="33"/>
        <v>0</v>
      </c>
      <c r="AB40" s="949">
        <f t="shared" si="34"/>
        <v>101.16187180109023</v>
      </c>
      <c r="AC40" s="949">
        <f t="shared" si="35"/>
        <v>0</v>
      </c>
      <c r="AD40" s="949">
        <f t="shared" si="36"/>
        <v>0</v>
      </c>
      <c r="AE40" s="949">
        <f t="shared" si="37"/>
        <v>4.7135653562359234</v>
      </c>
      <c r="AF40" s="949">
        <f t="shared" si="38"/>
        <v>26.730053979230107</v>
      </c>
      <c r="AG40" s="628"/>
      <c r="AH40" s="629"/>
      <c r="AI40" s="630"/>
      <c r="AJ40" s="132">
        <f t="shared" si="9"/>
        <v>4110.0254623079345</v>
      </c>
      <c r="AK40" s="286"/>
      <c r="AL40" s="287"/>
      <c r="AM40" s="142">
        <f t="shared" si="6"/>
        <v>100</v>
      </c>
      <c r="AN40" s="143">
        <f t="shared" si="7"/>
        <v>0</v>
      </c>
    </row>
    <row r="41" spans="2:41" ht="26.25" customHeight="1" thickBot="1" x14ac:dyDescent="0.25">
      <c r="C41" s="368" t="s">
        <v>55</v>
      </c>
      <c r="D41" s="288">
        <f t="shared" ref="D41:AI41" si="39">SUM(D29:D40)</f>
        <v>0</v>
      </c>
      <c r="E41" s="289">
        <f t="shared" si="39"/>
        <v>10544.757537958756</v>
      </c>
      <c r="F41" s="394">
        <f t="shared" si="39"/>
        <v>1783.2699971118179</v>
      </c>
      <c r="G41" s="289">
        <f t="shared" si="39"/>
        <v>0</v>
      </c>
      <c r="H41" s="394">
        <f t="shared" si="39"/>
        <v>0</v>
      </c>
      <c r="I41" s="394">
        <f t="shared" si="39"/>
        <v>0</v>
      </c>
      <c r="J41" s="394">
        <f t="shared" si="39"/>
        <v>0</v>
      </c>
      <c r="K41" s="289">
        <f t="shared" si="39"/>
        <v>2189.1507152329877</v>
      </c>
      <c r="L41" s="289">
        <f t="shared" si="39"/>
        <v>151.69644847096072</v>
      </c>
      <c r="M41" s="289">
        <f t="shared" si="39"/>
        <v>12700.80097821239</v>
      </c>
      <c r="N41" s="289">
        <f t="shared" si="39"/>
        <v>0</v>
      </c>
      <c r="O41" s="369">
        <f t="shared" si="39"/>
        <v>973.86044379151053</v>
      </c>
      <c r="P41" s="394">
        <f t="shared" si="39"/>
        <v>0</v>
      </c>
      <c r="Q41" s="394">
        <f t="shared" si="39"/>
        <v>0</v>
      </c>
      <c r="R41" s="289">
        <f>SUM(R29:R40)</f>
        <v>0</v>
      </c>
      <c r="S41" s="289">
        <f t="shared" si="39"/>
        <v>3477.4036314786858</v>
      </c>
      <c r="T41" s="290">
        <f t="shared" si="39"/>
        <v>17499.365795438109</v>
      </c>
      <c r="U41" s="291">
        <f>SUM(U29:U40)</f>
        <v>542.76934988688447</v>
      </c>
      <c r="V41" s="292">
        <f t="shared" si="39"/>
        <v>10815.495445098639</v>
      </c>
      <c r="W41" s="380">
        <f t="shared" si="39"/>
        <v>87.833781434289151</v>
      </c>
      <c r="X41" s="293">
        <f t="shared" si="39"/>
        <v>77.612136427003151</v>
      </c>
      <c r="Y41" s="293">
        <f t="shared" si="39"/>
        <v>0</v>
      </c>
      <c r="Z41" s="293">
        <f t="shared" si="39"/>
        <v>0</v>
      </c>
      <c r="AA41" s="293">
        <f t="shared" si="39"/>
        <v>0</v>
      </c>
      <c r="AB41" s="293">
        <f t="shared" si="39"/>
        <v>1213.9424616130827</v>
      </c>
      <c r="AC41" s="293">
        <f t="shared" si="39"/>
        <v>0</v>
      </c>
      <c r="AD41" s="293">
        <f t="shared" si="39"/>
        <v>0</v>
      </c>
      <c r="AE41" s="293">
        <f t="shared" si="39"/>
        <v>56.562784274831095</v>
      </c>
      <c r="AF41" s="378">
        <f t="shared" si="39"/>
        <v>320.76064775076117</v>
      </c>
      <c r="AG41" s="377">
        <f t="shared" si="39"/>
        <v>0</v>
      </c>
      <c r="AH41" s="294">
        <f t="shared" si="39"/>
        <v>0</v>
      </c>
      <c r="AI41" s="295">
        <f t="shared" si="39"/>
        <v>0</v>
      </c>
      <c r="AJ41" s="144">
        <f>SUM(D41:T41)</f>
        <v>49320.305547695214</v>
      </c>
      <c r="AK41" s="296">
        <f>SUM(AK29:AK40)</f>
        <v>0</v>
      </c>
      <c r="AL41" s="297">
        <f>SUM(AL29:AL40)</f>
        <v>0</v>
      </c>
      <c r="AM41" s="145">
        <f t="shared" si="6"/>
        <v>100</v>
      </c>
      <c r="AN41" s="298">
        <f t="shared" si="7"/>
        <v>0</v>
      </c>
    </row>
    <row r="42" spans="2:41" ht="36" customHeight="1" thickBot="1" x14ac:dyDescent="0.25">
      <c r="C42" s="111" t="s">
        <v>56</v>
      </c>
      <c r="D42" s="146">
        <v>0.83412037037037035</v>
      </c>
      <c r="E42" s="113">
        <v>0.83473379629629629</v>
      </c>
      <c r="F42" s="411" t="s">
        <v>57</v>
      </c>
      <c r="G42" s="113"/>
      <c r="H42" s="411">
        <v>0.62577546296296294</v>
      </c>
      <c r="I42" s="411"/>
      <c r="J42" s="411">
        <v>0.71113425925925933</v>
      </c>
      <c r="K42" s="113" t="s">
        <v>58</v>
      </c>
      <c r="L42" s="113" t="s">
        <v>59</v>
      </c>
      <c r="M42" s="113">
        <v>0.83446759259259251</v>
      </c>
      <c r="N42" s="113">
        <v>0.83415509259259257</v>
      </c>
      <c r="O42" s="113" t="s">
        <v>60</v>
      </c>
      <c r="P42" s="411"/>
      <c r="Q42" s="411">
        <v>0.6257638888888889</v>
      </c>
      <c r="R42" s="113">
        <v>0.6257638888888889</v>
      </c>
      <c r="S42" s="113">
        <v>0.83429398148148148</v>
      </c>
      <c r="T42" s="147">
        <v>0.83549768518518519</v>
      </c>
      <c r="U42" s="116"/>
      <c r="V42" s="115">
        <v>0.70906250000000004</v>
      </c>
      <c r="W42" s="118" t="s">
        <v>61</v>
      </c>
      <c r="X42" s="115">
        <v>0.83439814814814817</v>
      </c>
      <c r="Y42" s="115">
        <v>0.54311342592592593</v>
      </c>
      <c r="Z42" s="115">
        <v>0.33552083333333332</v>
      </c>
      <c r="AA42" s="115" t="s">
        <v>62</v>
      </c>
      <c r="AB42" s="115">
        <v>0.33415509259259263</v>
      </c>
      <c r="AC42" s="115">
        <v>0.62581018518518516</v>
      </c>
      <c r="AD42" s="115">
        <v>0.83427083333333341</v>
      </c>
      <c r="AE42" s="115">
        <v>0.67084490740740732</v>
      </c>
      <c r="AF42" s="115">
        <v>0.6673958333333333</v>
      </c>
      <c r="AG42" s="148">
        <v>0.6257638888888889</v>
      </c>
      <c r="AH42" s="149">
        <v>0.83543981481481477</v>
      </c>
      <c r="AI42" s="120">
        <v>0.83545138888888892</v>
      </c>
      <c r="AJ42" s="121"/>
      <c r="AK42" s="150">
        <v>0.83542824074074085</v>
      </c>
      <c r="AL42" s="151">
        <v>0.83549768518518519</v>
      </c>
      <c r="AM42" s="152"/>
      <c r="AN42" s="153"/>
    </row>
    <row r="43" spans="2:41" ht="30" customHeight="1" thickTop="1" thickBot="1" x14ac:dyDescent="0.25">
      <c r="C43" s="585"/>
      <c r="D43" s="588"/>
      <c r="E43" s="588"/>
      <c r="F43" s="588"/>
      <c r="G43" s="588"/>
      <c r="H43" s="588"/>
      <c r="I43" s="588"/>
      <c r="J43" s="588"/>
      <c r="K43" s="588"/>
      <c r="L43" s="588"/>
      <c r="M43" s="588"/>
      <c r="N43" s="588"/>
      <c r="O43" s="588"/>
      <c r="P43" s="588"/>
      <c r="Q43" s="588"/>
      <c r="R43" s="126"/>
      <c r="S43" s="126"/>
      <c r="T43" s="586"/>
      <c r="U43" s="127"/>
      <c r="V43" s="127"/>
      <c r="W43" s="127"/>
      <c r="X43" s="127"/>
      <c r="Y43" s="127"/>
      <c r="Z43" s="127"/>
      <c r="AA43" s="127"/>
      <c r="AB43" s="127"/>
      <c r="AC43" s="127"/>
      <c r="AD43" s="127"/>
      <c r="AE43" s="127"/>
      <c r="AF43" s="127"/>
      <c r="AG43" s="127"/>
      <c r="AH43" s="127"/>
      <c r="AI43" s="127"/>
      <c r="AJ43" s="127"/>
      <c r="AK43" s="586"/>
      <c r="AL43" s="586"/>
      <c r="AM43" s="587"/>
      <c r="AN43" s="587"/>
    </row>
    <row r="44" spans="2:41" ht="21" thickTop="1" x14ac:dyDescent="0.3">
      <c r="B44" s="154"/>
      <c r="C44" s="1057" t="s">
        <v>1</v>
      </c>
      <c r="D44" s="1057"/>
      <c r="E44" s="1057"/>
      <c r="F44" s="1057"/>
      <c r="G44" s="1057"/>
      <c r="H44" s="1057"/>
      <c r="I44" s="1057"/>
      <c r="J44" s="1057"/>
      <c r="K44" s="1057"/>
      <c r="L44" s="1057"/>
      <c r="M44" s="1057"/>
      <c r="N44" s="1057"/>
      <c r="O44" s="1057"/>
      <c r="P44" s="1057"/>
      <c r="Q44" s="1057"/>
      <c r="R44" s="1057"/>
      <c r="S44" s="1057"/>
      <c r="T44" s="1057"/>
      <c r="U44" s="1057"/>
      <c r="V44" s="1057"/>
      <c r="W44" s="1057"/>
      <c r="X44" s="1057"/>
      <c r="Y44" s="1057"/>
      <c r="Z44" s="1057"/>
      <c r="AA44" s="1057"/>
      <c r="AB44" s="1057"/>
      <c r="AC44" s="1057"/>
      <c r="AD44" s="1057"/>
      <c r="AE44" s="1057"/>
      <c r="AF44" s="1057"/>
      <c r="AG44" s="1057"/>
      <c r="AH44" s="1057"/>
      <c r="AI44" s="1057"/>
      <c r="AJ44" s="1057"/>
      <c r="AK44" s="1057"/>
      <c r="AL44" s="1057"/>
      <c r="AM44" s="1057"/>
      <c r="AN44" s="1057"/>
      <c r="AO44" s="157"/>
    </row>
    <row r="45" spans="2:41" ht="20.25" x14ac:dyDescent="0.3">
      <c r="B45" s="158"/>
      <c r="C45" s="1057" t="str">
        <f>C3</f>
        <v>RACCOLTA DIFFERENZIATA ANNO 2016  - CERES.</v>
      </c>
      <c r="D45" s="1057"/>
      <c r="E45" s="1057"/>
      <c r="F45" s="1057"/>
      <c r="G45" s="1057"/>
      <c r="H45" s="1057"/>
      <c r="I45" s="1057"/>
      <c r="J45" s="1057"/>
      <c r="K45" s="1057"/>
      <c r="L45" s="1057"/>
      <c r="M45" s="1057"/>
      <c r="N45" s="1057"/>
      <c r="O45" s="1057"/>
      <c r="P45" s="1057"/>
      <c r="Q45" s="1057"/>
      <c r="R45" s="1057"/>
      <c r="S45" s="1057"/>
      <c r="T45" s="1057"/>
      <c r="U45" s="1057"/>
      <c r="V45" s="1057"/>
      <c r="W45" s="1057"/>
      <c r="X45" s="1057"/>
      <c r="Y45" s="1057"/>
      <c r="Z45" s="1057"/>
      <c r="AA45" s="1057"/>
      <c r="AB45" s="1057"/>
      <c r="AC45" s="1057"/>
      <c r="AD45" s="1057"/>
      <c r="AE45" s="1057"/>
      <c r="AF45" s="1057"/>
      <c r="AG45" s="1057"/>
      <c r="AH45" s="1057"/>
      <c r="AI45" s="1057"/>
      <c r="AJ45" s="1057"/>
      <c r="AK45" s="1057"/>
      <c r="AL45" s="1057"/>
      <c r="AM45" s="1057"/>
      <c r="AN45" s="1057"/>
      <c r="AO45" s="159"/>
    </row>
    <row r="46" spans="2:41" ht="23.25" x14ac:dyDescent="0.35">
      <c r="B46" s="158"/>
      <c r="C46" s="1058" t="s">
        <v>233</v>
      </c>
      <c r="D46" s="1058"/>
      <c r="E46" s="1058"/>
      <c r="F46" s="1058"/>
      <c r="G46" s="1058"/>
      <c r="H46" s="1058"/>
      <c r="I46" s="1058"/>
      <c r="J46" s="1058"/>
      <c r="K46" s="1058"/>
      <c r="L46" s="1058"/>
      <c r="M46" s="1058"/>
      <c r="N46" s="1058"/>
      <c r="O46" s="1058"/>
      <c r="P46" s="1058"/>
      <c r="Q46" s="1058"/>
      <c r="R46" s="1058"/>
      <c r="S46" s="1058"/>
      <c r="T46" s="1058"/>
      <c r="U46" s="1058"/>
      <c r="V46" s="1058"/>
      <c r="W46" s="1058"/>
      <c r="X46" s="1058"/>
      <c r="Y46" s="1058"/>
      <c r="Z46" s="1058"/>
      <c r="AA46" s="1058"/>
      <c r="AB46" s="1058"/>
      <c r="AC46" s="1058"/>
      <c r="AD46" s="1058"/>
      <c r="AE46" s="1058"/>
      <c r="AF46" s="1058"/>
      <c r="AG46" s="1058"/>
      <c r="AH46" s="1058"/>
      <c r="AI46" s="1058"/>
      <c r="AJ46" s="1058"/>
      <c r="AK46" s="1058"/>
      <c r="AL46" s="1058"/>
      <c r="AM46" s="1058"/>
      <c r="AN46" s="1058"/>
      <c r="AO46" s="159"/>
    </row>
    <row r="47" spans="2:41" ht="13.5" thickBot="1" x14ac:dyDescent="0.25">
      <c r="B47" s="158"/>
      <c r="C47" s="589"/>
      <c r="D47" s="588"/>
      <c r="E47" s="588"/>
      <c r="F47" s="588"/>
      <c r="G47" s="588"/>
      <c r="H47" s="588"/>
      <c r="I47" s="588"/>
      <c r="J47" s="588"/>
      <c r="K47" s="588"/>
      <c r="L47" s="588"/>
      <c r="M47" s="588"/>
      <c r="N47" s="588"/>
      <c r="O47" s="588"/>
      <c r="P47" s="588"/>
      <c r="Q47" s="588"/>
      <c r="R47" s="588"/>
      <c r="S47" s="588"/>
      <c r="T47" s="127"/>
      <c r="U47" s="127"/>
      <c r="V47" s="127"/>
      <c r="W47" s="127"/>
      <c r="X47" s="127"/>
      <c r="Y47" s="127"/>
      <c r="Z47" s="127"/>
      <c r="AA47" s="127"/>
      <c r="AB47" s="127"/>
      <c r="AC47" s="127"/>
      <c r="AD47" s="127"/>
      <c r="AE47" s="127"/>
      <c r="AF47" s="127"/>
      <c r="AG47" s="127"/>
      <c r="AH47" s="127"/>
      <c r="AI47" s="127"/>
      <c r="AJ47" s="127"/>
      <c r="AK47" s="127"/>
      <c r="AL47" s="127"/>
      <c r="AO47" s="159"/>
    </row>
    <row r="48" spans="2:41" ht="52.5" thickTop="1" thickBot="1" x14ac:dyDescent="0.25">
      <c r="B48" s="158"/>
      <c r="C48" s="1055" t="s">
        <v>81</v>
      </c>
      <c r="D48" s="343" t="s">
        <v>4</v>
      </c>
      <c r="E48" s="344" t="s">
        <v>5</v>
      </c>
      <c r="F48" s="345" t="s">
        <v>6</v>
      </c>
      <c r="G48" s="346" t="s">
        <v>7</v>
      </c>
      <c r="H48" s="347" t="s">
        <v>8</v>
      </c>
      <c r="I48" s="345" t="s">
        <v>9</v>
      </c>
      <c r="J48" s="348" t="s">
        <v>10</v>
      </c>
      <c r="K48" s="344" t="s">
        <v>11</v>
      </c>
      <c r="L48" s="344" t="s">
        <v>12</v>
      </c>
      <c r="M48" s="349" t="s">
        <v>13</v>
      </c>
      <c r="N48" s="349" t="s">
        <v>14</v>
      </c>
      <c r="O48" s="349" t="s">
        <v>15</v>
      </c>
      <c r="P48" s="392" t="s">
        <v>16</v>
      </c>
      <c r="Q48" s="392" t="s">
        <v>17</v>
      </c>
      <c r="R48" s="350" t="s">
        <v>18</v>
      </c>
      <c r="S48" s="351" t="s">
        <v>19</v>
      </c>
      <c r="T48" s="352" t="s">
        <v>20</v>
      </c>
      <c r="U48" s="353" t="s">
        <v>21</v>
      </c>
      <c r="V48" s="351" t="s">
        <v>22</v>
      </c>
      <c r="W48" s="379" t="s">
        <v>23</v>
      </c>
      <c r="X48" s="354" t="s">
        <v>24</v>
      </c>
      <c r="Y48" s="354" t="s">
        <v>25</v>
      </c>
      <c r="Z48" s="354" t="s">
        <v>26</v>
      </c>
      <c r="AA48" s="354" t="s">
        <v>27</v>
      </c>
      <c r="AB48" s="354" t="s">
        <v>28</v>
      </c>
      <c r="AC48" s="354" t="s">
        <v>29</v>
      </c>
      <c r="AD48" s="354" t="s">
        <v>30</v>
      </c>
      <c r="AE48" s="354" t="s">
        <v>31</v>
      </c>
      <c r="AF48" s="354" t="s">
        <v>32</v>
      </c>
      <c r="AG48" s="521" t="s">
        <v>33</v>
      </c>
      <c r="AH48" s="408" t="s">
        <v>34</v>
      </c>
      <c r="AI48" s="409" t="s">
        <v>186</v>
      </c>
      <c r="AJ48" s="355" t="s">
        <v>36</v>
      </c>
      <c r="AK48" s="356" t="s">
        <v>37</v>
      </c>
      <c r="AL48" s="357" t="s">
        <v>38</v>
      </c>
      <c r="AM48" s="358" t="s">
        <v>39</v>
      </c>
      <c r="AN48" s="359" t="s">
        <v>40</v>
      </c>
      <c r="AO48" s="159"/>
    </row>
    <row r="49" spans="2:41" ht="80.25" customHeight="1" thickBot="1" x14ac:dyDescent="0.25">
      <c r="B49" s="158"/>
      <c r="C49" s="1056"/>
      <c r="D49" s="360" t="s">
        <v>41</v>
      </c>
      <c r="E49" s="310" t="s">
        <v>41</v>
      </c>
      <c r="F49" s="393" t="s">
        <v>41</v>
      </c>
      <c r="G49" s="310" t="s">
        <v>41</v>
      </c>
      <c r="H49" s="393" t="s">
        <v>41</v>
      </c>
      <c r="I49" s="393" t="s">
        <v>41</v>
      </c>
      <c r="J49" s="393" t="s">
        <v>41</v>
      </c>
      <c r="K49" s="310" t="s">
        <v>41</v>
      </c>
      <c r="L49" s="310" t="s">
        <v>41</v>
      </c>
      <c r="M49" s="310" t="s">
        <v>41</v>
      </c>
      <c r="N49" s="310" t="s">
        <v>41</v>
      </c>
      <c r="O49" s="310" t="s">
        <v>41</v>
      </c>
      <c r="P49" s="393" t="s">
        <v>41</v>
      </c>
      <c r="Q49" s="393" t="s">
        <v>41</v>
      </c>
      <c r="R49" s="310" t="s">
        <v>41</v>
      </c>
      <c r="S49" s="312" t="s">
        <v>41</v>
      </c>
      <c r="T49" s="361" t="s">
        <v>41</v>
      </c>
      <c r="U49" s="362" t="s">
        <v>41</v>
      </c>
      <c r="V49" s="312" t="s">
        <v>41</v>
      </c>
      <c r="W49" s="301" t="s">
        <v>41</v>
      </c>
      <c r="X49" s="300" t="s">
        <v>41</v>
      </c>
      <c r="Y49" s="363" t="s">
        <v>41</v>
      </c>
      <c r="Z49" s="300" t="s">
        <v>41</v>
      </c>
      <c r="AA49" s="300" t="s">
        <v>41</v>
      </c>
      <c r="AB49" s="300" t="s">
        <v>41</v>
      </c>
      <c r="AC49" s="300" t="s">
        <v>41</v>
      </c>
      <c r="AD49" s="300" t="s">
        <v>41</v>
      </c>
      <c r="AE49" s="300" t="s">
        <v>41</v>
      </c>
      <c r="AF49" s="300" t="s">
        <v>41</v>
      </c>
      <c r="AG49" s="301" t="s">
        <v>41</v>
      </c>
      <c r="AH49" s="300" t="s">
        <v>41</v>
      </c>
      <c r="AI49" s="410" t="s">
        <v>41</v>
      </c>
      <c r="AJ49" s="304" t="s">
        <v>41</v>
      </c>
      <c r="AK49" s="364" t="s">
        <v>41</v>
      </c>
      <c r="AL49" s="365" t="s">
        <v>41</v>
      </c>
      <c r="AM49" s="366" t="s">
        <v>42</v>
      </c>
      <c r="AN49" s="367" t="s">
        <v>41</v>
      </c>
      <c r="AO49" s="159"/>
    </row>
    <row r="50" spans="2:41" ht="24" customHeight="1" x14ac:dyDescent="0.25">
      <c r="B50" s="158"/>
      <c r="C50" s="450" t="s">
        <v>43</v>
      </c>
      <c r="D50" s="537"/>
      <c r="E50" s="609"/>
      <c r="F50" s="538"/>
      <c r="G50" s="609">
        <v>0</v>
      </c>
      <c r="H50" s="536"/>
      <c r="I50" s="536"/>
      <c r="J50" s="536"/>
      <c r="K50" s="453"/>
      <c r="L50" s="453"/>
      <c r="M50" s="454"/>
      <c r="N50" s="453"/>
      <c r="O50" s="453"/>
      <c r="P50" s="451"/>
      <c r="Q50" s="451"/>
      <c r="R50" s="456"/>
      <c r="S50" s="619"/>
      <c r="T50" s="620"/>
      <c r="U50" s="631">
        <v>0</v>
      </c>
      <c r="V50" s="637">
        <v>0</v>
      </c>
      <c r="W50" s="634">
        <v>0</v>
      </c>
      <c r="X50" s="591">
        <v>0</v>
      </c>
      <c r="Y50" s="591">
        <v>0</v>
      </c>
      <c r="Z50" s="591">
        <v>0</v>
      </c>
      <c r="AA50" s="591"/>
      <c r="AB50" s="591">
        <v>0</v>
      </c>
      <c r="AC50" s="591">
        <v>0</v>
      </c>
      <c r="AD50" s="591"/>
      <c r="AE50" s="591">
        <v>0</v>
      </c>
      <c r="AF50" s="610">
        <v>0</v>
      </c>
      <c r="AG50" s="452"/>
      <c r="AH50" s="452"/>
      <c r="AI50" s="544"/>
      <c r="AJ50" s="457">
        <v>0</v>
      </c>
      <c r="AK50" s="458">
        <v>0</v>
      </c>
      <c r="AL50" s="459">
        <v>0</v>
      </c>
      <c r="AM50" s="135" t="e">
        <f t="shared" ref="AM50:AM56" si="40">(AJ50*100)/(AJ50+AN50)</f>
        <v>#DIV/0!</v>
      </c>
      <c r="AN50" s="136">
        <f t="shared" ref="AN50:AN57" si="41">AK50+AL50</f>
        <v>0</v>
      </c>
      <c r="AO50" s="159"/>
    </row>
    <row r="51" spans="2:41" ht="26.25" customHeight="1" x14ac:dyDescent="0.25">
      <c r="B51" s="158"/>
      <c r="C51" s="55" t="s">
        <v>44</v>
      </c>
      <c r="D51" s="451"/>
      <c r="E51" s="449"/>
      <c r="F51" s="452"/>
      <c r="G51" s="449"/>
      <c r="H51" s="452"/>
      <c r="I51" s="452"/>
      <c r="J51" s="452"/>
      <c r="K51" s="453"/>
      <c r="L51" s="453"/>
      <c r="M51" s="454"/>
      <c r="N51" s="453"/>
      <c r="O51" s="453"/>
      <c r="P51" s="452"/>
      <c r="Q51" s="452"/>
      <c r="R51" s="449"/>
      <c r="S51" s="449"/>
      <c r="T51" s="455"/>
      <c r="U51" s="632">
        <v>0</v>
      </c>
      <c r="V51" s="638">
        <v>0</v>
      </c>
      <c r="W51" s="635">
        <v>0</v>
      </c>
      <c r="X51" s="526">
        <v>0</v>
      </c>
      <c r="Y51" s="526">
        <v>0</v>
      </c>
      <c r="Z51" s="526">
        <v>0</v>
      </c>
      <c r="AA51" s="526"/>
      <c r="AB51" s="526">
        <v>0</v>
      </c>
      <c r="AC51" s="526">
        <v>0</v>
      </c>
      <c r="AD51" s="526"/>
      <c r="AE51" s="526">
        <v>0</v>
      </c>
      <c r="AF51" s="526">
        <v>0</v>
      </c>
      <c r="AG51" s="542"/>
      <c r="AH51" s="543"/>
      <c r="AI51" s="545"/>
      <c r="AJ51" s="132">
        <f t="shared" ref="AJ51:AJ60" si="42">SUM(D51:T51)</f>
        <v>0</v>
      </c>
      <c r="AK51" s="133"/>
      <c r="AL51" s="134"/>
      <c r="AM51" s="135" t="e">
        <f t="shared" si="40"/>
        <v>#DIV/0!</v>
      </c>
      <c r="AN51" s="136">
        <f t="shared" si="41"/>
        <v>0</v>
      </c>
      <c r="AO51" s="159"/>
    </row>
    <row r="52" spans="2:41" ht="26.25" customHeight="1" x14ac:dyDescent="0.25">
      <c r="B52" s="158"/>
      <c r="C52" s="44" t="s">
        <v>45</v>
      </c>
      <c r="D52" s="451"/>
      <c r="E52" s="449"/>
      <c r="F52" s="452"/>
      <c r="G52" s="449"/>
      <c r="H52" s="452"/>
      <c r="I52" s="452"/>
      <c r="J52" s="452"/>
      <c r="K52" s="453"/>
      <c r="L52" s="453"/>
      <c r="M52" s="454"/>
      <c r="N52" s="453"/>
      <c r="O52" s="453"/>
      <c r="P52" s="452"/>
      <c r="Q52" s="452"/>
      <c r="R52" s="449"/>
      <c r="S52" s="449"/>
      <c r="T52" s="455"/>
      <c r="U52" s="632">
        <v>0</v>
      </c>
      <c r="V52" s="638">
        <v>0</v>
      </c>
      <c r="W52" s="635">
        <v>0</v>
      </c>
      <c r="X52" s="526">
        <v>0</v>
      </c>
      <c r="Y52" s="526">
        <v>0</v>
      </c>
      <c r="Z52" s="526">
        <v>0</v>
      </c>
      <c r="AA52" s="526"/>
      <c r="AB52" s="526">
        <v>0</v>
      </c>
      <c r="AC52" s="526">
        <v>0</v>
      </c>
      <c r="AD52" s="526"/>
      <c r="AE52" s="526">
        <v>0</v>
      </c>
      <c r="AF52" s="526">
        <v>0</v>
      </c>
      <c r="AG52" s="542"/>
      <c r="AH52" s="543"/>
      <c r="AI52" s="545"/>
      <c r="AJ52" s="132">
        <f t="shared" si="42"/>
        <v>0</v>
      </c>
      <c r="AK52" s="133"/>
      <c r="AL52" s="134"/>
      <c r="AM52" s="135" t="e">
        <f t="shared" si="40"/>
        <v>#DIV/0!</v>
      </c>
      <c r="AN52" s="136">
        <f t="shared" si="41"/>
        <v>0</v>
      </c>
      <c r="AO52" s="159"/>
    </row>
    <row r="53" spans="2:41" ht="26.25" customHeight="1" x14ac:dyDescent="0.25">
      <c r="B53" s="158"/>
      <c r="C53" s="44" t="s">
        <v>46</v>
      </c>
      <c r="D53" s="451"/>
      <c r="E53" s="449"/>
      <c r="F53" s="452"/>
      <c r="G53" s="449"/>
      <c r="H53" s="452"/>
      <c r="I53" s="452"/>
      <c r="J53" s="452"/>
      <c r="K53" s="453"/>
      <c r="L53" s="453"/>
      <c r="M53" s="454"/>
      <c r="N53" s="453"/>
      <c r="O53" s="453"/>
      <c r="P53" s="452"/>
      <c r="Q53" s="452"/>
      <c r="R53" s="449"/>
      <c r="S53" s="453"/>
      <c r="T53" s="455"/>
      <c r="U53" s="632">
        <v>0</v>
      </c>
      <c r="V53" s="638">
        <v>0</v>
      </c>
      <c r="W53" s="635">
        <v>0</v>
      </c>
      <c r="X53" s="526">
        <v>0</v>
      </c>
      <c r="Y53" s="526">
        <v>0</v>
      </c>
      <c r="Z53" s="526">
        <v>0</v>
      </c>
      <c r="AA53" s="526"/>
      <c r="AB53" s="526">
        <v>0</v>
      </c>
      <c r="AC53" s="526">
        <v>0</v>
      </c>
      <c r="AD53" s="526"/>
      <c r="AE53" s="526">
        <v>0</v>
      </c>
      <c r="AF53" s="526">
        <v>0</v>
      </c>
      <c r="AG53" s="542"/>
      <c r="AH53" s="543"/>
      <c r="AI53" s="545"/>
      <c r="AJ53" s="132">
        <f t="shared" si="42"/>
        <v>0</v>
      </c>
      <c r="AK53" s="133"/>
      <c r="AL53" s="134"/>
      <c r="AM53" s="135" t="e">
        <f t="shared" si="40"/>
        <v>#DIV/0!</v>
      </c>
      <c r="AN53" s="136">
        <f t="shared" si="41"/>
        <v>0</v>
      </c>
      <c r="AO53" s="159"/>
    </row>
    <row r="54" spans="2:41" ht="26.25" customHeight="1" x14ac:dyDescent="0.25">
      <c r="B54" s="158"/>
      <c r="C54" s="72" t="s">
        <v>47</v>
      </c>
      <c r="D54" s="451"/>
      <c r="E54" s="449"/>
      <c r="F54" s="452"/>
      <c r="G54" s="449"/>
      <c r="H54" s="452"/>
      <c r="I54" s="452"/>
      <c r="J54" s="452"/>
      <c r="K54" s="453"/>
      <c r="L54" s="453"/>
      <c r="M54" s="454"/>
      <c r="N54" s="453"/>
      <c r="O54" s="453"/>
      <c r="P54" s="452"/>
      <c r="Q54" s="452"/>
      <c r="R54" s="449"/>
      <c r="S54" s="453"/>
      <c r="T54" s="455"/>
      <c r="U54" s="632">
        <v>0</v>
      </c>
      <c r="V54" s="638">
        <v>0</v>
      </c>
      <c r="W54" s="635">
        <v>0</v>
      </c>
      <c r="X54" s="526">
        <v>0</v>
      </c>
      <c r="Y54" s="526">
        <v>0</v>
      </c>
      <c r="Z54" s="526">
        <v>0</v>
      </c>
      <c r="AA54" s="526"/>
      <c r="AB54" s="526">
        <v>0</v>
      </c>
      <c r="AC54" s="526">
        <v>0</v>
      </c>
      <c r="AD54" s="526"/>
      <c r="AE54" s="526">
        <v>0</v>
      </c>
      <c r="AF54" s="526">
        <v>0</v>
      </c>
      <c r="AG54" s="542"/>
      <c r="AH54" s="543"/>
      <c r="AI54" s="545"/>
      <c r="AJ54" s="132">
        <f t="shared" si="42"/>
        <v>0</v>
      </c>
      <c r="AK54" s="133"/>
      <c r="AL54" s="134"/>
      <c r="AM54" s="135" t="e">
        <f t="shared" si="40"/>
        <v>#DIV/0!</v>
      </c>
      <c r="AN54" s="136">
        <f t="shared" si="41"/>
        <v>0</v>
      </c>
      <c r="AO54" s="159"/>
    </row>
    <row r="55" spans="2:41" ht="26.25" customHeight="1" x14ac:dyDescent="0.25">
      <c r="B55" s="158"/>
      <c r="C55" s="73" t="s">
        <v>48</v>
      </c>
      <c r="D55" s="451"/>
      <c r="E55" s="449"/>
      <c r="F55" s="452"/>
      <c r="G55" s="449"/>
      <c r="H55" s="452"/>
      <c r="I55" s="452"/>
      <c r="J55" s="452"/>
      <c r="K55" s="453"/>
      <c r="L55" s="453"/>
      <c r="M55" s="454"/>
      <c r="N55" s="453"/>
      <c r="O55" s="453"/>
      <c r="P55" s="452"/>
      <c r="Q55" s="452"/>
      <c r="R55" s="449"/>
      <c r="S55" s="453"/>
      <c r="T55" s="455"/>
      <c r="U55" s="632">
        <v>0</v>
      </c>
      <c r="V55" s="638">
        <v>0</v>
      </c>
      <c r="W55" s="635">
        <v>0</v>
      </c>
      <c r="X55" s="526">
        <v>0</v>
      </c>
      <c r="Y55" s="526">
        <v>0</v>
      </c>
      <c r="Z55" s="526">
        <v>0</v>
      </c>
      <c r="AA55" s="526"/>
      <c r="AB55" s="526">
        <v>0</v>
      </c>
      <c r="AC55" s="526">
        <v>0</v>
      </c>
      <c r="AD55" s="526"/>
      <c r="AE55" s="526">
        <v>0</v>
      </c>
      <c r="AF55" s="526">
        <v>0</v>
      </c>
      <c r="AG55" s="542"/>
      <c r="AH55" s="543"/>
      <c r="AI55" s="545"/>
      <c r="AJ55" s="132">
        <f t="shared" si="42"/>
        <v>0</v>
      </c>
      <c r="AK55" s="138"/>
      <c r="AL55" s="139"/>
      <c r="AM55" s="140" t="e">
        <f t="shared" si="40"/>
        <v>#DIV/0!</v>
      </c>
      <c r="AN55" s="141">
        <f t="shared" si="41"/>
        <v>0</v>
      </c>
      <c r="AO55" s="159"/>
    </row>
    <row r="56" spans="2:41" ht="26.25" customHeight="1" x14ac:dyDescent="0.25">
      <c r="B56" s="158"/>
      <c r="C56" s="44" t="s">
        <v>49</v>
      </c>
      <c r="D56" s="451"/>
      <c r="E56" s="449"/>
      <c r="F56" s="452"/>
      <c r="G56" s="449"/>
      <c r="H56" s="452"/>
      <c r="I56" s="452"/>
      <c r="J56" s="452"/>
      <c r="K56" s="453"/>
      <c r="L56" s="453"/>
      <c r="M56" s="454"/>
      <c r="N56" s="453"/>
      <c r="O56" s="453"/>
      <c r="P56" s="452"/>
      <c r="Q56" s="452"/>
      <c r="R56" s="449"/>
      <c r="S56" s="453"/>
      <c r="T56" s="455"/>
      <c r="U56" s="632">
        <v>0</v>
      </c>
      <c r="V56" s="638">
        <v>0</v>
      </c>
      <c r="W56" s="635">
        <v>0</v>
      </c>
      <c r="X56" s="526">
        <v>0</v>
      </c>
      <c r="Y56" s="526">
        <v>0</v>
      </c>
      <c r="Z56" s="526">
        <v>0</v>
      </c>
      <c r="AA56" s="526"/>
      <c r="AB56" s="526">
        <v>0</v>
      </c>
      <c r="AC56" s="526">
        <v>0</v>
      </c>
      <c r="AD56" s="526"/>
      <c r="AE56" s="526">
        <v>0</v>
      </c>
      <c r="AF56" s="526">
        <v>0</v>
      </c>
      <c r="AG56" s="542"/>
      <c r="AH56" s="543"/>
      <c r="AI56" s="545"/>
      <c r="AJ56" s="132">
        <f t="shared" si="42"/>
        <v>0</v>
      </c>
      <c r="AK56" s="133"/>
      <c r="AL56" s="134"/>
      <c r="AM56" s="135" t="e">
        <f t="shared" si="40"/>
        <v>#DIV/0!</v>
      </c>
      <c r="AN56" s="136">
        <f t="shared" si="41"/>
        <v>0</v>
      </c>
      <c r="AO56" s="159"/>
    </row>
    <row r="57" spans="2:41" ht="26.25" customHeight="1" x14ac:dyDescent="0.25">
      <c r="B57" s="158"/>
      <c r="C57" s="55" t="s">
        <v>50</v>
      </c>
      <c r="D57" s="451"/>
      <c r="E57" s="449"/>
      <c r="F57" s="452"/>
      <c r="G57" s="449"/>
      <c r="H57" s="452"/>
      <c r="I57" s="452"/>
      <c r="J57" s="452"/>
      <c r="K57" s="453"/>
      <c r="L57" s="453"/>
      <c r="M57" s="454"/>
      <c r="N57" s="453"/>
      <c r="O57" s="453"/>
      <c r="P57" s="452"/>
      <c r="Q57" s="452"/>
      <c r="R57" s="449"/>
      <c r="S57" s="453"/>
      <c r="T57" s="455"/>
      <c r="U57" s="632">
        <v>0</v>
      </c>
      <c r="V57" s="638">
        <v>0</v>
      </c>
      <c r="W57" s="635">
        <v>0</v>
      </c>
      <c r="X57" s="526">
        <v>0</v>
      </c>
      <c r="Y57" s="526">
        <v>0</v>
      </c>
      <c r="Z57" s="526">
        <v>0</v>
      </c>
      <c r="AA57" s="526"/>
      <c r="AB57" s="526">
        <v>0</v>
      </c>
      <c r="AC57" s="526">
        <v>0</v>
      </c>
      <c r="AD57" s="526"/>
      <c r="AE57" s="526">
        <v>0</v>
      </c>
      <c r="AF57" s="526">
        <v>0</v>
      </c>
      <c r="AG57" s="542"/>
      <c r="AH57" s="543"/>
      <c r="AI57" s="545"/>
      <c r="AJ57" s="132">
        <f t="shared" si="42"/>
        <v>0</v>
      </c>
      <c r="AK57" s="133"/>
      <c r="AL57" s="134"/>
      <c r="AM57" s="135" t="e">
        <f>(AJ57*100)/(AJ57+AN57)</f>
        <v>#DIV/0!</v>
      </c>
      <c r="AN57" s="136">
        <f t="shared" si="41"/>
        <v>0</v>
      </c>
      <c r="AO57" s="159"/>
    </row>
    <row r="58" spans="2:41" ht="26.25" customHeight="1" x14ac:dyDescent="0.25">
      <c r="B58" s="158"/>
      <c r="C58" s="44" t="s">
        <v>51</v>
      </c>
      <c r="D58" s="451"/>
      <c r="E58" s="449"/>
      <c r="F58" s="452"/>
      <c r="G58" s="449"/>
      <c r="H58" s="452"/>
      <c r="I58" s="452"/>
      <c r="J58" s="452"/>
      <c r="K58" s="453"/>
      <c r="L58" s="453"/>
      <c r="M58" s="454"/>
      <c r="N58" s="453"/>
      <c r="O58" s="453"/>
      <c r="P58" s="452"/>
      <c r="Q58" s="452"/>
      <c r="R58" s="449"/>
      <c r="S58" s="453"/>
      <c r="T58" s="455"/>
      <c r="U58" s="632">
        <v>0</v>
      </c>
      <c r="V58" s="638">
        <v>0</v>
      </c>
      <c r="W58" s="635">
        <v>0</v>
      </c>
      <c r="X58" s="526">
        <v>0</v>
      </c>
      <c r="Y58" s="526">
        <v>0</v>
      </c>
      <c r="Z58" s="526">
        <v>0</v>
      </c>
      <c r="AA58" s="526"/>
      <c r="AB58" s="526">
        <v>0</v>
      </c>
      <c r="AC58" s="526">
        <v>0</v>
      </c>
      <c r="AD58" s="526"/>
      <c r="AE58" s="526">
        <v>0</v>
      </c>
      <c r="AF58" s="526">
        <v>0</v>
      </c>
      <c r="AG58" s="542"/>
      <c r="AH58" s="543"/>
      <c r="AI58" s="545"/>
      <c r="AJ58" s="132">
        <f t="shared" si="42"/>
        <v>0</v>
      </c>
      <c r="AK58" s="133"/>
      <c r="AL58" s="134"/>
      <c r="AM58" s="135" t="e">
        <f>(AJ58*100)/(AJ58+AN58)</f>
        <v>#DIV/0!</v>
      </c>
      <c r="AN58" s="136">
        <f>AK58+AL58</f>
        <v>0</v>
      </c>
      <c r="AO58" s="159"/>
    </row>
    <row r="59" spans="2:41" ht="26.25" customHeight="1" x14ac:dyDescent="0.25">
      <c r="B59" s="158"/>
      <c r="C59" s="44" t="s">
        <v>52</v>
      </c>
      <c r="D59" s="451"/>
      <c r="E59" s="449"/>
      <c r="F59" s="452"/>
      <c r="G59" s="449"/>
      <c r="H59" s="452"/>
      <c r="I59" s="452"/>
      <c r="J59" s="452"/>
      <c r="K59" s="453"/>
      <c r="L59" s="453"/>
      <c r="M59" s="454"/>
      <c r="N59" s="453"/>
      <c r="O59" s="453"/>
      <c r="P59" s="658"/>
      <c r="Q59" s="658"/>
      <c r="R59" s="449"/>
      <c r="S59" s="453"/>
      <c r="T59" s="455"/>
      <c r="U59" s="632">
        <v>0</v>
      </c>
      <c r="V59" s="638">
        <v>0</v>
      </c>
      <c r="W59" s="635">
        <v>0</v>
      </c>
      <c r="X59" s="526">
        <v>0</v>
      </c>
      <c r="Y59" s="526">
        <v>0</v>
      </c>
      <c r="Z59" s="526">
        <v>0</v>
      </c>
      <c r="AA59" s="526"/>
      <c r="AB59" s="526">
        <v>0</v>
      </c>
      <c r="AC59" s="526">
        <v>0</v>
      </c>
      <c r="AD59" s="526"/>
      <c r="AE59" s="526">
        <v>0</v>
      </c>
      <c r="AF59" s="526">
        <v>0</v>
      </c>
      <c r="AG59" s="542"/>
      <c r="AH59" s="543"/>
      <c r="AI59" s="545"/>
      <c r="AJ59" s="132">
        <f t="shared" si="42"/>
        <v>0</v>
      </c>
      <c r="AK59" s="133"/>
      <c r="AL59" s="134"/>
      <c r="AM59" s="135" t="e">
        <f t="shared" ref="AM59:AM62" si="43">(AJ59*100)/(AJ59+AN59)</f>
        <v>#DIV/0!</v>
      </c>
      <c r="AN59" s="136">
        <f t="shared" ref="AN59" si="44">AK59+AL59</f>
        <v>0</v>
      </c>
      <c r="AO59" s="159"/>
    </row>
    <row r="60" spans="2:41" ht="26.25" customHeight="1" x14ac:dyDescent="0.25">
      <c r="B60" s="158"/>
      <c r="C60" s="55" t="s">
        <v>53</v>
      </c>
      <c r="D60" s="451"/>
      <c r="E60" s="449"/>
      <c r="F60" s="452"/>
      <c r="G60" s="449"/>
      <c r="H60" s="452"/>
      <c r="I60" s="452"/>
      <c r="J60" s="452"/>
      <c r="K60" s="453"/>
      <c r="L60" s="453"/>
      <c r="M60" s="454"/>
      <c r="N60" s="453"/>
      <c r="O60" s="453"/>
      <c r="P60" s="658"/>
      <c r="Q60" s="658"/>
      <c r="R60" s="453"/>
      <c r="S60" s="453"/>
      <c r="T60" s="455"/>
      <c r="U60" s="632">
        <v>0</v>
      </c>
      <c r="V60" s="638">
        <v>0</v>
      </c>
      <c r="W60" s="635">
        <v>0</v>
      </c>
      <c r="X60" s="526">
        <v>0</v>
      </c>
      <c r="Y60" s="526">
        <v>0</v>
      </c>
      <c r="Z60" s="526">
        <v>0</v>
      </c>
      <c r="AA60" s="526"/>
      <c r="AB60" s="526">
        <v>0</v>
      </c>
      <c r="AC60" s="526">
        <v>0</v>
      </c>
      <c r="AD60" s="526"/>
      <c r="AE60" s="526">
        <v>0</v>
      </c>
      <c r="AF60" s="526">
        <v>0</v>
      </c>
      <c r="AG60" s="542"/>
      <c r="AH60" s="543"/>
      <c r="AI60" s="545"/>
      <c r="AJ60" s="132">
        <f t="shared" si="42"/>
        <v>0</v>
      </c>
      <c r="AK60" s="133"/>
      <c r="AL60" s="134"/>
      <c r="AM60" s="135" t="e">
        <f t="shared" si="43"/>
        <v>#DIV/0!</v>
      </c>
      <c r="AN60" s="136">
        <f>AK60+AL60</f>
        <v>0</v>
      </c>
      <c r="AO60" s="159"/>
    </row>
    <row r="61" spans="2:41" ht="26.25" customHeight="1" thickBot="1" x14ac:dyDescent="0.3">
      <c r="B61" s="158"/>
      <c r="C61" s="72" t="s">
        <v>54</v>
      </c>
      <c r="D61" s="621"/>
      <c r="E61" s="622"/>
      <c r="F61" s="623"/>
      <c r="G61" s="622"/>
      <c r="H61" s="623"/>
      <c r="I61" s="623"/>
      <c r="J61" s="623"/>
      <c r="K61" s="624"/>
      <c r="L61" s="624"/>
      <c r="M61" s="625"/>
      <c r="N61" s="624"/>
      <c r="O61" s="624"/>
      <c r="P61" s="659"/>
      <c r="Q61" s="659"/>
      <c r="R61" s="624"/>
      <c r="S61" s="624"/>
      <c r="T61" s="626"/>
      <c r="U61" s="633">
        <v>0</v>
      </c>
      <c r="V61" s="639">
        <v>0</v>
      </c>
      <c r="W61" s="636">
        <v>0</v>
      </c>
      <c r="X61" s="627">
        <v>0</v>
      </c>
      <c r="Y61" s="627">
        <v>0</v>
      </c>
      <c r="Z61" s="627">
        <v>0</v>
      </c>
      <c r="AA61" s="627"/>
      <c r="AB61" s="627">
        <v>0</v>
      </c>
      <c r="AC61" s="627">
        <v>0</v>
      </c>
      <c r="AD61" s="627"/>
      <c r="AE61" s="627">
        <v>0</v>
      </c>
      <c r="AF61" s="627">
        <v>0</v>
      </c>
      <c r="AG61" s="628"/>
      <c r="AH61" s="629"/>
      <c r="AI61" s="630"/>
      <c r="AJ61" s="137">
        <f>SUM(D61:T61)</f>
        <v>0</v>
      </c>
      <c r="AK61" s="286"/>
      <c r="AL61" s="287"/>
      <c r="AM61" s="142" t="e">
        <f t="shared" si="43"/>
        <v>#DIV/0!</v>
      </c>
      <c r="AN61" s="143">
        <f t="shared" ref="AN61:AN62" si="45">AK61+AL61</f>
        <v>0</v>
      </c>
      <c r="AO61" s="159"/>
    </row>
    <row r="62" spans="2:41" ht="26.25" customHeight="1" thickBot="1" x14ac:dyDescent="0.25">
      <c r="B62" s="158"/>
      <c r="C62" s="368" t="s">
        <v>55</v>
      </c>
      <c r="D62" s="288">
        <f t="shared" ref="D62:Q62" si="46">SUM(D50:D61)</f>
        <v>0</v>
      </c>
      <c r="E62" s="289">
        <f t="shared" si="46"/>
        <v>0</v>
      </c>
      <c r="F62" s="394">
        <f t="shared" si="46"/>
        <v>0</v>
      </c>
      <c r="G62" s="289">
        <f t="shared" si="46"/>
        <v>0</v>
      </c>
      <c r="H62" s="394">
        <f t="shared" si="46"/>
        <v>0</v>
      </c>
      <c r="I62" s="394">
        <f t="shared" si="46"/>
        <v>0</v>
      </c>
      <c r="J62" s="394">
        <f t="shared" si="46"/>
        <v>0</v>
      </c>
      <c r="K62" s="289">
        <f t="shared" si="46"/>
        <v>0</v>
      </c>
      <c r="L62" s="289">
        <f t="shared" si="46"/>
        <v>0</v>
      </c>
      <c r="M62" s="289">
        <f t="shared" si="46"/>
        <v>0</v>
      </c>
      <c r="N62" s="289">
        <f t="shared" si="46"/>
        <v>0</v>
      </c>
      <c r="O62" s="369">
        <f t="shared" si="46"/>
        <v>0</v>
      </c>
      <c r="P62" s="394">
        <f t="shared" si="46"/>
        <v>0</v>
      </c>
      <c r="Q62" s="394">
        <f t="shared" si="46"/>
        <v>0</v>
      </c>
      <c r="R62" s="289">
        <f>SUM(R50:R61)</f>
        <v>0</v>
      </c>
      <c r="S62" s="289">
        <f t="shared" ref="S62:T62" si="47">SUM(S50:S61)</f>
        <v>0</v>
      </c>
      <c r="T62" s="290">
        <f t="shared" si="47"/>
        <v>0</v>
      </c>
      <c r="U62" s="291">
        <f>SUM(U50:U61)</f>
        <v>0</v>
      </c>
      <c r="V62" s="292">
        <f t="shared" ref="V62:AI62" si="48">SUM(V50:V61)</f>
        <v>0</v>
      </c>
      <c r="W62" s="380">
        <f t="shared" si="48"/>
        <v>0</v>
      </c>
      <c r="X62" s="293">
        <f t="shared" si="48"/>
        <v>0</v>
      </c>
      <c r="Y62" s="293">
        <f t="shared" si="48"/>
        <v>0</v>
      </c>
      <c r="Z62" s="293">
        <f t="shared" si="48"/>
        <v>0</v>
      </c>
      <c r="AA62" s="293">
        <f t="shared" si="48"/>
        <v>0</v>
      </c>
      <c r="AB62" s="293">
        <f t="shared" si="48"/>
        <v>0</v>
      </c>
      <c r="AC62" s="293">
        <f t="shared" si="48"/>
        <v>0</v>
      </c>
      <c r="AD62" s="293">
        <f t="shared" si="48"/>
        <v>0</v>
      </c>
      <c r="AE62" s="293">
        <f t="shared" si="48"/>
        <v>0</v>
      </c>
      <c r="AF62" s="378">
        <f t="shared" si="48"/>
        <v>0</v>
      </c>
      <c r="AG62" s="377">
        <f t="shared" si="48"/>
        <v>0</v>
      </c>
      <c r="AH62" s="294">
        <f t="shared" si="48"/>
        <v>0</v>
      </c>
      <c r="AI62" s="295">
        <f t="shared" si="48"/>
        <v>0</v>
      </c>
      <c r="AJ62" s="144">
        <f>SUM(D62:T62)</f>
        <v>0</v>
      </c>
      <c r="AK62" s="296">
        <f>SUM(AK50:AK61)</f>
        <v>0</v>
      </c>
      <c r="AL62" s="297">
        <f>SUM(AL50:AL61)</f>
        <v>0</v>
      </c>
      <c r="AM62" s="145" t="e">
        <f t="shared" si="43"/>
        <v>#DIV/0!</v>
      </c>
      <c r="AN62" s="298">
        <f t="shared" si="45"/>
        <v>0</v>
      </c>
      <c r="AO62" s="159"/>
    </row>
    <row r="63" spans="2:41" ht="26.25" customHeight="1" thickBot="1" x14ac:dyDescent="0.25">
      <c r="B63" s="158"/>
      <c r="C63" s="111" t="s">
        <v>56</v>
      </c>
      <c r="D63" s="146">
        <v>0.83412037037037035</v>
      </c>
      <c r="E63" s="113">
        <v>0.83473379629629629</v>
      </c>
      <c r="F63" s="411" t="s">
        <v>57</v>
      </c>
      <c r="G63" s="113"/>
      <c r="H63" s="411">
        <v>0.62577546296296294</v>
      </c>
      <c r="I63" s="411"/>
      <c r="J63" s="411">
        <v>0.71113425925925933</v>
      </c>
      <c r="K63" s="113" t="s">
        <v>58</v>
      </c>
      <c r="L63" s="113" t="s">
        <v>59</v>
      </c>
      <c r="M63" s="113">
        <v>0.83446759259259251</v>
      </c>
      <c r="N63" s="113">
        <v>0.83415509259259257</v>
      </c>
      <c r="O63" s="113" t="s">
        <v>60</v>
      </c>
      <c r="P63" s="411"/>
      <c r="Q63" s="411">
        <v>0.6257638888888889</v>
      </c>
      <c r="R63" s="113">
        <v>0.6257638888888889</v>
      </c>
      <c r="S63" s="113">
        <v>0.83429398148148148</v>
      </c>
      <c r="T63" s="147">
        <v>0.83549768518518519</v>
      </c>
      <c r="U63" s="116"/>
      <c r="V63" s="115">
        <v>0.70906250000000004</v>
      </c>
      <c r="W63" s="118" t="s">
        <v>61</v>
      </c>
      <c r="X63" s="115">
        <v>0.83439814814814817</v>
      </c>
      <c r="Y63" s="115">
        <v>0.54311342592592593</v>
      </c>
      <c r="Z63" s="115">
        <v>0.33552083333333332</v>
      </c>
      <c r="AA63" s="115" t="s">
        <v>62</v>
      </c>
      <c r="AB63" s="115">
        <v>0.33415509259259263</v>
      </c>
      <c r="AC63" s="115">
        <v>0.62581018518518516</v>
      </c>
      <c r="AD63" s="115">
        <v>0.83427083333333341</v>
      </c>
      <c r="AE63" s="115">
        <v>0.67084490740740732</v>
      </c>
      <c r="AF63" s="115">
        <v>0.6673958333333333</v>
      </c>
      <c r="AG63" s="148">
        <v>0.6257638888888889</v>
      </c>
      <c r="AH63" s="149">
        <v>0.83543981481481477</v>
      </c>
      <c r="AI63" s="120">
        <v>0.83545138888888892</v>
      </c>
      <c r="AJ63" s="121"/>
      <c r="AK63" s="150">
        <v>0.83542824074074085</v>
      </c>
      <c r="AL63" s="151">
        <v>0.83549768518518519</v>
      </c>
      <c r="AM63" s="152"/>
      <c r="AN63" s="153"/>
      <c r="AO63" s="159"/>
    </row>
    <row r="64" spans="2:41" ht="36" customHeight="1" thickTop="1" x14ac:dyDescent="0.2">
      <c r="B64" s="158"/>
      <c r="C64" s="589"/>
      <c r="D64" s="588"/>
      <c r="E64" s="588"/>
      <c r="F64" s="588"/>
      <c r="G64" s="588"/>
      <c r="H64" s="588"/>
      <c r="I64" s="588"/>
      <c r="J64" s="588"/>
      <c r="K64" s="588"/>
      <c r="L64" s="588"/>
      <c r="M64" s="588"/>
      <c r="N64" s="588"/>
      <c r="O64" s="588"/>
      <c r="P64" s="588"/>
      <c r="Q64" s="588"/>
      <c r="R64" s="588"/>
      <c r="S64" s="588"/>
      <c r="T64" s="127"/>
      <c r="U64" s="127"/>
      <c r="V64" s="127"/>
      <c r="W64" s="127"/>
      <c r="X64" s="127"/>
      <c r="Y64" s="127"/>
      <c r="Z64" s="127"/>
      <c r="AA64" s="127"/>
      <c r="AB64" s="127"/>
      <c r="AC64" s="127"/>
      <c r="AD64" s="127"/>
      <c r="AE64" s="127"/>
      <c r="AF64" s="127"/>
      <c r="AG64" s="127"/>
      <c r="AH64" s="127"/>
      <c r="AI64" s="127"/>
      <c r="AJ64" s="127"/>
      <c r="AK64" s="127"/>
      <c r="AL64" s="127"/>
      <c r="AO64" s="159"/>
    </row>
    <row r="65" spans="2:41" ht="13.5" thickBot="1" x14ac:dyDescent="0.25">
      <c r="B65" s="201"/>
      <c r="AO65" s="203"/>
    </row>
    <row r="66" spans="2:41" ht="30" customHeight="1" thickTop="1" thickBot="1" x14ac:dyDescent="0.25">
      <c r="C66" s="155" t="s">
        <v>65</v>
      </c>
      <c r="D66" s="156"/>
      <c r="E66" s="156"/>
      <c r="F66" s="156"/>
      <c r="G66" s="156"/>
      <c r="H66" s="156"/>
      <c r="I66" s="156"/>
      <c r="J66" s="156"/>
      <c r="K66" s="156"/>
      <c r="L66" s="156"/>
      <c r="M66" s="156"/>
      <c r="N66" s="156"/>
      <c r="O66" s="156"/>
      <c r="P66" s="156"/>
      <c r="Q66" s="156"/>
      <c r="R66" s="156"/>
      <c r="S66" s="156"/>
      <c r="T66" s="156"/>
      <c r="U66" s="156"/>
      <c r="V66" s="156"/>
      <c r="W66" s="156"/>
      <c r="X66" s="156"/>
      <c r="Y66" s="156"/>
      <c r="Z66" s="156"/>
      <c r="AA66" s="156"/>
      <c r="AB66" s="156"/>
      <c r="AC66" s="156"/>
      <c r="AD66" s="156"/>
      <c r="AE66" s="156"/>
      <c r="AF66" s="156"/>
      <c r="AG66" s="156"/>
      <c r="AH66" s="156"/>
      <c r="AI66" s="156"/>
      <c r="AJ66" s="156"/>
      <c r="AK66" s="156"/>
      <c r="AL66" s="156"/>
      <c r="AM66" s="156"/>
      <c r="AN66" s="156"/>
    </row>
    <row r="67" spans="2:41" ht="21" thickTop="1" x14ac:dyDescent="0.3">
      <c r="B67" s="204"/>
      <c r="C67" s="1057" t="s">
        <v>1</v>
      </c>
      <c r="D67" s="1057"/>
      <c r="E67" s="1057"/>
      <c r="F67" s="1057"/>
      <c r="G67" s="1057"/>
      <c r="H67" s="1057"/>
      <c r="I67" s="1057"/>
      <c r="J67" s="1057"/>
      <c r="K67" s="1057"/>
      <c r="L67" s="1057"/>
      <c r="M67" s="1057"/>
      <c r="N67" s="1057"/>
      <c r="O67" s="1057"/>
      <c r="P67" s="1057"/>
      <c r="Q67" s="1057"/>
      <c r="R67" s="1057"/>
      <c r="S67" s="1057"/>
      <c r="T67" s="1057"/>
      <c r="U67" s="1057"/>
      <c r="V67" s="1057"/>
      <c r="W67" s="1057"/>
      <c r="X67" s="1057"/>
      <c r="Y67" s="1057"/>
      <c r="Z67" s="1057"/>
      <c r="AA67" s="1057"/>
      <c r="AB67" s="1057"/>
      <c r="AC67" s="1057"/>
      <c r="AD67" s="1057"/>
      <c r="AE67" s="1057"/>
      <c r="AF67" s="1057"/>
      <c r="AG67" s="1057"/>
      <c r="AH67" s="1057"/>
      <c r="AI67" s="1057"/>
      <c r="AJ67" s="1057"/>
      <c r="AK67" s="1057"/>
      <c r="AL67" s="1057"/>
      <c r="AM67" s="1057"/>
      <c r="AN67" s="1057"/>
      <c r="AO67" s="207"/>
    </row>
    <row r="68" spans="2:41" ht="20.25" x14ac:dyDescent="0.3">
      <c r="B68" s="208"/>
      <c r="C68" s="1057" t="str">
        <f>C3</f>
        <v>RACCOLTA DIFFERENZIATA ANNO 2016  - CERES.</v>
      </c>
      <c r="D68" s="1057"/>
      <c r="E68" s="1057"/>
      <c r="F68" s="1057"/>
      <c r="G68" s="1057"/>
      <c r="H68" s="1057"/>
      <c r="I68" s="1057"/>
      <c r="J68" s="1057"/>
      <c r="K68" s="1057"/>
      <c r="L68" s="1057"/>
      <c r="M68" s="1057"/>
      <c r="N68" s="1057"/>
      <c r="O68" s="1057"/>
      <c r="P68" s="1057"/>
      <c r="Q68" s="1057"/>
      <c r="R68" s="1057"/>
      <c r="S68" s="1057"/>
      <c r="T68" s="1057"/>
      <c r="U68" s="1057"/>
      <c r="V68" s="1057"/>
      <c r="W68" s="1057"/>
      <c r="X68" s="1057"/>
      <c r="Y68" s="1057"/>
      <c r="Z68" s="1057"/>
      <c r="AA68" s="1057"/>
      <c r="AB68" s="1057"/>
      <c r="AC68" s="1057"/>
      <c r="AD68" s="1057"/>
      <c r="AE68" s="1057"/>
      <c r="AF68" s="1057"/>
      <c r="AG68" s="1057"/>
      <c r="AH68" s="1057"/>
      <c r="AI68" s="1057"/>
      <c r="AJ68" s="1057"/>
      <c r="AK68" s="1057"/>
      <c r="AL68" s="1057"/>
      <c r="AM68" s="1057"/>
      <c r="AN68" s="1057"/>
      <c r="AO68" s="209"/>
    </row>
    <row r="69" spans="2:41" ht="20.25" x14ac:dyDescent="0.3">
      <c r="B69" s="208"/>
      <c r="C69" s="1062" t="s">
        <v>234</v>
      </c>
      <c r="D69" s="1062"/>
      <c r="E69" s="1062"/>
      <c r="F69" s="1062"/>
      <c r="G69" s="1062"/>
      <c r="H69" s="1062"/>
      <c r="I69" s="1062"/>
      <c r="J69" s="1062"/>
      <c r="K69" s="1062"/>
      <c r="L69" s="1062"/>
      <c r="M69" s="1062"/>
      <c r="N69" s="1062"/>
      <c r="O69" s="1062"/>
      <c r="P69" s="1062"/>
      <c r="Q69" s="1062"/>
      <c r="R69" s="1062"/>
      <c r="S69" s="1062"/>
      <c r="T69" s="1062"/>
      <c r="U69" s="1062"/>
      <c r="V69" s="1062"/>
      <c r="W69" s="1062"/>
      <c r="X69" s="1062"/>
      <c r="Y69" s="1062"/>
      <c r="Z69" s="1062"/>
      <c r="AA69" s="1062"/>
      <c r="AB69" s="1062"/>
      <c r="AC69" s="1062"/>
      <c r="AD69" s="1062"/>
      <c r="AE69" s="1062"/>
      <c r="AF69" s="1062"/>
      <c r="AG69" s="1062"/>
      <c r="AH69" s="1062"/>
      <c r="AI69" s="1062"/>
      <c r="AJ69" s="1062"/>
      <c r="AK69" s="1062"/>
      <c r="AL69" s="1062"/>
      <c r="AM69" s="1062"/>
      <c r="AN69" s="1062"/>
      <c r="AO69" s="209"/>
    </row>
    <row r="70" spans="2:41" ht="13.5" thickBot="1" x14ac:dyDescent="0.25">
      <c r="B70" s="208"/>
      <c r="C70" s="4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6"/>
      <c r="AO70" s="209"/>
    </row>
    <row r="71" spans="2:41" ht="52.5" thickTop="1" thickBot="1" x14ac:dyDescent="0.25">
      <c r="B71" s="208"/>
      <c r="C71" s="1055" t="s">
        <v>81</v>
      </c>
      <c r="D71" s="567" t="s">
        <v>4</v>
      </c>
      <c r="E71" s="344" t="s">
        <v>5</v>
      </c>
      <c r="F71" s="346" t="s">
        <v>6</v>
      </c>
      <c r="G71" s="346" t="s">
        <v>7</v>
      </c>
      <c r="H71" s="650" t="s">
        <v>8</v>
      </c>
      <c r="I71" s="651" t="s">
        <v>9</v>
      </c>
      <c r="J71" s="652" t="s">
        <v>10</v>
      </c>
      <c r="K71" s="592" t="s">
        <v>11</v>
      </c>
      <c r="L71" s="592" t="s">
        <v>12</v>
      </c>
      <c r="M71" s="349" t="s">
        <v>13</v>
      </c>
      <c r="N71" s="349" t="s">
        <v>14</v>
      </c>
      <c r="O71" s="349" t="s">
        <v>15</v>
      </c>
      <c r="P71" s="349" t="s">
        <v>16</v>
      </c>
      <c r="Q71" s="349" t="s">
        <v>17</v>
      </c>
      <c r="R71" s="350" t="s">
        <v>18</v>
      </c>
      <c r="S71" s="351" t="s">
        <v>19</v>
      </c>
      <c r="T71" s="351" t="s">
        <v>20</v>
      </c>
      <c r="U71" s="353" t="s">
        <v>21</v>
      </c>
      <c r="V71" s="351" t="s">
        <v>22</v>
      </c>
      <c r="W71" s="570" t="s">
        <v>23</v>
      </c>
      <c r="X71" s="354" t="s">
        <v>24</v>
      </c>
      <c r="Y71" s="354" t="s">
        <v>25</v>
      </c>
      <c r="Z71" s="354" t="s">
        <v>26</v>
      </c>
      <c r="AA71" s="354" t="s">
        <v>27</v>
      </c>
      <c r="AB71" s="354" t="s">
        <v>28</v>
      </c>
      <c r="AC71" s="354" t="s">
        <v>29</v>
      </c>
      <c r="AD71" s="354" t="s">
        <v>30</v>
      </c>
      <c r="AE71" s="354" t="s">
        <v>31</v>
      </c>
      <c r="AF71" s="354" t="s">
        <v>32</v>
      </c>
      <c r="AG71" s="593" t="s">
        <v>33</v>
      </c>
      <c r="AH71" s="594" t="s">
        <v>34</v>
      </c>
      <c r="AI71" s="595" t="s">
        <v>186</v>
      </c>
      <c r="AJ71" s="355" t="s">
        <v>36</v>
      </c>
      <c r="AK71" s="443" t="s">
        <v>37</v>
      </c>
      <c r="AL71" s="444" t="s">
        <v>38</v>
      </c>
      <c r="AM71" s="445" t="s">
        <v>39</v>
      </c>
      <c r="AN71" s="446" t="s">
        <v>40</v>
      </c>
      <c r="AO71" s="209"/>
    </row>
    <row r="72" spans="2:41" ht="80.25" customHeight="1" thickBot="1" x14ac:dyDescent="0.25">
      <c r="B72" s="208"/>
      <c r="C72" s="1056"/>
      <c r="D72" s="309" t="s">
        <v>41</v>
      </c>
      <c r="E72" s="310" t="s">
        <v>41</v>
      </c>
      <c r="F72" s="310" t="s">
        <v>41</v>
      </c>
      <c r="G72" s="310" t="s">
        <v>41</v>
      </c>
      <c r="H72" s="653" t="s">
        <v>41</v>
      </c>
      <c r="I72" s="653" t="s">
        <v>41</v>
      </c>
      <c r="J72" s="653" t="s">
        <v>41</v>
      </c>
      <c r="K72" s="599" t="s">
        <v>41</v>
      </c>
      <c r="L72" s="599" t="s">
        <v>41</v>
      </c>
      <c r="M72" s="599" t="s">
        <v>41</v>
      </c>
      <c r="N72" s="599" t="s">
        <v>41</v>
      </c>
      <c r="O72" s="599" t="s">
        <v>41</v>
      </c>
      <c r="P72" s="310" t="s">
        <v>41</v>
      </c>
      <c r="Q72" s="599" t="s">
        <v>41</v>
      </c>
      <c r="R72" s="310" t="s">
        <v>41</v>
      </c>
      <c r="S72" s="312" t="s">
        <v>41</v>
      </c>
      <c r="T72" s="312" t="s">
        <v>41</v>
      </c>
      <c r="U72" s="362" t="s">
        <v>41</v>
      </c>
      <c r="V72" s="312" t="s">
        <v>41</v>
      </c>
      <c r="W72" s="315" t="s">
        <v>41</v>
      </c>
      <c r="X72" s="300" t="s">
        <v>41</v>
      </c>
      <c r="Y72" s="300" t="s">
        <v>41</v>
      </c>
      <c r="Z72" s="300" t="s">
        <v>41</v>
      </c>
      <c r="AA72" s="300" t="s">
        <v>41</v>
      </c>
      <c r="AB72" s="300" t="s">
        <v>41</v>
      </c>
      <c r="AC72" s="300" t="s">
        <v>41</v>
      </c>
      <c r="AD72" s="300" t="s">
        <v>41</v>
      </c>
      <c r="AE72" s="300" t="s">
        <v>41</v>
      </c>
      <c r="AF72" s="300" t="s">
        <v>41</v>
      </c>
      <c r="AG72" s="315" t="s">
        <v>41</v>
      </c>
      <c r="AH72" s="363" t="s">
        <v>41</v>
      </c>
      <c r="AI72" s="572" t="s">
        <v>41</v>
      </c>
      <c r="AJ72" s="304" t="s">
        <v>41</v>
      </c>
      <c r="AK72" s="305" t="s">
        <v>41</v>
      </c>
      <c r="AL72" s="306" t="s">
        <v>41</v>
      </c>
      <c r="AM72" s="307" t="s">
        <v>42</v>
      </c>
      <c r="AN72" s="308" t="s">
        <v>41</v>
      </c>
      <c r="AO72" s="209"/>
    </row>
    <row r="73" spans="2:41" ht="25.5" customHeight="1" x14ac:dyDescent="0.2">
      <c r="B73" s="208"/>
      <c r="C73" s="337" t="s">
        <v>43</v>
      </c>
      <c r="D73" s="596">
        <f>D29+D8+D50</f>
        <v>175</v>
      </c>
      <c r="E73" s="248">
        <f t="shared" ref="E73:T73" si="49">E29+E8+E50</f>
        <v>878.72979482989615</v>
      </c>
      <c r="F73" s="248">
        <f t="shared" si="49"/>
        <v>2338.6058330926517</v>
      </c>
      <c r="G73" s="248">
        <f t="shared" si="49"/>
        <v>0</v>
      </c>
      <c r="H73" s="654">
        <f t="shared" si="49"/>
        <v>0</v>
      </c>
      <c r="I73" s="654">
        <f t="shared" si="49"/>
        <v>0</v>
      </c>
      <c r="J73" s="654">
        <f t="shared" si="49"/>
        <v>0</v>
      </c>
      <c r="K73" s="248">
        <f t="shared" si="49"/>
        <v>182.42922626941561</v>
      </c>
      <c r="L73" s="248">
        <f t="shared" si="49"/>
        <v>1362.6413707059135</v>
      </c>
      <c r="M73" s="248">
        <f t="shared" si="49"/>
        <v>1058.4000815176994</v>
      </c>
      <c r="N73" s="248">
        <f t="shared" si="49"/>
        <v>0</v>
      </c>
      <c r="O73" s="248">
        <f t="shared" si="49"/>
        <v>3421.1550369826259</v>
      </c>
      <c r="P73" s="248">
        <f t="shared" si="49"/>
        <v>0</v>
      </c>
      <c r="Q73" s="248">
        <f t="shared" si="49"/>
        <v>0</v>
      </c>
      <c r="R73" s="248">
        <f t="shared" si="49"/>
        <v>0</v>
      </c>
      <c r="S73" s="248">
        <f t="shared" si="49"/>
        <v>289.78363595655708</v>
      </c>
      <c r="T73" s="600">
        <f t="shared" si="49"/>
        <v>1458.2804829531754</v>
      </c>
      <c r="U73" s="213">
        <f>SUM(W73:AF73)</f>
        <v>146.39265095833059</v>
      </c>
      <c r="V73" s="49">
        <f>V29+V8+V50</f>
        <v>901.29128709155327</v>
      </c>
      <c r="W73" s="601">
        <f>W29+W8+W50</f>
        <v>7.3194817861907602</v>
      </c>
      <c r="X73" s="597">
        <f t="shared" ref="X73:AF73" si="50">X29+X8+X50</f>
        <v>6.4676780355835959</v>
      </c>
      <c r="Y73" s="597">
        <f t="shared" si="50"/>
        <v>0</v>
      </c>
      <c r="Z73" s="597">
        <f t="shared" si="50"/>
        <v>0</v>
      </c>
      <c r="AA73" s="597">
        <f t="shared" si="50"/>
        <v>0</v>
      </c>
      <c r="AB73" s="597">
        <f t="shared" si="50"/>
        <v>101.16187180109023</v>
      </c>
      <c r="AC73" s="597">
        <f t="shared" si="50"/>
        <v>0</v>
      </c>
      <c r="AD73" s="597">
        <f t="shared" si="50"/>
        <v>0</v>
      </c>
      <c r="AE73" s="597">
        <f t="shared" si="50"/>
        <v>4.7135653562359234</v>
      </c>
      <c r="AF73" s="597">
        <f t="shared" si="50"/>
        <v>26.730053979230107</v>
      </c>
      <c r="AG73" s="598">
        <f>AG29+AG8+AG50</f>
        <v>0</v>
      </c>
      <c r="AH73" s="598">
        <f>AH29+AH8+AH50</f>
        <v>0</v>
      </c>
      <c r="AI73" s="425">
        <f>AI29+AI8+AI50</f>
        <v>0</v>
      </c>
      <c r="AJ73" s="603">
        <f>SUM(D73:T73)</f>
        <v>11165.025462307936</v>
      </c>
      <c r="AK73" s="604">
        <f>AK8</f>
        <v>18810</v>
      </c>
      <c r="AL73" s="52">
        <f>AL8</f>
        <v>0</v>
      </c>
      <c r="AM73" s="605">
        <f t="shared" ref="AM73:AM85" si="51">(AJ73*100)/(AJ73+AN73)</f>
        <v>37.247759727001352</v>
      </c>
      <c r="AN73" s="607">
        <f t="shared" ref="AN73:AN85" si="52">AK73+AL73</f>
        <v>18810</v>
      </c>
      <c r="AO73" s="209"/>
    </row>
    <row r="74" spans="2:41" x14ac:dyDescent="0.2">
      <c r="B74" s="208"/>
      <c r="C74" s="338" t="s">
        <v>44</v>
      </c>
      <c r="D74" s="242">
        <f t="shared" ref="D74:T84" si="53">D30+D9+D51</f>
        <v>210</v>
      </c>
      <c r="E74" s="57">
        <f t="shared" si="53"/>
        <v>878.72979482989615</v>
      </c>
      <c r="F74" s="57">
        <f t="shared" si="53"/>
        <v>2248.6058330926517</v>
      </c>
      <c r="G74" s="57">
        <f t="shared" si="53"/>
        <v>0</v>
      </c>
      <c r="H74" s="564">
        <f t="shared" si="53"/>
        <v>0</v>
      </c>
      <c r="I74" s="564">
        <f t="shared" si="53"/>
        <v>0</v>
      </c>
      <c r="J74" s="564">
        <f t="shared" si="53"/>
        <v>0</v>
      </c>
      <c r="K74" s="57">
        <f t="shared" si="53"/>
        <v>182.42922626941561</v>
      </c>
      <c r="L74" s="57">
        <f t="shared" si="53"/>
        <v>1102.6413707059135</v>
      </c>
      <c r="M74" s="57">
        <f t="shared" si="53"/>
        <v>1058.4000815176994</v>
      </c>
      <c r="N74" s="57">
        <f t="shared" si="53"/>
        <v>0</v>
      </c>
      <c r="O74" s="57">
        <f t="shared" si="53"/>
        <v>1531.1550369826259</v>
      </c>
      <c r="P74" s="57">
        <f t="shared" si="53"/>
        <v>0</v>
      </c>
      <c r="Q74" s="57">
        <f t="shared" si="53"/>
        <v>0</v>
      </c>
      <c r="R74" s="57">
        <f t="shared" si="53"/>
        <v>0</v>
      </c>
      <c r="S74" s="57">
        <f t="shared" si="53"/>
        <v>289.78363595655708</v>
      </c>
      <c r="T74" s="59">
        <f t="shared" si="53"/>
        <v>1458.2804829531754</v>
      </c>
      <c r="U74" s="69">
        <f t="shared" ref="U74:U84" si="54">SUM(W74:AF74)</f>
        <v>146.39265095833059</v>
      </c>
      <c r="V74" s="61">
        <f t="shared" ref="V74:AI84" si="55">V30+V9+V51</f>
        <v>901.29128709155327</v>
      </c>
      <c r="W74" s="602">
        <f t="shared" si="55"/>
        <v>7.3194817861907602</v>
      </c>
      <c r="X74" s="170">
        <f t="shared" si="55"/>
        <v>6.4676780355835959</v>
      </c>
      <c r="Y74" s="170">
        <f t="shared" si="55"/>
        <v>0</v>
      </c>
      <c r="Z74" s="170">
        <f t="shared" si="55"/>
        <v>0</v>
      </c>
      <c r="AA74" s="170">
        <f t="shared" si="55"/>
        <v>0</v>
      </c>
      <c r="AB74" s="170">
        <f t="shared" si="55"/>
        <v>101.16187180109023</v>
      </c>
      <c r="AC74" s="170">
        <f t="shared" si="55"/>
        <v>0</v>
      </c>
      <c r="AD74" s="170">
        <f t="shared" si="55"/>
        <v>0</v>
      </c>
      <c r="AE74" s="170">
        <f t="shared" si="55"/>
        <v>4.7135653562359234</v>
      </c>
      <c r="AF74" s="170">
        <f t="shared" si="55"/>
        <v>26.730053979230107</v>
      </c>
      <c r="AG74" s="245">
        <f t="shared" si="55"/>
        <v>0</v>
      </c>
      <c r="AH74" s="245">
        <f t="shared" si="55"/>
        <v>0</v>
      </c>
      <c r="AI74" s="389">
        <f t="shared" si="55"/>
        <v>0</v>
      </c>
      <c r="AJ74" s="64">
        <f t="shared" ref="AJ74:AJ84" si="56">SUM(D74:T74)</f>
        <v>8960.0254623079363</v>
      </c>
      <c r="AK74" s="256">
        <f t="shared" ref="AK74:AL84" si="57">AK9</f>
        <v>16880</v>
      </c>
      <c r="AL74" s="66">
        <f t="shared" si="57"/>
        <v>0</v>
      </c>
      <c r="AM74" s="606">
        <f t="shared" si="51"/>
        <v>34.674986970804859</v>
      </c>
      <c r="AN74" s="608">
        <f t="shared" si="52"/>
        <v>16880</v>
      </c>
      <c r="AO74" s="209"/>
    </row>
    <row r="75" spans="2:41" x14ac:dyDescent="0.2">
      <c r="B75" s="208"/>
      <c r="C75" s="339" t="s">
        <v>45</v>
      </c>
      <c r="D75" s="242">
        <f t="shared" si="53"/>
        <v>180</v>
      </c>
      <c r="E75" s="57">
        <f t="shared" si="53"/>
        <v>878.72979482989615</v>
      </c>
      <c r="F75" s="57">
        <f t="shared" si="53"/>
        <v>2461.6058330926517</v>
      </c>
      <c r="G75" s="57">
        <f t="shared" si="53"/>
        <v>0</v>
      </c>
      <c r="H75" s="564">
        <f t="shared" si="53"/>
        <v>0</v>
      </c>
      <c r="I75" s="564">
        <f t="shared" si="53"/>
        <v>0</v>
      </c>
      <c r="J75" s="564">
        <f t="shared" si="53"/>
        <v>0</v>
      </c>
      <c r="K75" s="57">
        <f t="shared" si="53"/>
        <v>182.42922626941561</v>
      </c>
      <c r="L75" s="57">
        <f t="shared" si="53"/>
        <v>1654.6413707059135</v>
      </c>
      <c r="M75" s="57">
        <f t="shared" si="53"/>
        <v>1058.4000815176994</v>
      </c>
      <c r="N75" s="57">
        <f t="shared" si="53"/>
        <v>0</v>
      </c>
      <c r="O75" s="57">
        <f t="shared" si="53"/>
        <v>4693.1550369826255</v>
      </c>
      <c r="P75" s="57">
        <f t="shared" si="53"/>
        <v>0</v>
      </c>
      <c r="Q75" s="57">
        <f t="shared" si="53"/>
        <v>0</v>
      </c>
      <c r="R75" s="57">
        <f t="shared" si="53"/>
        <v>0</v>
      </c>
      <c r="S75" s="57">
        <f t="shared" si="53"/>
        <v>289.78363595655708</v>
      </c>
      <c r="T75" s="59">
        <f t="shared" si="53"/>
        <v>1458.2804829531754</v>
      </c>
      <c r="U75" s="69">
        <f t="shared" si="54"/>
        <v>146.39265095833059</v>
      </c>
      <c r="V75" s="61">
        <f t="shared" si="55"/>
        <v>901.29128709155327</v>
      </c>
      <c r="W75" s="602">
        <f t="shared" si="55"/>
        <v>7.3194817861907602</v>
      </c>
      <c r="X75" s="170">
        <f t="shared" si="55"/>
        <v>6.4676780355835959</v>
      </c>
      <c r="Y75" s="170">
        <f t="shared" si="55"/>
        <v>0</v>
      </c>
      <c r="Z75" s="170">
        <f t="shared" si="55"/>
        <v>0</v>
      </c>
      <c r="AA75" s="170">
        <f t="shared" si="55"/>
        <v>0</v>
      </c>
      <c r="AB75" s="170">
        <f t="shared" si="55"/>
        <v>101.16187180109023</v>
      </c>
      <c r="AC75" s="170">
        <f t="shared" si="55"/>
        <v>0</v>
      </c>
      <c r="AD75" s="170">
        <f t="shared" si="55"/>
        <v>0</v>
      </c>
      <c r="AE75" s="170">
        <f t="shared" si="55"/>
        <v>4.7135653562359234</v>
      </c>
      <c r="AF75" s="170">
        <f t="shared" si="55"/>
        <v>26.730053979230107</v>
      </c>
      <c r="AG75" s="245">
        <f t="shared" si="55"/>
        <v>0</v>
      </c>
      <c r="AH75" s="245">
        <f t="shared" si="55"/>
        <v>0</v>
      </c>
      <c r="AI75" s="389">
        <f t="shared" si="55"/>
        <v>0</v>
      </c>
      <c r="AJ75" s="64">
        <f t="shared" si="56"/>
        <v>12857.025462307935</v>
      </c>
      <c r="AK75" s="256">
        <f t="shared" si="57"/>
        <v>18680</v>
      </c>
      <c r="AL75" s="66">
        <f t="shared" si="57"/>
        <v>0</v>
      </c>
      <c r="AM75" s="606">
        <f t="shared" si="51"/>
        <v>40.768034631783038</v>
      </c>
      <c r="AN75" s="608">
        <f t="shared" si="52"/>
        <v>18680</v>
      </c>
      <c r="AO75" s="209"/>
    </row>
    <row r="76" spans="2:41" x14ac:dyDescent="0.2">
      <c r="B76" s="208"/>
      <c r="C76" s="339" t="s">
        <v>46</v>
      </c>
      <c r="D76" s="242">
        <f t="shared" si="53"/>
        <v>180</v>
      </c>
      <c r="E76" s="57">
        <f t="shared" si="53"/>
        <v>878.72979482989615</v>
      </c>
      <c r="F76" s="57">
        <f t="shared" si="53"/>
        <v>3898.6058330926517</v>
      </c>
      <c r="G76" s="57">
        <f t="shared" si="53"/>
        <v>0</v>
      </c>
      <c r="H76" s="564">
        <f t="shared" si="53"/>
        <v>0</v>
      </c>
      <c r="I76" s="564">
        <f t="shared" si="53"/>
        <v>0</v>
      </c>
      <c r="J76" s="564">
        <f t="shared" si="53"/>
        <v>0</v>
      </c>
      <c r="K76" s="57">
        <f t="shared" si="53"/>
        <v>182.42922626941561</v>
      </c>
      <c r="L76" s="57">
        <f t="shared" si="53"/>
        <v>1642.6413707059135</v>
      </c>
      <c r="M76" s="57">
        <f t="shared" si="53"/>
        <v>1058.4000815176994</v>
      </c>
      <c r="N76" s="57">
        <f t="shared" si="53"/>
        <v>0</v>
      </c>
      <c r="O76" s="57">
        <f t="shared" si="53"/>
        <v>3571.1550369826259</v>
      </c>
      <c r="P76" s="57">
        <f t="shared" si="53"/>
        <v>0</v>
      </c>
      <c r="Q76" s="57">
        <f t="shared" si="53"/>
        <v>0</v>
      </c>
      <c r="R76" s="57">
        <f t="shared" si="53"/>
        <v>0</v>
      </c>
      <c r="S76" s="57">
        <f t="shared" si="53"/>
        <v>289.78363595655708</v>
      </c>
      <c r="T76" s="59">
        <f t="shared" si="53"/>
        <v>1458.2804829531754</v>
      </c>
      <c r="U76" s="69">
        <f t="shared" si="54"/>
        <v>146.39265095833059</v>
      </c>
      <c r="V76" s="61">
        <f t="shared" si="55"/>
        <v>901.29128709155327</v>
      </c>
      <c r="W76" s="602">
        <f t="shared" si="55"/>
        <v>7.3194817861907602</v>
      </c>
      <c r="X76" s="170">
        <f t="shared" si="55"/>
        <v>6.4676780355835959</v>
      </c>
      <c r="Y76" s="170">
        <f t="shared" si="55"/>
        <v>0</v>
      </c>
      <c r="Z76" s="170">
        <f t="shared" si="55"/>
        <v>0</v>
      </c>
      <c r="AA76" s="170">
        <f t="shared" si="55"/>
        <v>0</v>
      </c>
      <c r="AB76" s="170">
        <f t="shared" si="55"/>
        <v>101.16187180109023</v>
      </c>
      <c r="AC76" s="170">
        <f t="shared" si="55"/>
        <v>0</v>
      </c>
      <c r="AD76" s="170">
        <f t="shared" si="55"/>
        <v>0</v>
      </c>
      <c r="AE76" s="170">
        <f t="shared" si="55"/>
        <v>4.7135653562359234</v>
      </c>
      <c r="AF76" s="170">
        <f t="shared" si="55"/>
        <v>26.730053979230107</v>
      </c>
      <c r="AG76" s="245">
        <f t="shared" si="55"/>
        <v>0</v>
      </c>
      <c r="AH76" s="245">
        <f t="shared" si="55"/>
        <v>0</v>
      </c>
      <c r="AI76" s="389">
        <f t="shared" si="55"/>
        <v>0</v>
      </c>
      <c r="AJ76" s="64">
        <f t="shared" si="56"/>
        <v>13160.025462307936</v>
      </c>
      <c r="AK76" s="256">
        <f t="shared" si="57"/>
        <v>19850</v>
      </c>
      <c r="AL76" s="66">
        <f t="shared" si="57"/>
        <v>0</v>
      </c>
      <c r="AM76" s="606">
        <f t="shared" si="51"/>
        <v>39.866753442327813</v>
      </c>
      <c r="AN76" s="608">
        <f t="shared" si="52"/>
        <v>19850</v>
      </c>
      <c r="AO76" s="209"/>
    </row>
    <row r="77" spans="2:41" x14ac:dyDescent="0.2">
      <c r="B77" s="208"/>
      <c r="C77" s="340" t="s">
        <v>47</v>
      </c>
      <c r="D77" s="242">
        <f t="shared" si="53"/>
        <v>240</v>
      </c>
      <c r="E77" s="57">
        <f t="shared" si="53"/>
        <v>4718.7297948298965</v>
      </c>
      <c r="F77" s="57">
        <f t="shared" si="53"/>
        <v>3008.6058330926517</v>
      </c>
      <c r="G77" s="57">
        <f t="shared" si="53"/>
        <v>0</v>
      </c>
      <c r="H77" s="564">
        <f t="shared" si="53"/>
        <v>0</v>
      </c>
      <c r="I77" s="564">
        <f t="shared" si="53"/>
        <v>0</v>
      </c>
      <c r="J77" s="564">
        <f t="shared" si="53"/>
        <v>0</v>
      </c>
      <c r="K77" s="57">
        <f t="shared" si="53"/>
        <v>182.42922626941561</v>
      </c>
      <c r="L77" s="57">
        <f t="shared" si="53"/>
        <v>1692.6413707059135</v>
      </c>
      <c r="M77" s="57">
        <f t="shared" si="53"/>
        <v>1058.4000815176994</v>
      </c>
      <c r="N77" s="57">
        <f t="shared" si="53"/>
        <v>0</v>
      </c>
      <c r="O77" s="57">
        <f t="shared" si="53"/>
        <v>4001.1550369826259</v>
      </c>
      <c r="P77" s="57">
        <f t="shared" si="53"/>
        <v>0</v>
      </c>
      <c r="Q77" s="57">
        <f t="shared" si="53"/>
        <v>0</v>
      </c>
      <c r="R77" s="57">
        <f t="shared" si="53"/>
        <v>0</v>
      </c>
      <c r="S77" s="57">
        <f t="shared" si="53"/>
        <v>289.78363595655708</v>
      </c>
      <c r="T77" s="59">
        <f t="shared" si="53"/>
        <v>1458.2804829531754</v>
      </c>
      <c r="U77" s="69">
        <f t="shared" si="54"/>
        <v>146.39265095833059</v>
      </c>
      <c r="V77" s="61">
        <f t="shared" si="55"/>
        <v>901.29128709155327</v>
      </c>
      <c r="W77" s="602">
        <f t="shared" si="55"/>
        <v>7.3194817861907602</v>
      </c>
      <c r="X77" s="170">
        <f t="shared" si="55"/>
        <v>6.4676780355835959</v>
      </c>
      <c r="Y77" s="170">
        <f t="shared" si="55"/>
        <v>0</v>
      </c>
      <c r="Z77" s="170">
        <f t="shared" si="55"/>
        <v>0</v>
      </c>
      <c r="AA77" s="170">
        <f t="shared" si="55"/>
        <v>0</v>
      </c>
      <c r="AB77" s="170">
        <f t="shared" si="55"/>
        <v>101.16187180109023</v>
      </c>
      <c r="AC77" s="170">
        <f t="shared" si="55"/>
        <v>0</v>
      </c>
      <c r="AD77" s="170">
        <f t="shared" si="55"/>
        <v>0</v>
      </c>
      <c r="AE77" s="170">
        <f t="shared" si="55"/>
        <v>4.7135653562359234</v>
      </c>
      <c r="AF77" s="170">
        <f t="shared" si="55"/>
        <v>26.730053979230107</v>
      </c>
      <c r="AG77" s="245">
        <f t="shared" si="55"/>
        <v>0</v>
      </c>
      <c r="AH77" s="245">
        <f t="shared" si="55"/>
        <v>0</v>
      </c>
      <c r="AI77" s="389">
        <f t="shared" si="55"/>
        <v>0</v>
      </c>
      <c r="AJ77" s="64">
        <f t="shared" si="56"/>
        <v>16650.025462307935</v>
      </c>
      <c r="AK77" s="256">
        <f t="shared" si="57"/>
        <v>22090</v>
      </c>
      <c r="AL77" s="66">
        <f t="shared" si="57"/>
        <v>0</v>
      </c>
      <c r="AM77" s="606">
        <f t="shared" si="51"/>
        <v>42.978870725078785</v>
      </c>
      <c r="AN77" s="608">
        <f t="shared" si="52"/>
        <v>22090</v>
      </c>
      <c r="AO77" s="209"/>
    </row>
    <row r="78" spans="2:41" x14ac:dyDescent="0.2">
      <c r="B78" s="208"/>
      <c r="C78" s="338" t="s">
        <v>48</v>
      </c>
      <c r="D78" s="242">
        <f t="shared" si="53"/>
        <v>170</v>
      </c>
      <c r="E78" s="57">
        <f t="shared" si="53"/>
        <v>878.72979482989615</v>
      </c>
      <c r="F78" s="57">
        <f t="shared" si="53"/>
        <v>2408.6058330926517</v>
      </c>
      <c r="G78" s="57">
        <f t="shared" si="53"/>
        <v>0</v>
      </c>
      <c r="H78" s="564">
        <f t="shared" si="53"/>
        <v>0</v>
      </c>
      <c r="I78" s="564">
        <f t="shared" si="53"/>
        <v>0</v>
      </c>
      <c r="J78" s="564">
        <f t="shared" si="53"/>
        <v>0</v>
      </c>
      <c r="K78" s="57">
        <f t="shared" si="53"/>
        <v>182.42922626941561</v>
      </c>
      <c r="L78" s="57">
        <f t="shared" si="53"/>
        <v>2157.6413707059132</v>
      </c>
      <c r="M78" s="57">
        <f t="shared" si="53"/>
        <v>1058.4000815176994</v>
      </c>
      <c r="N78" s="57">
        <f t="shared" si="53"/>
        <v>0</v>
      </c>
      <c r="O78" s="57">
        <f t="shared" si="53"/>
        <v>3661.1550369826259</v>
      </c>
      <c r="P78" s="57">
        <f t="shared" si="53"/>
        <v>0</v>
      </c>
      <c r="Q78" s="57">
        <f t="shared" si="53"/>
        <v>0</v>
      </c>
      <c r="R78" s="57">
        <f t="shared" si="53"/>
        <v>0</v>
      </c>
      <c r="S78" s="57">
        <f t="shared" si="53"/>
        <v>289.78363595655708</v>
      </c>
      <c r="T78" s="59">
        <f t="shared" si="53"/>
        <v>1458.2804829531754</v>
      </c>
      <c r="U78" s="69">
        <f t="shared" si="54"/>
        <v>146.39265095833059</v>
      </c>
      <c r="V78" s="61">
        <f t="shared" si="55"/>
        <v>901.29128709155327</v>
      </c>
      <c r="W78" s="602">
        <f t="shared" si="55"/>
        <v>7.3194817861907602</v>
      </c>
      <c r="X78" s="170">
        <f t="shared" si="55"/>
        <v>6.4676780355835959</v>
      </c>
      <c r="Y78" s="170">
        <f t="shared" si="55"/>
        <v>0</v>
      </c>
      <c r="Z78" s="170">
        <f t="shared" si="55"/>
        <v>0</v>
      </c>
      <c r="AA78" s="170">
        <f t="shared" si="55"/>
        <v>0</v>
      </c>
      <c r="AB78" s="170">
        <f t="shared" si="55"/>
        <v>101.16187180109023</v>
      </c>
      <c r="AC78" s="170">
        <f t="shared" si="55"/>
        <v>0</v>
      </c>
      <c r="AD78" s="170">
        <f t="shared" si="55"/>
        <v>0</v>
      </c>
      <c r="AE78" s="170">
        <f t="shared" si="55"/>
        <v>4.7135653562359234</v>
      </c>
      <c r="AF78" s="170">
        <f t="shared" si="55"/>
        <v>26.730053979230107</v>
      </c>
      <c r="AG78" s="245">
        <f t="shared" si="55"/>
        <v>0</v>
      </c>
      <c r="AH78" s="245">
        <f t="shared" si="55"/>
        <v>0</v>
      </c>
      <c r="AI78" s="389">
        <f t="shared" si="55"/>
        <v>0</v>
      </c>
      <c r="AJ78" s="64">
        <f t="shared" si="56"/>
        <v>12265.025462307936</v>
      </c>
      <c r="AK78" s="256">
        <f t="shared" si="57"/>
        <v>28540</v>
      </c>
      <c r="AL78" s="66">
        <f t="shared" si="57"/>
        <v>0</v>
      </c>
      <c r="AM78" s="606">
        <f t="shared" si="51"/>
        <v>30.05763462551268</v>
      </c>
      <c r="AN78" s="608">
        <f t="shared" si="52"/>
        <v>28540</v>
      </c>
      <c r="AO78" s="209"/>
    </row>
    <row r="79" spans="2:41" x14ac:dyDescent="0.2">
      <c r="B79" s="208"/>
      <c r="C79" s="339" t="s">
        <v>49</v>
      </c>
      <c r="D79" s="242">
        <f t="shared" si="53"/>
        <v>330</v>
      </c>
      <c r="E79" s="57">
        <f t="shared" si="53"/>
        <v>7468.7297948298965</v>
      </c>
      <c r="F79" s="57">
        <f t="shared" si="53"/>
        <v>4088.6058330926517</v>
      </c>
      <c r="G79" s="57">
        <f t="shared" si="53"/>
        <v>0</v>
      </c>
      <c r="H79" s="564">
        <f t="shared" si="53"/>
        <v>0</v>
      </c>
      <c r="I79" s="564">
        <f t="shared" si="53"/>
        <v>0</v>
      </c>
      <c r="J79" s="564">
        <f t="shared" si="53"/>
        <v>0</v>
      </c>
      <c r="K79" s="57">
        <f t="shared" si="53"/>
        <v>182.42922626941561</v>
      </c>
      <c r="L79" s="57">
        <f t="shared" si="53"/>
        <v>1642.6413707059135</v>
      </c>
      <c r="M79" s="57">
        <f t="shared" si="53"/>
        <v>1058.4000815176994</v>
      </c>
      <c r="N79" s="57">
        <f t="shared" si="53"/>
        <v>0</v>
      </c>
      <c r="O79" s="57">
        <f t="shared" si="53"/>
        <v>4881.1550369826255</v>
      </c>
      <c r="P79" s="57">
        <f t="shared" si="53"/>
        <v>0</v>
      </c>
      <c r="Q79" s="57">
        <f t="shared" si="53"/>
        <v>0</v>
      </c>
      <c r="R79" s="57">
        <f t="shared" si="53"/>
        <v>0</v>
      </c>
      <c r="S79" s="57">
        <f t="shared" si="53"/>
        <v>289.78363595655708</v>
      </c>
      <c r="T79" s="59">
        <f t="shared" si="53"/>
        <v>1458.2804829531754</v>
      </c>
      <c r="U79" s="69">
        <f t="shared" si="54"/>
        <v>146.39265095833059</v>
      </c>
      <c r="V79" s="61">
        <f t="shared" si="55"/>
        <v>901.29128709155327</v>
      </c>
      <c r="W79" s="602">
        <f t="shared" si="55"/>
        <v>7.3194817861907602</v>
      </c>
      <c r="X79" s="170">
        <f t="shared" si="55"/>
        <v>6.4676780355835959</v>
      </c>
      <c r="Y79" s="170">
        <f t="shared" si="55"/>
        <v>0</v>
      </c>
      <c r="Z79" s="170">
        <f t="shared" si="55"/>
        <v>0</v>
      </c>
      <c r="AA79" s="170">
        <f t="shared" si="55"/>
        <v>0</v>
      </c>
      <c r="AB79" s="170">
        <f t="shared" si="55"/>
        <v>101.16187180109023</v>
      </c>
      <c r="AC79" s="170">
        <f t="shared" si="55"/>
        <v>0</v>
      </c>
      <c r="AD79" s="170">
        <f t="shared" si="55"/>
        <v>0</v>
      </c>
      <c r="AE79" s="170">
        <f t="shared" si="55"/>
        <v>4.7135653562359234</v>
      </c>
      <c r="AF79" s="170">
        <f t="shared" si="55"/>
        <v>26.730053979230107</v>
      </c>
      <c r="AG79" s="245">
        <f t="shared" si="55"/>
        <v>0</v>
      </c>
      <c r="AH79" s="245">
        <f t="shared" si="55"/>
        <v>0</v>
      </c>
      <c r="AI79" s="389">
        <f t="shared" si="55"/>
        <v>0</v>
      </c>
      <c r="AJ79" s="64">
        <f t="shared" si="56"/>
        <v>21400.025462307931</v>
      </c>
      <c r="AK79" s="256">
        <f t="shared" si="57"/>
        <v>28690</v>
      </c>
      <c r="AL79" s="66">
        <f t="shared" si="57"/>
        <v>0</v>
      </c>
      <c r="AM79" s="606">
        <f t="shared" si="51"/>
        <v>42.723127538458051</v>
      </c>
      <c r="AN79" s="608">
        <f t="shared" si="52"/>
        <v>28690</v>
      </c>
      <c r="AO79" s="209"/>
    </row>
    <row r="80" spans="2:41" x14ac:dyDescent="0.2">
      <c r="B80" s="208"/>
      <c r="C80" s="338" t="s">
        <v>50</v>
      </c>
      <c r="D80" s="242">
        <f t="shared" si="53"/>
        <v>350</v>
      </c>
      <c r="E80" s="57">
        <f t="shared" si="53"/>
        <v>3288.729794829896</v>
      </c>
      <c r="F80" s="57">
        <f t="shared" si="53"/>
        <v>4608.6058330926517</v>
      </c>
      <c r="G80" s="57">
        <f t="shared" si="53"/>
        <v>0</v>
      </c>
      <c r="H80" s="564">
        <f t="shared" si="53"/>
        <v>0</v>
      </c>
      <c r="I80" s="564">
        <f t="shared" si="53"/>
        <v>0</v>
      </c>
      <c r="J80" s="564">
        <f t="shared" si="53"/>
        <v>0</v>
      </c>
      <c r="K80" s="57">
        <f t="shared" si="53"/>
        <v>182.42922626941561</v>
      </c>
      <c r="L80" s="57">
        <f t="shared" si="53"/>
        <v>2172.6413707059132</v>
      </c>
      <c r="M80" s="57">
        <f t="shared" si="53"/>
        <v>1058.4000815176994</v>
      </c>
      <c r="N80" s="57">
        <f t="shared" si="53"/>
        <v>0</v>
      </c>
      <c r="O80" s="57">
        <f t="shared" si="53"/>
        <v>8681.1550369826255</v>
      </c>
      <c r="P80" s="57">
        <f t="shared" si="53"/>
        <v>0</v>
      </c>
      <c r="Q80" s="57">
        <f t="shared" si="53"/>
        <v>0</v>
      </c>
      <c r="R80" s="57">
        <f t="shared" si="53"/>
        <v>0</v>
      </c>
      <c r="S80" s="57">
        <f t="shared" si="53"/>
        <v>289.78363595655708</v>
      </c>
      <c r="T80" s="59">
        <f t="shared" si="53"/>
        <v>1458.2804829531754</v>
      </c>
      <c r="U80" s="69">
        <f t="shared" si="54"/>
        <v>146.39265095833059</v>
      </c>
      <c r="V80" s="61">
        <f t="shared" si="55"/>
        <v>901.29128709155327</v>
      </c>
      <c r="W80" s="602">
        <f t="shared" si="55"/>
        <v>7.3194817861907602</v>
      </c>
      <c r="X80" s="170">
        <f t="shared" si="55"/>
        <v>6.4676780355835959</v>
      </c>
      <c r="Y80" s="170">
        <f t="shared" si="55"/>
        <v>0</v>
      </c>
      <c r="Z80" s="170">
        <f t="shared" si="55"/>
        <v>0</v>
      </c>
      <c r="AA80" s="170">
        <f t="shared" si="55"/>
        <v>0</v>
      </c>
      <c r="AB80" s="170">
        <f t="shared" si="55"/>
        <v>101.16187180109023</v>
      </c>
      <c r="AC80" s="170">
        <f t="shared" si="55"/>
        <v>0</v>
      </c>
      <c r="AD80" s="170">
        <f t="shared" si="55"/>
        <v>0</v>
      </c>
      <c r="AE80" s="170">
        <f t="shared" si="55"/>
        <v>4.7135653562359234</v>
      </c>
      <c r="AF80" s="170">
        <f t="shared" si="55"/>
        <v>26.730053979230107</v>
      </c>
      <c r="AG80" s="245">
        <f t="shared" si="55"/>
        <v>0</v>
      </c>
      <c r="AH80" s="245">
        <f t="shared" si="55"/>
        <v>0</v>
      </c>
      <c r="AI80" s="389">
        <f t="shared" si="55"/>
        <v>0</v>
      </c>
      <c r="AJ80" s="64">
        <f t="shared" si="56"/>
        <v>22090.025462307931</v>
      </c>
      <c r="AK80" s="256">
        <f t="shared" si="57"/>
        <v>40580</v>
      </c>
      <c r="AL80" s="66">
        <f t="shared" si="57"/>
        <v>0</v>
      </c>
      <c r="AM80" s="606">
        <f t="shared" si="51"/>
        <v>35.248151407874708</v>
      </c>
      <c r="AN80" s="608">
        <f t="shared" si="52"/>
        <v>40580</v>
      </c>
      <c r="AO80" s="209"/>
    </row>
    <row r="81" spans="2:41" x14ac:dyDescent="0.2">
      <c r="B81" s="208"/>
      <c r="C81" s="339" t="s">
        <v>51</v>
      </c>
      <c r="D81" s="242">
        <f t="shared" si="53"/>
        <v>210</v>
      </c>
      <c r="E81" s="57">
        <f t="shared" si="53"/>
        <v>878.72979482989615</v>
      </c>
      <c r="F81" s="57">
        <f t="shared" si="53"/>
        <v>4308.6058330926517</v>
      </c>
      <c r="G81" s="57">
        <f t="shared" si="53"/>
        <v>0</v>
      </c>
      <c r="H81" s="564">
        <f t="shared" si="53"/>
        <v>0</v>
      </c>
      <c r="I81" s="564">
        <f t="shared" si="53"/>
        <v>0</v>
      </c>
      <c r="J81" s="564">
        <f t="shared" si="53"/>
        <v>0</v>
      </c>
      <c r="K81" s="57">
        <f t="shared" si="53"/>
        <v>182.42922626941561</v>
      </c>
      <c r="L81" s="57">
        <f t="shared" si="53"/>
        <v>1382.6413707059135</v>
      </c>
      <c r="M81" s="57">
        <f t="shared" si="53"/>
        <v>1058.4000815176994</v>
      </c>
      <c r="N81" s="57">
        <f t="shared" si="53"/>
        <v>0</v>
      </c>
      <c r="O81" s="57">
        <f t="shared" si="53"/>
        <v>5531.1550369826255</v>
      </c>
      <c r="P81" s="57">
        <f t="shared" si="53"/>
        <v>0</v>
      </c>
      <c r="Q81" s="57">
        <f t="shared" si="53"/>
        <v>0</v>
      </c>
      <c r="R81" s="57">
        <f t="shared" si="53"/>
        <v>0</v>
      </c>
      <c r="S81" s="57">
        <f t="shared" si="53"/>
        <v>289.78363595655708</v>
      </c>
      <c r="T81" s="59">
        <f t="shared" si="53"/>
        <v>1458.2804829531754</v>
      </c>
      <c r="U81" s="69">
        <f t="shared" si="54"/>
        <v>146.39265095833059</v>
      </c>
      <c r="V81" s="61">
        <f t="shared" si="55"/>
        <v>901.29128709155327</v>
      </c>
      <c r="W81" s="602">
        <f t="shared" si="55"/>
        <v>7.3194817861907602</v>
      </c>
      <c r="X81" s="170">
        <f t="shared" si="55"/>
        <v>6.4676780355835959</v>
      </c>
      <c r="Y81" s="170">
        <f t="shared" si="55"/>
        <v>0</v>
      </c>
      <c r="Z81" s="170">
        <f t="shared" si="55"/>
        <v>0</v>
      </c>
      <c r="AA81" s="170">
        <f t="shared" si="55"/>
        <v>0</v>
      </c>
      <c r="AB81" s="170">
        <f t="shared" si="55"/>
        <v>101.16187180109023</v>
      </c>
      <c r="AC81" s="170">
        <f t="shared" si="55"/>
        <v>0</v>
      </c>
      <c r="AD81" s="170">
        <f t="shared" si="55"/>
        <v>0</v>
      </c>
      <c r="AE81" s="170">
        <f t="shared" si="55"/>
        <v>4.7135653562359234</v>
      </c>
      <c r="AF81" s="170">
        <f t="shared" si="55"/>
        <v>26.730053979230107</v>
      </c>
      <c r="AG81" s="245">
        <f t="shared" si="55"/>
        <v>0</v>
      </c>
      <c r="AH81" s="245">
        <f t="shared" si="55"/>
        <v>0</v>
      </c>
      <c r="AI81" s="389">
        <f t="shared" si="55"/>
        <v>0</v>
      </c>
      <c r="AJ81" s="64">
        <f t="shared" si="56"/>
        <v>15300.025462307935</v>
      </c>
      <c r="AK81" s="256">
        <f t="shared" si="57"/>
        <v>22090</v>
      </c>
      <c r="AL81" s="66">
        <f t="shared" si="57"/>
        <v>0</v>
      </c>
      <c r="AM81" s="606">
        <f t="shared" si="51"/>
        <v>40.920072327127869</v>
      </c>
      <c r="AN81" s="608">
        <f>AK81+AL81</f>
        <v>22090</v>
      </c>
      <c r="AO81" s="209"/>
    </row>
    <row r="82" spans="2:41" x14ac:dyDescent="0.2">
      <c r="B82" s="208"/>
      <c r="C82" s="339" t="s">
        <v>52</v>
      </c>
      <c r="D82" s="242">
        <f t="shared" si="53"/>
        <v>180</v>
      </c>
      <c r="E82" s="57">
        <f t="shared" si="53"/>
        <v>4598.7297948298965</v>
      </c>
      <c r="F82" s="57">
        <f t="shared" si="53"/>
        <v>2998.6058330926517</v>
      </c>
      <c r="G82" s="57">
        <f t="shared" si="53"/>
        <v>0</v>
      </c>
      <c r="H82" s="564">
        <f t="shared" si="53"/>
        <v>0</v>
      </c>
      <c r="I82" s="564">
        <f t="shared" si="53"/>
        <v>0</v>
      </c>
      <c r="J82" s="564">
        <f t="shared" si="53"/>
        <v>0</v>
      </c>
      <c r="K82" s="57">
        <f t="shared" si="53"/>
        <v>182.42922626941561</v>
      </c>
      <c r="L82" s="57">
        <f t="shared" si="53"/>
        <v>1432.6413707059135</v>
      </c>
      <c r="M82" s="57">
        <f t="shared" si="53"/>
        <v>1058.4000815176994</v>
      </c>
      <c r="N82" s="57">
        <f t="shared" si="53"/>
        <v>0</v>
      </c>
      <c r="O82" s="57">
        <f t="shared" si="53"/>
        <v>2141.1550369826259</v>
      </c>
      <c r="P82" s="57">
        <f t="shared" si="53"/>
        <v>0</v>
      </c>
      <c r="Q82" s="57">
        <f t="shared" si="53"/>
        <v>0</v>
      </c>
      <c r="R82" s="57">
        <f t="shared" si="53"/>
        <v>0</v>
      </c>
      <c r="S82" s="57">
        <f t="shared" si="53"/>
        <v>289.78363595655708</v>
      </c>
      <c r="T82" s="59">
        <f t="shared" si="53"/>
        <v>1458.2804829531754</v>
      </c>
      <c r="U82" s="69">
        <f t="shared" si="54"/>
        <v>146.39265095833059</v>
      </c>
      <c r="V82" s="61">
        <f t="shared" si="55"/>
        <v>901.29128709155327</v>
      </c>
      <c r="W82" s="602">
        <f t="shared" si="55"/>
        <v>7.3194817861907602</v>
      </c>
      <c r="X82" s="170">
        <f t="shared" si="55"/>
        <v>6.4676780355835959</v>
      </c>
      <c r="Y82" s="170">
        <f t="shared" si="55"/>
        <v>0</v>
      </c>
      <c r="Z82" s="170">
        <f t="shared" si="55"/>
        <v>0</v>
      </c>
      <c r="AA82" s="170">
        <f t="shared" si="55"/>
        <v>0</v>
      </c>
      <c r="AB82" s="170">
        <f t="shared" si="55"/>
        <v>101.16187180109023</v>
      </c>
      <c r="AC82" s="170">
        <f t="shared" si="55"/>
        <v>0</v>
      </c>
      <c r="AD82" s="170">
        <f t="shared" si="55"/>
        <v>0</v>
      </c>
      <c r="AE82" s="170">
        <f t="shared" si="55"/>
        <v>4.7135653562359234</v>
      </c>
      <c r="AF82" s="170">
        <f t="shared" si="55"/>
        <v>26.730053979230107</v>
      </c>
      <c r="AG82" s="245">
        <f t="shared" si="55"/>
        <v>0</v>
      </c>
      <c r="AH82" s="245">
        <f t="shared" si="55"/>
        <v>0</v>
      </c>
      <c r="AI82" s="389">
        <f t="shared" si="55"/>
        <v>0</v>
      </c>
      <c r="AJ82" s="64">
        <f t="shared" si="56"/>
        <v>14340.025462307935</v>
      </c>
      <c r="AK82" s="256">
        <f t="shared" si="57"/>
        <v>26130</v>
      </c>
      <c r="AL82" s="66">
        <f t="shared" si="57"/>
        <v>0</v>
      </c>
      <c r="AM82" s="606">
        <f t="shared" si="51"/>
        <v>35.433695181792324</v>
      </c>
      <c r="AN82" s="608">
        <f t="shared" si="52"/>
        <v>26130</v>
      </c>
      <c r="AO82" s="209"/>
    </row>
    <row r="83" spans="2:41" x14ac:dyDescent="0.2">
      <c r="B83" s="208"/>
      <c r="C83" s="338" t="s">
        <v>53</v>
      </c>
      <c r="D83" s="242">
        <f t="shared" si="53"/>
        <v>360</v>
      </c>
      <c r="E83" s="57">
        <f t="shared" si="53"/>
        <v>878.72979482989615</v>
      </c>
      <c r="F83" s="57">
        <f t="shared" si="53"/>
        <v>3288.6058330926517</v>
      </c>
      <c r="G83" s="57">
        <f t="shared" si="53"/>
        <v>0</v>
      </c>
      <c r="H83" s="564">
        <f t="shared" si="53"/>
        <v>0</v>
      </c>
      <c r="I83" s="564">
        <f t="shared" si="53"/>
        <v>0</v>
      </c>
      <c r="J83" s="564">
        <f t="shared" si="53"/>
        <v>0</v>
      </c>
      <c r="K83" s="57">
        <f t="shared" si="53"/>
        <v>182.42922626941561</v>
      </c>
      <c r="L83" s="57">
        <f t="shared" si="53"/>
        <v>1732.6413707059135</v>
      </c>
      <c r="M83" s="57">
        <f t="shared" si="53"/>
        <v>1058.4000815176994</v>
      </c>
      <c r="N83" s="57">
        <f t="shared" si="53"/>
        <v>0</v>
      </c>
      <c r="O83" s="57">
        <f t="shared" si="53"/>
        <v>3901.1550369826259</v>
      </c>
      <c r="P83" s="57">
        <f t="shared" si="53"/>
        <v>0</v>
      </c>
      <c r="Q83" s="57">
        <f t="shared" si="53"/>
        <v>0</v>
      </c>
      <c r="R83" s="57">
        <f t="shared" si="53"/>
        <v>0</v>
      </c>
      <c r="S83" s="57">
        <f t="shared" si="53"/>
        <v>289.78363595655708</v>
      </c>
      <c r="T83" s="59">
        <f t="shared" si="53"/>
        <v>1458.2804829531754</v>
      </c>
      <c r="U83" s="69">
        <f t="shared" si="54"/>
        <v>146.39265095833059</v>
      </c>
      <c r="V83" s="61">
        <f t="shared" si="55"/>
        <v>901.29128709155327</v>
      </c>
      <c r="W83" s="602">
        <f t="shared" si="55"/>
        <v>7.3194817861907602</v>
      </c>
      <c r="X83" s="170">
        <f t="shared" si="55"/>
        <v>6.4676780355835959</v>
      </c>
      <c r="Y83" s="170">
        <f t="shared" si="55"/>
        <v>0</v>
      </c>
      <c r="Z83" s="170">
        <f t="shared" si="55"/>
        <v>0</v>
      </c>
      <c r="AA83" s="170">
        <f t="shared" si="55"/>
        <v>0</v>
      </c>
      <c r="AB83" s="170">
        <f t="shared" si="55"/>
        <v>101.16187180109023</v>
      </c>
      <c r="AC83" s="170">
        <f t="shared" si="55"/>
        <v>0</v>
      </c>
      <c r="AD83" s="170">
        <f t="shared" si="55"/>
        <v>0</v>
      </c>
      <c r="AE83" s="170">
        <f t="shared" si="55"/>
        <v>4.7135653562359234</v>
      </c>
      <c r="AF83" s="170">
        <f t="shared" si="55"/>
        <v>26.730053979230107</v>
      </c>
      <c r="AG83" s="245">
        <f t="shared" si="55"/>
        <v>0</v>
      </c>
      <c r="AH83" s="245">
        <f t="shared" si="55"/>
        <v>0</v>
      </c>
      <c r="AI83" s="389">
        <f t="shared" si="55"/>
        <v>0</v>
      </c>
      <c r="AJ83" s="64">
        <f t="shared" si="56"/>
        <v>13150.025462307936</v>
      </c>
      <c r="AK83" s="256">
        <f t="shared" si="57"/>
        <v>20790</v>
      </c>
      <c r="AL83" s="66">
        <f t="shared" si="57"/>
        <v>0</v>
      </c>
      <c r="AM83" s="606">
        <f t="shared" si="51"/>
        <v>38.744889796596304</v>
      </c>
      <c r="AN83" s="608">
        <f t="shared" si="52"/>
        <v>20790</v>
      </c>
      <c r="AO83" s="209"/>
    </row>
    <row r="84" spans="2:41" ht="13.5" thickBot="1" x14ac:dyDescent="0.25">
      <c r="B84" s="208"/>
      <c r="C84" s="341" t="s">
        <v>54</v>
      </c>
      <c r="D84" s="640">
        <f t="shared" si="53"/>
        <v>180</v>
      </c>
      <c r="E84" s="176">
        <f t="shared" si="53"/>
        <v>878.72979482989615</v>
      </c>
      <c r="F84" s="176">
        <f t="shared" si="53"/>
        <v>3548.6058330926517</v>
      </c>
      <c r="G84" s="176">
        <f t="shared" si="53"/>
        <v>0</v>
      </c>
      <c r="H84" s="655">
        <f t="shared" si="53"/>
        <v>0</v>
      </c>
      <c r="I84" s="655">
        <f t="shared" si="53"/>
        <v>0</v>
      </c>
      <c r="J84" s="655">
        <f t="shared" si="53"/>
        <v>0</v>
      </c>
      <c r="K84" s="176">
        <f t="shared" si="53"/>
        <v>182.42922626941561</v>
      </c>
      <c r="L84" s="176">
        <f t="shared" si="53"/>
        <v>2492.6413707059132</v>
      </c>
      <c r="M84" s="176">
        <f t="shared" si="53"/>
        <v>1058.4000815176994</v>
      </c>
      <c r="N84" s="176">
        <f t="shared" si="53"/>
        <v>0</v>
      </c>
      <c r="O84" s="176">
        <f t="shared" si="53"/>
        <v>5071.1550369826255</v>
      </c>
      <c r="P84" s="176">
        <f t="shared" si="53"/>
        <v>0</v>
      </c>
      <c r="Q84" s="176">
        <f t="shared" si="53"/>
        <v>0</v>
      </c>
      <c r="R84" s="176">
        <f t="shared" si="53"/>
        <v>0</v>
      </c>
      <c r="S84" s="176">
        <f t="shared" si="53"/>
        <v>289.78363595655708</v>
      </c>
      <c r="T84" s="178">
        <f t="shared" si="53"/>
        <v>1458.2804829531754</v>
      </c>
      <c r="U84" s="60">
        <f t="shared" si="54"/>
        <v>146.39265095833059</v>
      </c>
      <c r="V84" s="641">
        <f t="shared" si="55"/>
        <v>901.29128709155327</v>
      </c>
      <c r="W84" s="642">
        <f t="shared" si="55"/>
        <v>7.3194817861907602</v>
      </c>
      <c r="X84" s="179">
        <f t="shared" si="55"/>
        <v>6.4676780355835959</v>
      </c>
      <c r="Y84" s="179">
        <f t="shared" si="55"/>
        <v>0</v>
      </c>
      <c r="Z84" s="179">
        <f t="shared" si="55"/>
        <v>0</v>
      </c>
      <c r="AA84" s="179">
        <f t="shared" si="55"/>
        <v>0</v>
      </c>
      <c r="AB84" s="179">
        <f t="shared" si="55"/>
        <v>101.16187180109023</v>
      </c>
      <c r="AC84" s="179">
        <f t="shared" si="55"/>
        <v>0</v>
      </c>
      <c r="AD84" s="179">
        <f t="shared" si="55"/>
        <v>0</v>
      </c>
      <c r="AE84" s="179">
        <f t="shared" si="55"/>
        <v>4.7135653562359234</v>
      </c>
      <c r="AF84" s="179">
        <f t="shared" si="55"/>
        <v>26.730053979230107</v>
      </c>
      <c r="AG84" s="180">
        <f t="shared" si="55"/>
        <v>0</v>
      </c>
      <c r="AH84" s="180">
        <f t="shared" si="55"/>
        <v>0</v>
      </c>
      <c r="AI84" s="643">
        <f t="shared" si="55"/>
        <v>0</v>
      </c>
      <c r="AJ84" s="644">
        <f t="shared" si="56"/>
        <v>15160.025462307935</v>
      </c>
      <c r="AK84" s="645">
        <f t="shared" si="57"/>
        <v>22860</v>
      </c>
      <c r="AL84" s="400">
        <f t="shared" si="57"/>
        <v>0</v>
      </c>
      <c r="AM84" s="646">
        <f t="shared" si="51"/>
        <v>39.873790924567338</v>
      </c>
      <c r="AN84" s="647">
        <f t="shared" si="52"/>
        <v>22860</v>
      </c>
      <c r="AO84" s="209"/>
    </row>
    <row r="85" spans="2:41" ht="26.25" customHeight="1" thickBot="1" x14ac:dyDescent="0.25">
      <c r="B85" s="208"/>
      <c r="C85" s="95" t="s">
        <v>55</v>
      </c>
      <c r="D85" s="181">
        <f t="shared" ref="D85:AI85" si="58">SUM(D73:D84)</f>
        <v>2765</v>
      </c>
      <c r="E85" s="182">
        <f t="shared" si="58"/>
        <v>27104.757537958751</v>
      </c>
      <c r="F85" s="182">
        <f t="shared" si="58"/>
        <v>39206.269997111827</v>
      </c>
      <c r="G85" s="182">
        <f t="shared" si="58"/>
        <v>0</v>
      </c>
      <c r="H85" s="656">
        <f t="shared" si="58"/>
        <v>0</v>
      </c>
      <c r="I85" s="656">
        <f t="shared" si="58"/>
        <v>0</v>
      </c>
      <c r="J85" s="656">
        <f t="shared" si="58"/>
        <v>0</v>
      </c>
      <c r="K85" s="183">
        <f t="shared" si="58"/>
        <v>2189.1507152329877</v>
      </c>
      <c r="L85" s="183">
        <f t="shared" si="58"/>
        <v>20468.696448470961</v>
      </c>
      <c r="M85" s="183">
        <f t="shared" si="58"/>
        <v>12700.80097821239</v>
      </c>
      <c r="N85" s="183">
        <f t="shared" si="58"/>
        <v>0</v>
      </c>
      <c r="O85" s="183">
        <f t="shared" si="58"/>
        <v>51085.86044379152</v>
      </c>
      <c r="P85" s="183">
        <f t="shared" si="58"/>
        <v>0</v>
      </c>
      <c r="Q85" s="183">
        <f t="shared" si="58"/>
        <v>0</v>
      </c>
      <c r="R85" s="182">
        <f t="shared" si="58"/>
        <v>0</v>
      </c>
      <c r="S85" s="182">
        <f t="shared" si="58"/>
        <v>3477.4036314786858</v>
      </c>
      <c r="T85" s="184">
        <f t="shared" si="58"/>
        <v>17499.365795438109</v>
      </c>
      <c r="U85" s="185">
        <f t="shared" si="58"/>
        <v>1756.7118114999676</v>
      </c>
      <c r="V85" s="220">
        <f t="shared" si="58"/>
        <v>10815.495445098639</v>
      </c>
      <c r="W85" s="648">
        <f t="shared" si="58"/>
        <v>87.833781434289151</v>
      </c>
      <c r="X85" s="187">
        <f t="shared" si="58"/>
        <v>77.612136427003151</v>
      </c>
      <c r="Y85" s="187">
        <f t="shared" si="58"/>
        <v>0</v>
      </c>
      <c r="Z85" s="187">
        <f t="shared" si="58"/>
        <v>0</v>
      </c>
      <c r="AA85" s="187">
        <f t="shared" si="58"/>
        <v>0</v>
      </c>
      <c r="AB85" s="187">
        <f t="shared" si="58"/>
        <v>1213.9424616130827</v>
      </c>
      <c r="AC85" s="187">
        <f t="shared" si="58"/>
        <v>0</v>
      </c>
      <c r="AD85" s="187">
        <f t="shared" si="58"/>
        <v>0</v>
      </c>
      <c r="AE85" s="187">
        <f t="shared" si="58"/>
        <v>56.562784274831095</v>
      </c>
      <c r="AF85" s="188">
        <f t="shared" si="58"/>
        <v>320.76064775076117</v>
      </c>
      <c r="AG85" s="189">
        <f t="shared" si="58"/>
        <v>0</v>
      </c>
      <c r="AH85" s="190">
        <f t="shared" si="58"/>
        <v>0</v>
      </c>
      <c r="AI85" s="403">
        <f t="shared" si="58"/>
        <v>0</v>
      </c>
      <c r="AJ85" s="106">
        <f>SUM(D85:T85)</f>
        <v>176497.30554769523</v>
      </c>
      <c r="AK85" s="649">
        <f>SUM(AK73:AK84)</f>
        <v>285990</v>
      </c>
      <c r="AL85" s="541">
        <f>SUM(AL73:AL84)</f>
        <v>0</v>
      </c>
      <c r="AM85" s="109">
        <f t="shared" si="51"/>
        <v>38.162627045228916</v>
      </c>
      <c r="AN85" s="407">
        <f t="shared" si="52"/>
        <v>285990</v>
      </c>
      <c r="AO85" s="209"/>
    </row>
    <row r="86" spans="2:41" ht="26.25" customHeight="1" thickBot="1" x14ac:dyDescent="0.25">
      <c r="B86" s="208"/>
      <c r="C86" s="111" t="s">
        <v>56</v>
      </c>
      <c r="D86" s="192">
        <v>0.83412037037037035</v>
      </c>
      <c r="E86" s="193">
        <v>0.83473379629629629</v>
      </c>
      <c r="F86" s="193" t="s">
        <v>57</v>
      </c>
      <c r="G86" s="193"/>
      <c r="H86" s="657">
        <v>0.62577546296296294</v>
      </c>
      <c r="I86" s="657"/>
      <c r="J86" s="657">
        <v>0.71113425925925933</v>
      </c>
      <c r="K86" s="194" t="s">
        <v>58</v>
      </c>
      <c r="L86" s="194" t="s">
        <v>59</v>
      </c>
      <c r="M86" s="194">
        <v>0.83446759259259251</v>
      </c>
      <c r="N86" s="194">
        <v>0.83415509259259257</v>
      </c>
      <c r="O86" s="194" t="s">
        <v>60</v>
      </c>
      <c r="P86" s="194"/>
      <c r="Q86" s="194">
        <v>0.6257638888888889</v>
      </c>
      <c r="R86" s="193">
        <v>0.6257638888888889</v>
      </c>
      <c r="S86" s="193">
        <v>0.83429398148148148</v>
      </c>
      <c r="T86" s="195">
        <v>0.83549768518518519</v>
      </c>
      <c r="U86" s="196"/>
      <c r="V86" s="195">
        <v>0.70906250000000004</v>
      </c>
      <c r="W86" s="197" t="s">
        <v>61</v>
      </c>
      <c r="X86" s="115">
        <v>0.83439814814814817</v>
      </c>
      <c r="Y86" s="115">
        <v>0.54311342592592593</v>
      </c>
      <c r="Z86" s="115">
        <v>0.33552083333333332</v>
      </c>
      <c r="AA86" s="115" t="s">
        <v>62</v>
      </c>
      <c r="AB86" s="115">
        <v>0.33415509259259263</v>
      </c>
      <c r="AC86" s="115">
        <v>0.62581018518518516</v>
      </c>
      <c r="AD86" s="115">
        <v>0.83427083333333341</v>
      </c>
      <c r="AE86" s="115">
        <v>0.67084490740740732</v>
      </c>
      <c r="AF86" s="195">
        <v>0.6673958333333333</v>
      </c>
      <c r="AG86" s="198">
        <v>0.6257638888888889</v>
      </c>
      <c r="AH86" s="199">
        <v>0.83543981481481477</v>
      </c>
      <c r="AI86" s="200">
        <v>0.83545138888888892</v>
      </c>
      <c r="AJ86" s="121"/>
      <c r="AK86" s="122">
        <v>0.83542824074074085</v>
      </c>
      <c r="AL86" s="119">
        <v>0.83549768518518519</v>
      </c>
      <c r="AM86" s="123"/>
      <c r="AN86" s="124"/>
      <c r="AO86" s="209"/>
    </row>
    <row r="87" spans="2:41" ht="36" customHeight="1" thickTop="1" thickBot="1" x14ac:dyDescent="0.25">
      <c r="B87" s="208"/>
      <c r="C87" s="202"/>
      <c r="D87" s="202"/>
      <c r="E87" s="202"/>
      <c r="F87" s="202"/>
      <c r="G87" s="202"/>
      <c r="H87" s="202"/>
      <c r="I87" s="202"/>
      <c r="J87" s="202"/>
      <c r="K87" s="202"/>
      <c r="L87" s="202"/>
      <c r="M87" s="202"/>
      <c r="N87" s="202"/>
      <c r="O87" s="202"/>
      <c r="P87" s="202"/>
      <c r="Q87" s="202"/>
      <c r="R87" s="202"/>
      <c r="S87" s="202"/>
      <c r="T87" s="202"/>
      <c r="U87" s="202"/>
      <c r="V87" s="202"/>
      <c r="W87" s="202"/>
      <c r="X87" s="202"/>
      <c r="Y87" s="202"/>
      <c r="Z87" s="202"/>
      <c r="AA87" s="202"/>
      <c r="AB87" s="202"/>
      <c r="AC87" s="202"/>
      <c r="AD87" s="202"/>
      <c r="AE87" s="202"/>
      <c r="AF87" s="202"/>
      <c r="AG87" s="202"/>
      <c r="AH87" s="202"/>
      <c r="AI87" s="202"/>
      <c r="AJ87" s="202"/>
      <c r="AK87" s="202"/>
      <c r="AL87" s="202"/>
      <c r="AM87" s="202"/>
      <c r="AN87" s="202"/>
      <c r="AO87" s="209"/>
    </row>
    <row r="88" spans="2:41" ht="14.25" thickTop="1" thickBot="1" x14ac:dyDescent="0.25">
      <c r="B88" s="226"/>
      <c r="AO88" s="228"/>
    </row>
    <row r="89" spans="2:41" ht="16.5" thickTop="1" x14ac:dyDescent="0.2">
      <c r="C89" s="205" t="s">
        <v>66</v>
      </c>
      <c r="D89" s="206"/>
      <c r="E89" s="206"/>
      <c r="F89" s="206"/>
      <c r="G89" s="206"/>
      <c r="H89" s="206"/>
      <c r="I89" s="206"/>
      <c r="J89" s="206"/>
      <c r="K89" s="206"/>
      <c r="L89" s="206"/>
      <c r="M89" s="206"/>
      <c r="N89" s="206"/>
      <c r="O89" s="206"/>
      <c r="P89" s="206"/>
      <c r="Q89" s="206"/>
      <c r="R89" s="206"/>
      <c r="S89" s="206"/>
      <c r="T89" s="206"/>
      <c r="U89" s="206"/>
      <c r="V89" s="206"/>
      <c r="W89" s="206"/>
      <c r="X89" s="206"/>
      <c r="Y89" s="206"/>
      <c r="Z89" s="206"/>
      <c r="AA89" s="206"/>
      <c r="AB89" s="206"/>
      <c r="AC89" s="206"/>
      <c r="AD89" s="206"/>
      <c r="AE89" s="206"/>
      <c r="AF89" s="206"/>
      <c r="AG89" s="206"/>
      <c r="AH89" s="206"/>
      <c r="AI89" s="206"/>
      <c r="AJ89" s="206"/>
      <c r="AK89" s="206"/>
      <c r="AL89" s="206"/>
      <c r="AM89" s="206"/>
      <c r="AN89" s="206"/>
    </row>
    <row r="90" spans="2:41" ht="20.25" x14ac:dyDescent="0.3">
      <c r="C90" s="1057" t="s">
        <v>1</v>
      </c>
      <c r="D90" s="1057"/>
      <c r="E90" s="1057"/>
      <c r="F90" s="1057"/>
      <c r="G90" s="1057"/>
      <c r="H90" s="1057"/>
      <c r="I90" s="1057"/>
      <c r="J90" s="1057"/>
      <c r="K90" s="1057"/>
      <c r="L90" s="1057"/>
      <c r="M90" s="1057"/>
      <c r="N90" s="1057"/>
      <c r="O90" s="1057"/>
      <c r="P90" s="1057"/>
      <c r="Q90" s="1057"/>
      <c r="R90" s="1057"/>
      <c r="S90" s="1057"/>
      <c r="T90" s="1057"/>
      <c r="U90" s="1057"/>
      <c r="V90" s="1057"/>
      <c r="W90" s="1057"/>
      <c r="X90" s="1057"/>
      <c r="Y90" s="1057"/>
      <c r="Z90" s="1057"/>
      <c r="AA90" s="1057"/>
      <c r="AB90" s="1057"/>
      <c r="AC90" s="1057"/>
      <c r="AD90" s="1057"/>
      <c r="AE90" s="1057"/>
      <c r="AF90" s="1057"/>
      <c r="AG90" s="1057"/>
      <c r="AH90" s="1057"/>
      <c r="AI90" s="1057"/>
      <c r="AJ90" s="1057"/>
      <c r="AK90" s="1057"/>
      <c r="AL90" s="1057"/>
      <c r="AM90" s="1057"/>
      <c r="AN90" s="1057"/>
    </row>
    <row r="91" spans="2:41" ht="20.25" x14ac:dyDescent="0.3">
      <c r="C91" s="1057" t="str">
        <f>C3</f>
        <v>RACCOLTA DIFFERENZIATA ANNO 2016  - CERES.</v>
      </c>
      <c r="D91" s="1057"/>
      <c r="E91" s="1057"/>
      <c r="F91" s="1057"/>
      <c r="G91" s="1057"/>
      <c r="H91" s="1057"/>
      <c r="I91" s="1057"/>
      <c r="J91" s="1057"/>
      <c r="K91" s="1057"/>
      <c r="L91" s="1057"/>
      <c r="M91" s="1057"/>
      <c r="N91" s="1057"/>
      <c r="O91" s="1057"/>
      <c r="P91" s="1057"/>
      <c r="Q91" s="1057"/>
      <c r="R91" s="1057"/>
      <c r="S91" s="1057"/>
      <c r="T91" s="1057"/>
      <c r="U91" s="1057"/>
      <c r="V91" s="1057"/>
      <c r="W91" s="1057"/>
      <c r="X91" s="1057"/>
      <c r="Y91" s="1057"/>
      <c r="Z91" s="1057"/>
      <c r="AA91" s="1057"/>
      <c r="AB91" s="1057"/>
      <c r="AC91" s="1057"/>
      <c r="AD91" s="1057"/>
      <c r="AE91" s="1057"/>
      <c r="AF91" s="1057"/>
      <c r="AG91" s="1057"/>
      <c r="AH91" s="1057"/>
      <c r="AI91" s="1057"/>
      <c r="AJ91" s="1057"/>
      <c r="AK91" s="1057"/>
      <c r="AL91" s="1057"/>
      <c r="AM91" s="1057"/>
      <c r="AN91" s="1057"/>
    </row>
    <row r="92" spans="2:41" ht="20.25" x14ac:dyDescent="0.3">
      <c r="C92" s="1063" t="s">
        <v>67</v>
      </c>
      <c r="D92" s="1063"/>
      <c r="E92" s="1063"/>
      <c r="F92" s="1063"/>
      <c r="G92" s="1063"/>
      <c r="H92" s="1063"/>
      <c r="I92" s="1063"/>
      <c r="J92" s="1063"/>
      <c r="K92" s="1063"/>
      <c r="L92" s="1063"/>
      <c r="M92" s="1063"/>
      <c r="N92" s="1063"/>
      <c r="O92" s="1063"/>
      <c r="P92" s="1063"/>
      <c r="Q92" s="1063"/>
      <c r="R92" s="1063"/>
      <c r="S92" s="1063"/>
      <c r="T92" s="1063"/>
      <c r="U92" s="1063"/>
      <c r="V92" s="1063"/>
      <c r="W92" s="1063"/>
      <c r="X92" s="1063"/>
      <c r="Y92" s="1063"/>
      <c r="Z92" s="1063"/>
      <c r="AA92" s="1063"/>
      <c r="AB92" s="1063"/>
      <c r="AC92" s="1063"/>
      <c r="AD92" s="1063"/>
      <c r="AE92" s="1063"/>
      <c r="AF92" s="1063"/>
      <c r="AG92" s="1063"/>
      <c r="AH92" s="1063"/>
      <c r="AI92" s="1063"/>
      <c r="AJ92" s="1063"/>
      <c r="AK92" s="1063"/>
      <c r="AL92" s="1063"/>
      <c r="AM92" s="1063"/>
      <c r="AN92" s="1063"/>
    </row>
    <row r="93" spans="2:41" ht="13.5" thickBot="1" x14ac:dyDescent="0.25">
      <c r="C93" s="4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6"/>
    </row>
    <row r="94" spans="2:41" ht="51.75" thickTop="1" x14ac:dyDescent="0.2">
      <c r="C94" s="1055" t="s">
        <v>81</v>
      </c>
      <c r="D94" s="7" t="s">
        <v>4</v>
      </c>
      <c r="E94" s="8" t="s">
        <v>5</v>
      </c>
      <c r="F94" s="9" t="s">
        <v>6</v>
      </c>
      <c r="G94" s="9" t="s">
        <v>7</v>
      </c>
      <c r="H94" s="160" t="s">
        <v>8</v>
      </c>
      <c r="I94" s="161" t="s">
        <v>9</v>
      </c>
      <c r="J94" s="162" t="s">
        <v>10</v>
      </c>
      <c r="K94" s="160" t="s">
        <v>11</v>
      </c>
      <c r="L94" s="160" t="s">
        <v>12</v>
      </c>
      <c r="M94" s="13" t="s">
        <v>13</v>
      </c>
      <c r="N94" s="13" t="s">
        <v>14</v>
      </c>
      <c r="O94" s="13" t="s">
        <v>68</v>
      </c>
      <c r="P94" s="13" t="s">
        <v>16</v>
      </c>
      <c r="Q94" s="13" t="s">
        <v>69</v>
      </c>
      <c r="R94" s="15" t="s">
        <v>70</v>
      </c>
      <c r="S94" s="16" t="s">
        <v>71</v>
      </c>
      <c r="T94" s="16" t="s">
        <v>72</v>
      </c>
      <c r="U94" s="128" t="s">
        <v>21</v>
      </c>
      <c r="V94" s="16" t="s">
        <v>22</v>
      </c>
      <c r="W94" s="19" t="s">
        <v>23</v>
      </c>
      <c r="X94" s="20" t="s">
        <v>24</v>
      </c>
      <c r="Y94" s="20" t="s">
        <v>25</v>
      </c>
      <c r="Z94" s="20" t="s">
        <v>26</v>
      </c>
      <c r="AA94" s="20" t="s">
        <v>27</v>
      </c>
      <c r="AB94" s="20" t="s">
        <v>28</v>
      </c>
      <c r="AC94" s="20" t="s">
        <v>29</v>
      </c>
      <c r="AD94" s="20" t="s">
        <v>30</v>
      </c>
      <c r="AE94" s="20" t="s">
        <v>31</v>
      </c>
      <c r="AF94" s="20" t="s">
        <v>32</v>
      </c>
      <c r="AG94" s="129" t="s">
        <v>33</v>
      </c>
      <c r="AH94" s="130" t="s">
        <v>34</v>
      </c>
      <c r="AI94" s="381" t="s">
        <v>35</v>
      </c>
      <c r="AJ94" s="23" t="s">
        <v>36</v>
      </c>
      <c r="AK94" s="24" t="s">
        <v>37</v>
      </c>
      <c r="AL94" s="25" t="s">
        <v>38</v>
      </c>
      <c r="AM94" s="26" t="s">
        <v>39</v>
      </c>
      <c r="AN94" s="27" t="s">
        <v>40</v>
      </c>
    </row>
    <row r="95" spans="2:41" ht="13.5" thickBot="1" x14ac:dyDescent="0.25">
      <c r="C95" s="1056"/>
      <c r="D95" s="28" t="s">
        <v>41</v>
      </c>
      <c r="E95" s="29" t="s">
        <v>41</v>
      </c>
      <c r="F95" s="29" t="s">
        <v>41</v>
      </c>
      <c r="G95" s="29" t="s">
        <v>41</v>
      </c>
      <c r="H95" s="163" t="s">
        <v>41</v>
      </c>
      <c r="I95" s="163" t="s">
        <v>41</v>
      </c>
      <c r="J95" s="163" t="s">
        <v>41</v>
      </c>
      <c r="K95" s="163" t="s">
        <v>41</v>
      </c>
      <c r="L95" s="163" t="s">
        <v>41</v>
      </c>
      <c r="M95" s="163" t="s">
        <v>41</v>
      </c>
      <c r="N95" s="163" t="s">
        <v>41</v>
      </c>
      <c r="O95" s="163" t="s">
        <v>41</v>
      </c>
      <c r="P95" s="29" t="s">
        <v>41</v>
      </c>
      <c r="Q95" s="163" t="s">
        <v>41</v>
      </c>
      <c r="R95" s="29" t="s">
        <v>41</v>
      </c>
      <c r="S95" s="31" t="s">
        <v>41</v>
      </c>
      <c r="T95" s="32" t="s">
        <v>41</v>
      </c>
      <c r="U95" s="131" t="s">
        <v>41</v>
      </c>
      <c r="V95" s="32" t="s">
        <v>41</v>
      </c>
      <c r="W95" s="210" t="s">
        <v>41</v>
      </c>
      <c r="X95" s="36" t="s">
        <v>41</v>
      </c>
      <c r="Y95" s="36" t="s">
        <v>41</v>
      </c>
      <c r="Z95" s="36" t="s">
        <v>41</v>
      </c>
      <c r="AA95" s="36" t="s">
        <v>41</v>
      </c>
      <c r="AB95" s="36" t="s">
        <v>41</v>
      </c>
      <c r="AC95" s="36" t="s">
        <v>41</v>
      </c>
      <c r="AD95" s="36" t="s">
        <v>41</v>
      </c>
      <c r="AE95" s="36" t="s">
        <v>41</v>
      </c>
      <c r="AF95" s="211" t="s">
        <v>41</v>
      </c>
      <c r="AG95" s="35" t="s">
        <v>41</v>
      </c>
      <c r="AH95" s="212" t="s">
        <v>41</v>
      </c>
      <c r="AI95" s="382" t="s">
        <v>41</v>
      </c>
      <c r="AJ95" s="39" t="s">
        <v>41</v>
      </c>
      <c r="AK95" s="40" t="s">
        <v>41</v>
      </c>
      <c r="AL95" s="41" t="s">
        <v>41</v>
      </c>
      <c r="AM95" s="42" t="s">
        <v>42</v>
      </c>
      <c r="AN95" s="43" t="s">
        <v>41</v>
      </c>
    </row>
    <row r="96" spans="2:41" x14ac:dyDescent="0.2">
      <c r="C96" s="44" t="s">
        <v>43</v>
      </c>
      <c r="D96" s="45">
        <f>D73</f>
        <v>175</v>
      </c>
      <c r="E96" s="46">
        <f t="shared" ref="E96:N107" si="59">E73</f>
        <v>878.72979482989615</v>
      </c>
      <c r="F96" s="46">
        <f t="shared" si="59"/>
        <v>2338.6058330926517</v>
      </c>
      <c r="G96" s="46">
        <f t="shared" si="59"/>
        <v>0</v>
      </c>
      <c r="H96" s="46">
        <f t="shared" si="59"/>
        <v>0</v>
      </c>
      <c r="I96" s="46">
        <f t="shared" si="59"/>
        <v>0</v>
      </c>
      <c r="J96" s="46">
        <f t="shared" si="59"/>
        <v>0</v>
      </c>
      <c r="K96" s="46">
        <f t="shared" si="59"/>
        <v>182.42922626941561</v>
      </c>
      <c r="L96" s="46">
        <f t="shared" si="59"/>
        <v>1362.6413707059135</v>
      </c>
      <c r="M96" s="46">
        <f t="shared" si="59"/>
        <v>1058.4000815176994</v>
      </c>
      <c r="N96" s="46">
        <f t="shared" si="59"/>
        <v>0</v>
      </c>
      <c r="O96" s="46">
        <f>O73*0.97</f>
        <v>3318.520385873147</v>
      </c>
      <c r="P96" s="46">
        <f>P73*0.97</f>
        <v>0</v>
      </c>
      <c r="Q96" s="46">
        <f>Q73*0.93</f>
        <v>0</v>
      </c>
      <c r="R96" s="47">
        <f>(AG96+AH96)*0.8</f>
        <v>0</v>
      </c>
      <c r="S96" s="46">
        <f>S73*0.6</f>
        <v>173.87018157393425</v>
      </c>
      <c r="T96" s="48">
        <f>T73*0.6</f>
        <v>874.96828977190523</v>
      </c>
      <c r="U96" s="213">
        <f>W96+X96+AF96</f>
        <v>40.517213801004459</v>
      </c>
      <c r="V96" s="48">
        <f t="shared" ref="V96:AI107" si="60">V73</f>
        <v>901.29128709155327</v>
      </c>
      <c r="W96" s="164">
        <f t="shared" si="60"/>
        <v>7.3194817861907602</v>
      </c>
      <c r="X96" s="165">
        <f t="shared" si="60"/>
        <v>6.4676780355835959</v>
      </c>
      <c r="Y96" s="165">
        <f t="shared" si="60"/>
        <v>0</v>
      </c>
      <c r="Z96" s="165">
        <f t="shared" si="60"/>
        <v>0</v>
      </c>
      <c r="AA96" s="165">
        <f t="shared" si="60"/>
        <v>0</v>
      </c>
      <c r="AB96" s="165">
        <f t="shared" si="60"/>
        <v>101.16187180109023</v>
      </c>
      <c r="AC96" s="165">
        <f t="shared" si="60"/>
        <v>0</v>
      </c>
      <c r="AD96" s="165">
        <f t="shared" si="60"/>
        <v>0</v>
      </c>
      <c r="AE96" s="165">
        <f t="shared" si="60"/>
        <v>4.7135653562359234</v>
      </c>
      <c r="AF96" s="166">
        <f t="shared" si="60"/>
        <v>26.730053979230107</v>
      </c>
      <c r="AG96" s="167">
        <f t="shared" si="60"/>
        <v>0</v>
      </c>
      <c r="AH96" s="168">
        <f t="shared" si="60"/>
        <v>0</v>
      </c>
      <c r="AI96" s="383">
        <f t="shared" si="60"/>
        <v>0</v>
      </c>
      <c r="AJ96" s="50">
        <f>SUM(D96:T96)</f>
        <v>10363.165163634563</v>
      </c>
      <c r="AK96" s="51">
        <f>AK73</f>
        <v>18810</v>
      </c>
      <c r="AL96" s="52">
        <f>AL73</f>
        <v>0</v>
      </c>
      <c r="AM96" s="439">
        <f>(AJ96*100)/(AJ73+AN73)</f>
        <v>34.572665089695136</v>
      </c>
      <c r="AN96" s="54">
        <f t="shared" ref="AN96:AN108" si="61">AK96+AL96</f>
        <v>18810</v>
      </c>
    </row>
    <row r="97" spans="3:40" x14ac:dyDescent="0.2">
      <c r="C97" s="55" t="s">
        <v>44</v>
      </c>
      <c r="D97" s="56">
        <f t="shared" ref="D97:D107" si="62">D74</f>
        <v>210</v>
      </c>
      <c r="E97" s="57">
        <f t="shared" si="59"/>
        <v>878.72979482989615</v>
      </c>
      <c r="F97" s="57">
        <f t="shared" si="59"/>
        <v>2248.6058330926517</v>
      </c>
      <c r="G97" s="57">
        <f t="shared" si="59"/>
        <v>0</v>
      </c>
      <c r="H97" s="57">
        <f t="shared" si="59"/>
        <v>0</v>
      </c>
      <c r="I97" s="57">
        <f t="shared" si="59"/>
        <v>0</v>
      </c>
      <c r="J97" s="57">
        <f t="shared" si="59"/>
        <v>0</v>
      </c>
      <c r="K97" s="57">
        <f t="shared" si="59"/>
        <v>182.42922626941561</v>
      </c>
      <c r="L97" s="57">
        <f t="shared" si="59"/>
        <v>1102.6413707059135</v>
      </c>
      <c r="M97" s="57">
        <f t="shared" si="59"/>
        <v>1058.4000815176994</v>
      </c>
      <c r="N97" s="57">
        <f t="shared" si="59"/>
        <v>0</v>
      </c>
      <c r="O97" s="57">
        <f t="shared" ref="O97:P107" si="63">O74*0.97</f>
        <v>1485.2203858731471</v>
      </c>
      <c r="P97" s="57">
        <f t="shared" si="63"/>
        <v>0</v>
      </c>
      <c r="Q97" s="57">
        <f t="shared" ref="Q97:Q107" si="64">Q74*0.93</f>
        <v>0</v>
      </c>
      <c r="R97" s="57">
        <f t="shared" ref="R97:R107" si="65">(AG97+AH97)*0.8</f>
        <v>0</v>
      </c>
      <c r="S97" s="57">
        <f t="shared" ref="S97:T107" si="66">S74*0.6</f>
        <v>173.87018157393425</v>
      </c>
      <c r="T97" s="59">
        <f t="shared" si="66"/>
        <v>874.96828977190523</v>
      </c>
      <c r="U97" s="69">
        <f t="shared" ref="U97:U107" si="67">W97+X97+AF97</f>
        <v>40.517213801004459</v>
      </c>
      <c r="V97" s="59">
        <f t="shared" si="60"/>
        <v>901.29128709155327</v>
      </c>
      <c r="W97" s="169">
        <f t="shared" si="60"/>
        <v>7.3194817861907602</v>
      </c>
      <c r="X97" s="170">
        <f t="shared" si="60"/>
        <v>6.4676780355835959</v>
      </c>
      <c r="Y97" s="170">
        <f t="shared" si="60"/>
        <v>0</v>
      </c>
      <c r="Z97" s="170">
        <f t="shared" si="60"/>
        <v>0</v>
      </c>
      <c r="AA97" s="170">
        <f t="shared" si="60"/>
        <v>0</v>
      </c>
      <c r="AB97" s="170">
        <f t="shared" si="60"/>
        <v>101.16187180109023</v>
      </c>
      <c r="AC97" s="170">
        <f t="shared" si="60"/>
        <v>0</v>
      </c>
      <c r="AD97" s="170">
        <f t="shared" si="60"/>
        <v>0</v>
      </c>
      <c r="AE97" s="170">
        <f t="shared" si="60"/>
        <v>4.7135653562359234</v>
      </c>
      <c r="AF97" s="171">
        <f t="shared" si="60"/>
        <v>26.730053979230107</v>
      </c>
      <c r="AG97" s="279">
        <f t="shared" si="60"/>
        <v>0</v>
      </c>
      <c r="AH97" s="245">
        <f t="shared" si="60"/>
        <v>0</v>
      </c>
      <c r="AI97" s="384">
        <f t="shared" si="60"/>
        <v>0</v>
      </c>
      <c r="AJ97" s="174">
        <f>SUM(D97:T97)</f>
        <v>8214.8651636345639</v>
      </c>
      <c r="AK97" s="65">
        <f t="shared" ref="AK97:AL107" si="68">AK74</f>
        <v>16880</v>
      </c>
      <c r="AL97" s="66">
        <f t="shared" si="68"/>
        <v>0</v>
      </c>
      <c r="AM97" s="439">
        <f t="shared" ref="AM97:AM107" si="69">(AJ97*100)/(AJ74+AN74)</f>
        <v>31.791242526511201</v>
      </c>
      <c r="AN97" s="68">
        <f t="shared" si="61"/>
        <v>16880</v>
      </c>
    </row>
    <row r="98" spans="3:40" x14ac:dyDescent="0.2">
      <c r="C98" s="44" t="s">
        <v>45</v>
      </c>
      <c r="D98" s="56">
        <f t="shared" si="62"/>
        <v>180</v>
      </c>
      <c r="E98" s="57">
        <f t="shared" si="59"/>
        <v>878.72979482989615</v>
      </c>
      <c r="F98" s="57">
        <f t="shared" si="59"/>
        <v>2461.6058330926517</v>
      </c>
      <c r="G98" s="57">
        <f t="shared" si="59"/>
        <v>0</v>
      </c>
      <c r="H98" s="57">
        <f t="shared" si="59"/>
        <v>0</v>
      </c>
      <c r="I98" s="57">
        <f t="shared" si="59"/>
        <v>0</v>
      </c>
      <c r="J98" s="57">
        <f t="shared" si="59"/>
        <v>0</v>
      </c>
      <c r="K98" s="57">
        <f t="shared" si="59"/>
        <v>182.42922626941561</v>
      </c>
      <c r="L98" s="57">
        <f t="shared" si="59"/>
        <v>1654.6413707059135</v>
      </c>
      <c r="M98" s="57">
        <f t="shared" si="59"/>
        <v>1058.4000815176994</v>
      </c>
      <c r="N98" s="57">
        <f t="shared" si="59"/>
        <v>0</v>
      </c>
      <c r="O98" s="57">
        <f t="shared" si="63"/>
        <v>4552.3603858731467</v>
      </c>
      <c r="P98" s="57">
        <f t="shared" si="63"/>
        <v>0</v>
      </c>
      <c r="Q98" s="57">
        <f t="shared" si="64"/>
        <v>0</v>
      </c>
      <c r="R98" s="57">
        <f t="shared" si="65"/>
        <v>0</v>
      </c>
      <c r="S98" s="57">
        <f t="shared" si="66"/>
        <v>173.87018157393425</v>
      </c>
      <c r="T98" s="59">
        <f t="shared" si="66"/>
        <v>874.96828977190523</v>
      </c>
      <c r="U98" s="69">
        <f t="shared" si="67"/>
        <v>40.517213801004459</v>
      </c>
      <c r="V98" s="59">
        <f t="shared" si="60"/>
        <v>901.29128709155327</v>
      </c>
      <c r="W98" s="169">
        <f t="shared" si="60"/>
        <v>7.3194817861907602</v>
      </c>
      <c r="X98" s="170">
        <f t="shared" si="60"/>
        <v>6.4676780355835959</v>
      </c>
      <c r="Y98" s="170">
        <f t="shared" si="60"/>
        <v>0</v>
      </c>
      <c r="Z98" s="170">
        <f t="shared" si="60"/>
        <v>0</v>
      </c>
      <c r="AA98" s="170">
        <f t="shared" si="60"/>
        <v>0</v>
      </c>
      <c r="AB98" s="170">
        <f t="shared" si="60"/>
        <v>101.16187180109023</v>
      </c>
      <c r="AC98" s="170">
        <f t="shared" si="60"/>
        <v>0</v>
      </c>
      <c r="AD98" s="170">
        <f t="shared" si="60"/>
        <v>0</v>
      </c>
      <c r="AE98" s="170">
        <f t="shared" si="60"/>
        <v>4.7135653562359234</v>
      </c>
      <c r="AF98" s="171">
        <f t="shared" si="60"/>
        <v>26.730053979230107</v>
      </c>
      <c r="AG98" s="279">
        <f t="shared" si="60"/>
        <v>0</v>
      </c>
      <c r="AH98" s="245">
        <f t="shared" si="60"/>
        <v>0</v>
      </c>
      <c r="AI98" s="384">
        <f t="shared" si="60"/>
        <v>0</v>
      </c>
      <c r="AJ98" s="71">
        <f t="shared" ref="AJ98:AJ107" si="70">SUM(D98:T98)</f>
        <v>12017.005163634563</v>
      </c>
      <c r="AK98" s="65">
        <f t="shared" si="68"/>
        <v>18680</v>
      </c>
      <c r="AL98" s="66">
        <f t="shared" si="68"/>
        <v>0</v>
      </c>
      <c r="AM98" s="439">
        <f t="shared" si="69"/>
        <v>38.104434351289449</v>
      </c>
      <c r="AN98" s="68">
        <f t="shared" si="61"/>
        <v>18680</v>
      </c>
    </row>
    <row r="99" spans="3:40" x14ac:dyDescent="0.2">
      <c r="C99" s="44" t="s">
        <v>46</v>
      </c>
      <c r="D99" s="56">
        <f t="shared" si="62"/>
        <v>180</v>
      </c>
      <c r="E99" s="57">
        <f t="shared" si="59"/>
        <v>878.72979482989615</v>
      </c>
      <c r="F99" s="57">
        <f t="shared" si="59"/>
        <v>3898.6058330926517</v>
      </c>
      <c r="G99" s="57">
        <f t="shared" si="59"/>
        <v>0</v>
      </c>
      <c r="H99" s="57">
        <f t="shared" si="59"/>
        <v>0</v>
      </c>
      <c r="I99" s="57">
        <f t="shared" si="59"/>
        <v>0</v>
      </c>
      <c r="J99" s="57">
        <f t="shared" si="59"/>
        <v>0</v>
      </c>
      <c r="K99" s="57">
        <f t="shared" si="59"/>
        <v>182.42922626941561</v>
      </c>
      <c r="L99" s="57">
        <f t="shared" si="59"/>
        <v>1642.6413707059135</v>
      </c>
      <c r="M99" s="57">
        <f t="shared" si="59"/>
        <v>1058.4000815176994</v>
      </c>
      <c r="N99" s="57">
        <f t="shared" si="59"/>
        <v>0</v>
      </c>
      <c r="O99" s="57">
        <f t="shared" si="63"/>
        <v>3464.020385873147</v>
      </c>
      <c r="P99" s="57">
        <f t="shared" si="63"/>
        <v>0</v>
      </c>
      <c r="Q99" s="57">
        <f t="shared" si="64"/>
        <v>0</v>
      </c>
      <c r="R99" s="57">
        <f t="shared" si="65"/>
        <v>0</v>
      </c>
      <c r="S99" s="57">
        <f t="shared" si="66"/>
        <v>173.87018157393425</v>
      </c>
      <c r="T99" s="59">
        <f t="shared" si="66"/>
        <v>874.96828977190523</v>
      </c>
      <c r="U99" s="69">
        <f>W99+X99+AF99</f>
        <v>40.517213801004459</v>
      </c>
      <c r="V99" s="59">
        <f t="shared" si="60"/>
        <v>901.29128709155327</v>
      </c>
      <c r="W99" s="169">
        <f t="shared" si="60"/>
        <v>7.3194817861907602</v>
      </c>
      <c r="X99" s="170">
        <f t="shared" si="60"/>
        <v>6.4676780355835959</v>
      </c>
      <c r="Y99" s="170">
        <f t="shared" si="60"/>
        <v>0</v>
      </c>
      <c r="Z99" s="170">
        <f t="shared" si="60"/>
        <v>0</v>
      </c>
      <c r="AA99" s="170">
        <f t="shared" si="60"/>
        <v>0</v>
      </c>
      <c r="AB99" s="170">
        <f t="shared" si="60"/>
        <v>101.16187180109023</v>
      </c>
      <c r="AC99" s="170">
        <f t="shared" si="60"/>
        <v>0</v>
      </c>
      <c r="AD99" s="170">
        <f t="shared" si="60"/>
        <v>0</v>
      </c>
      <c r="AE99" s="170">
        <f t="shared" si="60"/>
        <v>4.7135653562359234</v>
      </c>
      <c r="AF99" s="171">
        <f t="shared" si="60"/>
        <v>26.730053979230107</v>
      </c>
      <c r="AG99" s="279">
        <f t="shared" si="60"/>
        <v>0</v>
      </c>
      <c r="AH99" s="245">
        <f t="shared" si="60"/>
        <v>0</v>
      </c>
      <c r="AI99" s="384">
        <f t="shared" si="60"/>
        <v>0</v>
      </c>
      <c r="AJ99" s="174">
        <f t="shared" si="70"/>
        <v>12353.665163634563</v>
      </c>
      <c r="AK99" s="65">
        <f t="shared" si="68"/>
        <v>19850</v>
      </c>
      <c r="AL99" s="66">
        <f t="shared" si="68"/>
        <v>0</v>
      </c>
      <c r="AM99" s="439">
        <f t="shared" si="69"/>
        <v>37.423979505076218</v>
      </c>
      <c r="AN99" s="68">
        <f t="shared" si="61"/>
        <v>19850</v>
      </c>
    </row>
    <row r="100" spans="3:40" x14ac:dyDescent="0.2">
      <c r="C100" s="72" t="s">
        <v>47</v>
      </c>
      <c r="D100" s="56">
        <f t="shared" si="62"/>
        <v>240</v>
      </c>
      <c r="E100" s="57">
        <f t="shared" si="59"/>
        <v>4718.7297948298965</v>
      </c>
      <c r="F100" s="57">
        <f t="shared" si="59"/>
        <v>3008.6058330926517</v>
      </c>
      <c r="G100" s="57">
        <f t="shared" si="59"/>
        <v>0</v>
      </c>
      <c r="H100" s="57">
        <f t="shared" si="59"/>
        <v>0</v>
      </c>
      <c r="I100" s="57">
        <f t="shared" si="59"/>
        <v>0</v>
      </c>
      <c r="J100" s="57">
        <f t="shared" si="59"/>
        <v>0</v>
      </c>
      <c r="K100" s="57">
        <f t="shared" si="59"/>
        <v>182.42922626941561</v>
      </c>
      <c r="L100" s="57">
        <f t="shared" si="59"/>
        <v>1692.6413707059135</v>
      </c>
      <c r="M100" s="57">
        <f t="shared" si="59"/>
        <v>1058.4000815176994</v>
      </c>
      <c r="N100" s="57">
        <f t="shared" si="59"/>
        <v>0</v>
      </c>
      <c r="O100" s="57">
        <f t="shared" si="63"/>
        <v>3881.1203858731469</v>
      </c>
      <c r="P100" s="57">
        <f t="shared" si="63"/>
        <v>0</v>
      </c>
      <c r="Q100" s="57">
        <f t="shared" si="64"/>
        <v>0</v>
      </c>
      <c r="R100" s="57">
        <f t="shared" si="65"/>
        <v>0</v>
      </c>
      <c r="S100" s="57">
        <f t="shared" si="66"/>
        <v>173.87018157393425</v>
      </c>
      <c r="T100" s="59">
        <f t="shared" si="66"/>
        <v>874.96828977190523</v>
      </c>
      <c r="U100" s="69">
        <f t="shared" si="67"/>
        <v>40.517213801004459</v>
      </c>
      <c r="V100" s="59">
        <f t="shared" si="60"/>
        <v>901.29128709155327</v>
      </c>
      <c r="W100" s="169">
        <f t="shared" si="60"/>
        <v>7.3194817861907602</v>
      </c>
      <c r="X100" s="170">
        <f t="shared" si="60"/>
        <v>6.4676780355835959</v>
      </c>
      <c r="Y100" s="170">
        <f t="shared" si="60"/>
        <v>0</v>
      </c>
      <c r="Z100" s="170">
        <f t="shared" si="60"/>
        <v>0</v>
      </c>
      <c r="AA100" s="170">
        <f t="shared" si="60"/>
        <v>0</v>
      </c>
      <c r="AB100" s="170">
        <f t="shared" si="60"/>
        <v>101.16187180109023</v>
      </c>
      <c r="AC100" s="170">
        <f t="shared" si="60"/>
        <v>0</v>
      </c>
      <c r="AD100" s="170">
        <f t="shared" si="60"/>
        <v>0</v>
      </c>
      <c r="AE100" s="170">
        <f t="shared" si="60"/>
        <v>4.7135653562359234</v>
      </c>
      <c r="AF100" s="171">
        <f t="shared" si="60"/>
        <v>26.730053979230107</v>
      </c>
      <c r="AG100" s="279">
        <f t="shared" si="60"/>
        <v>0</v>
      </c>
      <c r="AH100" s="245">
        <f t="shared" si="60"/>
        <v>0</v>
      </c>
      <c r="AI100" s="384">
        <f t="shared" si="60"/>
        <v>0</v>
      </c>
      <c r="AJ100" s="71">
        <f t="shared" si="70"/>
        <v>15830.765163634562</v>
      </c>
      <c r="AK100" s="65">
        <f t="shared" si="68"/>
        <v>22090</v>
      </c>
      <c r="AL100" s="66">
        <f t="shared" si="68"/>
        <v>0</v>
      </c>
      <c r="AM100" s="439">
        <f t="shared" si="69"/>
        <v>40.864106243391824</v>
      </c>
      <c r="AN100" s="68">
        <f t="shared" si="61"/>
        <v>22090</v>
      </c>
    </row>
    <row r="101" spans="3:40" x14ac:dyDescent="0.2">
      <c r="C101" s="55" t="s">
        <v>48</v>
      </c>
      <c r="D101" s="56">
        <f t="shared" si="62"/>
        <v>170</v>
      </c>
      <c r="E101" s="57">
        <f t="shared" si="59"/>
        <v>878.72979482989615</v>
      </c>
      <c r="F101" s="57">
        <f t="shared" si="59"/>
        <v>2408.6058330926517</v>
      </c>
      <c r="G101" s="57">
        <f t="shared" si="59"/>
        <v>0</v>
      </c>
      <c r="H101" s="57">
        <f t="shared" si="59"/>
        <v>0</v>
      </c>
      <c r="I101" s="57">
        <f t="shared" si="59"/>
        <v>0</v>
      </c>
      <c r="J101" s="57">
        <f t="shared" si="59"/>
        <v>0</v>
      </c>
      <c r="K101" s="57">
        <f t="shared" si="59"/>
        <v>182.42922626941561</v>
      </c>
      <c r="L101" s="57">
        <f t="shared" si="59"/>
        <v>2157.6413707059132</v>
      </c>
      <c r="M101" s="57">
        <f t="shared" si="59"/>
        <v>1058.4000815176994</v>
      </c>
      <c r="N101" s="57">
        <f t="shared" si="59"/>
        <v>0</v>
      </c>
      <c r="O101" s="57">
        <f t="shared" si="63"/>
        <v>3551.3203858731472</v>
      </c>
      <c r="P101" s="57">
        <f t="shared" si="63"/>
        <v>0</v>
      </c>
      <c r="Q101" s="57">
        <f t="shared" si="64"/>
        <v>0</v>
      </c>
      <c r="R101" s="57">
        <f t="shared" si="65"/>
        <v>0</v>
      </c>
      <c r="S101" s="57">
        <f t="shared" si="66"/>
        <v>173.87018157393425</v>
      </c>
      <c r="T101" s="59">
        <f t="shared" si="66"/>
        <v>874.96828977190523</v>
      </c>
      <c r="U101" s="69">
        <f t="shared" si="67"/>
        <v>40.517213801004459</v>
      </c>
      <c r="V101" s="59">
        <f t="shared" si="60"/>
        <v>901.29128709155327</v>
      </c>
      <c r="W101" s="169">
        <f t="shared" si="60"/>
        <v>7.3194817861907602</v>
      </c>
      <c r="X101" s="170">
        <f t="shared" si="60"/>
        <v>6.4676780355835959</v>
      </c>
      <c r="Y101" s="170">
        <f t="shared" si="60"/>
        <v>0</v>
      </c>
      <c r="Z101" s="170">
        <f t="shared" si="60"/>
        <v>0</v>
      </c>
      <c r="AA101" s="170">
        <f t="shared" si="60"/>
        <v>0</v>
      </c>
      <c r="AB101" s="170">
        <f t="shared" si="60"/>
        <v>101.16187180109023</v>
      </c>
      <c r="AC101" s="170">
        <f t="shared" si="60"/>
        <v>0</v>
      </c>
      <c r="AD101" s="170">
        <f t="shared" si="60"/>
        <v>0</v>
      </c>
      <c r="AE101" s="170">
        <f t="shared" si="60"/>
        <v>4.7135653562359234</v>
      </c>
      <c r="AF101" s="171">
        <f t="shared" si="60"/>
        <v>26.730053979230107</v>
      </c>
      <c r="AG101" s="279">
        <f t="shared" si="60"/>
        <v>0</v>
      </c>
      <c r="AH101" s="245">
        <f t="shared" si="60"/>
        <v>0</v>
      </c>
      <c r="AI101" s="384">
        <f t="shared" si="60"/>
        <v>0</v>
      </c>
      <c r="AJ101" s="174">
        <f t="shared" si="70"/>
        <v>11455.965163634564</v>
      </c>
      <c r="AK101" s="65">
        <f t="shared" si="68"/>
        <v>28540</v>
      </c>
      <c r="AL101" s="66">
        <f t="shared" si="68"/>
        <v>0</v>
      </c>
      <c r="AM101" s="439">
        <f t="shared" si="69"/>
        <v>28.074887918441732</v>
      </c>
      <c r="AN101" s="81">
        <f t="shared" si="61"/>
        <v>28540</v>
      </c>
    </row>
    <row r="102" spans="3:40" x14ac:dyDescent="0.2">
      <c r="C102" s="44" t="s">
        <v>49</v>
      </c>
      <c r="D102" s="56">
        <f t="shared" si="62"/>
        <v>330</v>
      </c>
      <c r="E102" s="57">
        <f t="shared" si="59"/>
        <v>7468.7297948298965</v>
      </c>
      <c r="F102" s="57">
        <f t="shared" si="59"/>
        <v>4088.6058330926517</v>
      </c>
      <c r="G102" s="57">
        <f t="shared" si="59"/>
        <v>0</v>
      </c>
      <c r="H102" s="57">
        <f t="shared" si="59"/>
        <v>0</v>
      </c>
      <c r="I102" s="57">
        <f t="shared" si="59"/>
        <v>0</v>
      </c>
      <c r="J102" s="57">
        <f t="shared" si="59"/>
        <v>0</v>
      </c>
      <c r="K102" s="57">
        <f t="shared" si="59"/>
        <v>182.42922626941561</v>
      </c>
      <c r="L102" s="57">
        <f t="shared" si="59"/>
        <v>1642.6413707059135</v>
      </c>
      <c r="M102" s="57">
        <f t="shared" si="59"/>
        <v>1058.4000815176994</v>
      </c>
      <c r="N102" s="57">
        <f t="shared" si="59"/>
        <v>0</v>
      </c>
      <c r="O102" s="57">
        <f t="shared" si="63"/>
        <v>4734.7203858731464</v>
      </c>
      <c r="P102" s="57">
        <f t="shared" si="63"/>
        <v>0</v>
      </c>
      <c r="Q102" s="57">
        <f t="shared" si="64"/>
        <v>0</v>
      </c>
      <c r="R102" s="57">
        <f t="shared" si="65"/>
        <v>0</v>
      </c>
      <c r="S102" s="57">
        <f t="shared" si="66"/>
        <v>173.87018157393425</v>
      </c>
      <c r="T102" s="59">
        <f t="shared" si="66"/>
        <v>874.96828977190523</v>
      </c>
      <c r="U102" s="69">
        <f t="shared" si="67"/>
        <v>40.517213801004459</v>
      </c>
      <c r="V102" s="59">
        <f t="shared" si="60"/>
        <v>901.29128709155327</v>
      </c>
      <c r="W102" s="169">
        <f t="shared" si="60"/>
        <v>7.3194817861907602</v>
      </c>
      <c r="X102" s="170">
        <f t="shared" si="60"/>
        <v>6.4676780355835959</v>
      </c>
      <c r="Y102" s="170">
        <f t="shared" si="60"/>
        <v>0</v>
      </c>
      <c r="Z102" s="170">
        <f t="shared" si="60"/>
        <v>0</v>
      </c>
      <c r="AA102" s="170">
        <f t="shared" si="60"/>
        <v>0</v>
      </c>
      <c r="AB102" s="170">
        <f t="shared" si="60"/>
        <v>101.16187180109023</v>
      </c>
      <c r="AC102" s="170">
        <f t="shared" si="60"/>
        <v>0</v>
      </c>
      <c r="AD102" s="170">
        <f t="shared" si="60"/>
        <v>0</v>
      </c>
      <c r="AE102" s="170">
        <f t="shared" si="60"/>
        <v>4.7135653562359234</v>
      </c>
      <c r="AF102" s="171">
        <f t="shared" si="60"/>
        <v>26.730053979230107</v>
      </c>
      <c r="AG102" s="279">
        <f t="shared" si="60"/>
        <v>0</v>
      </c>
      <c r="AH102" s="245">
        <f t="shared" si="60"/>
        <v>0</v>
      </c>
      <c r="AI102" s="384">
        <f t="shared" si="60"/>
        <v>0</v>
      </c>
      <c r="AJ102" s="71">
        <f t="shared" si="70"/>
        <v>20554.365163634564</v>
      </c>
      <c r="AK102" s="65">
        <f t="shared" si="68"/>
        <v>28690</v>
      </c>
      <c r="AL102" s="66">
        <f t="shared" si="68"/>
        <v>0</v>
      </c>
      <c r="AM102" s="439">
        <f t="shared" si="69"/>
        <v>41.034846706359623</v>
      </c>
      <c r="AN102" s="68">
        <f t="shared" si="61"/>
        <v>28690</v>
      </c>
    </row>
    <row r="103" spans="3:40" x14ac:dyDescent="0.2">
      <c r="C103" s="55" t="s">
        <v>50</v>
      </c>
      <c r="D103" s="56">
        <f t="shared" si="62"/>
        <v>350</v>
      </c>
      <c r="E103" s="57">
        <f t="shared" si="59"/>
        <v>3288.729794829896</v>
      </c>
      <c r="F103" s="57">
        <f t="shared" si="59"/>
        <v>4608.6058330926517</v>
      </c>
      <c r="G103" s="57">
        <f t="shared" si="59"/>
        <v>0</v>
      </c>
      <c r="H103" s="57">
        <f t="shared" si="59"/>
        <v>0</v>
      </c>
      <c r="I103" s="57">
        <f t="shared" si="59"/>
        <v>0</v>
      </c>
      <c r="J103" s="57">
        <f t="shared" si="59"/>
        <v>0</v>
      </c>
      <c r="K103" s="57">
        <f t="shared" si="59"/>
        <v>182.42922626941561</v>
      </c>
      <c r="L103" s="57">
        <f t="shared" si="59"/>
        <v>2172.6413707059132</v>
      </c>
      <c r="M103" s="57">
        <f t="shared" si="59"/>
        <v>1058.4000815176994</v>
      </c>
      <c r="N103" s="57">
        <f t="shared" si="59"/>
        <v>0</v>
      </c>
      <c r="O103" s="57">
        <f t="shared" si="63"/>
        <v>8420.7203858731464</v>
      </c>
      <c r="P103" s="57">
        <f t="shared" si="63"/>
        <v>0</v>
      </c>
      <c r="Q103" s="57">
        <f t="shared" si="64"/>
        <v>0</v>
      </c>
      <c r="R103" s="57">
        <f t="shared" si="65"/>
        <v>0</v>
      </c>
      <c r="S103" s="57">
        <f t="shared" si="66"/>
        <v>173.87018157393425</v>
      </c>
      <c r="T103" s="59">
        <f t="shared" si="66"/>
        <v>874.96828977190523</v>
      </c>
      <c r="U103" s="69">
        <f t="shared" si="67"/>
        <v>40.517213801004459</v>
      </c>
      <c r="V103" s="59">
        <f t="shared" si="60"/>
        <v>901.29128709155327</v>
      </c>
      <c r="W103" s="169">
        <f t="shared" si="60"/>
        <v>7.3194817861907602</v>
      </c>
      <c r="X103" s="170">
        <f t="shared" si="60"/>
        <v>6.4676780355835959</v>
      </c>
      <c r="Y103" s="170">
        <f t="shared" si="60"/>
        <v>0</v>
      </c>
      <c r="Z103" s="170">
        <f t="shared" si="60"/>
        <v>0</v>
      </c>
      <c r="AA103" s="170">
        <f t="shared" si="60"/>
        <v>0</v>
      </c>
      <c r="AB103" s="170">
        <f t="shared" si="60"/>
        <v>101.16187180109023</v>
      </c>
      <c r="AC103" s="170">
        <f t="shared" si="60"/>
        <v>0</v>
      </c>
      <c r="AD103" s="170">
        <f t="shared" si="60"/>
        <v>0</v>
      </c>
      <c r="AE103" s="170">
        <f t="shared" si="60"/>
        <v>4.7135653562359234</v>
      </c>
      <c r="AF103" s="171">
        <f t="shared" si="60"/>
        <v>26.730053979230107</v>
      </c>
      <c r="AG103" s="279">
        <f t="shared" si="60"/>
        <v>0</v>
      </c>
      <c r="AH103" s="245">
        <f t="shared" si="60"/>
        <v>0</v>
      </c>
      <c r="AI103" s="384">
        <f t="shared" si="60"/>
        <v>0</v>
      </c>
      <c r="AJ103" s="174">
        <f t="shared" si="70"/>
        <v>21130.365163634564</v>
      </c>
      <c r="AK103" s="65">
        <f t="shared" si="68"/>
        <v>40580</v>
      </c>
      <c r="AL103" s="66">
        <f t="shared" si="68"/>
        <v>0</v>
      </c>
      <c r="AM103" s="439">
        <f t="shared" si="69"/>
        <v>33.716860664662001</v>
      </c>
      <c r="AN103" s="68">
        <f t="shared" si="61"/>
        <v>40580</v>
      </c>
    </row>
    <row r="104" spans="3:40" x14ac:dyDescent="0.2">
      <c r="C104" s="44" t="s">
        <v>51</v>
      </c>
      <c r="D104" s="56">
        <f t="shared" si="62"/>
        <v>210</v>
      </c>
      <c r="E104" s="57">
        <f t="shared" si="59"/>
        <v>878.72979482989615</v>
      </c>
      <c r="F104" s="57">
        <f t="shared" si="59"/>
        <v>4308.6058330926517</v>
      </c>
      <c r="G104" s="57">
        <f t="shared" si="59"/>
        <v>0</v>
      </c>
      <c r="H104" s="57">
        <f t="shared" si="59"/>
        <v>0</v>
      </c>
      <c r="I104" s="57">
        <f t="shared" si="59"/>
        <v>0</v>
      </c>
      <c r="J104" s="57">
        <f t="shared" si="59"/>
        <v>0</v>
      </c>
      <c r="K104" s="57">
        <f t="shared" si="59"/>
        <v>182.42922626941561</v>
      </c>
      <c r="L104" s="57">
        <f t="shared" si="59"/>
        <v>1382.6413707059135</v>
      </c>
      <c r="M104" s="57">
        <f t="shared" si="59"/>
        <v>1058.4000815176994</v>
      </c>
      <c r="N104" s="57">
        <f t="shared" si="59"/>
        <v>0</v>
      </c>
      <c r="O104" s="57">
        <f t="shared" si="63"/>
        <v>5365.2203858731464</v>
      </c>
      <c r="P104" s="57">
        <f t="shared" si="63"/>
        <v>0</v>
      </c>
      <c r="Q104" s="57">
        <f t="shared" si="64"/>
        <v>0</v>
      </c>
      <c r="R104" s="57">
        <f t="shared" si="65"/>
        <v>0</v>
      </c>
      <c r="S104" s="57">
        <f t="shared" si="66"/>
        <v>173.87018157393425</v>
      </c>
      <c r="T104" s="59">
        <f t="shared" si="66"/>
        <v>874.96828977190523</v>
      </c>
      <c r="U104" s="69">
        <f t="shared" si="67"/>
        <v>40.517213801004459</v>
      </c>
      <c r="V104" s="59">
        <f t="shared" si="60"/>
        <v>901.29128709155327</v>
      </c>
      <c r="W104" s="169">
        <f t="shared" si="60"/>
        <v>7.3194817861907602</v>
      </c>
      <c r="X104" s="170">
        <f t="shared" si="60"/>
        <v>6.4676780355835959</v>
      </c>
      <c r="Y104" s="170">
        <f t="shared" si="60"/>
        <v>0</v>
      </c>
      <c r="Z104" s="170">
        <f t="shared" si="60"/>
        <v>0</v>
      </c>
      <c r="AA104" s="170">
        <f t="shared" si="60"/>
        <v>0</v>
      </c>
      <c r="AB104" s="170">
        <f t="shared" si="60"/>
        <v>101.16187180109023</v>
      </c>
      <c r="AC104" s="170">
        <f t="shared" si="60"/>
        <v>0</v>
      </c>
      <c r="AD104" s="170">
        <f t="shared" si="60"/>
        <v>0</v>
      </c>
      <c r="AE104" s="170">
        <f t="shared" si="60"/>
        <v>4.7135653562359234</v>
      </c>
      <c r="AF104" s="171">
        <f t="shared" si="60"/>
        <v>26.730053979230107</v>
      </c>
      <c r="AG104" s="279">
        <f t="shared" si="60"/>
        <v>0</v>
      </c>
      <c r="AH104" s="245">
        <f t="shared" si="60"/>
        <v>0</v>
      </c>
      <c r="AI104" s="384">
        <f t="shared" si="60"/>
        <v>0</v>
      </c>
      <c r="AJ104" s="71">
        <f t="shared" si="70"/>
        <v>14434.865163634564</v>
      </c>
      <c r="AK104" s="65">
        <f t="shared" si="68"/>
        <v>22090</v>
      </c>
      <c r="AL104" s="66">
        <f t="shared" si="68"/>
        <v>0</v>
      </c>
      <c r="AM104" s="439">
        <f t="shared" si="69"/>
        <v>38.606192387287976</v>
      </c>
      <c r="AN104" s="68">
        <f t="shared" si="61"/>
        <v>22090</v>
      </c>
    </row>
    <row r="105" spans="3:40" x14ac:dyDescent="0.2">
      <c r="C105" s="44" t="s">
        <v>52</v>
      </c>
      <c r="D105" s="56">
        <f t="shared" si="62"/>
        <v>180</v>
      </c>
      <c r="E105" s="57">
        <f t="shared" si="59"/>
        <v>4598.7297948298965</v>
      </c>
      <c r="F105" s="57">
        <f t="shared" si="59"/>
        <v>2998.6058330926517</v>
      </c>
      <c r="G105" s="57">
        <f t="shared" si="59"/>
        <v>0</v>
      </c>
      <c r="H105" s="57">
        <f t="shared" si="59"/>
        <v>0</v>
      </c>
      <c r="I105" s="57">
        <f t="shared" si="59"/>
        <v>0</v>
      </c>
      <c r="J105" s="57">
        <f t="shared" si="59"/>
        <v>0</v>
      </c>
      <c r="K105" s="57">
        <f t="shared" si="59"/>
        <v>182.42922626941561</v>
      </c>
      <c r="L105" s="57">
        <f t="shared" si="59"/>
        <v>1432.6413707059135</v>
      </c>
      <c r="M105" s="57">
        <f t="shared" si="59"/>
        <v>1058.4000815176994</v>
      </c>
      <c r="N105" s="57">
        <f t="shared" si="59"/>
        <v>0</v>
      </c>
      <c r="O105" s="57">
        <f t="shared" si="63"/>
        <v>2076.9203858731471</v>
      </c>
      <c r="P105" s="57">
        <f t="shared" si="63"/>
        <v>0</v>
      </c>
      <c r="Q105" s="57">
        <f t="shared" si="64"/>
        <v>0</v>
      </c>
      <c r="R105" s="57">
        <f t="shared" si="65"/>
        <v>0</v>
      </c>
      <c r="S105" s="57">
        <f t="shared" si="66"/>
        <v>173.87018157393425</v>
      </c>
      <c r="T105" s="59">
        <f t="shared" si="66"/>
        <v>874.96828977190523</v>
      </c>
      <c r="U105" s="69">
        <f t="shared" si="67"/>
        <v>40.517213801004459</v>
      </c>
      <c r="V105" s="59">
        <f t="shared" si="60"/>
        <v>901.29128709155327</v>
      </c>
      <c r="W105" s="169">
        <f t="shared" si="60"/>
        <v>7.3194817861907602</v>
      </c>
      <c r="X105" s="170">
        <f t="shared" si="60"/>
        <v>6.4676780355835959</v>
      </c>
      <c r="Y105" s="170">
        <f t="shared" si="60"/>
        <v>0</v>
      </c>
      <c r="Z105" s="170">
        <f t="shared" si="60"/>
        <v>0</v>
      </c>
      <c r="AA105" s="170">
        <f t="shared" si="60"/>
        <v>0</v>
      </c>
      <c r="AB105" s="170">
        <f t="shared" si="60"/>
        <v>101.16187180109023</v>
      </c>
      <c r="AC105" s="170">
        <f t="shared" si="60"/>
        <v>0</v>
      </c>
      <c r="AD105" s="170">
        <f t="shared" si="60"/>
        <v>0</v>
      </c>
      <c r="AE105" s="170">
        <f t="shared" si="60"/>
        <v>4.7135653562359234</v>
      </c>
      <c r="AF105" s="171">
        <f t="shared" si="60"/>
        <v>26.730053979230107</v>
      </c>
      <c r="AG105" s="279">
        <f t="shared" si="60"/>
        <v>0</v>
      </c>
      <c r="AH105" s="245">
        <f t="shared" si="60"/>
        <v>0</v>
      </c>
      <c r="AI105" s="384">
        <f t="shared" si="60"/>
        <v>0</v>
      </c>
      <c r="AJ105" s="174">
        <f t="shared" si="70"/>
        <v>13576.565163634563</v>
      </c>
      <c r="AK105" s="65">
        <f t="shared" si="68"/>
        <v>26130</v>
      </c>
      <c r="AL105" s="66">
        <f t="shared" si="68"/>
        <v>0</v>
      </c>
      <c r="AM105" s="439">
        <f t="shared" si="69"/>
        <v>33.547211815518132</v>
      </c>
      <c r="AN105" s="68">
        <f t="shared" si="61"/>
        <v>26130</v>
      </c>
    </row>
    <row r="106" spans="3:40" x14ac:dyDescent="0.2">
      <c r="C106" s="55" t="s">
        <v>53</v>
      </c>
      <c r="D106" s="56">
        <f t="shared" si="62"/>
        <v>360</v>
      </c>
      <c r="E106" s="57">
        <f t="shared" si="59"/>
        <v>878.72979482989615</v>
      </c>
      <c r="F106" s="57">
        <f t="shared" si="59"/>
        <v>3288.6058330926517</v>
      </c>
      <c r="G106" s="57">
        <f t="shared" si="59"/>
        <v>0</v>
      </c>
      <c r="H106" s="57">
        <f t="shared" si="59"/>
        <v>0</v>
      </c>
      <c r="I106" s="57">
        <f t="shared" si="59"/>
        <v>0</v>
      </c>
      <c r="J106" s="57">
        <f t="shared" si="59"/>
        <v>0</v>
      </c>
      <c r="K106" s="57">
        <f t="shared" si="59"/>
        <v>182.42922626941561</v>
      </c>
      <c r="L106" s="57">
        <f t="shared" si="59"/>
        <v>1732.6413707059135</v>
      </c>
      <c r="M106" s="57">
        <f t="shared" si="59"/>
        <v>1058.4000815176994</v>
      </c>
      <c r="N106" s="57">
        <f t="shared" si="59"/>
        <v>0</v>
      </c>
      <c r="O106" s="57">
        <f t="shared" si="63"/>
        <v>3784.1203858731469</v>
      </c>
      <c r="P106" s="57">
        <f t="shared" si="63"/>
        <v>0</v>
      </c>
      <c r="Q106" s="57">
        <f t="shared" si="64"/>
        <v>0</v>
      </c>
      <c r="R106" s="57">
        <f t="shared" si="65"/>
        <v>0</v>
      </c>
      <c r="S106" s="57">
        <f t="shared" si="66"/>
        <v>173.87018157393425</v>
      </c>
      <c r="T106" s="59">
        <f t="shared" si="66"/>
        <v>874.96828977190523</v>
      </c>
      <c r="U106" s="69">
        <f t="shared" si="67"/>
        <v>40.517213801004459</v>
      </c>
      <c r="V106" s="59">
        <f t="shared" si="60"/>
        <v>901.29128709155327</v>
      </c>
      <c r="W106" s="169">
        <f t="shared" si="60"/>
        <v>7.3194817861907602</v>
      </c>
      <c r="X106" s="170">
        <f t="shared" si="60"/>
        <v>6.4676780355835959</v>
      </c>
      <c r="Y106" s="170">
        <f t="shared" si="60"/>
        <v>0</v>
      </c>
      <c r="Z106" s="170">
        <f t="shared" si="60"/>
        <v>0</v>
      </c>
      <c r="AA106" s="170">
        <f t="shared" si="60"/>
        <v>0</v>
      </c>
      <c r="AB106" s="170">
        <f t="shared" si="60"/>
        <v>101.16187180109023</v>
      </c>
      <c r="AC106" s="170">
        <f t="shared" si="60"/>
        <v>0</v>
      </c>
      <c r="AD106" s="170">
        <f t="shared" si="60"/>
        <v>0</v>
      </c>
      <c r="AE106" s="170">
        <f t="shared" si="60"/>
        <v>4.7135653562359234</v>
      </c>
      <c r="AF106" s="171">
        <f t="shared" si="60"/>
        <v>26.730053979230107</v>
      </c>
      <c r="AG106" s="279">
        <f t="shared" si="60"/>
        <v>0</v>
      </c>
      <c r="AH106" s="245">
        <f t="shared" si="60"/>
        <v>0</v>
      </c>
      <c r="AI106" s="384">
        <f t="shared" si="60"/>
        <v>0</v>
      </c>
      <c r="AJ106" s="174">
        <f t="shared" si="70"/>
        <v>12333.765163634564</v>
      </c>
      <c r="AK106" s="65">
        <f t="shared" si="68"/>
        <v>20790</v>
      </c>
      <c r="AL106" s="66">
        <f t="shared" si="68"/>
        <v>0</v>
      </c>
      <c r="AM106" s="439">
        <f t="shared" si="69"/>
        <v>36.339881881738172</v>
      </c>
      <c r="AN106" s="68">
        <f t="shared" si="61"/>
        <v>20790</v>
      </c>
    </row>
    <row r="107" spans="3:40" ht="13.5" thickBot="1" x14ac:dyDescent="0.25">
      <c r="C107" s="44" t="s">
        <v>54</v>
      </c>
      <c r="D107" s="175">
        <f t="shared" si="62"/>
        <v>180</v>
      </c>
      <c r="E107" s="176">
        <f t="shared" si="59"/>
        <v>878.72979482989615</v>
      </c>
      <c r="F107" s="176">
        <f t="shared" si="59"/>
        <v>3548.6058330926517</v>
      </c>
      <c r="G107" s="176">
        <f t="shared" si="59"/>
        <v>0</v>
      </c>
      <c r="H107" s="176">
        <f t="shared" si="59"/>
        <v>0</v>
      </c>
      <c r="I107" s="176">
        <f t="shared" si="59"/>
        <v>0</v>
      </c>
      <c r="J107" s="176">
        <f t="shared" si="59"/>
        <v>0</v>
      </c>
      <c r="K107" s="176">
        <f t="shared" si="59"/>
        <v>182.42922626941561</v>
      </c>
      <c r="L107" s="176">
        <f t="shared" si="59"/>
        <v>2492.6413707059132</v>
      </c>
      <c r="M107" s="176">
        <f t="shared" si="59"/>
        <v>1058.4000815176994</v>
      </c>
      <c r="N107" s="176">
        <f t="shared" si="59"/>
        <v>0</v>
      </c>
      <c r="O107" s="176">
        <f t="shared" si="63"/>
        <v>4919.0203858731466</v>
      </c>
      <c r="P107" s="176">
        <f t="shared" si="63"/>
        <v>0</v>
      </c>
      <c r="Q107" s="176">
        <f t="shared" si="64"/>
        <v>0</v>
      </c>
      <c r="R107" s="248">
        <f t="shared" si="65"/>
        <v>0</v>
      </c>
      <c r="S107" s="176">
        <f t="shared" si="66"/>
        <v>173.87018157393425</v>
      </c>
      <c r="T107" s="214">
        <f t="shared" si="66"/>
        <v>874.96828977190523</v>
      </c>
      <c r="U107" s="88">
        <f t="shared" si="67"/>
        <v>40.517213801004459</v>
      </c>
      <c r="V107" s="214">
        <f t="shared" si="60"/>
        <v>901.29128709155327</v>
      </c>
      <c r="W107" s="215">
        <f t="shared" si="60"/>
        <v>7.3194817861907602</v>
      </c>
      <c r="X107" s="216">
        <f t="shared" si="60"/>
        <v>6.4676780355835959</v>
      </c>
      <c r="Y107" s="216">
        <f t="shared" si="60"/>
        <v>0</v>
      </c>
      <c r="Z107" s="216">
        <f t="shared" si="60"/>
        <v>0</v>
      </c>
      <c r="AA107" s="216">
        <f t="shared" si="60"/>
        <v>0</v>
      </c>
      <c r="AB107" s="216">
        <f t="shared" si="60"/>
        <v>101.16187180109023</v>
      </c>
      <c r="AC107" s="216">
        <f t="shared" si="60"/>
        <v>0</v>
      </c>
      <c r="AD107" s="216">
        <f t="shared" si="60"/>
        <v>0</v>
      </c>
      <c r="AE107" s="216">
        <f t="shared" si="60"/>
        <v>4.7135653562359234</v>
      </c>
      <c r="AF107" s="217">
        <f t="shared" si="60"/>
        <v>26.730053979230107</v>
      </c>
      <c r="AG107" s="218">
        <f t="shared" si="60"/>
        <v>0</v>
      </c>
      <c r="AH107" s="219">
        <f t="shared" si="60"/>
        <v>0</v>
      </c>
      <c r="AI107" s="386">
        <f t="shared" si="60"/>
        <v>0</v>
      </c>
      <c r="AJ107" s="71">
        <f t="shared" si="70"/>
        <v>14308.665163634563</v>
      </c>
      <c r="AK107" s="91">
        <f t="shared" si="68"/>
        <v>22860</v>
      </c>
      <c r="AL107" s="92">
        <f t="shared" si="68"/>
        <v>0</v>
      </c>
      <c r="AM107" s="439">
        <f t="shared" si="69"/>
        <v>37.634549134691667</v>
      </c>
      <c r="AN107" s="94">
        <f t="shared" si="61"/>
        <v>22860</v>
      </c>
    </row>
    <row r="108" spans="3:40" ht="13.5" thickBot="1" x14ac:dyDescent="0.25">
      <c r="C108" s="95" t="s">
        <v>55</v>
      </c>
      <c r="D108" s="181">
        <f t="shared" ref="D108:AI108" si="71">SUM(D96:D107)</f>
        <v>2765</v>
      </c>
      <c r="E108" s="182">
        <f t="shared" si="71"/>
        <v>27104.757537958751</v>
      </c>
      <c r="F108" s="182">
        <f t="shared" si="71"/>
        <v>39206.269997111827</v>
      </c>
      <c r="G108" s="182">
        <f>SUM(G96:G107)</f>
        <v>0</v>
      </c>
      <c r="H108" s="182">
        <f>SUM(H96:H107)</f>
        <v>0</v>
      </c>
      <c r="I108" s="182">
        <f>SUM(I96:I107)</f>
        <v>0</v>
      </c>
      <c r="J108" s="183">
        <f t="shared" si="71"/>
        <v>0</v>
      </c>
      <c r="K108" s="183">
        <f t="shared" si="71"/>
        <v>2189.1507152329877</v>
      </c>
      <c r="L108" s="183">
        <f t="shared" si="71"/>
        <v>20468.696448470961</v>
      </c>
      <c r="M108" s="183">
        <f t="shared" si="71"/>
        <v>12700.80097821239</v>
      </c>
      <c r="N108" s="183">
        <f t="shared" si="71"/>
        <v>0</v>
      </c>
      <c r="O108" s="183">
        <f>SUM(O96:O107)</f>
        <v>49553.284630477756</v>
      </c>
      <c r="P108" s="183">
        <f>SUM(P96:P107)</f>
        <v>0</v>
      </c>
      <c r="Q108" s="183">
        <f t="shared" si="71"/>
        <v>0</v>
      </c>
      <c r="R108" s="182">
        <f t="shared" si="71"/>
        <v>0</v>
      </c>
      <c r="S108" s="184">
        <f t="shared" si="71"/>
        <v>2086.4421788872105</v>
      </c>
      <c r="T108" s="220">
        <f t="shared" si="71"/>
        <v>10499.619477262861</v>
      </c>
      <c r="U108" s="221">
        <f t="shared" si="71"/>
        <v>486.20656561205351</v>
      </c>
      <c r="V108" s="99">
        <f t="shared" si="71"/>
        <v>10815.495445098639</v>
      </c>
      <c r="W108" s="222">
        <f t="shared" si="71"/>
        <v>87.833781434289151</v>
      </c>
      <c r="X108" s="223">
        <f t="shared" si="71"/>
        <v>77.612136427003151</v>
      </c>
      <c r="Y108" s="223">
        <f t="shared" si="71"/>
        <v>0</v>
      </c>
      <c r="Z108" s="223">
        <f t="shared" si="71"/>
        <v>0</v>
      </c>
      <c r="AA108" s="223">
        <f t="shared" si="71"/>
        <v>0</v>
      </c>
      <c r="AB108" s="223">
        <f t="shared" si="71"/>
        <v>1213.9424616130827</v>
      </c>
      <c r="AC108" s="223">
        <f t="shared" si="71"/>
        <v>0</v>
      </c>
      <c r="AD108" s="223">
        <f t="shared" si="71"/>
        <v>0</v>
      </c>
      <c r="AE108" s="223">
        <f t="shared" si="71"/>
        <v>56.562784274831095</v>
      </c>
      <c r="AF108" s="223">
        <f t="shared" si="71"/>
        <v>320.76064775076117</v>
      </c>
      <c r="AG108" s="102">
        <f t="shared" si="71"/>
        <v>0</v>
      </c>
      <c r="AH108" s="187">
        <f t="shared" si="71"/>
        <v>0</v>
      </c>
      <c r="AI108" s="224">
        <f t="shared" si="71"/>
        <v>0</v>
      </c>
      <c r="AJ108" s="50">
        <f>SUM(AJ96:AJ107)</f>
        <v>166574.02196361474</v>
      </c>
      <c r="AK108" s="107">
        <f>SUM(AK96:AK107)</f>
        <v>285990</v>
      </c>
      <c r="AL108" s="108">
        <f>SUM(AL96:AL107)</f>
        <v>0</v>
      </c>
      <c r="AM108" s="439">
        <f>(AJ108*100)/(AJ85+AN85)</f>
        <v>36.016993324033265</v>
      </c>
      <c r="AN108" s="110">
        <f t="shared" si="61"/>
        <v>285990</v>
      </c>
    </row>
    <row r="109" spans="3:40" ht="26.25" thickBot="1" x14ac:dyDescent="0.25">
      <c r="C109" s="111" t="s">
        <v>56</v>
      </c>
      <c r="D109" s="112">
        <v>0.83412037037037035</v>
      </c>
      <c r="E109" s="113">
        <v>0.83473379629629629</v>
      </c>
      <c r="F109" s="113" t="s">
        <v>57</v>
      </c>
      <c r="G109" s="113"/>
      <c r="H109" s="225">
        <v>0.62577546296296294</v>
      </c>
      <c r="I109" s="225"/>
      <c r="J109" s="225">
        <v>0.71113425925925933</v>
      </c>
      <c r="K109" s="225" t="s">
        <v>58</v>
      </c>
      <c r="L109" s="225" t="s">
        <v>59</v>
      </c>
      <c r="M109" s="225">
        <v>0.83446759259259251</v>
      </c>
      <c r="N109" s="225">
        <v>0.83415509259259257</v>
      </c>
      <c r="O109" s="225" t="s">
        <v>60</v>
      </c>
      <c r="P109" s="225"/>
      <c r="Q109" s="225">
        <v>0.6257638888888889</v>
      </c>
      <c r="R109" s="113">
        <v>0.6257638888888889</v>
      </c>
      <c r="S109" s="113">
        <v>0.83429398148148148</v>
      </c>
      <c r="T109" s="115">
        <v>0.83549768518518519</v>
      </c>
      <c r="U109" s="116"/>
      <c r="V109" s="115">
        <v>0.70906250000000004</v>
      </c>
      <c r="W109" s="118" t="s">
        <v>61</v>
      </c>
      <c r="X109" s="115">
        <v>0.83439814814814817</v>
      </c>
      <c r="Y109" s="115">
        <v>0.54311342592592593</v>
      </c>
      <c r="Z109" s="115">
        <v>0.33552083333333332</v>
      </c>
      <c r="AA109" s="115" t="s">
        <v>62</v>
      </c>
      <c r="AB109" s="115">
        <v>0.33415509259259263</v>
      </c>
      <c r="AC109" s="115">
        <v>0.62581018518518516</v>
      </c>
      <c r="AD109" s="115">
        <v>0.83427083333333341</v>
      </c>
      <c r="AE109" s="115">
        <v>0.67084490740740732</v>
      </c>
      <c r="AF109" s="115">
        <v>0.6673958333333333</v>
      </c>
      <c r="AG109" s="148">
        <v>0.6257638888888889</v>
      </c>
      <c r="AH109" s="149">
        <v>0.83543981481481477</v>
      </c>
      <c r="AI109" s="120">
        <v>0.83545138888888892</v>
      </c>
      <c r="AJ109" s="121"/>
      <c r="AK109" s="122">
        <v>0.83542824074074085</v>
      </c>
      <c r="AL109" s="119">
        <v>0.83549768518518519</v>
      </c>
      <c r="AM109" s="123"/>
      <c r="AN109" s="124"/>
    </row>
    <row r="110" spans="3:40" ht="14.25" thickTop="1" thickBot="1" x14ac:dyDescent="0.25">
      <c r="C110" s="227"/>
      <c r="D110" s="227"/>
      <c r="E110" s="227"/>
      <c r="F110" s="227"/>
      <c r="G110" s="227"/>
      <c r="H110" s="227"/>
      <c r="I110" s="227"/>
      <c r="J110" s="227"/>
      <c r="K110" s="227"/>
      <c r="L110" s="227"/>
      <c r="M110" s="227"/>
      <c r="N110" s="227"/>
      <c r="O110" s="227"/>
      <c r="P110" s="227"/>
      <c r="Q110" s="227"/>
      <c r="R110" s="227"/>
      <c r="S110" s="227"/>
      <c r="T110" s="227"/>
      <c r="U110" s="227"/>
      <c r="V110" s="227"/>
      <c r="W110" s="227"/>
      <c r="X110" s="227"/>
      <c r="Y110" s="227"/>
      <c r="Z110" s="227"/>
      <c r="AA110" s="227"/>
      <c r="AB110" s="227"/>
      <c r="AC110" s="227"/>
      <c r="AD110" s="227"/>
      <c r="AE110" s="227"/>
      <c r="AF110" s="227"/>
      <c r="AG110" s="227"/>
      <c r="AH110" s="227"/>
      <c r="AI110" s="227"/>
      <c r="AJ110" s="227"/>
      <c r="AK110" s="227"/>
      <c r="AL110" s="227"/>
      <c r="AM110" s="227"/>
      <c r="AN110" s="227"/>
    </row>
    <row r="111" spans="3:40" ht="13.5" thickTop="1" x14ac:dyDescent="0.2"/>
    <row r="134" spans="3:10" ht="16.5" x14ac:dyDescent="0.25">
      <c r="C134" s="1064" t="s">
        <v>73</v>
      </c>
      <c r="D134" s="1064"/>
      <c r="E134" s="1064"/>
      <c r="F134" s="1064"/>
      <c r="G134" s="1064"/>
      <c r="H134" s="1064"/>
      <c r="I134" s="1064"/>
      <c r="J134" s="1064"/>
    </row>
    <row r="135" spans="3:10" ht="16.5" x14ac:dyDescent="0.25">
      <c r="C135" s="1061" t="s">
        <v>74</v>
      </c>
      <c r="D135" s="1061"/>
      <c r="E135" s="1061"/>
      <c r="F135" s="1061"/>
      <c r="G135" s="1061"/>
      <c r="H135" s="1061"/>
      <c r="I135" s="1061"/>
      <c r="J135" s="1061"/>
    </row>
  </sheetData>
  <mergeCells count="22">
    <mergeCell ref="C135:J135"/>
    <mergeCell ref="C68:AN68"/>
    <mergeCell ref="C69:AN69"/>
    <mergeCell ref="C134:J134"/>
    <mergeCell ref="C48:C49"/>
    <mergeCell ref="C67:AN67"/>
    <mergeCell ref="C71:C72"/>
    <mergeCell ref="C90:AN90"/>
    <mergeCell ref="C91:AN91"/>
    <mergeCell ref="C92:AN92"/>
    <mergeCell ref="C94:C95"/>
    <mergeCell ref="C2:AN2"/>
    <mergeCell ref="C3:AN3"/>
    <mergeCell ref="C4:AN4"/>
    <mergeCell ref="C6:C7"/>
    <mergeCell ref="C23:AN23"/>
    <mergeCell ref="C25:AN25"/>
    <mergeCell ref="C27:C28"/>
    <mergeCell ref="C45:AN45"/>
    <mergeCell ref="C46:AN46"/>
    <mergeCell ref="C24:AN24"/>
    <mergeCell ref="C44:AN44"/>
  </mergeCells>
  <phoneticPr fontId="40" type="noConversion"/>
  <pageMargins left="0.7" right="0.7" top="0.75" bottom="0.75" header="0.3" footer="0.3"/>
  <drawing r:id="rId1"/>
  <legacyDrawing r:id="rId2"/>
  <oleObjects>
    <mc:AlternateContent xmlns:mc="http://schemas.openxmlformats.org/markup-compatibility/2006">
      <mc:Choice Requires="x14">
        <oleObject progId="Word.Document.8" shapeId="52225" r:id="rId3">
          <objectPr defaultSize="0" r:id="rId4">
            <anchor moveWithCells="1" sizeWithCells="1">
              <from>
                <xdr:col>2</xdr:col>
                <xdr:colOff>752475</xdr:colOff>
                <xdr:row>0</xdr:row>
                <xdr:rowOff>190500</xdr:rowOff>
              </from>
              <to>
                <xdr:col>3</xdr:col>
                <xdr:colOff>800100</xdr:colOff>
                <xdr:row>3</xdr:row>
                <xdr:rowOff>152400</xdr:rowOff>
              </to>
            </anchor>
          </objectPr>
        </oleObject>
      </mc:Choice>
      <mc:Fallback>
        <oleObject progId="Word.Document.8" shapeId="52225" r:id="rId3"/>
      </mc:Fallback>
    </mc:AlternateContent>
  </oleObjects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AO135"/>
  <sheetViews>
    <sheetView topLeftCell="R22" zoomScale="64" zoomScaleNormal="64" workbookViewId="0">
      <selection activeCell="AB30" sqref="AB30"/>
    </sheetView>
  </sheetViews>
  <sheetFormatPr defaultColWidth="10" defaultRowHeight="12.75" x14ac:dyDescent="0.2"/>
  <cols>
    <col min="1" max="1" width="2.5703125" style="1" customWidth="1"/>
    <col min="2" max="2" width="2.85546875" style="1" customWidth="1"/>
    <col min="3" max="3" width="19.140625" style="1" customWidth="1"/>
    <col min="4" max="4" width="14.5703125" style="1" customWidth="1"/>
    <col min="5" max="5" width="12.7109375" style="1" customWidth="1"/>
    <col min="6" max="7" width="13.7109375" style="1" customWidth="1"/>
    <col min="8" max="8" width="12.7109375" style="1" customWidth="1"/>
    <col min="9" max="9" width="13.14062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 x14ac:dyDescent="0.25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 x14ac:dyDescent="0.3">
      <c r="C2" s="1057" t="s">
        <v>1</v>
      </c>
      <c r="D2" s="1057"/>
      <c r="E2" s="1057"/>
      <c r="F2" s="1057"/>
      <c r="G2" s="1057"/>
      <c r="H2" s="1057"/>
      <c r="I2" s="1057"/>
      <c r="J2" s="1057"/>
      <c r="K2" s="1057"/>
      <c r="L2" s="1057"/>
      <c r="M2" s="1057"/>
      <c r="N2" s="1057"/>
      <c r="O2" s="1057"/>
      <c r="P2" s="1057"/>
      <c r="Q2" s="1057"/>
      <c r="R2" s="1057"/>
      <c r="S2" s="1057"/>
      <c r="T2" s="1057"/>
      <c r="U2" s="1057"/>
      <c r="V2" s="1057"/>
      <c r="W2" s="1057"/>
      <c r="X2" s="1057"/>
      <c r="Y2" s="1057"/>
      <c r="Z2" s="1057"/>
      <c r="AA2" s="1057"/>
      <c r="AB2" s="1057"/>
      <c r="AC2" s="1057"/>
      <c r="AD2" s="1057"/>
      <c r="AE2" s="1057"/>
      <c r="AF2" s="1057"/>
      <c r="AG2" s="1057"/>
      <c r="AH2" s="1057"/>
      <c r="AI2" s="1057"/>
      <c r="AJ2" s="1057"/>
      <c r="AK2" s="1057"/>
      <c r="AL2" s="1057"/>
      <c r="AM2" s="1057"/>
      <c r="AN2" s="1057"/>
    </row>
    <row r="3" spans="3:40" ht="25.5" customHeight="1" x14ac:dyDescent="0.3">
      <c r="C3" s="1057" t="s">
        <v>252</v>
      </c>
      <c r="D3" s="1057"/>
      <c r="E3" s="1057"/>
      <c r="F3" s="1057"/>
      <c r="G3" s="1057"/>
      <c r="H3" s="1057"/>
      <c r="I3" s="1057"/>
      <c r="J3" s="1057"/>
      <c r="K3" s="1057"/>
      <c r="L3" s="1057"/>
      <c r="M3" s="1057"/>
      <c r="N3" s="1057"/>
      <c r="O3" s="1057"/>
      <c r="P3" s="1057"/>
      <c r="Q3" s="1057"/>
      <c r="R3" s="1057"/>
      <c r="S3" s="1057"/>
      <c r="T3" s="1057"/>
      <c r="U3" s="1057"/>
      <c r="V3" s="1057"/>
      <c r="W3" s="1057"/>
      <c r="X3" s="1057"/>
      <c r="Y3" s="1057"/>
      <c r="Z3" s="1057"/>
      <c r="AA3" s="1057"/>
      <c r="AB3" s="1057"/>
      <c r="AC3" s="1057"/>
      <c r="AD3" s="1057"/>
      <c r="AE3" s="1057"/>
      <c r="AF3" s="1057"/>
      <c r="AG3" s="1057"/>
      <c r="AH3" s="1057"/>
      <c r="AI3" s="1057"/>
      <c r="AJ3" s="1057"/>
      <c r="AK3" s="1057"/>
      <c r="AL3" s="1057"/>
      <c r="AM3" s="1057"/>
      <c r="AN3" s="1057"/>
    </row>
    <row r="4" spans="3:40" ht="19.5" customHeight="1" x14ac:dyDescent="0.3">
      <c r="C4" s="1060" t="s">
        <v>2</v>
      </c>
      <c r="D4" s="1060"/>
      <c r="E4" s="1060"/>
      <c r="F4" s="1060"/>
      <c r="G4" s="1060"/>
      <c r="H4" s="1060"/>
      <c r="I4" s="1060"/>
      <c r="J4" s="1060"/>
      <c r="K4" s="1060"/>
      <c r="L4" s="1060"/>
      <c r="M4" s="1060"/>
      <c r="N4" s="1060"/>
      <c r="O4" s="1060"/>
      <c r="P4" s="1060"/>
      <c r="Q4" s="1060"/>
      <c r="R4" s="1060"/>
      <c r="S4" s="1060"/>
      <c r="T4" s="1060"/>
      <c r="U4" s="1060"/>
      <c r="V4" s="1060"/>
      <c r="W4" s="1060"/>
      <c r="X4" s="1060"/>
      <c r="Y4" s="1060"/>
      <c r="Z4" s="1060"/>
      <c r="AA4" s="1060"/>
      <c r="AB4" s="1060"/>
      <c r="AC4" s="1060"/>
      <c r="AD4" s="1060"/>
      <c r="AE4" s="1060"/>
      <c r="AF4" s="1060"/>
      <c r="AG4" s="1060"/>
      <c r="AH4" s="1060"/>
      <c r="AI4" s="1060"/>
      <c r="AJ4" s="1060"/>
      <c r="AK4" s="1060"/>
      <c r="AL4" s="1060"/>
      <c r="AM4" s="1060"/>
      <c r="AN4" s="1060"/>
    </row>
    <row r="5" spans="3:40" ht="15.75" customHeight="1" thickBot="1" x14ac:dyDescent="0.25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 x14ac:dyDescent="0.2">
      <c r="C6" s="1055" t="s">
        <v>82</v>
      </c>
      <c r="D6" s="7" t="s">
        <v>4</v>
      </c>
      <c r="E6" s="8" t="s">
        <v>5</v>
      </c>
      <c r="F6" s="9" t="s">
        <v>6</v>
      </c>
      <c r="G6" s="9" t="s">
        <v>76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426" t="s">
        <v>186</v>
      </c>
      <c r="AJ6" s="23" t="s">
        <v>36</v>
      </c>
      <c r="AK6" s="24" t="s">
        <v>37</v>
      </c>
      <c r="AL6" s="25" t="s">
        <v>38</v>
      </c>
      <c r="AM6" s="26" t="s">
        <v>39</v>
      </c>
      <c r="AN6" s="27" t="s">
        <v>40</v>
      </c>
    </row>
    <row r="7" spans="3:40" ht="13.5" customHeight="1" thickBot="1" x14ac:dyDescent="0.25">
      <c r="C7" s="1056"/>
      <c r="D7" s="28" t="s">
        <v>41</v>
      </c>
      <c r="E7" s="29" t="s">
        <v>41</v>
      </c>
      <c r="F7" s="29" t="s">
        <v>41</v>
      </c>
      <c r="G7" s="29" t="s">
        <v>41</v>
      </c>
      <c r="H7" s="30" t="s">
        <v>41</v>
      </c>
      <c r="I7" s="30" t="s">
        <v>41</v>
      </c>
      <c r="J7" s="30" t="s">
        <v>41</v>
      </c>
      <c r="K7" s="29" t="s">
        <v>41</v>
      </c>
      <c r="L7" s="29" t="s">
        <v>41</v>
      </c>
      <c r="M7" s="29" t="s">
        <v>41</v>
      </c>
      <c r="N7" s="29" t="s">
        <v>41</v>
      </c>
      <c r="O7" s="29" t="s">
        <v>41</v>
      </c>
      <c r="P7" s="30" t="s">
        <v>41</v>
      </c>
      <c r="Q7" s="30" t="s">
        <v>41</v>
      </c>
      <c r="R7" s="29" t="s">
        <v>41</v>
      </c>
      <c r="S7" s="31" t="s">
        <v>41</v>
      </c>
      <c r="T7" s="32" t="s">
        <v>41</v>
      </c>
      <c r="U7" s="33" t="s">
        <v>41</v>
      </c>
      <c r="V7" s="34" t="s">
        <v>41</v>
      </c>
      <c r="W7" s="35" t="s">
        <v>41</v>
      </c>
      <c r="X7" s="36" t="s">
        <v>41</v>
      </c>
      <c r="Y7" s="36" t="s">
        <v>41</v>
      </c>
      <c r="Z7" s="36" t="s">
        <v>41</v>
      </c>
      <c r="AA7" s="36" t="s">
        <v>41</v>
      </c>
      <c r="AB7" s="36" t="s">
        <v>41</v>
      </c>
      <c r="AC7" s="36" t="s">
        <v>41</v>
      </c>
      <c r="AD7" s="36" t="s">
        <v>41</v>
      </c>
      <c r="AE7" s="36" t="s">
        <v>41</v>
      </c>
      <c r="AF7" s="36" t="s">
        <v>41</v>
      </c>
      <c r="AG7" s="37" t="s">
        <v>41</v>
      </c>
      <c r="AH7" s="38" t="s">
        <v>41</v>
      </c>
      <c r="AI7" s="382" t="s">
        <v>41</v>
      </c>
      <c r="AJ7" s="258" t="s">
        <v>41</v>
      </c>
      <c r="AK7" s="40" t="s">
        <v>41</v>
      </c>
      <c r="AL7" s="41" t="s">
        <v>41</v>
      </c>
      <c r="AM7" s="42" t="s">
        <v>42</v>
      </c>
      <c r="AN7" s="43" t="s">
        <v>41</v>
      </c>
    </row>
    <row r="8" spans="3:40" ht="26.25" customHeight="1" x14ac:dyDescent="0.2">
      <c r="C8" s="337" t="s">
        <v>43</v>
      </c>
      <c r="D8" s="242">
        <v>31</v>
      </c>
      <c r="E8" s="57"/>
      <c r="F8" s="57">
        <v>1060</v>
      </c>
      <c r="G8" s="57"/>
      <c r="H8" s="241"/>
      <c r="I8" s="241"/>
      <c r="J8" s="241"/>
      <c r="K8" s="57"/>
      <c r="L8" s="57">
        <v>390</v>
      </c>
      <c r="M8" s="57"/>
      <c r="N8" s="57">
        <v>110</v>
      </c>
      <c r="O8" s="57">
        <v>1700</v>
      </c>
      <c r="P8" s="241"/>
      <c r="Q8" s="241"/>
      <c r="R8" s="57">
        <f>SUM(AG8:AH8)</f>
        <v>0</v>
      </c>
      <c r="S8" s="57"/>
      <c r="T8" s="57"/>
      <c r="U8" s="69">
        <f t="shared" ref="U8" si="0">SUM(W8:AF8)</f>
        <v>0</v>
      </c>
      <c r="V8" s="57">
        <v>0</v>
      </c>
      <c r="W8" s="170"/>
      <c r="X8" s="170"/>
      <c r="Y8" s="170"/>
      <c r="Z8" s="170"/>
      <c r="AA8" s="170"/>
      <c r="AB8" s="170"/>
      <c r="AC8" s="170"/>
      <c r="AD8" s="170"/>
      <c r="AE8" s="170"/>
      <c r="AF8" s="171"/>
      <c r="AG8" s="279"/>
      <c r="AH8" s="245"/>
      <c r="AI8" s="389"/>
      <c r="AJ8" s="252">
        <f t="shared" ref="AJ8:AJ19" si="1">SUM(D8:T8)</f>
        <v>3291</v>
      </c>
      <c r="AK8" s="254">
        <v>12460</v>
      </c>
      <c r="AL8" s="52">
        <v>0</v>
      </c>
      <c r="AM8" s="53">
        <f t="shared" ref="AM8:AM20" si="2">(AJ8*100)/(AJ8+AN8)</f>
        <v>20.893911497682687</v>
      </c>
      <c r="AN8" s="54">
        <f t="shared" ref="AN8:AN20" si="3">AK8+AL8</f>
        <v>12460</v>
      </c>
    </row>
    <row r="9" spans="3:40" ht="26.25" customHeight="1" x14ac:dyDescent="0.2">
      <c r="C9" s="338" t="s">
        <v>44</v>
      </c>
      <c r="D9" s="242">
        <v>90</v>
      </c>
      <c r="E9" s="57"/>
      <c r="F9" s="57">
        <v>1100</v>
      </c>
      <c r="G9" s="57"/>
      <c r="H9" s="241"/>
      <c r="I9" s="241"/>
      <c r="J9" s="241"/>
      <c r="K9" s="57"/>
      <c r="L9" s="57">
        <v>630</v>
      </c>
      <c r="M9" s="57"/>
      <c r="N9" s="57"/>
      <c r="O9" s="57">
        <v>870</v>
      </c>
      <c r="P9" s="241"/>
      <c r="Q9" s="241"/>
      <c r="R9" s="57">
        <f t="shared" ref="R9:R19" si="4">SUM(AG9:AH9)</f>
        <v>0</v>
      </c>
      <c r="S9" s="57"/>
      <c r="T9" s="57"/>
      <c r="U9" s="69">
        <f t="shared" ref="U9:U19" si="5">SUM(W9:AF9)</f>
        <v>0</v>
      </c>
      <c r="V9" s="57">
        <v>0</v>
      </c>
      <c r="W9" s="170"/>
      <c r="X9" s="170"/>
      <c r="Y9" s="170"/>
      <c r="Z9" s="170"/>
      <c r="AA9" s="170"/>
      <c r="AB9" s="170"/>
      <c r="AC9" s="170"/>
      <c r="AD9" s="170"/>
      <c r="AE9" s="170"/>
      <c r="AF9" s="171"/>
      <c r="AG9" s="279"/>
      <c r="AH9" s="245"/>
      <c r="AI9" s="389"/>
      <c r="AJ9" s="64">
        <f t="shared" si="1"/>
        <v>2690</v>
      </c>
      <c r="AK9" s="255">
        <v>9580</v>
      </c>
      <c r="AL9" s="66">
        <v>0</v>
      </c>
      <c r="AM9" s="67">
        <f t="shared" si="2"/>
        <v>21.923390383048083</v>
      </c>
      <c r="AN9" s="68">
        <f t="shared" si="3"/>
        <v>9580</v>
      </c>
    </row>
    <row r="10" spans="3:40" ht="26.25" customHeight="1" x14ac:dyDescent="0.2">
      <c r="C10" s="339" t="s">
        <v>45</v>
      </c>
      <c r="D10" s="242">
        <v>60</v>
      </c>
      <c r="E10" s="57"/>
      <c r="F10" s="57">
        <v>1450</v>
      </c>
      <c r="G10" s="57"/>
      <c r="H10" s="241"/>
      <c r="I10" s="241"/>
      <c r="J10" s="241"/>
      <c r="K10" s="57"/>
      <c r="L10" s="57">
        <v>905</v>
      </c>
      <c r="M10" s="57"/>
      <c r="N10" s="57">
        <v>140</v>
      </c>
      <c r="O10" s="57">
        <v>1351</v>
      </c>
      <c r="P10" s="241"/>
      <c r="Q10" s="241"/>
      <c r="R10" s="57">
        <f t="shared" si="4"/>
        <v>0</v>
      </c>
      <c r="S10" s="57"/>
      <c r="T10" s="57"/>
      <c r="U10" s="69">
        <f t="shared" si="5"/>
        <v>0</v>
      </c>
      <c r="V10" s="57">
        <v>0</v>
      </c>
      <c r="W10" s="170"/>
      <c r="X10" s="170"/>
      <c r="Y10" s="170"/>
      <c r="Z10" s="170"/>
      <c r="AA10" s="170"/>
      <c r="AB10" s="170"/>
      <c r="AC10" s="170"/>
      <c r="AD10" s="170"/>
      <c r="AE10" s="170"/>
      <c r="AF10" s="171"/>
      <c r="AG10" s="373"/>
      <c r="AH10" s="281"/>
      <c r="AI10" s="390"/>
      <c r="AJ10" s="64">
        <f t="shared" si="1"/>
        <v>3906</v>
      </c>
      <c r="AK10" s="255">
        <v>12260</v>
      </c>
      <c r="AL10" s="66">
        <v>0</v>
      </c>
      <c r="AM10" s="67">
        <f t="shared" si="2"/>
        <v>24.161821106024991</v>
      </c>
      <c r="AN10" s="68">
        <f t="shared" si="3"/>
        <v>12260</v>
      </c>
    </row>
    <row r="11" spans="3:40" ht="26.25" customHeight="1" x14ac:dyDescent="0.2">
      <c r="C11" s="339" t="s">
        <v>46</v>
      </c>
      <c r="D11" s="242">
        <v>50</v>
      </c>
      <c r="E11" s="57"/>
      <c r="F11" s="57">
        <v>2410</v>
      </c>
      <c r="G11" s="57"/>
      <c r="H11" s="241"/>
      <c r="I11" s="241"/>
      <c r="J11" s="241"/>
      <c r="K11" s="57"/>
      <c r="L11" s="57">
        <v>700</v>
      </c>
      <c r="M11" s="57"/>
      <c r="N11" s="57"/>
      <c r="O11" s="57">
        <v>1840</v>
      </c>
      <c r="P11" s="241"/>
      <c r="Q11" s="241"/>
      <c r="R11" s="57">
        <f t="shared" si="4"/>
        <v>0</v>
      </c>
      <c r="S11" s="57"/>
      <c r="T11" s="57"/>
      <c r="U11" s="69">
        <f t="shared" si="5"/>
        <v>0</v>
      </c>
      <c r="V11" s="57">
        <v>0</v>
      </c>
      <c r="W11" s="170"/>
      <c r="X11" s="170"/>
      <c r="Y11" s="170"/>
      <c r="Z11" s="170"/>
      <c r="AA11" s="170"/>
      <c r="AB11" s="170"/>
      <c r="AC11" s="170"/>
      <c r="AD11" s="170"/>
      <c r="AE11" s="170"/>
      <c r="AF11" s="171"/>
      <c r="AG11" s="373"/>
      <c r="AH11" s="281"/>
      <c r="AI11" s="390"/>
      <c r="AJ11" s="253">
        <f t="shared" si="1"/>
        <v>5000</v>
      </c>
      <c r="AK11" s="256">
        <v>13180</v>
      </c>
      <c r="AL11" s="66">
        <v>0</v>
      </c>
      <c r="AM11" s="67">
        <f t="shared" si="2"/>
        <v>27.502750275027502</v>
      </c>
      <c r="AN11" s="68">
        <f t="shared" si="3"/>
        <v>13180</v>
      </c>
    </row>
    <row r="12" spans="3:40" ht="26.25" customHeight="1" x14ac:dyDescent="0.2">
      <c r="C12" s="340" t="s">
        <v>47</v>
      </c>
      <c r="D12" s="242">
        <v>40</v>
      </c>
      <c r="E12" s="57"/>
      <c r="F12" s="57">
        <v>1440</v>
      </c>
      <c r="G12" s="57"/>
      <c r="H12" s="241"/>
      <c r="I12" s="241"/>
      <c r="J12" s="241"/>
      <c r="K12" s="57"/>
      <c r="L12" s="57">
        <v>1290</v>
      </c>
      <c r="M12" s="57"/>
      <c r="N12" s="57">
        <v>90</v>
      </c>
      <c r="O12" s="57">
        <v>2110</v>
      </c>
      <c r="P12" s="241"/>
      <c r="Q12" s="241"/>
      <c r="R12" s="57">
        <f t="shared" si="4"/>
        <v>0</v>
      </c>
      <c r="S12" s="57"/>
      <c r="T12" s="57"/>
      <c r="U12" s="69">
        <f t="shared" si="5"/>
        <v>0</v>
      </c>
      <c r="V12" s="57">
        <v>0</v>
      </c>
      <c r="W12" s="170"/>
      <c r="X12" s="170"/>
      <c r="Y12" s="170"/>
      <c r="Z12" s="170"/>
      <c r="AA12" s="170"/>
      <c r="AB12" s="170"/>
      <c r="AC12" s="170"/>
      <c r="AD12" s="170"/>
      <c r="AE12" s="170"/>
      <c r="AF12" s="171"/>
      <c r="AG12" s="279"/>
      <c r="AH12" s="245"/>
      <c r="AI12" s="389"/>
      <c r="AJ12" s="64">
        <f t="shared" si="1"/>
        <v>4970</v>
      </c>
      <c r="AK12" s="256">
        <v>13780</v>
      </c>
      <c r="AL12" s="66">
        <v>0</v>
      </c>
      <c r="AM12" s="67">
        <f t="shared" si="2"/>
        <v>26.506666666666668</v>
      </c>
      <c r="AN12" s="68">
        <f t="shared" si="3"/>
        <v>13780</v>
      </c>
    </row>
    <row r="13" spans="3:40" ht="26.25" customHeight="1" x14ac:dyDescent="0.2">
      <c r="C13" s="338" t="s">
        <v>48</v>
      </c>
      <c r="D13" s="242">
        <v>50</v>
      </c>
      <c r="E13" s="57"/>
      <c r="F13" s="57">
        <v>2170</v>
      </c>
      <c r="G13" s="57"/>
      <c r="H13" s="241"/>
      <c r="I13" s="241"/>
      <c r="J13" s="241"/>
      <c r="K13" s="57"/>
      <c r="L13" s="57">
        <v>1610</v>
      </c>
      <c r="M13" s="57"/>
      <c r="N13" s="57">
        <v>130</v>
      </c>
      <c r="O13" s="57">
        <v>2430</v>
      </c>
      <c r="P13" s="241"/>
      <c r="Q13" s="241"/>
      <c r="R13" s="57">
        <f t="shared" si="4"/>
        <v>0</v>
      </c>
      <c r="S13" s="57"/>
      <c r="T13" s="57"/>
      <c r="U13" s="69">
        <f t="shared" si="5"/>
        <v>0</v>
      </c>
      <c r="V13" s="57">
        <v>0</v>
      </c>
      <c r="W13" s="170"/>
      <c r="X13" s="170"/>
      <c r="Y13" s="170"/>
      <c r="Z13" s="170"/>
      <c r="AA13" s="170"/>
      <c r="AB13" s="170"/>
      <c r="AC13" s="170"/>
      <c r="AD13" s="170"/>
      <c r="AE13" s="170"/>
      <c r="AF13" s="171"/>
      <c r="AG13" s="279"/>
      <c r="AH13" s="245"/>
      <c r="AI13" s="389"/>
      <c r="AJ13" s="253">
        <f t="shared" si="1"/>
        <v>6390</v>
      </c>
      <c r="AK13" s="257">
        <v>16380</v>
      </c>
      <c r="AL13" s="79">
        <v>0</v>
      </c>
      <c r="AM13" s="80">
        <f t="shared" si="2"/>
        <v>28.063241106719367</v>
      </c>
      <c r="AN13" s="81">
        <f t="shared" si="3"/>
        <v>16380</v>
      </c>
    </row>
    <row r="14" spans="3:40" ht="26.25" customHeight="1" x14ac:dyDescent="0.2">
      <c r="C14" s="339" t="s">
        <v>49</v>
      </c>
      <c r="D14" s="242">
        <v>250</v>
      </c>
      <c r="E14" s="57">
        <v>3840</v>
      </c>
      <c r="F14" s="57">
        <v>2900</v>
      </c>
      <c r="G14" s="57"/>
      <c r="H14" s="241"/>
      <c r="I14" s="241"/>
      <c r="J14" s="241"/>
      <c r="K14" s="57"/>
      <c r="L14" s="57">
        <v>1410</v>
      </c>
      <c r="M14" s="57"/>
      <c r="N14" s="57">
        <v>80</v>
      </c>
      <c r="O14" s="57">
        <v>3790</v>
      </c>
      <c r="P14" s="241"/>
      <c r="Q14" s="241"/>
      <c r="R14" s="57">
        <f t="shared" si="4"/>
        <v>0</v>
      </c>
      <c r="S14" s="57"/>
      <c r="T14" s="57"/>
      <c r="U14" s="69">
        <f t="shared" si="5"/>
        <v>0</v>
      </c>
      <c r="V14" s="57">
        <v>0</v>
      </c>
      <c r="W14" s="170"/>
      <c r="X14" s="170"/>
      <c r="Y14" s="170"/>
      <c r="Z14" s="170"/>
      <c r="AA14" s="170"/>
      <c r="AB14" s="170"/>
      <c r="AC14" s="170"/>
      <c r="AD14" s="170"/>
      <c r="AE14" s="170"/>
      <c r="AF14" s="171"/>
      <c r="AG14" s="342"/>
      <c r="AH14" s="232"/>
      <c r="AI14" s="389"/>
      <c r="AJ14" s="64">
        <f t="shared" si="1"/>
        <v>12270</v>
      </c>
      <c r="AK14" s="65">
        <v>25990</v>
      </c>
      <c r="AL14" s="66">
        <v>0</v>
      </c>
      <c r="AM14" s="67">
        <f t="shared" si="2"/>
        <v>32.070047046523783</v>
      </c>
      <c r="AN14" s="68">
        <f t="shared" si="3"/>
        <v>25990</v>
      </c>
    </row>
    <row r="15" spans="3:40" ht="26.25" customHeight="1" x14ac:dyDescent="0.2">
      <c r="C15" s="338" t="s">
        <v>50</v>
      </c>
      <c r="D15" s="242">
        <v>320</v>
      </c>
      <c r="E15" s="57">
        <v>3220</v>
      </c>
      <c r="F15" s="57">
        <v>3830</v>
      </c>
      <c r="G15" s="57"/>
      <c r="H15" s="241"/>
      <c r="I15" s="241"/>
      <c r="J15" s="241"/>
      <c r="K15" s="57"/>
      <c r="L15" s="57">
        <v>2130</v>
      </c>
      <c r="M15" s="57"/>
      <c r="N15" s="57"/>
      <c r="O15" s="57">
        <v>6060</v>
      </c>
      <c r="P15" s="241"/>
      <c r="Q15" s="241"/>
      <c r="R15" s="57">
        <f t="shared" si="4"/>
        <v>0</v>
      </c>
      <c r="S15" s="57"/>
      <c r="T15" s="57">
        <v>1760</v>
      </c>
      <c r="U15" s="69">
        <f t="shared" si="5"/>
        <v>0</v>
      </c>
      <c r="V15" s="57">
        <v>0</v>
      </c>
      <c r="W15" s="170"/>
      <c r="X15" s="170"/>
      <c r="Y15" s="170"/>
      <c r="Z15" s="170"/>
      <c r="AA15" s="170"/>
      <c r="AB15" s="170"/>
      <c r="AC15" s="170"/>
      <c r="AD15" s="170"/>
      <c r="AE15" s="170"/>
      <c r="AF15" s="171"/>
      <c r="AG15" s="342"/>
      <c r="AH15" s="232"/>
      <c r="AI15" s="389"/>
      <c r="AJ15" s="253">
        <f t="shared" si="1"/>
        <v>17320</v>
      </c>
      <c r="AK15" s="65">
        <v>33260</v>
      </c>
      <c r="AL15" s="66">
        <v>0</v>
      </c>
      <c r="AM15" s="67">
        <f t="shared" si="2"/>
        <v>34.242783708975878</v>
      </c>
      <c r="AN15" s="68">
        <f t="shared" si="3"/>
        <v>33260</v>
      </c>
    </row>
    <row r="16" spans="3:40" ht="26.25" customHeight="1" x14ac:dyDescent="0.2">
      <c r="C16" s="339" t="s">
        <v>51</v>
      </c>
      <c r="D16" s="242">
        <v>110</v>
      </c>
      <c r="E16" s="57">
        <v>2880</v>
      </c>
      <c r="F16" s="57">
        <v>2580</v>
      </c>
      <c r="G16" s="57"/>
      <c r="H16" s="241"/>
      <c r="I16" s="241"/>
      <c r="J16" s="241"/>
      <c r="K16" s="57"/>
      <c r="L16" s="57">
        <v>1070</v>
      </c>
      <c r="M16" s="57"/>
      <c r="N16" s="57">
        <v>230</v>
      </c>
      <c r="O16" s="57">
        <v>3600</v>
      </c>
      <c r="P16" s="241"/>
      <c r="Q16" s="241"/>
      <c r="R16" s="57">
        <f t="shared" si="4"/>
        <v>0</v>
      </c>
      <c r="S16" s="57"/>
      <c r="T16" s="57">
        <v>0</v>
      </c>
      <c r="U16" s="69">
        <f t="shared" si="5"/>
        <v>0</v>
      </c>
      <c r="V16" s="57">
        <v>0</v>
      </c>
      <c r="W16" s="170"/>
      <c r="X16" s="170"/>
      <c r="Y16" s="170"/>
      <c r="Z16" s="170"/>
      <c r="AA16" s="170"/>
      <c r="AB16" s="170"/>
      <c r="AC16" s="170"/>
      <c r="AD16" s="170"/>
      <c r="AE16" s="170"/>
      <c r="AF16" s="171"/>
      <c r="AG16" s="342"/>
      <c r="AH16" s="232"/>
      <c r="AI16" s="389"/>
      <c r="AJ16" s="64">
        <f t="shared" si="1"/>
        <v>10470</v>
      </c>
      <c r="AK16" s="65">
        <v>14560</v>
      </c>
      <c r="AL16" s="66">
        <v>0</v>
      </c>
      <c r="AM16" s="67">
        <f t="shared" si="2"/>
        <v>41.8298042349181</v>
      </c>
      <c r="AN16" s="68">
        <f t="shared" si="3"/>
        <v>14560</v>
      </c>
    </row>
    <row r="17" spans="3:40" ht="26.25" customHeight="1" x14ac:dyDescent="0.2">
      <c r="C17" s="339" t="s">
        <v>52</v>
      </c>
      <c r="D17" s="242">
        <v>140</v>
      </c>
      <c r="E17" s="57">
        <v>2700</v>
      </c>
      <c r="F17" s="57">
        <v>1210</v>
      </c>
      <c r="G17" s="57"/>
      <c r="H17" s="241"/>
      <c r="I17" s="241"/>
      <c r="J17" s="241"/>
      <c r="K17" s="57"/>
      <c r="L17" s="57">
        <v>720</v>
      </c>
      <c r="M17" s="57"/>
      <c r="N17" s="57">
        <v>80</v>
      </c>
      <c r="O17" s="57">
        <v>950</v>
      </c>
      <c r="P17" s="241"/>
      <c r="Q17" s="241"/>
      <c r="R17" s="57">
        <f t="shared" si="4"/>
        <v>0</v>
      </c>
      <c r="S17" s="57"/>
      <c r="T17" s="57"/>
      <c r="U17" s="69">
        <f t="shared" si="5"/>
        <v>0</v>
      </c>
      <c r="V17" s="57">
        <v>0</v>
      </c>
      <c r="W17" s="170"/>
      <c r="X17" s="170"/>
      <c r="Y17" s="170"/>
      <c r="Z17" s="170"/>
      <c r="AA17" s="170"/>
      <c r="AB17" s="170"/>
      <c r="AC17" s="170"/>
      <c r="AD17" s="170"/>
      <c r="AE17" s="170"/>
      <c r="AF17" s="171"/>
      <c r="AG17" s="342"/>
      <c r="AH17" s="232"/>
      <c r="AI17" s="389"/>
      <c r="AJ17" s="253">
        <f t="shared" si="1"/>
        <v>5800</v>
      </c>
      <c r="AK17" s="65">
        <v>15400</v>
      </c>
      <c r="AL17" s="66">
        <v>0</v>
      </c>
      <c r="AM17" s="67">
        <f t="shared" si="2"/>
        <v>27.358490566037737</v>
      </c>
      <c r="AN17" s="68">
        <f t="shared" si="3"/>
        <v>15400</v>
      </c>
    </row>
    <row r="18" spans="3:40" ht="26.25" customHeight="1" x14ac:dyDescent="0.2">
      <c r="C18" s="338" t="s">
        <v>53</v>
      </c>
      <c r="D18" s="242">
        <v>140</v>
      </c>
      <c r="E18" s="57">
        <v>2940</v>
      </c>
      <c r="F18" s="57">
        <v>1220</v>
      </c>
      <c r="G18" s="57"/>
      <c r="H18" s="241"/>
      <c r="I18" s="241"/>
      <c r="J18" s="241"/>
      <c r="K18" s="57"/>
      <c r="L18" s="57">
        <v>1490</v>
      </c>
      <c r="M18" s="57"/>
      <c r="N18" s="57">
        <v>100</v>
      </c>
      <c r="O18" s="57">
        <v>2140</v>
      </c>
      <c r="P18" s="241"/>
      <c r="Q18" s="241"/>
      <c r="R18" s="57">
        <f t="shared" si="4"/>
        <v>0</v>
      </c>
      <c r="S18" s="57"/>
      <c r="T18" s="57"/>
      <c r="U18" s="69">
        <f t="shared" si="5"/>
        <v>0</v>
      </c>
      <c r="V18" s="57">
        <v>0</v>
      </c>
      <c r="W18" s="170"/>
      <c r="X18" s="170"/>
      <c r="Y18" s="170"/>
      <c r="Z18" s="170"/>
      <c r="AA18" s="170"/>
      <c r="AB18" s="170"/>
      <c r="AC18" s="170"/>
      <c r="AD18" s="170"/>
      <c r="AE18" s="170"/>
      <c r="AF18" s="171"/>
      <c r="AG18" s="249"/>
      <c r="AH18" s="250"/>
      <c r="AI18" s="425"/>
      <c r="AJ18" s="64">
        <f t="shared" si="1"/>
        <v>8030</v>
      </c>
      <c r="AK18" s="65">
        <v>11990</v>
      </c>
      <c r="AL18" s="66">
        <v>0</v>
      </c>
      <c r="AM18" s="67">
        <f t="shared" si="2"/>
        <v>40.109890109890109</v>
      </c>
      <c r="AN18" s="68">
        <f t="shared" si="3"/>
        <v>11990</v>
      </c>
    </row>
    <row r="19" spans="3:40" ht="26.25" customHeight="1" thickBot="1" x14ac:dyDescent="0.25">
      <c r="C19" s="341" t="s">
        <v>54</v>
      </c>
      <c r="D19" s="242">
        <v>180</v>
      </c>
      <c r="E19" s="57"/>
      <c r="F19" s="57">
        <v>1560</v>
      </c>
      <c r="G19" s="57"/>
      <c r="H19" s="564"/>
      <c r="I19" s="564"/>
      <c r="J19" s="564"/>
      <c r="K19" s="57"/>
      <c r="L19" s="57">
        <v>1040</v>
      </c>
      <c r="M19" s="57"/>
      <c r="N19" s="57">
        <v>190</v>
      </c>
      <c r="O19" s="57">
        <v>1170</v>
      </c>
      <c r="P19" s="241"/>
      <c r="Q19" s="241"/>
      <c r="R19" s="57">
        <f t="shared" si="4"/>
        <v>0</v>
      </c>
      <c r="S19" s="57"/>
      <c r="T19" s="57"/>
      <c r="U19" s="69">
        <f t="shared" si="5"/>
        <v>0</v>
      </c>
      <c r="V19" s="57">
        <v>0</v>
      </c>
      <c r="W19" s="170"/>
      <c r="X19" s="170"/>
      <c r="Y19" s="170"/>
      <c r="Z19" s="170"/>
      <c r="AA19" s="170"/>
      <c r="AB19" s="170"/>
      <c r="AC19" s="170"/>
      <c r="AD19" s="170"/>
      <c r="AE19" s="170"/>
      <c r="AF19" s="171"/>
      <c r="AG19" s="89"/>
      <c r="AH19" s="90"/>
      <c r="AI19" s="386"/>
      <c r="AJ19" s="71">
        <f t="shared" si="1"/>
        <v>4140</v>
      </c>
      <c r="AK19" s="91">
        <v>10230</v>
      </c>
      <c r="AL19" s="92">
        <v>0</v>
      </c>
      <c r="AM19" s="93">
        <f t="shared" si="2"/>
        <v>28.810020876826723</v>
      </c>
      <c r="AN19" s="94">
        <f t="shared" si="3"/>
        <v>10230</v>
      </c>
    </row>
    <row r="20" spans="3:40" ht="26.25" customHeight="1" thickBot="1" x14ac:dyDescent="0.25">
      <c r="C20" s="95" t="s">
        <v>55</v>
      </c>
      <c r="D20" s="96">
        <f t="shared" ref="D20:AL20" si="6">SUM(D8:D19)</f>
        <v>1461</v>
      </c>
      <c r="E20" s="97">
        <f t="shared" si="6"/>
        <v>15580</v>
      </c>
      <c r="F20" s="97">
        <f t="shared" si="6"/>
        <v>22930</v>
      </c>
      <c r="G20" s="97">
        <f t="shared" si="6"/>
        <v>0</v>
      </c>
      <c r="H20" s="98">
        <f t="shared" si="6"/>
        <v>0</v>
      </c>
      <c r="I20" s="98">
        <f t="shared" si="6"/>
        <v>0</v>
      </c>
      <c r="J20" s="98">
        <f t="shared" si="6"/>
        <v>0</v>
      </c>
      <c r="K20" s="97">
        <f t="shared" si="6"/>
        <v>0</v>
      </c>
      <c r="L20" s="97">
        <f t="shared" si="6"/>
        <v>13385</v>
      </c>
      <c r="M20" s="97">
        <f t="shared" si="6"/>
        <v>0</v>
      </c>
      <c r="N20" s="97">
        <f t="shared" si="6"/>
        <v>1150</v>
      </c>
      <c r="O20" s="97">
        <f t="shared" si="6"/>
        <v>28011</v>
      </c>
      <c r="P20" s="98">
        <f t="shared" si="6"/>
        <v>0</v>
      </c>
      <c r="Q20" s="98">
        <f t="shared" si="6"/>
        <v>0</v>
      </c>
      <c r="R20" s="97">
        <f t="shared" si="6"/>
        <v>0</v>
      </c>
      <c r="S20" s="97">
        <f t="shared" si="6"/>
        <v>0</v>
      </c>
      <c r="T20" s="99">
        <f t="shared" si="6"/>
        <v>1760</v>
      </c>
      <c r="U20" s="100">
        <f t="shared" si="6"/>
        <v>0</v>
      </c>
      <c r="V20" s="101">
        <f t="shared" si="6"/>
        <v>0</v>
      </c>
      <c r="W20" s="102">
        <f t="shared" si="6"/>
        <v>0</v>
      </c>
      <c r="X20" s="103">
        <f t="shared" si="6"/>
        <v>0</v>
      </c>
      <c r="Y20" s="103">
        <f t="shared" si="6"/>
        <v>0</v>
      </c>
      <c r="Z20" s="103">
        <f t="shared" si="6"/>
        <v>0</v>
      </c>
      <c r="AA20" s="103">
        <f t="shared" si="6"/>
        <v>0</v>
      </c>
      <c r="AB20" s="103">
        <f t="shared" si="6"/>
        <v>0</v>
      </c>
      <c r="AC20" s="103">
        <f t="shared" si="6"/>
        <v>0</v>
      </c>
      <c r="AD20" s="103">
        <f t="shared" si="6"/>
        <v>0</v>
      </c>
      <c r="AE20" s="103">
        <f t="shared" si="6"/>
        <v>0</v>
      </c>
      <c r="AF20" s="103">
        <f t="shared" si="6"/>
        <v>0</v>
      </c>
      <c r="AG20" s="104">
        <f t="shared" si="6"/>
        <v>0</v>
      </c>
      <c r="AH20" s="105">
        <f t="shared" si="6"/>
        <v>0</v>
      </c>
      <c r="AI20" s="391">
        <f t="shared" si="6"/>
        <v>0</v>
      </c>
      <c r="AJ20" s="106">
        <f t="shared" si="6"/>
        <v>84277</v>
      </c>
      <c r="AK20" s="107">
        <f t="shared" si="6"/>
        <v>189070</v>
      </c>
      <c r="AL20" s="108">
        <f t="shared" si="6"/>
        <v>0</v>
      </c>
      <c r="AM20" s="109">
        <f t="shared" si="2"/>
        <v>30.831507205127547</v>
      </c>
      <c r="AN20" s="110">
        <f t="shared" si="3"/>
        <v>189070</v>
      </c>
    </row>
    <row r="21" spans="3:40" ht="36" customHeight="1" thickBot="1" x14ac:dyDescent="0.25">
      <c r="C21" s="111" t="s">
        <v>56</v>
      </c>
      <c r="D21" s="112">
        <v>0.83412037037037035</v>
      </c>
      <c r="E21" s="113">
        <v>0.83473379629629629</v>
      </c>
      <c r="F21" s="113" t="s">
        <v>57</v>
      </c>
      <c r="G21" s="113"/>
      <c r="H21" s="114">
        <v>0.62577546296296294</v>
      </c>
      <c r="I21" s="114"/>
      <c r="J21" s="114">
        <v>0.71113425925925933</v>
      </c>
      <c r="K21" s="113" t="s">
        <v>58</v>
      </c>
      <c r="L21" s="113" t="s">
        <v>59</v>
      </c>
      <c r="M21" s="113">
        <v>0.83446759259259251</v>
      </c>
      <c r="N21" s="113">
        <v>0.83415509259259257</v>
      </c>
      <c r="O21" s="113" t="s">
        <v>60</v>
      </c>
      <c r="P21" s="114"/>
      <c r="Q21" s="114">
        <v>0.6257638888888889</v>
      </c>
      <c r="R21" s="113">
        <v>0.6257638888888889</v>
      </c>
      <c r="S21" s="113">
        <v>0.83429398148148148</v>
      </c>
      <c r="T21" s="115">
        <v>0.83549768518518519</v>
      </c>
      <c r="U21" s="116"/>
      <c r="V21" s="117">
        <v>0.70906250000000004</v>
      </c>
      <c r="W21" s="118" t="s">
        <v>61</v>
      </c>
      <c r="X21" s="115">
        <v>0.83439814814814817</v>
      </c>
      <c r="Y21" s="115">
        <v>0.54311342592592593</v>
      </c>
      <c r="Z21" s="115">
        <v>0.33552083333333332</v>
      </c>
      <c r="AA21" s="115" t="s">
        <v>62</v>
      </c>
      <c r="AB21" s="115">
        <v>0.33415509259259263</v>
      </c>
      <c r="AC21" s="115">
        <v>0.62581018518518516</v>
      </c>
      <c r="AD21" s="115">
        <v>0.83427083333333341</v>
      </c>
      <c r="AE21" s="115">
        <v>0.67084490740740732</v>
      </c>
      <c r="AF21" s="115">
        <v>0.6673958333333333</v>
      </c>
      <c r="AG21" s="118">
        <v>0.6257638888888889</v>
      </c>
      <c r="AH21" s="119">
        <v>0.83543981481481477</v>
      </c>
      <c r="AI21" s="120">
        <v>0.83545138888888892</v>
      </c>
      <c r="AJ21" s="121"/>
      <c r="AK21" s="122">
        <v>0.83542824074074085</v>
      </c>
      <c r="AL21" s="119">
        <v>0.83549768518518519</v>
      </c>
      <c r="AM21" s="123"/>
      <c r="AN21" s="124"/>
    </row>
    <row r="22" spans="3:40" ht="30" customHeight="1" thickTop="1" x14ac:dyDescent="0.2">
      <c r="C22" s="125" t="s">
        <v>63</v>
      </c>
      <c r="D22" s="126"/>
      <c r="E22" s="126"/>
      <c r="F22" s="126"/>
      <c r="G22" s="126"/>
      <c r="H22" s="126"/>
      <c r="I22" s="126"/>
      <c r="J22" s="126"/>
      <c r="K22" s="126"/>
      <c r="L22" s="126"/>
      <c r="M22" s="126"/>
      <c r="N22" s="126"/>
      <c r="O22" s="126"/>
      <c r="P22" s="126"/>
      <c r="Q22" s="126"/>
      <c r="R22" s="126"/>
      <c r="S22" s="126"/>
      <c r="T22" s="127"/>
      <c r="U22" s="127"/>
      <c r="V22" s="127"/>
      <c r="W22" s="127"/>
      <c r="X22" s="127"/>
      <c r="Y22" s="127"/>
      <c r="Z22" s="127"/>
      <c r="AA22" s="127"/>
      <c r="AB22" s="127"/>
      <c r="AC22" s="127"/>
      <c r="AD22" s="127"/>
      <c r="AE22" s="127"/>
      <c r="AF22" s="127"/>
      <c r="AG22" s="127"/>
      <c r="AH22" s="127"/>
      <c r="AI22" s="127"/>
      <c r="AJ22" s="127"/>
      <c r="AK22" s="127"/>
      <c r="AL22" s="127"/>
    </row>
    <row r="23" spans="3:40" ht="20.25" x14ac:dyDescent="0.3">
      <c r="C23" s="1057" t="s">
        <v>1</v>
      </c>
      <c r="D23" s="1057"/>
      <c r="E23" s="1057"/>
      <c r="F23" s="1057"/>
      <c r="G23" s="1057"/>
      <c r="H23" s="1057"/>
      <c r="I23" s="1057"/>
      <c r="J23" s="1057"/>
      <c r="K23" s="1057"/>
      <c r="L23" s="1057"/>
      <c r="M23" s="1057"/>
      <c r="N23" s="1057"/>
      <c r="O23" s="1057"/>
      <c r="P23" s="1057"/>
      <c r="Q23" s="1057"/>
      <c r="R23" s="1057"/>
      <c r="S23" s="1057"/>
      <c r="T23" s="1057"/>
      <c r="U23" s="1057"/>
      <c r="V23" s="1057"/>
      <c r="W23" s="1057"/>
      <c r="X23" s="1057"/>
      <c r="Y23" s="1057"/>
      <c r="Z23" s="1057"/>
      <c r="AA23" s="1057"/>
      <c r="AB23" s="1057"/>
      <c r="AC23" s="1057"/>
      <c r="AD23" s="1057"/>
      <c r="AE23" s="1057"/>
      <c r="AF23" s="1057"/>
      <c r="AG23" s="1057"/>
      <c r="AH23" s="1057"/>
      <c r="AI23" s="1057"/>
      <c r="AJ23" s="1057"/>
      <c r="AK23" s="1057"/>
      <c r="AL23" s="1057"/>
      <c r="AM23" s="1057"/>
      <c r="AN23" s="1057"/>
    </row>
    <row r="24" spans="3:40" ht="20.25" x14ac:dyDescent="0.3">
      <c r="C24" s="1057" t="s">
        <v>252</v>
      </c>
      <c r="D24" s="1057"/>
      <c r="E24" s="1057"/>
      <c r="F24" s="1057"/>
      <c r="G24" s="1057"/>
      <c r="H24" s="1057"/>
      <c r="I24" s="1057"/>
      <c r="J24" s="1057"/>
      <c r="K24" s="1057"/>
      <c r="L24" s="1057"/>
      <c r="M24" s="1057"/>
      <c r="N24" s="1057"/>
      <c r="O24" s="1057"/>
      <c r="P24" s="1057"/>
      <c r="Q24" s="1057"/>
      <c r="R24" s="1057"/>
      <c r="S24" s="1057"/>
      <c r="T24" s="1057"/>
      <c r="U24" s="1057"/>
      <c r="V24" s="1057"/>
      <c r="W24" s="1057"/>
      <c r="X24" s="1057"/>
      <c r="Y24" s="1057"/>
      <c r="Z24" s="1057"/>
      <c r="AA24" s="1057"/>
      <c r="AB24" s="1057"/>
      <c r="AC24" s="1057"/>
      <c r="AD24" s="1057"/>
      <c r="AE24" s="1057"/>
      <c r="AF24" s="1057"/>
      <c r="AG24" s="1057"/>
      <c r="AH24" s="1057"/>
      <c r="AI24" s="1057"/>
      <c r="AJ24" s="1057"/>
      <c r="AK24" s="1057"/>
      <c r="AL24" s="1057"/>
      <c r="AM24" s="1057"/>
      <c r="AN24" s="1057"/>
    </row>
    <row r="25" spans="3:40" ht="20.25" x14ac:dyDescent="0.3">
      <c r="C25" s="1054" t="s">
        <v>64</v>
      </c>
      <c r="D25" s="1054"/>
      <c r="E25" s="1054"/>
      <c r="F25" s="1054"/>
      <c r="G25" s="1054"/>
      <c r="H25" s="1054"/>
      <c r="I25" s="1054"/>
      <c r="J25" s="1054"/>
      <c r="K25" s="1054"/>
      <c r="L25" s="1054"/>
      <c r="M25" s="1054"/>
      <c r="N25" s="1054"/>
      <c r="O25" s="1054"/>
      <c r="P25" s="1054"/>
      <c r="Q25" s="1054"/>
      <c r="R25" s="1054"/>
      <c r="S25" s="1054"/>
      <c r="T25" s="1054"/>
      <c r="U25" s="1054"/>
      <c r="V25" s="1054"/>
      <c r="W25" s="1054"/>
      <c r="X25" s="1054"/>
      <c r="Y25" s="1054"/>
      <c r="Z25" s="1054"/>
      <c r="AA25" s="1054"/>
      <c r="AB25" s="1054"/>
      <c r="AC25" s="1054"/>
      <c r="AD25" s="1054"/>
      <c r="AE25" s="1054"/>
      <c r="AF25" s="1054"/>
      <c r="AG25" s="1054"/>
      <c r="AH25" s="1054"/>
      <c r="AI25" s="1054"/>
      <c r="AJ25" s="1054"/>
      <c r="AK25" s="1054"/>
      <c r="AL25" s="1054"/>
      <c r="AM25" s="1054"/>
      <c r="AN25" s="1054"/>
    </row>
    <row r="26" spans="3:40" ht="13.5" thickBot="1" x14ac:dyDescent="0.25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 thickBot="1" x14ac:dyDescent="0.25">
      <c r="C27" s="1065" t="s">
        <v>82</v>
      </c>
      <c r="D27" s="343" t="s">
        <v>4</v>
      </c>
      <c r="E27" s="344" t="s">
        <v>5</v>
      </c>
      <c r="F27" s="345" t="s">
        <v>6</v>
      </c>
      <c r="G27" s="346" t="s">
        <v>7</v>
      </c>
      <c r="H27" s="347" t="s">
        <v>8</v>
      </c>
      <c r="I27" s="345" t="s">
        <v>9</v>
      </c>
      <c r="J27" s="348" t="s">
        <v>10</v>
      </c>
      <c r="K27" s="344" t="s">
        <v>11</v>
      </c>
      <c r="L27" s="344" t="s">
        <v>12</v>
      </c>
      <c r="M27" s="349" t="s">
        <v>13</v>
      </c>
      <c r="N27" s="349" t="s">
        <v>14</v>
      </c>
      <c r="O27" s="349" t="s">
        <v>15</v>
      </c>
      <c r="P27" s="392" t="s">
        <v>16</v>
      </c>
      <c r="Q27" s="392" t="s">
        <v>17</v>
      </c>
      <c r="R27" s="350" t="s">
        <v>18</v>
      </c>
      <c r="S27" s="351" t="s">
        <v>19</v>
      </c>
      <c r="T27" s="352" t="s">
        <v>20</v>
      </c>
      <c r="U27" s="353" t="s">
        <v>21</v>
      </c>
      <c r="V27" s="351" t="s">
        <v>22</v>
      </c>
      <c r="W27" s="379" t="s">
        <v>23</v>
      </c>
      <c r="X27" s="354" t="s">
        <v>24</v>
      </c>
      <c r="Y27" s="354" t="s">
        <v>25</v>
      </c>
      <c r="Z27" s="354" t="s">
        <v>26</v>
      </c>
      <c r="AA27" s="354" t="s">
        <v>27</v>
      </c>
      <c r="AB27" s="354" t="s">
        <v>28</v>
      </c>
      <c r="AC27" s="354" t="s">
        <v>29</v>
      </c>
      <c r="AD27" s="354" t="s">
        <v>30</v>
      </c>
      <c r="AE27" s="354" t="s">
        <v>31</v>
      </c>
      <c r="AF27" s="705" t="s">
        <v>32</v>
      </c>
      <c r="AG27" s="702" t="s">
        <v>33</v>
      </c>
      <c r="AH27" s="408" t="s">
        <v>34</v>
      </c>
      <c r="AI27" s="409" t="s">
        <v>186</v>
      </c>
      <c r="AJ27" s="355" t="s">
        <v>36</v>
      </c>
      <c r="AK27" s="356" t="s">
        <v>37</v>
      </c>
      <c r="AL27" s="357" t="s">
        <v>38</v>
      </c>
      <c r="AM27" s="358" t="s">
        <v>39</v>
      </c>
      <c r="AN27" s="359" t="s">
        <v>40</v>
      </c>
    </row>
    <row r="28" spans="3:40" ht="13.5" customHeight="1" thickBot="1" x14ac:dyDescent="0.25">
      <c r="C28" s="1066"/>
      <c r="D28" s="862" t="s">
        <v>41</v>
      </c>
      <c r="E28" s="310" t="s">
        <v>41</v>
      </c>
      <c r="F28" s="393" t="s">
        <v>41</v>
      </c>
      <c r="G28" s="310" t="s">
        <v>41</v>
      </c>
      <c r="H28" s="393" t="s">
        <v>41</v>
      </c>
      <c r="I28" s="393" t="s">
        <v>41</v>
      </c>
      <c r="J28" s="393" t="s">
        <v>41</v>
      </c>
      <c r="K28" s="310" t="s">
        <v>41</v>
      </c>
      <c r="L28" s="310" t="s">
        <v>41</v>
      </c>
      <c r="M28" s="310" t="s">
        <v>41</v>
      </c>
      <c r="N28" s="310" t="s">
        <v>41</v>
      </c>
      <c r="O28" s="310" t="s">
        <v>41</v>
      </c>
      <c r="P28" s="393" t="s">
        <v>41</v>
      </c>
      <c r="Q28" s="393" t="s">
        <v>41</v>
      </c>
      <c r="R28" s="310" t="s">
        <v>41</v>
      </c>
      <c r="S28" s="312" t="s">
        <v>41</v>
      </c>
      <c r="T28" s="361" t="s">
        <v>41</v>
      </c>
      <c r="U28" s="362" t="s">
        <v>41</v>
      </c>
      <c r="V28" s="312" t="s">
        <v>41</v>
      </c>
      <c r="W28" s="301" t="s">
        <v>41</v>
      </c>
      <c r="X28" s="300" t="s">
        <v>41</v>
      </c>
      <c r="Y28" s="363" t="s">
        <v>41</v>
      </c>
      <c r="Z28" s="300" t="s">
        <v>41</v>
      </c>
      <c r="AA28" s="300" t="s">
        <v>41</v>
      </c>
      <c r="AB28" s="300" t="s">
        <v>41</v>
      </c>
      <c r="AC28" s="300" t="s">
        <v>41</v>
      </c>
      <c r="AD28" s="300" t="s">
        <v>41</v>
      </c>
      <c r="AE28" s="300" t="s">
        <v>41</v>
      </c>
      <c r="AF28" s="706" t="s">
        <v>41</v>
      </c>
      <c r="AG28" s="703" t="s">
        <v>41</v>
      </c>
      <c r="AH28" s="300" t="s">
        <v>41</v>
      </c>
      <c r="AI28" s="410" t="s">
        <v>41</v>
      </c>
      <c r="AJ28" s="304" t="s">
        <v>41</v>
      </c>
      <c r="AK28" s="364" t="s">
        <v>41</v>
      </c>
      <c r="AL28" s="365" t="s">
        <v>41</v>
      </c>
      <c r="AM28" s="366" t="s">
        <v>42</v>
      </c>
      <c r="AN28" s="367" t="s">
        <v>41</v>
      </c>
    </row>
    <row r="29" spans="3:40" ht="26.25" customHeight="1" x14ac:dyDescent="0.2">
      <c r="C29" s="865" t="s">
        <v>43</v>
      </c>
      <c r="D29" s="536">
        <f>Foglio2!D10</f>
        <v>0</v>
      </c>
      <c r="E29" s="895">
        <f>Foglio2!E10</f>
        <v>412.52897820562612</v>
      </c>
      <c r="F29" s="536">
        <f>Foglio2!F10</f>
        <v>69.764577054058563</v>
      </c>
      <c r="G29" s="895">
        <f>Foglio2!G10</f>
        <v>0</v>
      </c>
      <c r="H29" s="536">
        <f>Foglio2!H10</f>
        <v>0</v>
      </c>
      <c r="I29" s="536">
        <f>Foglio2!I10</f>
        <v>0</v>
      </c>
      <c r="J29" s="536">
        <f>Foglio2!J10</f>
        <v>0</v>
      </c>
      <c r="K29" s="895">
        <f>Foglio2!K10</f>
        <v>85.64332602644167</v>
      </c>
      <c r="L29" s="895">
        <f>Foglio2!L10</f>
        <v>5.9346249223727403</v>
      </c>
      <c r="M29" s="895">
        <f>Foglio2!M10</f>
        <v>496.87709092163942</v>
      </c>
      <c r="N29" s="895">
        <f>Foglio2!N10</f>
        <v>0</v>
      </c>
      <c r="O29" s="895">
        <f>Foglio2!O10</f>
        <v>38.099088798011287</v>
      </c>
      <c r="P29" s="536">
        <f>Foglio2!P10</f>
        <v>0</v>
      </c>
      <c r="Q29" s="536">
        <f>Foglio2!Q10</f>
        <v>0</v>
      </c>
      <c r="R29" s="536">
        <f>Foglio2!R10</f>
        <v>0</v>
      </c>
      <c r="S29" s="895">
        <f>Foglio2!S10</f>
        <v>136.04198690566861</v>
      </c>
      <c r="T29" s="536">
        <f>Foglio2!T10</f>
        <v>684.60516658176414</v>
      </c>
      <c r="U29" s="895">
        <f>Foglio2!U10</f>
        <v>21.234066739244575</v>
      </c>
      <c r="V29" s="906">
        <f>Foglio2!V10</f>
        <v>423.12070891085068</v>
      </c>
      <c r="W29" s="952">
        <f>Foglio2!W10</f>
        <v>3.4362079902349021</v>
      </c>
      <c r="X29" s="894">
        <f>Foglio2!X10</f>
        <v>3.0363197277255884</v>
      </c>
      <c r="Y29" s="894">
        <f>Foglio2!Y10</f>
        <v>0</v>
      </c>
      <c r="Z29" s="894">
        <f>Foglio2!Z10</f>
        <v>0</v>
      </c>
      <c r="AA29" s="894">
        <f>Foglio2!AA10</f>
        <v>0</v>
      </c>
      <c r="AB29" s="894">
        <f>'ripartizione quantitativi ecost'!F11</f>
        <v>47.491508599126064</v>
      </c>
      <c r="AC29" s="894">
        <f>Foglio2!AC10</f>
        <v>0</v>
      </c>
      <c r="AD29" s="894">
        <f>Foglio2!AD10</f>
        <v>0</v>
      </c>
      <c r="AE29" s="894">
        <f>Foglio2!AE10</f>
        <v>2.2128330136909211</v>
      </c>
      <c r="AF29" s="953">
        <f>Foglio2!AF10</f>
        <v>12.548706007593163</v>
      </c>
      <c r="AG29" s="536"/>
      <c r="AH29" s="452"/>
      <c r="AI29" s="544"/>
      <c r="AJ29" s="132">
        <f>SUM(D29:T29)</f>
        <v>1929.4948394155826</v>
      </c>
      <c r="AK29" s="458">
        <v>0</v>
      </c>
      <c r="AL29" s="459">
        <v>0</v>
      </c>
      <c r="AM29" s="135">
        <f t="shared" ref="AM29" si="7">(AJ29*100)/(AJ29+AN29)</f>
        <v>100</v>
      </c>
      <c r="AN29" s="136">
        <f t="shared" ref="AN29" si="8">AK29+AL29</f>
        <v>0</v>
      </c>
    </row>
    <row r="30" spans="3:40" ht="26.25" customHeight="1" x14ac:dyDescent="0.2">
      <c r="C30" s="338" t="s">
        <v>44</v>
      </c>
      <c r="D30" s="536">
        <f>D29</f>
        <v>0</v>
      </c>
      <c r="E30" s="895">
        <f t="shared" ref="E30:AF30" si="9">E29</f>
        <v>412.52897820562612</v>
      </c>
      <c r="F30" s="536">
        <f t="shared" si="9"/>
        <v>69.764577054058563</v>
      </c>
      <c r="G30" s="895">
        <f t="shared" si="9"/>
        <v>0</v>
      </c>
      <c r="H30" s="536">
        <f t="shared" si="9"/>
        <v>0</v>
      </c>
      <c r="I30" s="536">
        <f t="shared" si="9"/>
        <v>0</v>
      </c>
      <c r="J30" s="536">
        <f t="shared" si="9"/>
        <v>0</v>
      </c>
      <c r="K30" s="895">
        <f t="shared" si="9"/>
        <v>85.64332602644167</v>
      </c>
      <c r="L30" s="895">
        <f t="shared" si="9"/>
        <v>5.9346249223727403</v>
      </c>
      <c r="M30" s="895">
        <f t="shared" si="9"/>
        <v>496.87709092163942</v>
      </c>
      <c r="N30" s="895">
        <f t="shared" si="9"/>
        <v>0</v>
      </c>
      <c r="O30" s="895">
        <f t="shared" si="9"/>
        <v>38.099088798011287</v>
      </c>
      <c r="P30" s="536">
        <f t="shared" si="9"/>
        <v>0</v>
      </c>
      <c r="Q30" s="536">
        <f t="shared" si="9"/>
        <v>0</v>
      </c>
      <c r="R30" s="536">
        <f t="shared" si="9"/>
        <v>0</v>
      </c>
      <c r="S30" s="895">
        <f t="shared" si="9"/>
        <v>136.04198690566861</v>
      </c>
      <c r="T30" s="536">
        <f t="shared" si="9"/>
        <v>684.60516658176414</v>
      </c>
      <c r="U30" s="895">
        <f t="shared" si="9"/>
        <v>21.234066739244575</v>
      </c>
      <c r="V30" s="906">
        <f t="shared" si="9"/>
        <v>423.12070891085068</v>
      </c>
      <c r="W30" s="952">
        <f t="shared" si="9"/>
        <v>3.4362079902349021</v>
      </c>
      <c r="X30" s="894">
        <f t="shared" si="9"/>
        <v>3.0363197277255884</v>
      </c>
      <c r="Y30" s="894">
        <f t="shared" si="9"/>
        <v>0</v>
      </c>
      <c r="Z30" s="894">
        <f t="shared" si="9"/>
        <v>0</v>
      </c>
      <c r="AA30" s="894">
        <f t="shared" si="9"/>
        <v>0</v>
      </c>
      <c r="AB30" s="894">
        <f t="shared" si="9"/>
        <v>47.491508599126064</v>
      </c>
      <c r="AC30" s="894">
        <f t="shared" si="9"/>
        <v>0</v>
      </c>
      <c r="AD30" s="894">
        <f t="shared" si="9"/>
        <v>0</v>
      </c>
      <c r="AE30" s="894">
        <f t="shared" si="9"/>
        <v>2.2128330136909211</v>
      </c>
      <c r="AF30" s="953">
        <f t="shared" si="9"/>
        <v>12.548706007593163</v>
      </c>
      <c r="AG30" s="950"/>
      <c r="AH30" s="543"/>
      <c r="AI30" s="545"/>
      <c r="AJ30" s="132">
        <f t="shared" ref="AJ30:AJ40" si="10">SUM(D30:T30)</f>
        <v>1929.4948394155826</v>
      </c>
      <c r="AK30" s="133"/>
      <c r="AL30" s="134"/>
      <c r="AM30" s="135">
        <f t="shared" ref="AM30:AM41" si="11">(AJ30*100)/(AJ30+AN30)</f>
        <v>100</v>
      </c>
      <c r="AN30" s="136">
        <f t="shared" ref="AN30:AN41" si="12">AK30+AL30</f>
        <v>0</v>
      </c>
    </row>
    <row r="31" spans="3:40" ht="26.25" customHeight="1" x14ac:dyDescent="0.2">
      <c r="C31" s="339" t="s">
        <v>45</v>
      </c>
      <c r="D31" s="536">
        <f t="shared" ref="D31:D40" si="13">D30</f>
        <v>0</v>
      </c>
      <c r="E31" s="895">
        <f t="shared" ref="E31:E40" si="14">E30</f>
        <v>412.52897820562612</v>
      </c>
      <c r="F31" s="536">
        <f t="shared" ref="F31:F40" si="15">F30</f>
        <v>69.764577054058563</v>
      </c>
      <c r="G31" s="895">
        <f t="shared" ref="G31:G40" si="16">G30</f>
        <v>0</v>
      </c>
      <c r="H31" s="536">
        <f t="shared" ref="H31:H40" si="17">H30</f>
        <v>0</v>
      </c>
      <c r="I31" s="536">
        <f t="shared" ref="I31:I40" si="18">I30</f>
        <v>0</v>
      </c>
      <c r="J31" s="536">
        <f t="shared" ref="J31:J40" si="19">J30</f>
        <v>0</v>
      </c>
      <c r="K31" s="895">
        <f t="shared" ref="K31:K40" si="20">K30</f>
        <v>85.64332602644167</v>
      </c>
      <c r="L31" s="895">
        <f t="shared" ref="L31:L40" si="21">L30</f>
        <v>5.9346249223727403</v>
      </c>
      <c r="M31" s="895">
        <f t="shared" ref="M31:M40" si="22">M30</f>
        <v>496.87709092163942</v>
      </c>
      <c r="N31" s="895">
        <f t="shared" ref="N31:N40" si="23">N30</f>
        <v>0</v>
      </c>
      <c r="O31" s="895">
        <f t="shared" ref="O31:O40" si="24">O30</f>
        <v>38.099088798011287</v>
      </c>
      <c r="P31" s="536">
        <f t="shared" ref="P31:P40" si="25">P30</f>
        <v>0</v>
      </c>
      <c r="Q31" s="536">
        <f t="shared" ref="Q31:Q40" si="26">Q30</f>
        <v>0</v>
      </c>
      <c r="R31" s="536">
        <f t="shared" ref="R31:R40" si="27">R30</f>
        <v>0</v>
      </c>
      <c r="S31" s="895">
        <f t="shared" ref="S31:S40" si="28">S30</f>
        <v>136.04198690566861</v>
      </c>
      <c r="T31" s="536">
        <f t="shared" ref="T31:T40" si="29">T30</f>
        <v>684.60516658176414</v>
      </c>
      <c r="U31" s="895">
        <f t="shared" ref="U31:U40" si="30">U30</f>
        <v>21.234066739244575</v>
      </c>
      <c r="V31" s="906">
        <f t="shared" ref="V31:V40" si="31">V30</f>
        <v>423.12070891085068</v>
      </c>
      <c r="W31" s="952">
        <f t="shared" ref="W31:W40" si="32">W30</f>
        <v>3.4362079902349021</v>
      </c>
      <c r="X31" s="894">
        <f t="shared" ref="X31:X40" si="33">X30</f>
        <v>3.0363197277255884</v>
      </c>
      <c r="Y31" s="894">
        <f t="shared" ref="Y31:Y40" si="34">Y30</f>
        <v>0</v>
      </c>
      <c r="Z31" s="894">
        <f t="shared" ref="Z31:Z40" si="35">Z30</f>
        <v>0</v>
      </c>
      <c r="AA31" s="894">
        <f t="shared" ref="AA31:AA40" si="36">AA30</f>
        <v>0</v>
      </c>
      <c r="AB31" s="894">
        <f t="shared" ref="AB31:AB40" si="37">AB30</f>
        <v>47.491508599126064</v>
      </c>
      <c r="AC31" s="894">
        <f t="shared" ref="AC31:AC40" si="38">AC30</f>
        <v>0</v>
      </c>
      <c r="AD31" s="894">
        <f t="shared" ref="AD31:AD40" si="39">AD30</f>
        <v>0</v>
      </c>
      <c r="AE31" s="894">
        <f t="shared" ref="AE31:AE40" si="40">AE30</f>
        <v>2.2128330136909211</v>
      </c>
      <c r="AF31" s="953">
        <f t="shared" ref="AF31:AF40" si="41">AF30</f>
        <v>12.548706007593163</v>
      </c>
      <c r="AG31" s="950"/>
      <c r="AH31" s="543"/>
      <c r="AI31" s="545"/>
      <c r="AJ31" s="132">
        <f t="shared" si="10"/>
        <v>1929.4948394155826</v>
      </c>
      <c r="AK31" s="133"/>
      <c r="AL31" s="134"/>
      <c r="AM31" s="135">
        <f t="shared" si="11"/>
        <v>100</v>
      </c>
      <c r="AN31" s="136">
        <f t="shared" si="12"/>
        <v>0</v>
      </c>
    </row>
    <row r="32" spans="3:40" ht="26.25" customHeight="1" x14ac:dyDescent="0.2">
      <c r="C32" s="339" t="s">
        <v>46</v>
      </c>
      <c r="D32" s="536">
        <f t="shared" si="13"/>
        <v>0</v>
      </c>
      <c r="E32" s="895">
        <f t="shared" si="14"/>
        <v>412.52897820562612</v>
      </c>
      <c r="F32" s="536">
        <f t="shared" si="15"/>
        <v>69.764577054058563</v>
      </c>
      <c r="G32" s="895">
        <f t="shared" si="16"/>
        <v>0</v>
      </c>
      <c r="H32" s="536">
        <f t="shared" si="17"/>
        <v>0</v>
      </c>
      <c r="I32" s="536">
        <f t="shared" si="18"/>
        <v>0</v>
      </c>
      <c r="J32" s="536">
        <f t="shared" si="19"/>
        <v>0</v>
      </c>
      <c r="K32" s="895">
        <f t="shared" si="20"/>
        <v>85.64332602644167</v>
      </c>
      <c r="L32" s="895">
        <f t="shared" si="21"/>
        <v>5.9346249223727403</v>
      </c>
      <c r="M32" s="895">
        <f t="shared" si="22"/>
        <v>496.87709092163942</v>
      </c>
      <c r="N32" s="895">
        <f t="shared" si="23"/>
        <v>0</v>
      </c>
      <c r="O32" s="895">
        <f t="shared" si="24"/>
        <v>38.099088798011287</v>
      </c>
      <c r="P32" s="536">
        <f t="shared" si="25"/>
        <v>0</v>
      </c>
      <c r="Q32" s="536">
        <f t="shared" si="26"/>
        <v>0</v>
      </c>
      <c r="R32" s="536">
        <f t="shared" si="27"/>
        <v>0</v>
      </c>
      <c r="S32" s="895">
        <f t="shared" si="28"/>
        <v>136.04198690566861</v>
      </c>
      <c r="T32" s="536">
        <f t="shared" si="29"/>
        <v>684.60516658176414</v>
      </c>
      <c r="U32" s="895">
        <f t="shared" si="30"/>
        <v>21.234066739244575</v>
      </c>
      <c r="V32" s="906">
        <f t="shared" si="31"/>
        <v>423.12070891085068</v>
      </c>
      <c r="W32" s="952">
        <f t="shared" si="32"/>
        <v>3.4362079902349021</v>
      </c>
      <c r="X32" s="894">
        <f t="shared" si="33"/>
        <v>3.0363197277255884</v>
      </c>
      <c r="Y32" s="894">
        <f t="shared" si="34"/>
        <v>0</v>
      </c>
      <c r="Z32" s="894">
        <f t="shared" si="35"/>
        <v>0</v>
      </c>
      <c r="AA32" s="894">
        <f t="shared" si="36"/>
        <v>0</v>
      </c>
      <c r="AB32" s="894">
        <f t="shared" si="37"/>
        <v>47.491508599126064</v>
      </c>
      <c r="AC32" s="894">
        <f t="shared" si="38"/>
        <v>0</v>
      </c>
      <c r="AD32" s="894">
        <f t="shared" si="39"/>
        <v>0</v>
      </c>
      <c r="AE32" s="894">
        <f t="shared" si="40"/>
        <v>2.2128330136909211</v>
      </c>
      <c r="AF32" s="953">
        <f t="shared" si="41"/>
        <v>12.548706007593163</v>
      </c>
      <c r="AG32" s="950"/>
      <c r="AH32" s="543"/>
      <c r="AI32" s="545"/>
      <c r="AJ32" s="132">
        <f t="shared" si="10"/>
        <v>1929.4948394155826</v>
      </c>
      <c r="AK32" s="133"/>
      <c r="AL32" s="134"/>
      <c r="AM32" s="135">
        <f t="shared" si="11"/>
        <v>100</v>
      </c>
      <c r="AN32" s="136">
        <f t="shared" si="12"/>
        <v>0</v>
      </c>
    </row>
    <row r="33" spans="2:41" ht="26.25" customHeight="1" x14ac:dyDescent="0.2">
      <c r="C33" s="340" t="s">
        <v>47</v>
      </c>
      <c r="D33" s="536">
        <f t="shared" si="13"/>
        <v>0</v>
      </c>
      <c r="E33" s="895">
        <f t="shared" si="14"/>
        <v>412.52897820562612</v>
      </c>
      <c r="F33" s="536">
        <f t="shared" si="15"/>
        <v>69.764577054058563</v>
      </c>
      <c r="G33" s="895">
        <f t="shared" si="16"/>
        <v>0</v>
      </c>
      <c r="H33" s="536">
        <f t="shared" si="17"/>
        <v>0</v>
      </c>
      <c r="I33" s="536">
        <f t="shared" si="18"/>
        <v>0</v>
      </c>
      <c r="J33" s="536">
        <f t="shared" si="19"/>
        <v>0</v>
      </c>
      <c r="K33" s="895">
        <f t="shared" si="20"/>
        <v>85.64332602644167</v>
      </c>
      <c r="L33" s="895">
        <f t="shared" si="21"/>
        <v>5.9346249223727403</v>
      </c>
      <c r="M33" s="895">
        <f t="shared" si="22"/>
        <v>496.87709092163942</v>
      </c>
      <c r="N33" s="895">
        <f t="shared" si="23"/>
        <v>0</v>
      </c>
      <c r="O33" s="895">
        <f t="shared" si="24"/>
        <v>38.099088798011287</v>
      </c>
      <c r="P33" s="536">
        <f t="shared" si="25"/>
        <v>0</v>
      </c>
      <c r="Q33" s="536">
        <f t="shared" si="26"/>
        <v>0</v>
      </c>
      <c r="R33" s="536">
        <f t="shared" si="27"/>
        <v>0</v>
      </c>
      <c r="S33" s="895">
        <f t="shared" si="28"/>
        <v>136.04198690566861</v>
      </c>
      <c r="T33" s="536">
        <f t="shared" si="29"/>
        <v>684.60516658176414</v>
      </c>
      <c r="U33" s="895">
        <f t="shared" si="30"/>
        <v>21.234066739244575</v>
      </c>
      <c r="V33" s="906">
        <f t="shared" si="31"/>
        <v>423.12070891085068</v>
      </c>
      <c r="W33" s="952">
        <f t="shared" si="32"/>
        <v>3.4362079902349021</v>
      </c>
      <c r="X33" s="894">
        <f t="shared" si="33"/>
        <v>3.0363197277255884</v>
      </c>
      <c r="Y33" s="894">
        <f t="shared" si="34"/>
        <v>0</v>
      </c>
      <c r="Z33" s="894">
        <f t="shared" si="35"/>
        <v>0</v>
      </c>
      <c r="AA33" s="894">
        <f t="shared" si="36"/>
        <v>0</v>
      </c>
      <c r="AB33" s="894">
        <f t="shared" si="37"/>
        <v>47.491508599126064</v>
      </c>
      <c r="AC33" s="894">
        <f t="shared" si="38"/>
        <v>0</v>
      </c>
      <c r="AD33" s="894">
        <f t="shared" si="39"/>
        <v>0</v>
      </c>
      <c r="AE33" s="894">
        <f t="shared" si="40"/>
        <v>2.2128330136909211</v>
      </c>
      <c r="AF33" s="953">
        <f t="shared" si="41"/>
        <v>12.548706007593163</v>
      </c>
      <c r="AG33" s="950"/>
      <c r="AH33" s="543"/>
      <c r="AI33" s="545"/>
      <c r="AJ33" s="132">
        <f t="shared" si="10"/>
        <v>1929.4948394155826</v>
      </c>
      <c r="AK33" s="133"/>
      <c r="AL33" s="134"/>
      <c r="AM33" s="135">
        <f t="shared" si="11"/>
        <v>100</v>
      </c>
      <c r="AN33" s="136">
        <f t="shared" si="12"/>
        <v>0</v>
      </c>
    </row>
    <row r="34" spans="2:41" ht="26.25" customHeight="1" x14ac:dyDescent="0.2">
      <c r="C34" s="338" t="s">
        <v>48</v>
      </c>
      <c r="D34" s="536">
        <f t="shared" si="13"/>
        <v>0</v>
      </c>
      <c r="E34" s="895">
        <f t="shared" si="14"/>
        <v>412.52897820562612</v>
      </c>
      <c r="F34" s="536">
        <f t="shared" si="15"/>
        <v>69.764577054058563</v>
      </c>
      <c r="G34" s="895">
        <f t="shared" si="16"/>
        <v>0</v>
      </c>
      <c r="H34" s="536">
        <f t="shared" si="17"/>
        <v>0</v>
      </c>
      <c r="I34" s="536">
        <f t="shared" si="18"/>
        <v>0</v>
      </c>
      <c r="J34" s="536">
        <f t="shared" si="19"/>
        <v>0</v>
      </c>
      <c r="K34" s="895">
        <f t="shared" si="20"/>
        <v>85.64332602644167</v>
      </c>
      <c r="L34" s="895">
        <f t="shared" si="21"/>
        <v>5.9346249223727403</v>
      </c>
      <c r="M34" s="895">
        <f t="shared" si="22"/>
        <v>496.87709092163942</v>
      </c>
      <c r="N34" s="895">
        <f t="shared" si="23"/>
        <v>0</v>
      </c>
      <c r="O34" s="895">
        <f t="shared" si="24"/>
        <v>38.099088798011287</v>
      </c>
      <c r="P34" s="536">
        <f t="shared" si="25"/>
        <v>0</v>
      </c>
      <c r="Q34" s="536">
        <f t="shared" si="26"/>
        <v>0</v>
      </c>
      <c r="R34" s="536">
        <f t="shared" si="27"/>
        <v>0</v>
      </c>
      <c r="S34" s="895">
        <f t="shared" si="28"/>
        <v>136.04198690566861</v>
      </c>
      <c r="T34" s="536">
        <f t="shared" si="29"/>
        <v>684.60516658176414</v>
      </c>
      <c r="U34" s="895">
        <f t="shared" si="30"/>
        <v>21.234066739244575</v>
      </c>
      <c r="V34" s="906">
        <f t="shared" si="31"/>
        <v>423.12070891085068</v>
      </c>
      <c r="W34" s="952">
        <f t="shared" si="32"/>
        <v>3.4362079902349021</v>
      </c>
      <c r="X34" s="894">
        <f t="shared" si="33"/>
        <v>3.0363197277255884</v>
      </c>
      <c r="Y34" s="894">
        <f t="shared" si="34"/>
        <v>0</v>
      </c>
      <c r="Z34" s="894">
        <f t="shared" si="35"/>
        <v>0</v>
      </c>
      <c r="AA34" s="894">
        <f t="shared" si="36"/>
        <v>0</v>
      </c>
      <c r="AB34" s="894">
        <f t="shared" si="37"/>
        <v>47.491508599126064</v>
      </c>
      <c r="AC34" s="894">
        <f t="shared" si="38"/>
        <v>0</v>
      </c>
      <c r="AD34" s="894">
        <f t="shared" si="39"/>
        <v>0</v>
      </c>
      <c r="AE34" s="894">
        <f t="shared" si="40"/>
        <v>2.2128330136909211</v>
      </c>
      <c r="AF34" s="953">
        <f t="shared" si="41"/>
        <v>12.548706007593163</v>
      </c>
      <c r="AG34" s="950"/>
      <c r="AH34" s="543"/>
      <c r="AI34" s="545"/>
      <c r="AJ34" s="132">
        <f t="shared" si="10"/>
        <v>1929.4948394155826</v>
      </c>
      <c r="AK34" s="138"/>
      <c r="AL34" s="139"/>
      <c r="AM34" s="140">
        <f t="shared" si="11"/>
        <v>100</v>
      </c>
      <c r="AN34" s="141">
        <f t="shared" si="12"/>
        <v>0</v>
      </c>
    </row>
    <row r="35" spans="2:41" ht="26.25" customHeight="1" x14ac:dyDescent="0.2">
      <c r="C35" s="339" t="s">
        <v>49</v>
      </c>
      <c r="D35" s="536">
        <f t="shared" si="13"/>
        <v>0</v>
      </c>
      <c r="E35" s="895">
        <f t="shared" si="14"/>
        <v>412.52897820562612</v>
      </c>
      <c r="F35" s="536">
        <f t="shared" si="15"/>
        <v>69.764577054058563</v>
      </c>
      <c r="G35" s="895">
        <f t="shared" si="16"/>
        <v>0</v>
      </c>
      <c r="H35" s="536">
        <f t="shared" si="17"/>
        <v>0</v>
      </c>
      <c r="I35" s="536">
        <f t="shared" si="18"/>
        <v>0</v>
      </c>
      <c r="J35" s="536">
        <f t="shared" si="19"/>
        <v>0</v>
      </c>
      <c r="K35" s="895">
        <f t="shared" si="20"/>
        <v>85.64332602644167</v>
      </c>
      <c r="L35" s="895">
        <f t="shared" si="21"/>
        <v>5.9346249223727403</v>
      </c>
      <c r="M35" s="895">
        <f t="shared" si="22"/>
        <v>496.87709092163942</v>
      </c>
      <c r="N35" s="895">
        <f t="shared" si="23"/>
        <v>0</v>
      </c>
      <c r="O35" s="895">
        <f t="shared" si="24"/>
        <v>38.099088798011287</v>
      </c>
      <c r="P35" s="536">
        <f t="shared" si="25"/>
        <v>0</v>
      </c>
      <c r="Q35" s="536">
        <f t="shared" si="26"/>
        <v>0</v>
      </c>
      <c r="R35" s="536">
        <f t="shared" si="27"/>
        <v>0</v>
      </c>
      <c r="S35" s="895">
        <f t="shared" si="28"/>
        <v>136.04198690566861</v>
      </c>
      <c r="T35" s="536">
        <f t="shared" si="29"/>
        <v>684.60516658176414</v>
      </c>
      <c r="U35" s="895">
        <f t="shared" si="30"/>
        <v>21.234066739244575</v>
      </c>
      <c r="V35" s="906">
        <f t="shared" si="31"/>
        <v>423.12070891085068</v>
      </c>
      <c r="W35" s="952">
        <f t="shared" si="32"/>
        <v>3.4362079902349021</v>
      </c>
      <c r="X35" s="894">
        <f t="shared" si="33"/>
        <v>3.0363197277255884</v>
      </c>
      <c r="Y35" s="894">
        <f t="shared" si="34"/>
        <v>0</v>
      </c>
      <c r="Z35" s="894">
        <f t="shared" si="35"/>
        <v>0</v>
      </c>
      <c r="AA35" s="894">
        <f t="shared" si="36"/>
        <v>0</v>
      </c>
      <c r="AB35" s="894">
        <f t="shared" si="37"/>
        <v>47.491508599126064</v>
      </c>
      <c r="AC35" s="894">
        <f t="shared" si="38"/>
        <v>0</v>
      </c>
      <c r="AD35" s="894">
        <f t="shared" si="39"/>
        <v>0</v>
      </c>
      <c r="AE35" s="894">
        <f t="shared" si="40"/>
        <v>2.2128330136909211</v>
      </c>
      <c r="AF35" s="953">
        <f t="shared" si="41"/>
        <v>12.548706007593163</v>
      </c>
      <c r="AG35" s="950"/>
      <c r="AH35" s="543"/>
      <c r="AI35" s="545"/>
      <c r="AJ35" s="132">
        <f>SUM(D35:T35)</f>
        <v>1929.4948394155826</v>
      </c>
      <c r="AK35" s="133"/>
      <c r="AL35" s="134"/>
      <c r="AM35" s="135">
        <f t="shared" si="11"/>
        <v>100</v>
      </c>
      <c r="AN35" s="136">
        <f t="shared" si="12"/>
        <v>0</v>
      </c>
    </row>
    <row r="36" spans="2:41" ht="26.25" customHeight="1" x14ac:dyDescent="0.2">
      <c r="C36" s="338" t="s">
        <v>50</v>
      </c>
      <c r="D36" s="536">
        <f t="shared" si="13"/>
        <v>0</v>
      </c>
      <c r="E36" s="895">
        <f t="shared" si="14"/>
        <v>412.52897820562612</v>
      </c>
      <c r="F36" s="536">
        <f t="shared" si="15"/>
        <v>69.764577054058563</v>
      </c>
      <c r="G36" s="895">
        <f t="shared" si="16"/>
        <v>0</v>
      </c>
      <c r="H36" s="536">
        <f t="shared" si="17"/>
        <v>0</v>
      </c>
      <c r="I36" s="536">
        <f t="shared" si="18"/>
        <v>0</v>
      </c>
      <c r="J36" s="536">
        <f t="shared" si="19"/>
        <v>0</v>
      </c>
      <c r="K36" s="895">
        <f t="shared" si="20"/>
        <v>85.64332602644167</v>
      </c>
      <c r="L36" s="895">
        <f t="shared" si="21"/>
        <v>5.9346249223727403</v>
      </c>
      <c r="M36" s="895">
        <f t="shared" si="22"/>
        <v>496.87709092163942</v>
      </c>
      <c r="N36" s="895">
        <f t="shared" si="23"/>
        <v>0</v>
      </c>
      <c r="O36" s="895">
        <f t="shared" si="24"/>
        <v>38.099088798011287</v>
      </c>
      <c r="P36" s="536">
        <f t="shared" si="25"/>
        <v>0</v>
      </c>
      <c r="Q36" s="536">
        <f t="shared" si="26"/>
        <v>0</v>
      </c>
      <c r="R36" s="536">
        <f t="shared" si="27"/>
        <v>0</v>
      </c>
      <c r="S36" s="895">
        <f t="shared" si="28"/>
        <v>136.04198690566861</v>
      </c>
      <c r="T36" s="536">
        <f t="shared" si="29"/>
        <v>684.60516658176414</v>
      </c>
      <c r="U36" s="895">
        <f t="shared" si="30"/>
        <v>21.234066739244575</v>
      </c>
      <c r="V36" s="906">
        <f t="shared" si="31"/>
        <v>423.12070891085068</v>
      </c>
      <c r="W36" s="952">
        <f t="shared" si="32"/>
        <v>3.4362079902349021</v>
      </c>
      <c r="X36" s="894">
        <f t="shared" si="33"/>
        <v>3.0363197277255884</v>
      </c>
      <c r="Y36" s="894">
        <f t="shared" si="34"/>
        <v>0</v>
      </c>
      <c r="Z36" s="894">
        <f t="shared" si="35"/>
        <v>0</v>
      </c>
      <c r="AA36" s="894">
        <f t="shared" si="36"/>
        <v>0</v>
      </c>
      <c r="AB36" s="894">
        <f t="shared" si="37"/>
        <v>47.491508599126064</v>
      </c>
      <c r="AC36" s="894">
        <f t="shared" si="38"/>
        <v>0</v>
      </c>
      <c r="AD36" s="894">
        <f t="shared" si="39"/>
        <v>0</v>
      </c>
      <c r="AE36" s="894">
        <f t="shared" si="40"/>
        <v>2.2128330136909211</v>
      </c>
      <c r="AF36" s="953">
        <f t="shared" si="41"/>
        <v>12.548706007593163</v>
      </c>
      <c r="AG36" s="950"/>
      <c r="AH36" s="543"/>
      <c r="AI36" s="545"/>
      <c r="AJ36" s="132">
        <f t="shared" si="10"/>
        <v>1929.4948394155826</v>
      </c>
      <c r="AK36" s="133"/>
      <c r="AL36" s="134"/>
      <c r="AM36" s="135">
        <f>(AJ36*100)/(AJ36+AN36)</f>
        <v>100</v>
      </c>
      <c r="AN36" s="136">
        <f t="shared" si="12"/>
        <v>0</v>
      </c>
    </row>
    <row r="37" spans="2:41" ht="26.25" customHeight="1" x14ac:dyDescent="0.2">
      <c r="C37" s="339" t="s">
        <v>51</v>
      </c>
      <c r="D37" s="536">
        <f t="shared" si="13"/>
        <v>0</v>
      </c>
      <c r="E37" s="895">
        <f t="shared" si="14"/>
        <v>412.52897820562612</v>
      </c>
      <c r="F37" s="536">
        <f t="shared" si="15"/>
        <v>69.764577054058563</v>
      </c>
      <c r="G37" s="895">
        <f t="shared" si="16"/>
        <v>0</v>
      </c>
      <c r="H37" s="536">
        <f t="shared" si="17"/>
        <v>0</v>
      </c>
      <c r="I37" s="536">
        <f t="shared" si="18"/>
        <v>0</v>
      </c>
      <c r="J37" s="536">
        <f t="shared" si="19"/>
        <v>0</v>
      </c>
      <c r="K37" s="895">
        <f t="shared" si="20"/>
        <v>85.64332602644167</v>
      </c>
      <c r="L37" s="895">
        <f t="shared" si="21"/>
        <v>5.9346249223727403</v>
      </c>
      <c r="M37" s="895">
        <f t="shared" si="22"/>
        <v>496.87709092163942</v>
      </c>
      <c r="N37" s="895">
        <f t="shared" si="23"/>
        <v>0</v>
      </c>
      <c r="O37" s="895">
        <f t="shared" si="24"/>
        <v>38.099088798011287</v>
      </c>
      <c r="P37" s="536">
        <f t="shared" si="25"/>
        <v>0</v>
      </c>
      <c r="Q37" s="536">
        <f t="shared" si="26"/>
        <v>0</v>
      </c>
      <c r="R37" s="536">
        <f t="shared" si="27"/>
        <v>0</v>
      </c>
      <c r="S37" s="895">
        <f t="shared" si="28"/>
        <v>136.04198690566861</v>
      </c>
      <c r="T37" s="536">
        <f t="shared" si="29"/>
        <v>684.60516658176414</v>
      </c>
      <c r="U37" s="895">
        <f t="shared" si="30"/>
        <v>21.234066739244575</v>
      </c>
      <c r="V37" s="906">
        <f t="shared" si="31"/>
        <v>423.12070891085068</v>
      </c>
      <c r="W37" s="952">
        <f t="shared" si="32"/>
        <v>3.4362079902349021</v>
      </c>
      <c r="X37" s="894">
        <f t="shared" si="33"/>
        <v>3.0363197277255884</v>
      </c>
      <c r="Y37" s="894">
        <f t="shared" si="34"/>
        <v>0</v>
      </c>
      <c r="Z37" s="894">
        <f t="shared" si="35"/>
        <v>0</v>
      </c>
      <c r="AA37" s="894">
        <f t="shared" si="36"/>
        <v>0</v>
      </c>
      <c r="AB37" s="894">
        <f t="shared" si="37"/>
        <v>47.491508599126064</v>
      </c>
      <c r="AC37" s="894">
        <f t="shared" si="38"/>
        <v>0</v>
      </c>
      <c r="AD37" s="894">
        <f t="shared" si="39"/>
        <v>0</v>
      </c>
      <c r="AE37" s="894">
        <f t="shared" si="40"/>
        <v>2.2128330136909211</v>
      </c>
      <c r="AF37" s="953">
        <f t="shared" si="41"/>
        <v>12.548706007593163</v>
      </c>
      <c r="AG37" s="950"/>
      <c r="AH37" s="543"/>
      <c r="AI37" s="545"/>
      <c r="AJ37" s="132">
        <f t="shared" si="10"/>
        <v>1929.4948394155826</v>
      </c>
      <c r="AK37" s="133"/>
      <c r="AL37" s="134"/>
      <c r="AM37" s="135">
        <f>(AJ37*100)/(AJ37+AN37)</f>
        <v>100</v>
      </c>
      <c r="AN37" s="136">
        <f>AK37+AL37</f>
        <v>0</v>
      </c>
    </row>
    <row r="38" spans="2:41" ht="26.25" customHeight="1" x14ac:dyDescent="0.2">
      <c r="C38" s="339" t="s">
        <v>52</v>
      </c>
      <c r="D38" s="536">
        <f t="shared" si="13"/>
        <v>0</v>
      </c>
      <c r="E38" s="895">
        <f t="shared" si="14"/>
        <v>412.52897820562612</v>
      </c>
      <c r="F38" s="536">
        <f t="shared" si="15"/>
        <v>69.764577054058563</v>
      </c>
      <c r="G38" s="895">
        <f t="shared" si="16"/>
        <v>0</v>
      </c>
      <c r="H38" s="536">
        <f t="shared" si="17"/>
        <v>0</v>
      </c>
      <c r="I38" s="536">
        <f t="shared" si="18"/>
        <v>0</v>
      </c>
      <c r="J38" s="536">
        <f t="shared" si="19"/>
        <v>0</v>
      </c>
      <c r="K38" s="895">
        <f t="shared" si="20"/>
        <v>85.64332602644167</v>
      </c>
      <c r="L38" s="895">
        <f t="shared" si="21"/>
        <v>5.9346249223727403</v>
      </c>
      <c r="M38" s="895">
        <f t="shared" si="22"/>
        <v>496.87709092163942</v>
      </c>
      <c r="N38" s="895">
        <f t="shared" si="23"/>
        <v>0</v>
      </c>
      <c r="O38" s="895">
        <f t="shared" si="24"/>
        <v>38.099088798011287</v>
      </c>
      <c r="P38" s="536">
        <f t="shared" si="25"/>
        <v>0</v>
      </c>
      <c r="Q38" s="536">
        <f t="shared" si="26"/>
        <v>0</v>
      </c>
      <c r="R38" s="536">
        <f t="shared" si="27"/>
        <v>0</v>
      </c>
      <c r="S38" s="895">
        <f t="shared" si="28"/>
        <v>136.04198690566861</v>
      </c>
      <c r="T38" s="536">
        <f t="shared" si="29"/>
        <v>684.60516658176414</v>
      </c>
      <c r="U38" s="895">
        <f t="shared" si="30"/>
        <v>21.234066739244575</v>
      </c>
      <c r="V38" s="906">
        <f t="shared" si="31"/>
        <v>423.12070891085068</v>
      </c>
      <c r="W38" s="952">
        <f t="shared" si="32"/>
        <v>3.4362079902349021</v>
      </c>
      <c r="X38" s="894">
        <f t="shared" si="33"/>
        <v>3.0363197277255884</v>
      </c>
      <c r="Y38" s="894">
        <f t="shared" si="34"/>
        <v>0</v>
      </c>
      <c r="Z38" s="894">
        <f t="shared" si="35"/>
        <v>0</v>
      </c>
      <c r="AA38" s="894">
        <f t="shared" si="36"/>
        <v>0</v>
      </c>
      <c r="AB38" s="894">
        <f t="shared" si="37"/>
        <v>47.491508599126064</v>
      </c>
      <c r="AC38" s="894">
        <f t="shared" si="38"/>
        <v>0</v>
      </c>
      <c r="AD38" s="894">
        <f t="shared" si="39"/>
        <v>0</v>
      </c>
      <c r="AE38" s="894">
        <f t="shared" si="40"/>
        <v>2.2128330136909211</v>
      </c>
      <c r="AF38" s="953">
        <f t="shared" si="41"/>
        <v>12.548706007593163</v>
      </c>
      <c r="AG38" s="950"/>
      <c r="AH38" s="543"/>
      <c r="AI38" s="545"/>
      <c r="AJ38" s="132">
        <f t="shared" si="10"/>
        <v>1929.4948394155826</v>
      </c>
      <c r="AK38" s="133"/>
      <c r="AL38" s="134"/>
      <c r="AM38" s="135">
        <f t="shared" si="11"/>
        <v>100</v>
      </c>
      <c r="AN38" s="136">
        <f t="shared" si="12"/>
        <v>0</v>
      </c>
    </row>
    <row r="39" spans="2:41" ht="26.25" customHeight="1" x14ac:dyDescent="0.2">
      <c r="C39" s="338" t="s">
        <v>53</v>
      </c>
      <c r="D39" s="536">
        <f t="shared" si="13"/>
        <v>0</v>
      </c>
      <c r="E39" s="895">
        <f t="shared" si="14"/>
        <v>412.52897820562612</v>
      </c>
      <c r="F39" s="536">
        <f t="shared" si="15"/>
        <v>69.764577054058563</v>
      </c>
      <c r="G39" s="895">
        <f t="shared" si="16"/>
        <v>0</v>
      </c>
      <c r="H39" s="536">
        <f t="shared" si="17"/>
        <v>0</v>
      </c>
      <c r="I39" s="536">
        <f t="shared" si="18"/>
        <v>0</v>
      </c>
      <c r="J39" s="536">
        <f t="shared" si="19"/>
        <v>0</v>
      </c>
      <c r="K39" s="895">
        <f t="shared" si="20"/>
        <v>85.64332602644167</v>
      </c>
      <c r="L39" s="895">
        <f t="shared" si="21"/>
        <v>5.9346249223727403</v>
      </c>
      <c r="M39" s="895">
        <f t="shared" si="22"/>
        <v>496.87709092163942</v>
      </c>
      <c r="N39" s="895">
        <f t="shared" si="23"/>
        <v>0</v>
      </c>
      <c r="O39" s="895">
        <f t="shared" si="24"/>
        <v>38.099088798011287</v>
      </c>
      <c r="P39" s="536">
        <f t="shared" si="25"/>
        <v>0</v>
      </c>
      <c r="Q39" s="536">
        <f t="shared" si="26"/>
        <v>0</v>
      </c>
      <c r="R39" s="536">
        <f t="shared" si="27"/>
        <v>0</v>
      </c>
      <c r="S39" s="895">
        <f t="shared" si="28"/>
        <v>136.04198690566861</v>
      </c>
      <c r="T39" s="536">
        <f t="shared" si="29"/>
        <v>684.60516658176414</v>
      </c>
      <c r="U39" s="895">
        <f t="shared" si="30"/>
        <v>21.234066739244575</v>
      </c>
      <c r="V39" s="906">
        <f t="shared" si="31"/>
        <v>423.12070891085068</v>
      </c>
      <c r="W39" s="952">
        <f t="shared" si="32"/>
        <v>3.4362079902349021</v>
      </c>
      <c r="X39" s="894">
        <f t="shared" si="33"/>
        <v>3.0363197277255884</v>
      </c>
      <c r="Y39" s="894">
        <f t="shared" si="34"/>
        <v>0</v>
      </c>
      <c r="Z39" s="894">
        <f t="shared" si="35"/>
        <v>0</v>
      </c>
      <c r="AA39" s="894">
        <f t="shared" si="36"/>
        <v>0</v>
      </c>
      <c r="AB39" s="894">
        <f t="shared" si="37"/>
        <v>47.491508599126064</v>
      </c>
      <c r="AC39" s="894">
        <f t="shared" si="38"/>
        <v>0</v>
      </c>
      <c r="AD39" s="894">
        <f t="shared" si="39"/>
        <v>0</v>
      </c>
      <c r="AE39" s="894">
        <f t="shared" si="40"/>
        <v>2.2128330136909211</v>
      </c>
      <c r="AF39" s="953">
        <f t="shared" si="41"/>
        <v>12.548706007593163</v>
      </c>
      <c r="AG39" s="950"/>
      <c r="AH39" s="543"/>
      <c r="AI39" s="545"/>
      <c r="AJ39" s="132">
        <f>SUM(D39:T39)</f>
        <v>1929.4948394155826</v>
      </c>
      <c r="AK39" s="133"/>
      <c r="AL39" s="134"/>
      <c r="AM39" s="135">
        <f t="shared" si="11"/>
        <v>100</v>
      </c>
      <c r="AN39" s="136">
        <f>AK39+AL39</f>
        <v>0</v>
      </c>
    </row>
    <row r="40" spans="2:41" ht="26.25" customHeight="1" thickBot="1" x14ac:dyDescent="0.25">
      <c r="C40" s="340" t="s">
        <v>54</v>
      </c>
      <c r="D40" s="536">
        <f t="shared" si="13"/>
        <v>0</v>
      </c>
      <c r="E40" s="895">
        <f t="shared" si="14"/>
        <v>412.52897820562612</v>
      </c>
      <c r="F40" s="536">
        <f t="shared" si="15"/>
        <v>69.764577054058563</v>
      </c>
      <c r="G40" s="895">
        <f t="shared" si="16"/>
        <v>0</v>
      </c>
      <c r="H40" s="536">
        <f t="shared" si="17"/>
        <v>0</v>
      </c>
      <c r="I40" s="536">
        <f t="shared" si="18"/>
        <v>0</v>
      </c>
      <c r="J40" s="536">
        <f t="shared" si="19"/>
        <v>0</v>
      </c>
      <c r="K40" s="895">
        <f t="shared" si="20"/>
        <v>85.64332602644167</v>
      </c>
      <c r="L40" s="895">
        <f t="shared" si="21"/>
        <v>5.9346249223727403</v>
      </c>
      <c r="M40" s="895">
        <f t="shared" si="22"/>
        <v>496.87709092163942</v>
      </c>
      <c r="N40" s="895">
        <f t="shared" si="23"/>
        <v>0</v>
      </c>
      <c r="O40" s="895">
        <f t="shared" si="24"/>
        <v>38.099088798011287</v>
      </c>
      <c r="P40" s="536">
        <f t="shared" si="25"/>
        <v>0</v>
      </c>
      <c r="Q40" s="536">
        <f t="shared" si="26"/>
        <v>0</v>
      </c>
      <c r="R40" s="536">
        <f t="shared" si="27"/>
        <v>0</v>
      </c>
      <c r="S40" s="895">
        <f t="shared" si="28"/>
        <v>136.04198690566861</v>
      </c>
      <c r="T40" s="536">
        <f t="shared" si="29"/>
        <v>684.60516658176414</v>
      </c>
      <c r="U40" s="895">
        <f t="shared" si="30"/>
        <v>21.234066739244575</v>
      </c>
      <c r="V40" s="906">
        <f t="shared" si="31"/>
        <v>423.12070891085068</v>
      </c>
      <c r="W40" s="952">
        <f t="shared" si="32"/>
        <v>3.4362079902349021</v>
      </c>
      <c r="X40" s="894">
        <f t="shared" si="33"/>
        <v>3.0363197277255884</v>
      </c>
      <c r="Y40" s="894">
        <f t="shared" si="34"/>
        <v>0</v>
      </c>
      <c r="Z40" s="894">
        <f t="shared" si="35"/>
        <v>0</v>
      </c>
      <c r="AA40" s="894">
        <f t="shared" si="36"/>
        <v>0</v>
      </c>
      <c r="AB40" s="894">
        <f t="shared" si="37"/>
        <v>47.491508599126064</v>
      </c>
      <c r="AC40" s="894">
        <f t="shared" si="38"/>
        <v>0</v>
      </c>
      <c r="AD40" s="894">
        <f t="shared" si="39"/>
        <v>0</v>
      </c>
      <c r="AE40" s="894">
        <f t="shared" si="40"/>
        <v>2.2128330136909211</v>
      </c>
      <c r="AF40" s="953">
        <f t="shared" si="41"/>
        <v>12.548706007593163</v>
      </c>
      <c r="AG40" s="951"/>
      <c r="AH40" s="629"/>
      <c r="AI40" s="630"/>
      <c r="AJ40" s="132">
        <f t="shared" si="10"/>
        <v>1929.4948394155826</v>
      </c>
      <c r="AK40" s="286"/>
      <c r="AL40" s="287"/>
      <c r="AM40" s="142">
        <f t="shared" si="11"/>
        <v>100</v>
      </c>
      <c r="AN40" s="143">
        <f t="shared" si="12"/>
        <v>0</v>
      </c>
    </row>
    <row r="41" spans="2:41" ht="26.25" customHeight="1" thickBot="1" x14ac:dyDescent="0.25">
      <c r="C41" s="540" t="s">
        <v>55</v>
      </c>
      <c r="D41" s="864">
        <f t="shared" ref="D41:AI41" si="42">SUM(D29:D40)</f>
        <v>0</v>
      </c>
      <c r="E41" s="289">
        <f t="shared" si="42"/>
        <v>4950.3477384675134</v>
      </c>
      <c r="F41" s="394">
        <f t="shared" si="42"/>
        <v>837.17492464870281</v>
      </c>
      <c r="G41" s="289">
        <f t="shared" si="42"/>
        <v>0</v>
      </c>
      <c r="H41" s="394">
        <f t="shared" si="42"/>
        <v>0</v>
      </c>
      <c r="I41" s="394">
        <f t="shared" si="42"/>
        <v>0</v>
      </c>
      <c r="J41" s="394">
        <f t="shared" si="42"/>
        <v>0</v>
      </c>
      <c r="K41" s="289">
        <f t="shared" si="42"/>
        <v>1027.7199123172998</v>
      </c>
      <c r="L41" s="289">
        <f t="shared" si="42"/>
        <v>71.21549906847288</v>
      </c>
      <c r="M41" s="289">
        <f t="shared" si="42"/>
        <v>5962.5250910596724</v>
      </c>
      <c r="N41" s="289">
        <f t="shared" si="42"/>
        <v>0</v>
      </c>
      <c r="O41" s="369">
        <f t="shared" si="42"/>
        <v>457.18906557613542</v>
      </c>
      <c r="P41" s="394">
        <f t="shared" si="42"/>
        <v>0</v>
      </c>
      <c r="Q41" s="394">
        <f t="shared" si="42"/>
        <v>0</v>
      </c>
      <c r="R41" s="289">
        <f>SUM(R29:R40)</f>
        <v>0</v>
      </c>
      <c r="S41" s="369">
        <f t="shared" si="42"/>
        <v>1632.5038428680234</v>
      </c>
      <c r="T41" s="290">
        <f t="shared" si="42"/>
        <v>8215.2619989811701</v>
      </c>
      <c r="U41" s="291">
        <f>SUM(U29:U40)</f>
        <v>254.80880087093496</v>
      </c>
      <c r="V41" s="292">
        <f t="shared" si="42"/>
        <v>5077.4485069302082</v>
      </c>
      <c r="W41" s="380">
        <f t="shared" si="42"/>
        <v>41.234495882818834</v>
      </c>
      <c r="X41" s="293">
        <f t="shared" si="42"/>
        <v>36.43583673270706</v>
      </c>
      <c r="Y41" s="293">
        <f t="shared" si="42"/>
        <v>0</v>
      </c>
      <c r="Z41" s="293">
        <f t="shared" si="42"/>
        <v>0</v>
      </c>
      <c r="AA41" s="293">
        <f t="shared" si="42"/>
        <v>0</v>
      </c>
      <c r="AB41" s="293">
        <f t="shared" si="42"/>
        <v>569.89810318951277</v>
      </c>
      <c r="AC41" s="293">
        <f t="shared" si="42"/>
        <v>0</v>
      </c>
      <c r="AD41" s="293">
        <f t="shared" si="42"/>
        <v>0</v>
      </c>
      <c r="AE41" s="293">
        <f t="shared" si="42"/>
        <v>26.55399616429106</v>
      </c>
      <c r="AF41" s="378">
        <f t="shared" si="42"/>
        <v>150.58447209111796</v>
      </c>
      <c r="AG41" s="377">
        <f t="shared" si="42"/>
        <v>0</v>
      </c>
      <c r="AH41" s="294">
        <f t="shared" si="42"/>
        <v>0</v>
      </c>
      <c r="AI41" s="295">
        <f t="shared" si="42"/>
        <v>0</v>
      </c>
      <c r="AJ41" s="144">
        <f>SUM(D41:T41)</f>
        <v>23153.938072986992</v>
      </c>
      <c r="AK41" s="296">
        <f>SUM(AK29:AK40)</f>
        <v>0</v>
      </c>
      <c r="AL41" s="297">
        <f>SUM(AL29:AL40)</f>
        <v>0</v>
      </c>
      <c r="AM41" s="145">
        <f t="shared" si="11"/>
        <v>100.00000000000001</v>
      </c>
      <c r="AN41" s="298">
        <f t="shared" si="12"/>
        <v>0</v>
      </c>
    </row>
    <row r="42" spans="2:41" ht="36" customHeight="1" thickBot="1" x14ac:dyDescent="0.25">
      <c r="C42" s="111" t="s">
        <v>56</v>
      </c>
      <c r="D42" s="146">
        <v>0.83412037037037035</v>
      </c>
      <c r="E42" s="113">
        <v>0.83473379629629629</v>
      </c>
      <c r="F42" s="411" t="s">
        <v>57</v>
      </c>
      <c r="G42" s="113"/>
      <c r="H42" s="411">
        <v>0.62577546296296294</v>
      </c>
      <c r="I42" s="411"/>
      <c r="J42" s="411">
        <v>0.71113425925925933</v>
      </c>
      <c r="K42" s="113" t="s">
        <v>58</v>
      </c>
      <c r="L42" s="113" t="s">
        <v>59</v>
      </c>
      <c r="M42" s="113">
        <v>0.83446759259259251</v>
      </c>
      <c r="N42" s="113">
        <v>0.83415509259259257</v>
      </c>
      <c r="O42" s="113" t="s">
        <v>60</v>
      </c>
      <c r="P42" s="411"/>
      <c r="Q42" s="411">
        <v>0.6257638888888889</v>
      </c>
      <c r="R42" s="113">
        <v>0.6257638888888889</v>
      </c>
      <c r="S42" s="113">
        <v>0.83429398148148148</v>
      </c>
      <c r="T42" s="147">
        <v>0.83549768518518519</v>
      </c>
      <c r="U42" s="116"/>
      <c r="V42" s="115">
        <v>0.70906250000000004</v>
      </c>
      <c r="W42" s="118" t="s">
        <v>61</v>
      </c>
      <c r="X42" s="115">
        <v>0.83439814814814817</v>
      </c>
      <c r="Y42" s="115">
        <v>0.54311342592592593</v>
      </c>
      <c r="Z42" s="115">
        <v>0.33552083333333332</v>
      </c>
      <c r="AA42" s="115" t="s">
        <v>62</v>
      </c>
      <c r="AB42" s="115">
        <v>0.33415509259259263</v>
      </c>
      <c r="AC42" s="115">
        <v>0.62581018518518516</v>
      </c>
      <c r="AD42" s="115">
        <v>0.83427083333333341</v>
      </c>
      <c r="AE42" s="115">
        <v>0.67084490740740732</v>
      </c>
      <c r="AF42" s="117">
        <v>0.6673958333333333</v>
      </c>
      <c r="AG42" s="119">
        <v>0.6257638888888889</v>
      </c>
      <c r="AH42" s="149">
        <v>0.83543981481481477</v>
      </c>
      <c r="AI42" s="120">
        <v>0.83545138888888892</v>
      </c>
      <c r="AJ42" s="121"/>
      <c r="AK42" s="150">
        <v>0.83542824074074085</v>
      </c>
      <c r="AL42" s="151">
        <v>0.83549768518518519</v>
      </c>
      <c r="AM42" s="152"/>
      <c r="AN42" s="153"/>
    </row>
    <row r="43" spans="2:41" ht="30" customHeight="1" thickTop="1" thickBot="1" x14ac:dyDescent="0.25">
      <c r="C43" s="585"/>
      <c r="D43" s="588"/>
      <c r="E43" s="588"/>
      <c r="F43" s="588"/>
      <c r="G43" s="588"/>
      <c r="H43" s="588"/>
      <c r="I43" s="588"/>
      <c r="J43" s="588"/>
      <c r="K43" s="588"/>
      <c r="L43" s="588"/>
      <c r="M43" s="588"/>
      <c r="N43" s="588"/>
      <c r="O43" s="588"/>
      <c r="P43" s="588"/>
      <c r="Q43" s="588"/>
      <c r="R43" s="126"/>
      <c r="S43" s="126"/>
      <c r="T43" s="586"/>
      <c r="U43" s="127"/>
      <c r="V43" s="127"/>
      <c r="W43" s="127"/>
      <c r="X43" s="127"/>
      <c r="Y43" s="127"/>
      <c r="Z43" s="127"/>
      <c r="AA43" s="127"/>
      <c r="AB43" s="127"/>
      <c r="AC43" s="127"/>
      <c r="AD43" s="127"/>
      <c r="AE43" s="127"/>
      <c r="AF43" s="127"/>
      <c r="AG43" s="127"/>
      <c r="AH43" s="127"/>
      <c r="AI43" s="127"/>
      <c r="AJ43" s="127"/>
      <c r="AK43" s="586"/>
      <c r="AL43" s="586"/>
      <c r="AM43" s="587"/>
      <c r="AN43" s="587"/>
    </row>
    <row r="44" spans="2:41" ht="21" thickTop="1" x14ac:dyDescent="0.3">
      <c r="B44" s="154"/>
      <c r="C44" s="1057" t="s">
        <v>1</v>
      </c>
      <c r="D44" s="1057"/>
      <c r="E44" s="1057"/>
      <c r="F44" s="1057"/>
      <c r="G44" s="1057"/>
      <c r="H44" s="1057"/>
      <c r="I44" s="1057"/>
      <c r="J44" s="1057"/>
      <c r="K44" s="1057"/>
      <c r="L44" s="1057"/>
      <c r="M44" s="1057"/>
      <c r="N44" s="1057"/>
      <c r="O44" s="1057"/>
      <c r="P44" s="1057"/>
      <c r="Q44" s="1057"/>
      <c r="R44" s="1057"/>
      <c r="S44" s="1057"/>
      <c r="T44" s="1057"/>
      <c r="U44" s="1057"/>
      <c r="V44" s="1057"/>
      <c r="W44" s="1057"/>
      <c r="X44" s="1057"/>
      <c r="Y44" s="1057"/>
      <c r="Z44" s="1057"/>
      <c r="AA44" s="1057"/>
      <c r="AB44" s="1057"/>
      <c r="AC44" s="1057"/>
      <c r="AD44" s="1057"/>
      <c r="AE44" s="1057"/>
      <c r="AF44" s="1057"/>
      <c r="AG44" s="1057"/>
      <c r="AH44" s="1057"/>
      <c r="AI44" s="1057"/>
      <c r="AJ44" s="1057"/>
      <c r="AK44" s="1057"/>
      <c r="AL44" s="1057"/>
      <c r="AM44" s="1057"/>
      <c r="AN44" s="1057"/>
      <c r="AO44" s="157"/>
    </row>
    <row r="45" spans="2:41" ht="20.25" x14ac:dyDescent="0.3">
      <c r="B45" s="158"/>
      <c r="C45" s="1057" t="str">
        <f>C3</f>
        <v>RACCOLTA DIFFERENZIATA ANNO 2016- CHIALAMBERTO.</v>
      </c>
      <c r="D45" s="1057"/>
      <c r="E45" s="1057"/>
      <c r="F45" s="1057"/>
      <c r="G45" s="1057"/>
      <c r="H45" s="1057"/>
      <c r="I45" s="1057"/>
      <c r="J45" s="1057"/>
      <c r="K45" s="1057"/>
      <c r="L45" s="1057"/>
      <c r="M45" s="1057"/>
      <c r="N45" s="1057"/>
      <c r="O45" s="1057"/>
      <c r="P45" s="1057"/>
      <c r="Q45" s="1057"/>
      <c r="R45" s="1057"/>
      <c r="S45" s="1057"/>
      <c r="T45" s="1057"/>
      <c r="U45" s="1057"/>
      <c r="V45" s="1057"/>
      <c r="W45" s="1057"/>
      <c r="X45" s="1057"/>
      <c r="Y45" s="1057"/>
      <c r="Z45" s="1057"/>
      <c r="AA45" s="1057"/>
      <c r="AB45" s="1057"/>
      <c r="AC45" s="1057"/>
      <c r="AD45" s="1057"/>
      <c r="AE45" s="1057"/>
      <c r="AF45" s="1057"/>
      <c r="AG45" s="1057"/>
      <c r="AH45" s="1057"/>
      <c r="AI45" s="1057"/>
      <c r="AJ45" s="1057"/>
      <c r="AK45" s="1057"/>
      <c r="AL45" s="1057"/>
      <c r="AM45" s="1057"/>
      <c r="AN45" s="1057"/>
      <c r="AO45" s="159"/>
    </row>
    <row r="46" spans="2:41" ht="23.25" x14ac:dyDescent="0.35">
      <c r="B46" s="158"/>
      <c r="C46" s="1058" t="s">
        <v>233</v>
      </c>
      <c r="D46" s="1058"/>
      <c r="E46" s="1058"/>
      <c r="F46" s="1058"/>
      <c r="G46" s="1058"/>
      <c r="H46" s="1058"/>
      <c r="I46" s="1058"/>
      <c r="J46" s="1058"/>
      <c r="K46" s="1058"/>
      <c r="L46" s="1058"/>
      <c r="M46" s="1058"/>
      <c r="N46" s="1058"/>
      <c r="O46" s="1058"/>
      <c r="P46" s="1058"/>
      <c r="Q46" s="1058"/>
      <c r="R46" s="1058"/>
      <c r="S46" s="1058"/>
      <c r="T46" s="1058"/>
      <c r="U46" s="1058"/>
      <c r="V46" s="1058"/>
      <c r="W46" s="1058"/>
      <c r="X46" s="1058"/>
      <c r="Y46" s="1058"/>
      <c r="Z46" s="1058"/>
      <c r="AA46" s="1058"/>
      <c r="AB46" s="1058"/>
      <c r="AC46" s="1058"/>
      <c r="AD46" s="1058"/>
      <c r="AE46" s="1058"/>
      <c r="AF46" s="1058"/>
      <c r="AG46" s="1058"/>
      <c r="AH46" s="1058"/>
      <c r="AI46" s="1058"/>
      <c r="AJ46" s="1058"/>
      <c r="AK46" s="1058"/>
      <c r="AL46" s="1058"/>
      <c r="AM46" s="1058"/>
      <c r="AN46" s="1058"/>
      <c r="AO46" s="159"/>
    </row>
    <row r="47" spans="2:41" ht="13.5" thickBot="1" x14ac:dyDescent="0.25">
      <c r="B47" s="158"/>
      <c r="C47" s="589"/>
      <c r="D47" s="588"/>
      <c r="E47" s="588"/>
      <c r="F47" s="588"/>
      <c r="G47" s="588"/>
      <c r="H47" s="588"/>
      <c r="I47" s="588"/>
      <c r="J47" s="588"/>
      <c r="K47" s="588"/>
      <c r="L47" s="588"/>
      <c r="M47" s="588"/>
      <c r="N47" s="588"/>
      <c r="O47" s="588"/>
      <c r="P47" s="588"/>
      <c r="Q47" s="588"/>
      <c r="R47" s="588"/>
      <c r="S47" s="588"/>
      <c r="T47" s="127"/>
      <c r="U47" s="127"/>
      <c r="V47" s="127"/>
      <c r="W47" s="127"/>
      <c r="X47" s="127"/>
      <c r="Y47" s="127"/>
      <c r="Z47" s="127"/>
      <c r="AA47" s="127"/>
      <c r="AB47" s="127"/>
      <c r="AC47" s="127"/>
      <c r="AD47" s="127"/>
      <c r="AE47" s="127"/>
      <c r="AF47" s="127"/>
      <c r="AG47" s="127"/>
      <c r="AH47" s="127"/>
      <c r="AI47" s="127"/>
      <c r="AJ47" s="127"/>
      <c r="AK47" s="127"/>
      <c r="AL47" s="127"/>
      <c r="AO47" s="159"/>
    </row>
    <row r="48" spans="2:41" ht="52.5" thickTop="1" thickBot="1" x14ac:dyDescent="0.25">
      <c r="B48" s="158"/>
      <c r="C48" s="1055" t="s">
        <v>82</v>
      </c>
      <c r="D48" s="343" t="s">
        <v>4</v>
      </c>
      <c r="E48" s="344" t="s">
        <v>5</v>
      </c>
      <c r="F48" s="345" t="s">
        <v>6</v>
      </c>
      <c r="G48" s="346" t="s">
        <v>7</v>
      </c>
      <c r="H48" s="347" t="s">
        <v>8</v>
      </c>
      <c r="I48" s="345" t="s">
        <v>9</v>
      </c>
      <c r="J48" s="348" t="s">
        <v>10</v>
      </c>
      <c r="K48" s="344" t="s">
        <v>11</v>
      </c>
      <c r="L48" s="344" t="s">
        <v>12</v>
      </c>
      <c r="M48" s="349" t="s">
        <v>13</v>
      </c>
      <c r="N48" s="349" t="s">
        <v>14</v>
      </c>
      <c r="O48" s="349" t="s">
        <v>15</v>
      </c>
      <c r="P48" s="392" t="s">
        <v>16</v>
      </c>
      <c r="Q48" s="392" t="s">
        <v>17</v>
      </c>
      <c r="R48" s="350" t="s">
        <v>18</v>
      </c>
      <c r="S48" s="351" t="s">
        <v>19</v>
      </c>
      <c r="T48" s="352" t="s">
        <v>20</v>
      </c>
      <c r="U48" s="353" t="s">
        <v>21</v>
      </c>
      <c r="V48" s="351" t="s">
        <v>22</v>
      </c>
      <c r="W48" s="379" t="s">
        <v>23</v>
      </c>
      <c r="X48" s="354" t="s">
        <v>24</v>
      </c>
      <c r="Y48" s="354" t="s">
        <v>25</v>
      </c>
      <c r="Z48" s="354" t="s">
        <v>26</v>
      </c>
      <c r="AA48" s="354" t="s">
        <v>27</v>
      </c>
      <c r="AB48" s="354" t="s">
        <v>28</v>
      </c>
      <c r="AC48" s="354" t="s">
        <v>29</v>
      </c>
      <c r="AD48" s="354" t="s">
        <v>30</v>
      </c>
      <c r="AE48" s="354" t="s">
        <v>31</v>
      </c>
      <c r="AF48" s="354" t="s">
        <v>32</v>
      </c>
      <c r="AG48" s="521" t="s">
        <v>33</v>
      </c>
      <c r="AH48" s="408" t="s">
        <v>34</v>
      </c>
      <c r="AI48" s="409" t="s">
        <v>186</v>
      </c>
      <c r="AJ48" s="355" t="s">
        <v>36</v>
      </c>
      <c r="AK48" s="356" t="s">
        <v>37</v>
      </c>
      <c r="AL48" s="357" t="s">
        <v>38</v>
      </c>
      <c r="AM48" s="358" t="s">
        <v>39</v>
      </c>
      <c r="AN48" s="359" t="s">
        <v>40</v>
      </c>
      <c r="AO48" s="159"/>
    </row>
    <row r="49" spans="2:41" ht="80.25" customHeight="1" thickBot="1" x14ac:dyDescent="0.25">
      <c r="B49" s="158"/>
      <c r="C49" s="1056"/>
      <c r="D49" s="360" t="s">
        <v>41</v>
      </c>
      <c r="E49" s="310" t="s">
        <v>41</v>
      </c>
      <c r="F49" s="393" t="s">
        <v>41</v>
      </c>
      <c r="G49" s="310" t="s">
        <v>41</v>
      </c>
      <c r="H49" s="393" t="s">
        <v>41</v>
      </c>
      <c r="I49" s="393" t="s">
        <v>41</v>
      </c>
      <c r="J49" s="393" t="s">
        <v>41</v>
      </c>
      <c r="K49" s="310" t="s">
        <v>41</v>
      </c>
      <c r="L49" s="310" t="s">
        <v>41</v>
      </c>
      <c r="M49" s="310" t="s">
        <v>41</v>
      </c>
      <c r="N49" s="310" t="s">
        <v>41</v>
      </c>
      <c r="O49" s="310" t="s">
        <v>41</v>
      </c>
      <c r="P49" s="393" t="s">
        <v>41</v>
      </c>
      <c r="Q49" s="393" t="s">
        <v>41</v>
      </c>
      <c r="R49" s="310" t="s">
        <v>41</v>
      </c>
      <c r="S49" s="312" t="s">
        <v>41</v>
      </c>
      <c r="T49" s="361" t="s">
        <v>41</v>
      </c>
      <c r="U49" s="362" t="s">
        <v>41</v>
      </c>
      <c r="V49" s="312" t="s">
        <v>41</v>
      </c>
      <c r="W49" s="301" t="s">
        <v>41</v>
      </c>
      <c r="X49" s="300" t="s">
        <v>41</v>
      </c>
      <c r="Y49" s="363" t="s">
        <v>41</v>
      </c>
      <c r="Z49" s="300" t="s">
        <v>41</v>
      </c>
      <c r="AA49" s="300" t="s">
        <v>41</v>
      </c>
      <c r="AB49" s="300" t="s">
        <v>41</v>
      </c>
      <c r="AC49" s="300" t="s">
        <v>41</v>
      </c>
      <c r="AD49" s="300" t="s">
        <v>41</v>
      </c>
      <c r="AE49" s="300" t="s">
        <v>41</v>
      </c>
      <c r="AF49" s="300" t="s">
        <v>41</v>
      </c>
      <c r="AG49" s="301" t="s">
        <v>41</v>
      </c>
      <c r="AH49" s="300" t="s">
        <v>41</v>
      </c>
      <c r="AI49" s="410" t="s">
        <v>41</v>
      </c>
      <c r="AJ49" s="304" t="s">
        <v>41</v>
      </c>
      <c r="AK49" s="364" t="s">
        <v>41</v>
      </c>
      <c r="AL49" s="365" t="s">
        <v>41</v>
      </c>
      <c r="AM49" s="366" t="s">
        <v>42</v>
      </c>
      <c r="AN49" s="367" t="s">
        <v>41</v>
      </c>
      <c r="AO49" s="159"/>
    </row>
    <row r="50" spans="2:41" ht="13.5" customHeight="1" x14ac:dyDescent="0.25">
      <c r="B50" s="158"/>
      <c r="C50" s="450" t="s">
        <v>43</v>
      </c>
      <c r="D50" s="537"/>
      <c r="E50" s="609"/>
      <c r="F50" s="538"/>
      <c r="G50" s="609">
        <v>0</v>
      </c>
      <c r="H50" s="536"/>
      <c r="I50" s="536"/>
      <c r="J50" s="536"/>
      <c r="K50" s="453"/>
      <c r="L50" s="453"/>
      <c r="M50" s="454"/>
      <c r="N50" s="453"/>
      <c r="O50" s="453"/>
      <c r="P50" s="451"/>
      <c r="Q50" s="451"/>
      <c r="R50" s="456"/>
      <c r="S50" s="619"/>
      <c r="T50" s="620"/>
      <c r="U50" s="631">
        <v>0</v>
      </c>
      <c r="V50" s="637">
        <v>0</v>
      </c>
      <c r="W50" s="634">
        <v>0</v>
      </c>
      <c r="X50" s="591">
        <v>0</v>
      </c>
      <c r="Y50" s="591">
        <v>0</v>
      </c>
      <c r="Z50" s="591">
        <v>0</v>
      </c>
      <c r="AA50" s="591"/>
      <c r="AB50" s="591">
        <v>0</v>
      </c>
      <c r="AC50" s="591">
        <v>0</v>
      </c>
      <c r="AD50" s="591"/>
      <c r="AE50" s="591">
        <v>0</v>
      </c>
      <c r="AF50" s="610">
        <v>0</v>
      </c>
      <c r="AG50" s="452"/>
      <c r="AH50" s="452"/>
      <c r="AI50" s="544"/>
      <c r="AJ50" s="457">
        <v>0</v>
      </c>
      <c r="AK50" s="458">
        <v>0</v>
      </c>
      <c r="AL50" s="459">
        <v>0</v>
      </c>
      <c r="AM50" s="135" t="e">
        <f t="shared" ref="AM50" si="43">(AJ50*100)/(AJ50+AN50)</f>
        <v>#DIV/0!</v>
      </c>
      <c r="AN50" s="136">
        <f t="shared" ref="AN50" si="44">AK50+AL50</f>
        <v>0</v>
      </c>
      <c r="AO50" s="159"/>
    </row>
    <row r="51" spans="2:41" ht="26.25" customHeight="1" x14ac:dyDescent="0.25">
      <c r="B51" s="158"/>
      <c r="C51" s="55" t="s">
        <v>44</v>
      </c>
      <c r="D51" s="451"/>
      <c r="E51" s="449"/>
      <c r="F51" s="452"/>
      <c r="G51" s="449"/>
      <c r="H51" s="452"/>
      <c r="I51" s="452"/>
      <c r="J51" s="452"/>
      <c r="K51" s="453"/>
      <c r="L51" s="453"/>
      <c r="M51" s="454"/>
      <c r="N51" s="453"/>
      <c r="O51" s="453"/>
      <c r="P51" s="452"/>
      <c r="Q51" s="452"/>
      <c r="R51" s="449"/>
      <c r="S51" s="449"/>
      <c r="T51" s="455"/>
      <c r="U51" s="632">
        <v>0</v>
      </c>
      <c r="V51" s="638">
        <v>0</v>
      </c>
      <c r="W51" s="635">
        <v>0</v>
      </c>
      <c r="X51" s="526">
        <v>0</v>
      </c>
      <c r="Y51" s="526">
        <v>0</v>
      </c>
      <c r="Z51" s="526">
        <v>0</v>
      </c>
      <c r="AA51" s="526"/>
      <c r="AB51" s="526">
        <v>0</v>
      </c>
      <c r="AC51" s="526">
        <v>0</v>
      </c>
      <c r="AD51" s="526"/>
      <c r="AE51" s="526">
        <v>0</v>
      </c>
      <c r="AF51" s="526">
        <v>0</v>
      </c>
      <c r="AG51" s="542"/>
      <c r="AH51" s="543"/>
      <c r="AI51" s="545"/>
      <c r="AJ51" s="132">
        <f t="shared" ref="AJ51:AJ60" si="45">SUM(D51:T51)</f>
        <v>0</v>
      </c>
      <c r="AK51" s="133"/>
      <c r="AL51" s="134"/>
      <c r="AM51" s="135" t="e">
        <f t="shared" ref="AM51:AM56" si="46">(AJ51*100)/(AJ51+AN51)</f>
        <v>#DIV/0!</v>
      </c>
      <c r="AN51" s="136">
        <f t="shared" ref="AN51:AN57" si="47">AK51+AL51</f>
        <v>0</v>
      </c>
      <c r="AO51" s="159"/>
    </row>
    <row r="52" spans="2:41" ht="26.25" customHeight="1" x14ac:dyDescent="0.25">
      <c r="B52" s="158"/>
      <c r="C52" s="44" t="s">
        <v>45</v>
      </c>
      <c r="D52" s="451"/>
      <c r="E52" s="449"/>
      <c r="F52" s="452"/>
      <c r="G52" s="449"/>
      <c r="H52" s="452"/>
      <c r="I52" s="452"/>
      <c r="J52" s="452"/>
      <c r="K52" s="453"/>
      <c r="L52" s="453"/>
      <c r="M52" s="454"/>
      <c r="N52" s="453"/>
      <c r="O52" s="453"/>
      <c r="P52" s="452"/>
      <c r="Q52" s="452"/>
      <c r="R52" s="449"/>
      <c r="S52" s="449"/>
      <c r="T52" s="455"/>
      <c r="U52" s="632">
        <v>0</v>
      </c>
      <c r="V52" s="638">
        <v>0</v>
      </c>
      <c r="W52" s="635">
        <v>0</v>
      </c>
      <c r="X52" s="526">
        <v>0</v>
      </c>
      <c r="Y52" s="526">
        <v>0</v>
      </c>
      <c r="Z52" s="526">
        <v>0</v>
      </c>
      <c r="AA52" s="526"/>
      <c r="AB52" s="526">
        <v>0</v>
      </c>
      <c r="AC52" s="526">
        <v>0</v>
      </c>
      <c r="AD52" s="526"/>
      <c r="AE52" s="526">
        <v>0</v>
      </c>
      <c r="AF52" s="526">
        <v>0</v>
      </c>
      <c r="AG52" s="542"/>
      <c r="AH52" s="543"/>
      <c r="AI52" s="545"/>
      <c r="AJ52" s="132">
        <f t="shared" si="45"/>
        <v>0</v>
      </c>
      <c r="AK52" s="133"/>
      <c r="AL52" s="134"/>
      <c r="AM52" s="135" t="e">
        <f t="shared" si="46"/>
        <v>#DIV/0!</v>
      </c>
      <c r="AN52" s="136">
        <f t="shared" si="47"/>
        <v>0</v>
      </c>
      <c r="AO52" s="159"/>
    </row>
    <row r="53" spans="2:41" ht="26.25" customHeight="1" x14ac:dyDescent="0.25">
      <c r="B53" s="158"/>
      <c r="C53" s="44" t="s">
        <v>46</v>
      </c>
      <c r="D53" s="451"/>
      <c r="E53" s="449"/>
      <c r="F53" s="452"/>
      <c r="G53" s="449"/>
      <c r="H53" s="452"/>
      <c r="I53" s="452"/>
      <c r="J53" s="452"/>
      <c r="K53" s="453"/>
      <c r="L53" s="453"/>
      <c r="M53" s="454"/>
      <c r="N53" s="453"/>
      <c r="O53" s="453"/>
      <c r="P53" s="452"/>
      <c r="Q53" s="452"/>
      <c r="R53" s="449"/>
      <c r="S53" s="453"/>
      <c r="T53" s="455"/>
      <c r="U53" s="632">
        <v>0</v>
      </c>
      <c r="V53" s="638">
        <v>0</v>
      </c>
      <c r="W53" s="635">
        <v>0</v>
      </c>
      <c r="X53" s="526">
        <v>0</v>
      </c>
      <c r="Y53" s="526">
        <v>0</v>
      </c>
      <c r="Z53" s="526">
        <v>0</v>
      </c>
      <c r="AA53" s="526"/>
      <c r="AB53" s="526">
        <v>0</v>
      </c>
      <c r="AC53" s="526">
        <v>0</v>
      </c>
      <c r="AD53" s="526"/>
      <c r="AE53" s="526">
        <v>0</v>
      </c>
      <c r="AF53" s="526">
        <v>0</v>
      </c>
      <c r="AG53" s="542"/>
      <c r="AH53" s="543"/>
      <c r="AI53" s="545"/>
      <c r="AJ53" s="132">
        <f t="shared" si="45"/>
        <v>0</v>
      </c>
      <c r="AK53" s="133"/>
      <c r="AL53" s="134"/>
      <c r="AM53" s="135" t="e">
        <f t="shared" si="46"/>
        <v>#DIV/0!</v>
      </c>
      <c r="AN53" s="136">
        <f t="shared" si="47"/>
        <v>0</v>
      </c>
      <c r="AO53" s="159"/>
    </row>
    <row r="54" spans="2:41" ht="26.25" customHeight="1" x14ac:dyDescent="0.25">
      <c r="B54" s="158"/>
      <c r="C54" s="72" t="s">
        <v>47</v>
      </c>
      <c r="D54" s="451"/>
      <c r="E54" s="449"/>
      <c r="F54" s="452"/>
      <c r="G54" s="449"/>
      <c r="H54" s="452"/>
      <c r="I54" s="452"/>
      <c r="J54" s="452"/>
      <c r="K54" s="453"/>
      <c r="L54" s="453"/>
      <c r="M54" s="454"/>
      <c r="N54" s="453"/>
      <c r="O54" s="453"/>
      <c r="P54" s="452"/>
      <c r="Q54" s="452"/>
      <c r="R54" s="449"/>
      <c r="S54" s="453"/>
      <c r="T54" s="455"/>
      <c r="U54" s="632">
        <v>0</v>
      </c>
      <c r="V54" s="638">
        <v>0</v>
      </c>
      <c r="W54" s="635">
        <v>0</v>
      </c>
      <c r="X54" s="526">
        <v>0</v>
      </c>
      <c r="Y54" s="526">
        <v>0</v>
      </c>
      <c r="Z54" s="526">
        <v>0</v>
      </c>
      <c r="AA54" s="526"/>
      <c r="AB54" s="526">
        <v>0</v>
      </c>
      <c r="AC54" s="526">
        <v>0</v>
      </c>
      <c r="AD54" s="526"/>
      <c r="AE54" s="526">
        <v>0</v>
      </c>
      <c r="AF54" s="526">
        <v>0</v>
      </c>
      <c r="AG54" s="542"/>
      <c r="AH54" s="543"/>
      <c r="AI54" s="545"/>
      <c r="AJ54" s="132">
        <f t="shared" si="45"/>
        <v>0</v>
      </c>
      <c r="AK54" s="133"/>
      <c r="AL54" s="134"/>
      <c r="AM54" s="135" t="e">
        <f t="shared" si="46"/>
        <v>#DIV/0!</v>
      </c>
      <c r="AN54" s="136">
        <f t="shared" si="47"/>
        <v>0</v>
      </c>
      <c r="AO54" s="159"/>
    </row>
    <row r="55" spans="2:41" ht="26.25" customHeight="1" x14ac:dyDescent="0.25">
      <c r="B55" s="158"/>
      <c r="C55" s="73" t="s">
        <v>48</v>
      </c>
      <c r="D55" s="451"/>
      <c r="E55" s="449"/>
      <c r="F55" s="452"/>
      <c r="G55" s="449"/>
      <c r="H55" s="452"/>
      <c r="I55" s="452"/>
      <c r="J55" s="452"/>
      <c r="K55" s="453"/>
      <c r="L55" s="453"/>
      <c r="M55" s="454"/>
      <c r="N55" s="453"/>
      <c r="O55" s="453"/>
      <c r="P55" s="452"/>
      <c r="Q55" s="452"/>
      <c r="R55" s="449"/>
      <c r="S55" s="453"/>
      <c r="T55" s="455"/>
      <c r="U55" s="632">
        <v>0</v>
      </c>
      <c r="V55" s="638">
        <v>0</v>
      </c>
      <c r="W55" s="635">
        <v>0</v>
      </c>
      <c r="X55" s="526">
        <v>0</v>
      </c>
      <c r="Y55" s="526">
        <v>0</v>
      </c>
      <c r="Z55" s="526">
        <v>0</v>
      </c>
      <c r="AA55" s="526"/>
      <c r="AB55" s="526">
        <v>0</v>
      </c>
      <c r="AC55" s="526">
        <v>0</v>
      </c>
      <c r="AD55" s="526"/>
      <c r="AE55" s="526">
        <v>0</v>
      </c>
      <c r="AF55" s="526">
        <v>0</v>
      </c>
      <c r="AG55" s="542"/>
      <c r="AH55" s="543"/>
      <c r="AI55" s="545"/>
      <c r="AJ55" s="132">
        <f t="shared" si="45"/>
        <v>0</v>
      </c>
      <c r="AK55" s="138"/>
      <c r="AL55" s="139"/>
      <c r="AM55" s="140" t="e">
        <f t="shared" si="46"/>
        <v>#DIV/0!</v>
      </c>
      <c r="AN55" s="141">
        <f t="shared" si="47"/>
        <v>0</v>
      </c>
      <c r="AO55" s="159"/>
    </row>
    <row r="56" spans="2:41" ht="26.25" customHeight="1" x14ac:dyDescent="0.25">
      <c r="B56" s="158"/>
      <c r="C56" s="44" t="s">
        <v>49</v>
      </c>
      <c r="D56" s="451"/>
      <c r="E56" s="449"/>
      <c r="F56" s="452"/>
      <c r="G56" s="449"/>
      <c r="H56" s="452"/>
      <c r="I56" s="452"/>
      <c r="J56" s="452"/>
      <c r="K56" s="453"/>
      <c r="L56" s="453"/>
      <c r="M56" s="454"/>
      <c r="N56" s="453"/>
      <c r="O56" s="453"/>
      <c r="P56" s="452"/>
      <c r="Q56" s="452"/>
      <c r="R56" s="449"/>
      <c r="S56" s="453"/>
      <c r="T56" s="455"/>
      <c r="U56" s="632">
        <v>0</v>
      </c>
      <c r="V56" s="638">
        <v>0</v>
      </c>
      <c r="W56" s="635">
        <v>0</v>
      </c>
      <c r="X56" s="526">
        <v>0</v>
      </c>
      <c r="Y56" s="526">
        <v>0</v>
      </c>
      <c r="Z56" s="526">
        <v>0</v>
      </c>
      <c r="AA56" s="526"/>
      <c r="AB56" s="526">
        <v>0</v>
      </c>
      <c r="AC56" s="526">
        <v>0</v>
      </c>
      <c r="AD56" s="526"/>
      <c r="AE56" s="526">
        <v>0</v>
      </c>
      <c r="AF56" s="526">
        <v>0</v>
      </c>
      <c r="AG56" s="542"/>
      <c r="AH56" s="543"/>
      <c r="AI56" s="545"/>
      <c r="AJ56" s="132">
        <f t="shared" si="45"/>
        <v>0</v>
      </c>
      <c r="AK56" s="133"/>
      <c r="AL56" s="134"/>
      <c r="AM56" s="135" t="e">
        <f t="shared" si="46"/>
        <v>#DIV/0!</v>
      </c>
      <c r="AN56" s="136">
        <f t="shared" si="47"/>
        <v>0</v>
      </c>
      <c r="AO56" s="159"/>
    </row>
    <row r="57" spans="2:41" ht="26.25" customHeight="1" x14ac:dyDescent="0.25">
      <c r="B57" s="158"/>
      <c r="C57" s="55" t="s">
        <v>50</v>
      </c>
      <c r="D57" s="451"/>
      <c r="E57" s="449"/>
      <c r="F57" s="452"/>
      <c r="G57" s="449"/>
      <c r="H57" s="452"/>
      <c r="I57" s="452"/>
      <c r="J57" s="452"/>
      <c r="K57" s="453"/>
      <c r="L57" s="453"/>
      <c r="M57" s="454"/>
      <c r="N57" s="453"/>
      <c r="O57" s="453"/>
      <c r="P57" s="452"/>
      <c r="Q57" s="452"/>
      <c r="R57" s="449"/>
      <c r="S57" s="453"/>
      <c r="T57" s="455"/>
      <c r="U57" s="632">
        <v>0</v>
      </c>
      <c r="V57" s="638">
        <v>0</v>
      </c>
      <c r="W57" s="635">
        <v>0</v>
      </c>
      <c r="X57" s="526">
        <v>0</v>
      </c>
      <c r="Y57" s="526">
        <v>0</v>
      </c>
      <c r="Z57" s="526">
        <v>0</v>
      </c>
      <c r="AA57" s="526"/>
      <c r="AB57" s="526">
        <v>0</v>
      </c>
      <c r="AC57" s="526">
        <v>0</v>
      </c>
      <c r="AD57" s="526"/>
      <c r="AE57" s="526">
        <v>0</v>
      </c>
      <c r="AF57" s="526">
        <v>0</v>
      </c>
      <c r="AG57" s="542"/>
      <c r="AH57" s="543"/>
      <c r="AI57" s="545"/>
      <c r="AJ57" s="132">
        <f t="shared" si="45"/>
        <v>0</v>
      </c>
      <c r="AK57" s="133"/>
      <c r="AL57" s="134"/>
      <c r="AM57" s="135" t="e">
        <f>(AJ57*100)/(AJ57+AN57)</f>
        <v>#DIV/0!</v>
      </c>
      <c r="AN57" s="136">
        <f t="shared" si="47"/>
        <v>0</v>
      </c>
      <c r="AO57" s="159"/>
    </row>
    <row r="58" spans="2:41" ht="26.25" customHeight="1" x14ac:dyDescent="0.25">
      <c r="B58" s="158"/>
      <c r="C58" s="44" t="s">
        <v>51</v>
      </c>
      <c r="D58" s="451"/>
      <c r="E58" s="449"/>
      <c r="F58" s="452"/>
      <c r="G58" s="449"/>
      <c r="H58" s="452"/>
      <c r="I58" s="452"/>
      <c r="J58" s="452"/>
      <c r="K58" s="453"/>
      <c r="L58" s="453"/>
      <c r="M58" s="454"/>
      <c r="N58" s="453"/>
      <c r="O58" s="453"/>
      <c r="P58" s="452"/>
      <c r="Q58" s="452"/>
      <c r="R58" s="449"/>
      <c r="S58" s="453"/>
      <c r="T58" s="455"/>
      <c r="U58" s="632">
        <v>0</v>
      </c>
      <c r="V58" s="638">
        <v>0</v>
      </c>
      <c r="W58" s="635">
        <v>0</v>
      </c>
      <c r="X58" s="526">
        <v>0</v>
      </c>
      <c r="Y58" s="526">
        <v>0</v>
      </c>
      <c r="Z58" s="526">
        <v>0</v>
      </c>
      <c r="AA58" s="526"/>
      <c r="AB58" s="526">
        <v>0</v>
      </c>
      <c r="AC58" s="526">
        <v>0</v>
      </c>
      <c r="AD58" s="526"/>
      <c r="AE58" s="526">
        <v>0</v>
      </c>
      <c r="AF58" s="526">
        <v>0</v>
      </c>
      <c r="AG58" s="542"/>
      <c r="AH58" s="543"/>
      <c r="AI58" s="545"/>
      <c r="AJ58" s="132">
        <f t="shared" si="45"/>
        <v>0</v>
      </c>
      <c r="AK58" s="133"/>
      <c r="AL58" s="134"/>
      <c r="AM58" s="135" t="e">
        <f>(AJ58*100)/(AJ58+AN58)</f>
        <v>#DIV/0!</v>
      </c>
      <c r="AN58" s="136">
        <f>AK58+AL58</f>
        <v>0</v>
      </c>
      <c r="AO58" s="159"/>
    </row>
    <row r="59" spans="2:41" ht="26.25" customHeight="1" x14ac:dyDescent="0.25">
      <c r="B59" s="158"/>
      <c r="C59" s="44" t="s">
        <v>52</v>
      </c>
      <c r="D59" s="451"/>
      <c r="E59" s="449"/>
      <c r="F59" s="452"/>
      <c r="G59" s="449"/>
      <c r="H59" s="452"/>
      <c r="I59" s="452"/>
      <c r="J59" s="452"/>
      <c r="K59" s="453"/>
      <c r="L59" s="453"/>
      <c r="M59" s="454"/>
      <c r="N59" s="453"/>
      <c r="O59" s="453"/>
      <c r="P59" s="658"/>
      <c r="Q59" s="658"/>
      <c r="R59" s="449"/>
      <c r="S59" s="453"/>
      <c r="T59" s="455"/>
      <c r="U59" s="632">
        <v>0</v>
      </c>
      <c r="V59" s="638">
        <v>0</v>
      </c>
      <c r="W59" s="635">
        <v>0</v>
      </c>
      <c r="X59" s="526">
        <v>0</v>
      </c>
      <c r="Y59" s="526">
        <v>0</v>
      </c>
      <c r="Z59" s="526">
        <v>0</v>
      </c>
      <c r="AA59" s="526"/>
      <c r="AB59" s="526">
        <v>0</v>
      </c>
      <c r="AC59" s="526">
        <v>0</v>
      </c>
      <c r="AD59" s="526"/>
      <c r="AE59" s="526">
        <v>0</v>
      </c>
      <c r="AF59" s="526">
        <v>0</v>
      </c>
      <c r="AG59" s="542"/>
      <c r="AH59" s="543"/>
      <c r="AI59" s="545"/>
      <c r="AJ59" s="132">
        <f t="shared" si="45"/>
        <v>0</v>
      </c>
      <c r="AK59" s="133"/>
      <c r="AL59" s="134"/>
      <c r="AM59" s="135" t="e">
        <f t="shared" ref="AM59:AM62" si="48">(AJ59*100)/(AJ59+AN59)</f>
        <v>#DIV/0!</v>
      </c>
      <c r="AN59" s="136">
        <f t="shared" ref="AN59" si="49">AK59+AL59</f>
        <v>0</v>
      </c>
      <c r="AO59" s="159"/>
    </row>
    <row r="60" spans="2:41" ht="26.25" customHeight="1" x14ac:dyDescent="0.25">
      <c r="B60" s="158"/>
      <c r="C60" s="55" t="s">
        <v>53</v>
      </c>
      <c r="D60" s="451"/>
      <c r="E60" s="449"/>
      <c r="F60" s="452"/>
      <c r="G60" s="449"/>
      <c r="H60" s="452"/>
      <c r="I60" s="452"/>
      <c r="J60" s="452"/>
      <c r="K60" s="453"/>
      <c r="L60" s="453"/>
      <c r="M60" s="454"/>
      <c r="N60" s="453"/>
      <c r="O60" s="453"/>
      <c r="P60" s="658"/>
      <c r="Q60" s="658"/>
      <c r="R60" s="453"/>
      <c r="S60" s="453"/>
      <c r="T60" s="455"/>
      <c r="U60" s="632">
        <v>0</v>
      </c>
      <c r="V60" s="638">
        <v>0</v>
      </c>
      <c r="W60" s="635">
        <v>0</v>
      </c>
      <c r="X60" s="526">
        <v>0</v>
      </c>
      <c r="Y60" s="526">
        <v>0</v>
      </c>
      <c r="Z60" s="526">
        <v>0</v>
      </c>
      <c r="AA60" s="526"/>
      <c r="AB60" s="526">
        <v>0</v>
      </c>
      <c r="AC60" s="526">
        <v>0</v>
      </c>
      <c r="AD60" s="526"/>
      <c r="AE60" s="526">
        <v>0</v>
      </c>
      <c r="AF60" s="526">
        <v>0</v>
      </c>
      <c r="AG60" s="542"/>
      <c r="AH60" s="543"/>
      <c r="AI60" s="545"/>
      <c r="AJ60" s="132">
        <f t="shared" si="45"/>
        <v>0</v>
      </c>
      <c r="AK60" s="133"/>
      <c r="AL60" s="134"/>
      <c r="AM60" s="135" t="e">
        <f t="shared" si="48"/>
        <v>#DIV/0!</v>
      </c>
      <c r="AN60" s="136">
        <f>AK60+AL60</f>
        <v>0</v>
      </c>
      <c r="AO60" s="159"/>
    </row>
    <row r="61" spans="2:41" ht="26.25" customHeight="1" thickBot="1" x14ac:dyDescent="0.3">
      <c r="B61" s="158"/>
      <c r="C61" s="72" t="s">
        <v>54</v>
      </c>
      <c r="D61" s="621"/>
      <c r="E61" s="622"/>
      <c r="F61" s="623"/>
      <c r="G61" s="622"/>
      <c r="H61" s="623"/>
      <c r="I61" s="623"/>
      <c r="J61" s="623"/>
      <c r="K61" s="624"/>
      <c r="L61" s="624"/>
      <c r="M61" s="625"/>
      <c r="N61" s="624"/>
      <c r="O61" s="624"/>
      <c r="P61" s="659"/>
      <c r="Q61" s="659"/>
      <c r="R61" s="624"/>
      <c r="S61" s="624"/>
      <c r="T61" s="626"/>
      <c r="U61" s="633">
        <v>0</v>
      </c>
      <c r="V61" s="639">
        <v>0</v>
      </c>
      <c r="W61" s="636">
        <v>0</v>
      </c>
      <c r="X61" s="627">
        <v>0</v>
      </c>
      <c r="Y61" s="627">
        <v>0</v>
      </c>
      <c r="Z61" s="627">
        <v>0</v>
      </c>
      <c r="AA61" s="627"/>
      <c r="AB61" s="627">
        <v>0</v>
      </c>
      <c r="AC61" s="627">
        <v>0</v>
      </c>
      <c r="AD61" s="627"/>
      <c r="AE61" s="627">
        <v>0</v>
      </c>
      <c r="AF61" s="627">
        <v>0</v>
      </c>
      <c r="AG61" s="628"/>
      <c r="AH61" s="629"/>
      <c r="AI61" s="630"/>
      <c r="AJ61" s="137">
        <f>SUM(D61:T61)</f>
        <v>0</v>
      </c>
      <c r="AK61" s="286"/>
      <c r="AL61" s="287"/>
      <c r="AM61" s="142" t="e">
        <f t="shared" si="48"/>
        <v>#DIV/0!</v>
      </c>
      <c r="AN61" s="143">
        <f t="shared" ref="AN61:AN62" si="50">AK61+AL61</f>
        <v>0</v>
      </c>
      <c r="AO61" s="159"/>
    </row>
    <row r="62" spans="2:41" ht="26.25" customHeight="1" thickBot="1" x14ac:dyDescent="0.25">
      <c r="B62" s="158"/>
      <c r="C62" s="368" t="s">
        <v>55</v>
      </c>
      <c r="D62" s="288">
        <f t="shared" ref="D62:Q62" si="51">SUM(D50:D61)</f>
        <v>0</v>
      </c>
      <c r="E62" s="289">
        <f t="shared" si="51"/>
        <v>0</v>
      </c>
      <c r="F62" s="394">
        <f t="shared" si="51"/>
        <v>0</v>
      </c>
      <c r="G62" s="289">
        <f t="shared" si="51"/>
        <v>0</v>
      </c>
      <c r="H62" s="394">
        <f t="shared" si="51"/>
        <v>0</v>
      </c>
      <c r="I62" s="394">
        <f t="shared" si="51"/>
        <v>0</v>
      </c>
      <c r="J62" s="394">
        <f t="shared" si="51"/>
        <v>0</v>
      </c>
      <c r="K62" s="289">
        <f t="shared" si="51"/>
        <v>0</v>
      </c>
      <c r="L62" s="289">
        <f t="shared" si="51"/>
        <v>0</v>
      </c>
      <c r="M62" s="289">
        <f t="shared" si="51"/>
        <v>0</v>
      </c>
      <c r="N62" s="289">
        <f t="shared" si="51"/>
        <v>0</v>
      </c>
      <c r="O62" s="369">
        <f t="shared" si="51"/>
        <v>0</v>
      </c>
      <c r="P62" s="394">
        <f t="shared" si="51"/>
        <v>0</v>
      </c>
      <c r="Q62" s="394">
        <f t="shared" si="51"/>
        <v>0</v>
      </c>
      <c r="R62" s="289">
        <f>SUM(R50:R61)</f>
        <v>0</v>
      </c>
      <c r="S62" s="289">
        <f t="shared" ref="S62:T62" si="52">SUM(S50:S61)</f>
        <v>0</v>
      </c>
      <c r="T62" s="290">
        <f t="shared" si="52"/>
        <v>0</v>
      </c>
      <c r="U62" s="291">
        <f>SUM(U50:U61)</f>
        <v>0</v>
      </c>
      <c r="V62" s="292">
        <f t="shared" ref="V62:AI62" si="53">SUM(V50:V61)</f>
        <v>0</v>
      </c>
      <c r="W62" s="380">
        <f t="shared" si="53"/>
        <v>0</v>
      </c>
      <c r="X62" s="293">
        <f t="shared" si="53"/>
        <v>0</v>
      </c>
      <c r="Y62" s="293">
        <f t="shared" si="53"/>
        <v>0</v>
      </c>
      <c r="Z62" s="293">
        <f t="shared" si="53"/>
        <v>0</v>
      </c>
      <c r="AA62" s="293">
        <f t="shared" si="53"/>
        <v>0</v>
      </c>
      <c r="AB62" s="293">
        <f t="shared" si="53"/>
        <v>0</v>
      </c>
      <c r="AC62" s="293">
        <f t="shared" si="53"/>
        <v>0</v>
      </c>
      <c r="AD62" s="293">
        <f t="shared" si="53"/>
        <v>0</v>
      </c>
      <c r="AE62" s="293">
        <f t="shared" si="53"/>
        <v>0</v>
      </c>
      <c r="AF62" s="378">
        <f t="shared" si="53"/>
        <v>0</v>
      </c>
      <c r="AG62" s="377">
        <f t="shared" si="53"/>
        <v>0</v>
      </c>
      <c r="AH62" s="294">
        <f t="shared" si="53"/>
        <v>0</v>
      </c>
      <c r="AI62" s="295">
        <f t="shared" si="53"/>
        <v>0</v>
      </c>
      <c r="AJ62" s="144">
        <f>SUM(D62:T62)</f>
        <v>0</v>
      </c>
      <c r="AK62" s="296">
        <f>SUM(AK50:AK61)</f>
        <v>0</v>
      </c>
      <c r="AL62" s="297">
        <f>SUM(AL50:AL61)</f>
        <v>0</v>
      </c>
      <c r="AM62" s="145" t="e">
        <f t="shared" si="48"/>
        <v>#DIV/0!</v>
      </c>
      <c r="AN62" s="298">
        <f t="shared" si="50"/>
        <v>0</v>
      </c>
      <c r="AO62" s="159"/>
    </row>
    <row r="63" spans="2:41" ht="26.25" customHeight="1" thickBot="1" x14ac:dyDescent="0.25">
      <c r="B63" s="158"/>
      <c r="C63" s="111" t="s">
        <v>56</v>
      </c>
      <c r="D63" s="146">
        <v>0.83412037037037035</v>
      </c>
      <c r="E63" s="113">
        <v>0.83473379629629629</v>
      </c>
      <c r="F63" s="411" t="s">
        <v>57</v>
      </c>
      <c r="G63" s="113"/>
      <c r="H63" s="411">
        <v>0.62577546296296294</v>
      </c>
      <c r="I63" s="411"/>
      <c r="J63" s="411">
        <v>0.71113425925925933</v>
      </c>
      <c r="K63" s="113" t="s">
        <v>58</v>
      </c>
      <c r="L63" s="113" t="s">
        <v>59</v>
      </c>
      <c r="M63" s="113">
        <v>0.83446759259259251</v>
      </c>
      <c r="N63" s="113">
        <v>0.83415509259259257</v>
      </c>
      <c r="O63" s="113" t="s">
        <v>60</v>
      </c>
      <c r="P63" s="411"/>
      <c r="Q63" s="411">
        <v>0.6257638888888889</v>
      </c>
      <c r="R63" s="113">
        <v>0.6257638888888889</v>
      </c>
      <c r="S63" s="113">
        <v>0.83429398148148148</v>
      </c>
      <c r="T63" s="147">
        <v>0.83549768518518519</v>
      </c>
      <c r="U63" s="116"/>
      <c r="V63" s="115">
        <v>0.70906250000000004</v>
      </c>
      <c r="W63" s="118" t="s">
        <v>61</v>
      </c>
      <c r="X63" s="115">
        <v>0.83439814814814817</v>
      </c>
      <c r="Y63" s="115">
        <v>0.54311342592592593</v>
      </c>
      <c r="Z63" s="115">
        <v>0.33552083333333332</v>
      </c>
      <c r="AA63" s="115" t="s">
        <v>62</v>
      </c>
      <c r="AB63" s="115">
        <v>0.33415509259259263</v>
      </c>
      <c r="AC63" s="115">
        <v>0.62581018518518516</v>
      </c>
      <c r="AD63" s="115">
        <v>0.83427083333333341</v>
      </c>
      <c r="AE63" s="115">
        <v>0.67084490740740732</v>
      </c>
      <c r="AF63" s="115">
        <v>0.6673958333333333</v>
      </c>
      <c r="AG63" s="148">
        <v>0.6257638888888889</v>
      </c>
      <c r="AH63" s="149">
        <v>0.83543981481481477</v>
      </c>
      <c r="AI63" s="120">
        <v>0.83545138888888892</v>
      </c>
      <c r="AJ63" s="121"/>
      <c r="AK63" s="150">
        <v>0.83542824074074085</v>
      </c>
      <c r="AL63" s="151">
        <v>0.83549768518518519</v>
      </c>
      <c r="AM63" s="152"/>
      <c r="AN63" s="153"/>
      <c r="AO63" s="159"/>
    </row>
    <row r="64" spans="2:41" ht="36" customHeight="1" thickTop="1" x14ac:dyDescent="0.2">
      <c r="B64" s="158"/>
      <c r="C64" s="589"/>
      <c r="D64" s="588"/>
      <c r="E64" s="588"/>
      <c r="F64" s="588"/>
      <c r="G64" s="588"/>
      <c r="H64" s="588"/>
      <c r="I64" s="588"/>
      <c r="J64" s="588"/>
      <c r="K64" s="588"/>
      <c r="L64" s="588"/>
      <c r="M64" s="588"/>
      <c r="N64" s="588"/>
      <c r="O64" s="588"/>
      <c r="P64" s="588"/>
      <c r="Q64" s="588"/>
      <c r="R64" s="588"/>
      <c r="S64" s="588"/>
      <c r="T64" s="127"/>
      <c r="U64" s="127"/>
      <c r="V64" s="127"/>
      <c r="W64" s="127"/>
      <c r="X64" s="127"/>
      <c r="Y64" s="127"/>
      <c r="Z64" s="127"/>
      <c r="AA64" s="127"/>
      <c r="AB64" s="127"/>
      <c r="AC64" s="127"/>
      <c r="AD64" s="127"/>
      <c r="AE64" s="127"/>
      <c r="AF64" s="127"/>
      <c r="AG64" s="127"/>
      <c r="AH64" s="127"/>
      <c r="AI64" s="127"/>
      <c r="AJ64" s="127"/>
      <c r="AK64" s="127"/>
      <c r="AL64" s="127"/>
      <c r="AO64" s="159"/>
    </row>
    <row r="65" spans="2:41" ht="13.5" thickBot="1" x14ac:dyDescent="0.25">
      <c r="B65" s="201"/>
      <c r="AO65" s="203"/>
    </row>
    <row r="66" spans="2:41" ht="30" customHeight="1" thickTop="1" thickBot="1" x14ac:dyDescent="0.25">
      <c r="C66" s="155" t="s">
        <v>65</v>
      </c>
      <c r="D66" s="156"/>
      <c r="E66" s="156"/>
      <c r="F66" s="156"/>
      <c r="G66" s="156"/>
      <c r="H66" s="156"/>
      <c r="I66" s="156"/>
      <c r="J66" s="156"/>
      <c r="K66" s="156"/>
      <c r="L66" s="156"/>
      <c r="M66" s="156"/>
      <c r="N66" s="156"/>
      <c r="O66" s="156"/>
      <c r="P66" s="156"/>
      <c r="Q66" s="156"/>
      <c r="R66" s="156"/>
      <c r="S66" s="156"/>
      <c r="T66" s="156"/>
      <c r="U66" s="156"/>
      <c r="V66" s="156"/>
      <c r="W66" s="156"/>
      <c r="X66" s="156"/>
      <c r="Y66" s="156"/>
      <c r="Z66" s="156"/>
      <c r="AA66" s="156"/>
      <c r="AB66" s="156"/>
      <c r="AC66" s="156"/>
      <c r="AD66" s="156"/>
      <c r="AE66" s="156"/>
      <c r="AF66" s="156"/>
      <c r="AG66" s="156"/>
      <c r="AH66" s="156"/>
      <c r="AI66" s="156"/>
      <c r="AJ66" s="156"/>
      <c r="AK66" s="156"/>
      <c r="AL66" s="156"/>
      <c r="AM66" s="156"/>
      <c r="AN66" s="156"/>
    </row>
    <row r="67" spans="2:41" ht="21" thickTop="1" x14ac:dyDescent="0.3">
      <c r="B67" s="204"/>
      <c r="C67" s="1057" t="s">
        <v>1</v>
      </c>
      <c r="D67" s="1057"/>
      <c r="E67" s="1057"/>
      <c r="F67" s="1057"/>
      <c r="G67" s="1057"/>
      <c r="H67" s="1057"/>
      <c r="I67" s="1057"/>
      <c r="J67" s="1057"/>
      <c r="K67" s="1057"/>
      <c r="L67" s="1057"/>
      <c r="M67" s="1057"/>
      <c r="N67" s="1057"/>
      <c r="O67" s="1057"/>
      <c r="P67" s="1057"/>
      <c r="Q67" s="1057"/>
      <c r="R67" s="1057"/>
      <c r="S67" s="1057"/>
      <c r="T67" s="1057"/>
      <c r="U67" s="1057"/>
      <c r="V67" s="1057"/>
      <c r="W67" s="1057"/>
      <c r="X67" s="1057"/>
      <c r="Y67" s="1057"/>
      <c r="Z67" s="1057"/>
      <c r="AA67" s="1057"/>
      <c r="AB67" s="1057"/>
      <c r="AC67" s="1057"/>
      <c r="AD67" s="1057"/>
      <c r="AE67" s="1057"/>
      <c r="AF67" s="1057"/>
      <c r="AG67" s="1057"/>
      <c r="AH67" s="1057"/>
      <c r="AI67" s="1057"/>
      <c r="AJ67" s="1057"/>
      <c r="AK67" s="1057"/>
      <c r="AL67" s="1057"/>
      <c r="AM67" s="1057"/>
      <c r="AN67" s="1057"/>
      <c r="AO67" s="207"/>
    </row>
    <row r="68" spans="2:41" ht="20.25" x14ac:dyDescent="0.3">
      <c r="B68" s="208"/>
      <c r="C68" s="1057" t="str">
        <f>C3</f>
        <v>RACCOLTA DIFFERENZIATA ANNO 2016- CHIALAMBERTO.</v>
      </c>
      <c r="D68" s="1057"/>
      <c r="E68" s="1057"/>
      <c r="F68" s="1057"/>
      <c r="G68" s="1057"/>
      <c r="H68" s="1057"/>
      <c r="I68" s="1057"/>
      <c r="J68" s="1057"/>
      <c r="K68" s="1057"/>
      <c r="L68" s="1057"/>
      <c r="M68" s="1057"/>
      <c r="N68" s="1057"/>
      <c r="O68" s="1057"/>
      <c r="P68" s="1057"/>
      <c r="Q68" s="1057"/>
      <c r="R68" s="1057"/>
      <c r="S68" s="1057"/>
      <c r="T68" s="1057"/>
      <c r="U68" s="1057"/>
      <c r="V68" s="1057"/>
      <c r="W68" s="1057"/>
      <c r="X68" s="1057"/>
      <c r="Y68" s="1057"/>
      <c r="Z68" s="1057"/>
      <c r="AA68" s="1057"/>
      <c r="AB68" s="1057"/>
      <c r="AC68" s="1057"/>
      <c r="AD68" s="1057"/>
      <c r="AE68" s="1057"/>
      <c r="AF68" s="1057"/>
      <c r="AG68" s="1057"/>
      <c r="AH68" s="1057"/>
      <c r="AI68" s="1057"/>
      <c r="AJ68" s="1057"/>
      <c r="AK68" s="1057"/>
      <c r="AL68" s="1057"/>
      <c r="AM68" s="1057"/>
      <c r="AN68" s="1057"/>
      <c r="AO68" s="209"/>
    </row>
    <row r="69" spans="2:41" ht="20.25" x14ac:dyDescent="0.3">
      <c r="B69" s="208"/>
      <c r="C69" s="1062" t="s">
        <v>234</v>
      </c>
      <c r="D69" s="1062"/>
      <c r="E69" s="1062"/>
      <c r="F69" s="1062"/>
      <c r="G69" s="1062"/>
      <c r="H69" s="1062"/>
      <c r="I69" s="1062"/>
      <c r="J69" s="1062"/>
      <c r="K69" s="1062"/>
      <c r="L69" s="1062"/>
      <c r="M69" s="1062"/>
      <c r="N69" s="1062"/>
      <c r="O69" s="1062"/>
      <c r="P69" s="1062"/>
      <c r="Q69" s="1062"/>
      <c r="R69" s="1062"/>
      <c r="S69" s="1062"/>
      <c r="T69" s="1062"/>
      <c r="U69" s="1062"/>
      <c r="V69" s="1062"/>
      <c r="W69" s="1062"/>
      <c r="X69" s="1062"/>
      <c r="Y69" s="1062"/>
      <c r="Z69" s="1062"/>
      <c r="AA69" s="1062"/>
      <c r="AB69" s="1062"/>
      <c r="AC69" s="1062"/>
      <c r="AD69" s="1062"/>
      <c r="AE69" s="1062"/>
      <c r="AF69" s="1062"/>
      <c r="AG69" s="1062"/>
      <c r="AH69" s="1062"/>
      <c r="AI69" s="1062"/>
      <c r="AJ69" s="1062"/>
      <c r="AK69" s="1062"/>
      <c r="AL69" s="1062"/>
      <c r="AM69" s="1062"/>
      <c r="AN69" s="1062"/>
      <c r="AO69" s="209"/>
    </row>
    <row r="70" spans="2:41" ht="13.5" thickBot="1" x14ac:dyDescent="0.25">
      <c r="B70" s="208"/>
      <c r="C70" s="4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6"/>
      <c r="AO70" s="209"/>
    </row>
    <row r="71" spans="2:41" ht="52.5" thickTop="1" thickBot="1" x14ac:dyDescent="0.25">
      <c r="B71" s="208"/>
      <c r="C71" s="1055" t="s">
        <v>82</v>
      </c>
      <c r="D71" s="567" t="s">
        <v>4</v>
      </c>
      <c r="E71" s="344" t="s">
        <v>5</v>
      </c>
      <c r="F71" s="346" t="s">
        <v>6</v>
      </c>
      <c r="G71" s="346" t="s">
        <v>7</v>
      </c>
      <c r="H71" s="650" t="s">
        <v>8</v>
      </c>
      <c r="I71" s="651" t="s">
        <v>9</v>
      </c>
      <c r="J71" s="652" t="s">
        <v>10</v>
      </c>
      <c r="K71" s="592" t="s">
        <v>11</v>
      </c>
      <c r="L71" s="592" t="s">
        <v>12</v>
      </c>
      <c r="M71" s="349" t="s">
        <v>13</v>
      </c>
      <c r="N71" s="349" t="s">
        <v>14</v>
      </c>
      <c r="O71" s="349" t="s">
        <v>15</v>
      </c>
      <c r="P71" s="349" t="s">
        <v>16</v>
      </c>
      <c r="Q71" s="349" t="s">
        <v>17</v>
      </c>
      <c r="R71" s="350" t="s">
        <v>18</v>
      </c>
      <c r="S71" s="351" t="s">
        <v>19</v>
      </c>
      <c r="T71" s="351" t="s">
        <v>20</v>
      </c>
      <c r="U71" s="353" t="s">
        <v>21</v>
      </c>
      <c r="V71" s="351" t="s">
        <v>22</v>
      </c>
      <c r="W71" s="570" t="s">
        <v>23</v>
      </c>
      <c r="X71" s="354" t="s">
        <v>24</v>
      </c>
      <c r="Y71" s="354" t="s">
        <v>25</v>
      </c>
      <c r="Z71" s="354" t="s">
        <v>26</v>
      </c>
      <c r="AA71" s="354" t="s">
        <v>27</v>
      </c>
      <c r="AB71" s="354" t="s">
        <v>28</v>
      </c>
      <c r="AC71" s="354" t="s">
        <v>29</v>
      </c>
      <c r="AD71" s="354" t="s">
        <v>30</v>
      </c>
      <c r="AE71" s="354" t="s">
        <v>31</v>
      </c>
      <c r="AF71" s="354" t="s">
        <v>32</v>
      </c>
      <c r="AG71" s="593" t="s">
        <v>33</v>
      </c>
      <c r="AH71" s="594" t="s">
        <v>34</v>
      </c>
      <c r="AI71" s="595" t="s">
        <v>186</v>
      </c>
      <c r="AJ71" s="355" t="s">
        <v>36</v>
      </c>
      <c r="AK71" s="443" t="s">
        <v>37</v>
      </c>
      <c r="AL71" s="444" t="s">
        <v>38</v>
      </c>
      <c r="AM71" s="445" t="s">
        <v>39</v>
      </c>
      <c r="AN71" s="446" t="s">
        <v>40</v>
      </c>
      <c r="AO71" s="209"/>
    </row>
    <row r="72" spans="2:41" ht="80.25" customHeight="1" thickBot="1" x14ac:dyDescent="0.25">
      <c r="B72" s="208"/>
      <c r="C72" s="1056"/>
      <c r="D72" s="309" t="s">
        <v>41</v>
      </c>
      <c r="E72" s="310" t="s">
        <v>41</v>
      </c>
      <c r="F72" s="310" t="s">
        <v>41</v>
      </c>
      <c r="G72" s="310" t="s">
        <v>41</v>
      </c>
      <c r="H72" s="653" t="s">
        <v>41</v>
      </c>
      <c r="I72" s="653" t="s">
        <v>41</v>
      </c>
      <c r="J72" s="653" t="s">
        <v>41</v>
      </c>
      <c r="K72" s="599" t="s">
        <v>41</v>
      </c>
      <c r="L72" s="599" t="s">
        <v>41</v>
      </c>
      <c r="M72" s="599" t="s">
        <v>41</v>
      </c>
      <c r="N72" s="599" t="s">
        <v>41</v>
      </c>
      <c r="O72" s="599" t="s">
        <v>41</v>
      </c>
      <c r="P72" s="310" t="s">
        <v>41</v>
      </c>
      <c r="Q72" s="599" t="s">
        <v>41</v>
      </c>
      <c r="R72" s="310" t="s">
        <v>41</v>
      </c>
      <c r="S72" s="312" t="s">
        <v>41</v>
      </c>
      <c r="T72" s="312" t="s">
        <v>41</v>
      </c>
      <c r="U72" s="362" t="s">
        <v>41</v>
      </c>
      <c r="V72" s="312" t="s">
        <v>41</v>
      </c>
      <c r="W72" s="315" t="s">
        <v>41</v>
      </c>
      <c r="X72" s="300" t="s">
        <v>41</v>
      </c>
      <c r="Y72" s="300" t="s">
        <v>41</v>
      </c>
      <c r="Z72" s="300" t="s">
        <v>41</v>
      </c>
      <c r="AA72" s="300" t="s">
        <v>41</v>
      </c>
      <c r="AB72" s="300" t="s">
        <v>41</v>
      </c>
      <c r="AC72" s="300" t="s">
        <v>41</v>
      </c>
      <c r="AD72" s="300" t="s">
        <v>41</v>
      </c>
      <c r="AE72" s="300" t="s">
        <v>41</v>
      </c>
      <c r="AF72" s="300" t="s">
        <v>41</v>
      </c>
      <c r="AG72" s="315" t="s">
        <v>41</v>
      </c>
      <c r="AH72" s="363" t="s">
        <v>41</v>
      </c>
      <c r="AI72" s="572" t="s">
        <v>41</v>
      </c>
      <c r="AJ72" s="304" t="s">
        <v>41</v>
      </c>
      <c r="AK72" s="305" t="s">
        <v>41</v>
      </c>
      <c r="AL72" s="306" t="s">
        <v>41</v>
      </c>
      <c r="AM72" s="307" t="s">
        <v>42</v>
      </c>
      <c r="AN72" s="308" t="s">
        <v>41</v>
      </c>
      <c r="AO72" s="209"/>
    </row>
    <row r="73" spans="2:41" x14ac:dyDescent="0.2">
      <c r="B73" s="208"/>
      <c r="C73" s="337" t="s">
        <v>43</v>
      </c>
      <c r="D73" s="596">
        <f>D29+D8+D50</f>
        <v>31</v>
      </c>
      <c r="E73" s="248">
        <f t="shared" ref="E73:T73" si="54">E29+E8+E50</f>
        <v>412.52897820562612</v>
      </c>
      <c r="F73" s="248">
        <f t="shared" si="54"/>
        <v>1129.7645770540585</v>
      </c>
      <c r="G73" s="248">
        <f t="shared" si="54"/>
        <v>0</v>
      </c>
      <c r="H73" s="654">
        <f t="shared" si="54"/>
        <v>0</v>
      </c>
      <c r="I73" s="654">
        <f t="shared" si="54"/>
        <v>0</v>
      </c>
      <c r="J73" s="654">
        <f t="shared" si="54"/>
        <v>0</v>
      </c>
      <c r="K73" s="248">
        <f t="shared" si="54"/>
        <v>85.64332602644167</v>
      </c>
      <c r="L73" s="248">
        <f t="shared" si="54"/>
        <v>395.93462492237273</v>
      </c>
      <c r="M73" s="248">
        <f t="shared" si="54"/>
        <v>496.87709092163942</v>
      </c>
      <c r="N73" s="248">
        <f t="shared" si="54"/>
        <v>110</v>
      </c>
      <c r="O73" s="248">
        <f t="shared" si="54"/>
        <v>1738.0990887980113</v>
      </c>
      <c r="P73" s="248">
        <f t="shared" si="54"/>
        <v>0</v>
      </c>
      <c r="Q73" s="248">
        <f t="shared" si="54"/>
        <v>0</v>
      </c>
      <c r="R73" s="248">
        <f t="shared" si="54"/>
        <v>0</v>
      </c>
      <c r="S73" s="248">
        <f t="shared" si="54"/>
        <v>136.04198690566861</v>
      </c>
      <c r="T73" s="600">
        <f t="shared" si="54"/>
        <v>684.60516658176414</v>
      </c>
      <c r="U73" s="213">
        <f>SUM(W73:AF73)</f>
        <v>68.725575338370632</v>
      </c>
      <c r="V73" s="49">
        <f>V29+V8+V50</f>
        <v>423.12070891085068</v>
      </c>
      <c r="W73" s="601">
        <f>W29+W8+W50</f>
        <v>3.4362079902349021</v>
      </c>
      <c r="X73" s="597">
        <f t="shared" ref="X73:AF73" si="55">X29+X8+X50</f>
        <v>3.0363197277255884</v>
      </c>
      <c r="Y73" s="597">
        <f t="shared" si="55"/>
        <v>0</v>
      </c>
      <c r="Z73" s="597">
        <f t="shared" si="55"/>
        <v>0</v>
      </c>
      <c r="AA73" s="597">
        <f t="shared" si="55"/>
        <v>0</v>
      </c>
      <c r="AB73" s="597">
        <f t="shared" si="55"/>
        <v>47.491508599126064</v>
      </c>
      <c r="AC73" s="597">
        <f t="shared" si="55"/>
        <v>0</v>
      </c>
      <c r="AD73" s="597">
        <f t="shared" si="55"/>
        <v>0</v>
      </c>
      <c r="AE73" s="597">
        <f t="shared" si="55"/>
        <v>2.2128330136909211</v>
      </c>
      <c r="AF73" s="597">
        <f t="shared" si="55"/>
        <v>12.548706007593163</v>
      </c>
      <c r="AG73" s="598">
        <f>AG29+AG8+AG50</f>
        <v>0</v>
      </c>
      <c r="AH73" s="598">
        <f>AH29+AH8+AH50</f>
        <v>0</v>
      </c>
      <c r="AI73" s="425">
        <f>AI29+AI8+AI50</f>
        <v>0</v>
      </c>
      <c r="AJ73" s="603">
        <f>SUM(D73:T73)</f>
        <v>5220.4948394155826</v>
      </c>
      <c r="AK73" s="604">
        <f>AK8</f>
        <v>12460</v>
      </c>
      <c r="AL73" s="52">
        <f>AL8</f>
        <v>0</v>
      </c>
      <c r="AM73" s="605">
        <f t="shared" ref="AM73:AM85" si="56">(AJ73*100)/(AJ73+AN73)</f>
        <v>29.526859326229935</v>
      </c>
      <c r="AN73" s="607">
        <f t="shared" ref="AN73:AN85" si="57">AK73+AL73</f>
        <v>12460</v>
      </c>
      <c r="AO73" s="209"/>
    </row>
    <row r="74" spans="2:41" ht="26.25" customHeight="1" x14ac:dyDescent="0.2">
      <c r="B74" s="208"/>
      <c r="C74" s="338" t="s">
        <v>44</v>
      </c>
      <c r="D74" s="242">
        <f t="shared" ref="D74:T84" si="58">D30+D9+D51</f>
        <v>90</v>
      </c>
      <c r="E74" s="57">
        <f t="shared" si="58"/>
        <v>412.52897820562612</v>
      </c>
      <c r="F74" s="57">
        <f t="shared" si="58"/>
        <v>1169.7645770540585</v>
      </c>
      <c r="G74" s="57">
        <f t="shared" si="58"/>
        <v>0</v>
      </c>
      <c r="H74" s="564">
        <f t="shared" si="58"/>
        <v>0</v>
      </c>
      <c r="I74" s="564">
        <f t="shared" si="58"/>
        <v>0</v>
      </c>
      <c r="J74" s="564">
        <f t="shared" si="58"/>
        <v>0</v>
      </c>
      <c r="K74" s="57">
        <f t="shared" si="58"/>
        <v>85.64332602644167</v>
      </c>
      <c r="L74" s="57">
        <f t="shared" si="58"/>
        <v>635.93462492237279</v>
      </c>
      <c r="M74" s="57">
        <f t="shared" si="58"/>
        <v>496.87709092163942</v>
      </c>
      <c r="N74" s="57">
        <f t="shared" si="58"/>
        <v>0</v>
      </c>
      <c r="O74" s="57">
        <f t="shared" si="58"/>
        <v>908.09908879801128</v>
      </c>
      <c r="P74" s="57">
        <f t="shared" si="58"/>
        <v>0</v>
      </c>
      <c r="Q74" s="57">
        <f t="shared" si="58"/>
        <v>0</v>
      </c>
      <c r="R74" s="57">
        <f t="shared" si="58"/>
        <v>0</v>
      </c>
      <c r="S74" s="57">
        <f t="shared" si="58"/>
        <v>136.04198690566861</v>
      </c>
      <c r="T74" s="59">
        <f t="shared" si="58"/>
        <v>684.60516658176414</v>
      </c>
      <c r="U74" s="69">
        <f t="shared" ref="U74:U84" si="59">SUM(W74:AF74)</f>
        <v>68.725575338370632</v>
      </c>
      <c r="V74" s="61">
        <f t="shared" ref="V74:AI84" si="60">V30+V9+V51</f>
        <v>423.12070891085068</v>
      </c>
      <c r="W74" s="602">
        <f t="shared" si="60"/>
        <v>3.4362079902349021</v>
      </c>
      <c r="X74" s="170">
        <f t="shared" si="60"/>
        <v>3.0363197277255884</v>
      </c>
      <c r="Y74" s="170">
        <f t="shared" si="60"/>
        <v>0</v>
      </c>
      <c r="Z74" s="170">
        <f t="shared" si="60"/>
        <v>0</v>
      </c>
      <c r="AA74" s="170">
        <f t="shared" si="60"/>
        <v>0</v>
      </c>
      <c r="AB74" s="170">
        <f t="shared" si="60"/>
        <v>47.491508599126064</v>
      </c>
      <c r="AC74" s="170">
        <f t="shared" si="60"/>
        <v>0</v>
      </c>
      <c r="AD74" s="170">
        <f t="shared" si="60"/>
        <v>0</v>
      </c>
      <c r="AE74" s="170">
        <f t="shared" si="60"/>
        <v>2.2128330136909211</v>
      </c>
      <c r="AF74" s="170">
        <f t="shared" si="60"/>
        <v>12.548706007593163</v>
      </c>
      <c r="AG74" s="245">
        <f t="shared" si="60"/>
        <v>0</v>
      </c>
      <c r="AH74" s="245">
        <f t="shared" si="60"/>
        <v>0</v>
      </c>
      <c r="AI74" s="389">
        <f t="shared" si="60"/>
        <v>0</v>
      </c>
      <c r="AJ74" s="64">
        <f t="shared" ref="AJ74:AJ84" si="61">SUM(D74:T74)</f>
        <v>4619.4948394155826</v>
      </c>
      <c r="AK74" s="256">
        <f t="shared" ref="AK74:AL84" si="62">AK9</f>
        <v>9580</v>
      </c>
      <c r="AL74" s="66">
        <f t="shared" si="62"/>
        <v>0</v>
      </c>
      <c r="AM74" s="606">
        <f t="shared" si="56"/>
        <v>32.532811143341419</v>
      </c>
      <c r="AN74" s="608">
        <f t="shared" si="57"/>
        <v>9580</v>
      </c>
      <c r="AO74" s="209"/>
    </row>
    <row r="75" spans="2:41" ht="26.25" customHeight="1" x14ac:dyDescent="0.2">
      <c r="B75" s="208"/>
      <c r="C75" s="339" t="s">
        <v>45</v>
      </c>
      <c r="D75" s="242">
        <f t="shared" si="58"/>
        <v>60</v>
      </c>
      <c r="E75" s="57">
        <f t="shared" si="58"/>
        <v>412.52897820562612</v>
      </c>
      <c r="F75" s="57">
        <f t="shared" si="58"/>
        <v>1519.7645770540585</v>
      </c>
      <c r="G75" s="57">
        <f t="shared" si="58"/>
        <v>0</v>
      </c>
      <c r="H75" s="564">
        <f t="shared" si="58"/>
        <v>0</v>
      </c>
      <c r="I75" s="564">
        <f t="shared" si="58"/>
        <v>0</v>
      </c>
      <c r="J75" s="564">
        <f t="shared" si="58"/>
        <v>0</v>
      </c>
      <c r="K75" s="57">
        <f t="shared" si="58"/>
        <v>85.64332602644167</v>
      </c>
      <c r="L75" s="57">
        <f t="shared" si="58"/>
        <v>910.93462492237279</v>
      </c>
      <c r="M75" s="57">
        <f t="shared" si="58"/>
        <v>496.87709092163942</v>
      </c>
      <c r="N75" s="57">
        <f t="shared" si="58"/>
        <v>140</v>
      </c>
      <c r="O75" s="57">
        <f t="shared" si="58"/>
        <v>1389.0990887980113</v>
      </c>
      <c r="P75" s="57">
        <f t="shared" si="58"/>
        <v>0</v>
      </c>
      <c r="Q75" s="57">
        <f t="shared" si="58"/>
        <v>0</v>
      </c>
      <c r="R75" s="57">
        <f t="shared" si="58"/>
        <v>0</v>
      </c>
      <c r="S75" s="57">
        <f t="shared" si="58"/>
        <v>136.04198690566861</v>
      </c>
      <c r="T75" s="59">
        <f t="shared" si="58"/>
        <v>684.60516658176414</v>
      </c>
      <c r="U75" s="69">
        <f t="shared" si="59"/>
        <v>68.725575338370632</v>
      </c>
      <c r="V75" s="61">
        <f t="shared" si="60"/>
        <v>423.12070891085068</v>
      </c>
      <c r="W75" s="602">
        <f t="shared" si="60"/>
        <v>3.4362079902349021</v>
      </c>
      <c r="X75" s="170">
        <f t="shared" si="60"/>
        <v>3.0363197277255884</v>
      </c>
      <c r="Y75" s="170">
        <f t="shared" si="60"/>
        <v>0</v>
      </c>
      <c r="Z75" s="170">
        <f t="shared" si="60"/>
        <v>0</v>
      </c>
      <c r="AA75" s="170">
        <f t="shared" si="60"/>
        <v>0</v>
      </c>
      <c r="AB75" s="170">
        <f t="shared" si="60"/>
        <v>47.491508599126064</v>
      </c>
      <c r="AC75" s="170">
        <f t="shared" si="60"/>
        <v>0</v>
      </c>
      <c r="AD75" s="170">
        <f t="shared" si="60"/>
        <v>0</v>
      </c>
      <c r="AE75" s="170">
        <f t="shared" si="60"/>
        <v>2.2128330136909211</v>
      </c>
      <c r="AF75" s="170">
        <f t="shared" si="60"/>
        <v>12.548706007593163</v>
      </c>
      <c r="AG75" s="245">
        <f t="shared" si="60"/>
        <v>0</v>
      </c>
      <c r="AH75" s="245">
        <f t="shared" si="60"/>
        <v>0</v>
      </c>
      <c r="AI75" s="389">
        <f t="shared" si="60"/>
        <v>0</v>
      </c>
      <c r="AJ75" s="64">
        <f t="shared" si="61"/>
        <v>5835.4948394155826</v>
      </c>
      <c r="AK75" s="256">
        <f t="shared" si="62"/>
        <v>12260</v>
      </c>
      <c r="AL75" s="66">
        <f t="shared" si="62"/>
        <v>0</v>
      </c>
      <c r="AM75" s="606">
        <f t="shared" si="56"/>
        <v>32.248329715221246</v>
      </c>
      <c r="AN75" s="608">
        <f t="shared" si="57"/>
        <v>12260</v>
      </c>
      <c r="AO75" s="209"/>
    </row>
    <row r="76" spans="2:41" ht="26.25" customHeight="1" x14ac:dyDescent="0.2">
      <c r="B76" s="208"/>
      <c r="C76" s="339" t="s">
        <v>46</v>
      </c>
      <c r="D76" s="242">
        <f t="shared" si="58"/>
        <v>50</v>
      </c>
      <c r="E76" s="57">
        <f t="shared" si="58"/>
        <v>412.52897820562612</v>
      </c>
      <c r="F76" s="57">
        <f t="shared" si="58"/>
        <v>2479.7645770540585</v>
      </c>
      <c r="G76" s="57">
        <f t="shared" si="58"/>
        <v>0</v>
      </c>
      <c r="H76" s="564">
        <f t="shared" si="58"/>
        <v>0</v>
      </c>
      <c r="I76" s="564">
        <f t="shared" si="58"/>
        <v>0</v>
      </c>
      <c r="J76" s="564">
        <f t="shared" si="58"/>
        <v>0</v>
      </c>
      <c r="K76" s="57">
        <f t="shared" si="58"/>
        <v>85.64332602644167</v>
      </c>
      <c r="L76" s="57">
        <f t="shared" si="58"/>
        <v>705.93462492237279</v>
      </c>
      <c r="M76" s="57">
        <f t="shared" si="58"/>
        <v>496.87709092163942</v>
      </c>
      <c r="N76" s="57">
        <f t="shared" si="58"/>
        <v>0</v>
      </c>
      <c r="O76" s="57">
        <f t="shared" si="58"/>
        <v>1878.0990887980113</v>
      </c>
      <c r="P76" s="57">
        <f t="shared" si="58"/>
        <v>0</v>
      </c>
      <c r="Q76" s="57">
        <f t="shared" si="58"/>
        <v>0</v>
      </c>
      <c r="R76" s="57">
        <f t="shared" si="58"/>
        <v>0</v>
      </c>
      <c r="S76" s="57">
        <f t="shared" si="58"/>
        <v>136.04198690566861</v>
      </c>
      <c r="T76" s="59">
        <f t="shared" si="58"/>
        <v>684.60516658176414</v>
      </c>
      <c r="U76" s="69">
        <f t="shared" si="59"/>
        <v>68.725575338370632</v>
      </c>
      <c r="V76" s="61">
        <f t="shared" si="60"/>
        <v>423.12070891085068</v>
      </c>
      <c r="W76" s="602">
        <f t="shared" si="60"/>
        <v>3.4362079902349021</v>
      </c>
      <c r="X76" s="170">
        <f t="shared" si="60"/>
        <v>3.0363197277255884</v>
      </c>
      <c r="Y76" s="170">
        <f t="shared" si="60"/>
        <v>0</v>
      </c>
      <c r="Z76" s="170">
        <f t="shared" si="60"/>
        <v>0</v>
      </c>
      <c r="AA76" s="170">
        <f t="shared" si="60"/>
        <v>0</v>
      </c>
      <c r="AB76" s="170">
        <f t="shared" si="60"/>
        <v>47.491508599126064</v>
      </c>
      <c r="AC76" s="170">
        <f t="shared" si="60"/>
        <v>0</v>
      </c>
      <c r="AD76" s="170">
        <f t="shared" si="60"/>
        <v>0</v>
      </c>
      <c r="AE76" s="170">
        <f t="shared" si="60"/>
        <v>2.2128330136909211</v>
      </c>
      <c r="AF76" s="170">
        <f t="shared" si="60"/>
        <v>12.548706007593163</v>
      </c>
      <c r="AG76" s="245">
        <f t="shared" si="60"/>
        <v>0</v>
      </c>
      <c r="AH76" s="245">
        <f t="shared" si="60"/>
        <v>0</v>
      </c>
      <c r="AI76" s="389">
        <f t="shared" si="60"/>
        <v>0</v>
      </c>
      <c r="AJ76" s="64">
        <f t="shared" si="61"/>
        <v>6929.4948394155826</v>
      </c>
      <c r="AK76" s="256">
        <f t="shared" si="62"/>
        <v>13180</v>
      </c>
      <c r="AL76" s="66">
        <f t="shared" si="62"/>
        <v>0</v>
      </c>
      <c r="AM76" s="606">
        <f t="shared" si="56"/>
        <v>34.458821043248868</v>
      </c>
      <c r="AN76" s="608">
        <f t="shared" si="57"/>
        <v>13180</v>
      </c>
      <c r="AO76" s="209"/>
    </row>
    <row r="77" spans="2:41" ht="26.25" customHeight="1" x14ac:dyDescent="0.2">
      <c r="B77" s="208"/>
      <c r="C77" s="340" t="s">
        <v>47</v>
      </c>
      <c r="D77" s="242">
        <f t="shared" si="58"/>
        <v>40</v>
      </c>
      <c r="E77" s="57">
        <f t="shared" si="58"/>
        <v>412.52897820562612</v>
      </c>
      <c r="F77" s="57">
        <f t="shared" si="58"/>
        <v>1509.7645770540585</v>
      </c>
      <c r="G77" s="57">
        <f t="shared" si="58"/>
        <v>0</v>
      </c>
      <c r="H77" s="564">
        <f t="shared" si="58"/>
        <v>0</v>
      </c>
      <c r="I77" s="564">
        <f t="shared" si="58"/>
        <v>0</v>
      </c>
      <c r="J77" s="564">
        <f t="shared" si="58"/>
        <v>0</v>
      </c>
      <c r="K77" s="57">
        <f t="shared" si="58"/>
        <v>85.64332602644167</v>
      </c>
      <c r="L77" s="57">
        <f t="shared" si="58"/>
        <v>1295.9346249223727</v>
      </c>
      <c r="M77" s="57">
        <f t="shared" si="58"/>
        <v>496.87709092163942</v>
      </c>
      <c r="N77" s="57">
        <f t="shared" si="58"/>
        <v>90</v>
      </c>
      <c r="O77" s="57">
        <f t="shared" si="58"/>
        <v>2148.0990887980115</v>
      </c>
      <c r="P77" s="57">
        <f t="shared" si="58"/>
        <v>0</v>
      </c>
      <c r="Q77" s="57">
        <f t="shared" si="58"/>
        <v>0</v>
      </c>
      <c r="R77" s="57">
        <f t="shared" si="58"/>
        <v>0</v>
      </c>
      <c r="S77" s="57">
        <f t="shared" si="58"/>
        <v>136.04198690566861</v>
      </c>
      <c r="T77" s="59">
        <f t="shared" si="58"/>
        <v>684.60516658176414</v>
      </c>
      <c r="U77" s="69">
        <f t="shared" si="59"/>
        <v>68.725575338370632</v>
      </c>
      <c r="V77" s="61">
        <f t="shared" si="60"/>
        <v>423.12070891085068</v>
      </c>
      <c r="W77" s="602">
        <f t="shared" si="60"/>
        <v>3.4362079902349021</v>
      </c>
      <c r="X77" s="170">
        <f t="shared" si="60"/>
        <v>3.0363197277255884</v>
      </c>
      <c r="Y77" s="170">
        <f t="shared" si="60"/>
        <v>0</v>
      </c>
      <c r="Z77" s="170">
        <f t="shared" si="60"/>
        <v>0</v>
      </c>
      <c r="AA77" s="170">
        <f t="shared" si="60"/>
        <v>0</v>
      </c>
      <c r="AB77" s="170">
        <f t="shared" si="60"/>
        <v>47.491508599126064</v>
      </c>
      <c r="AC77" s="170">
        <f t="shared" si="60"/>
        <v>0</v>
      </c>
      <c r="AD77" s="170">
        <f t="shared" si="60"/>
        <v>0</v>
      </c>
      <c r="AE77" s="170">
        <f t="shared" si="60"/>
        <v>2.2128330136909211</v>
      </c>
      <c r="AF77" s="170">
        <f t="shared" si="60"/>
        <v>12.548706007593163</v>
      </c>
      <c r="AG77" s="245">
        <f t="shared" si="60"/>
        <v>0</v>
      </c>
      <c r="AH77" s="245">
        <f t="shared" si="60"/>
        <v>0</v>
      </c>
      <c r="AI77" s="389">
        <f t="shared" si="60"/>
        <v>0</v>
      </c>
      <c r="AJ77" s="64">
        <f t="shared" si="61"/>
        <v>6899.4948394155826</v>
      </c>
      <c r="AK77" s="256">
        <f t="shared" si="62"/>
        <v>13780</v>
      </c>
      <c r="AL77" s="66">
        <f t="shared" si="62"/>
        <v>0</v>
      </c>
      <c r="AM77" s="606">
        <f t="shared" si="56"/>
        <v>33.363942847699498</v>
      </c>
      <c r="AN77" s="608">
        <f t="shared" si="57"/>
        <v>13780</v>
      </c>
      <c r="AO77" s="209"/>
    </row>
    <row r="78" spans="2:41" ht="26.25" customHeight="1" x14ac:dyDescent="0.2">
      <c r="B78" s="208"/>
      <c r="C78" s="338" t="s">
        <v>48</v>
      </c>
      <c r="D78" s="242">
        <f t="shared" si="58"/>
        <v>50</v>
      </c>
      <c r="E78" s="57">
        <f t="shared" si="58"/>
        <v>412.52897820562612</v>
      </c>
      <c r="F78" s="57">
        <f t="shared" si="58"/>
        <v>2239.7645770540585</v>
      </c>
      <c r="G78" s="57">
        <f t="shared" si="58"/>
        <v>0</v>
      </c>
      <c r="H78" s="564">
        <f t="shared" si="58"/>
        <v>0</v>
      </c>
      <c r="I78" s="564">
        <f t="shared" si="58"/>
        <v>0</v>
      </c>
      <c r="J78" s="564">
        <f t="shared" si="58"/>
        <v>0</v>
      </c>
      <c r="K78" s="57">
        <f t="shared" si="58"/>
        <v>85.64332602644167</v>
      </c>
      <c r="L78" s="57">
        <f t="shared" si="58"/>
        <v>1615.9346249223727</v>
      </c>
      <c r="M78" s="57">
        <f t="shared" si="58"/>
        <v>496.87709092163942</v>
      </c>
      <c r="N78" s="57">
        <f t="shared" si="58"/>
        <v>130</v>
      </c>
      <c r="O78" s="57">
        <f t="shared" si="58"/>
        <v>2468.0990887980115</v>
      </c>
      <c r="P78" s="57">
        <f t="shared" si="58"/>
        <v>0</v>
      </c>
      <c r="Q78" s="57">
        <f t="shared" si="58"/>
        <v>0</v>
      </c>
      <c r="R78" s="57">
        <f t="shared" si="58"/>
        <v>0</v>
      </c>
      <c r="S78" s="57">
        <f t="shared" si="58"/>
        <v>136.04198690566861</v>
      </c>
      <c r="T78" s="59">
        <f t="shared" si="58"/>
        <v>684.60516658176414</v>
      </c>
      <c r="U78" s="69">
        <f t="shared" si="59"/>
        <v>68.725575338370632</v>
      </c>
      <c r="V78" s="61">
        <f t="shared" si="60"/>
        <v>423.12070891085068</v>
      </c>
      <c r="W78" s="602">
        <f t="shared" si="60"/>
        <v>3.4362079902349021</v>
      </c>
      <c r="X78" s="170">
        <f t="shared" si="60"/>
        <v>3.0363197277255884</v>
      </c>
      <c r="Y78" s="170">
        <f t="shared" si="60"/>
        <v>0</v>
      </c>
      <c r="Z78" s="170">
        <f t="shared" si="60"/>
        <v>0</v>
      </c>
      <c r="AA78" s="170">
        <f t="shared" si="60"/>
        <v>0</v>
      </c>
      <c r="AB78" s="170">
        <f t="shared" si="60"/>
        <v>47.491508599126064</v>
      </c>
      <c r="AC78" s="170">
        <f t="shared" si="60"/>
        <v>0</v>
      </c>
      <c r="AD78" s="170">
        <f t="shared" si="60"/>
        <v>0</v>
      </c>
      <c r="AE78" s="170">
        <f t="shared" si="60"/>
        <v>2.2128330136909211</v>
      </c>
      <c r="AF78" s="170">
        <f t="shared" si="60"/>
        <v>12.548706007593163</v>
      </c>
      <c r="AG78" s="245">
        <f t="shared" si="60"/>
        <v>0</v>
      </c>
      <c r="AH78" s="245">
        <f t="shared" si="60"/>
        <v>0</v>
      </c>
      <c r="AI78" s="389">
        <f t="shared" si="60"/>
        <v>0</v>
      </c>
      <c r="AJ78" s="64">
        <f t="shared" si="61"/>
        <v>8319.4948394155836</v>
      </c>
      <c r="AK78" s="256">
        <f t="shared" si="62"/>
        <v>16380</v>
      </c>
      <c r="AL78" s="66">
        <f t="shared" si="62"/>
        <v>0</v>
      </c>
      <c r="AM78" s="606">
        <f t="shared" si="56"/>
        <v>33.682854218294743</v>
      </c>
      <c r="AN78" s="608">
        <f t="shared" si="57"/>
        <v>16380</v>
      </c>
      <c r="AO78" s="209"/>
    </row>
    <row r="79" spans="2:41" ht="26.25" customHeight="1" x14ac:dyDescent="0.2">
      <c r="B79" s="208"/>
      <c r="C79" s="339" t="s">
        <v>49</v>
      </c>
      <c r="D79" s="242">
        <f t="shared" si="58"/>
        <v>250</v>
      </c>
      <c r="E79" s="57">
        <f t="shared" si="58"/>
        <v>4252.5289782056261</v>
      </c>
      <c r="F79" s="57">
        <f t="shared" si="58"/>
        <v>2969.7645770540585</v>
      </c>
      <c r="G79" s="57">
        <f t="shared" si="58"/>
        <v>0</v>
      </c>
      <c r="H79" s="564">
        <f t="shared" si="58"/>
        <v>0</v>
      </c>
      <c r="I79" s="564">
        <f t="shared" si="58"/>
        <v>0</v>
      </c>
      <c r="J79" s="564">
        <f t="shared" si="58"/>
        <v>0</v>
      </c>
      <c r="K79" s="57">
        <f t="shared" si="58"/>
        <v>85.64332602644167</v>
      </c>
      <c r="L79" s="57">
        <f t="shared" si="58"/>
        <v>1415.9346249223727</v>
      </c>
      <c r="M79" s="57">
        <f t="shared" si="58"/>
        <v>496.87709092163942</v>
      </c>
      <c r="N79" s="57">
        <f t="shared" si="58"/>
        <v>80</v>
      </c>
      <c r="O79" s="57">
        <f t="shared" si="58"/>
        <v>3828.0990887980115</v>
      </c>
      <c r="P79" s="57">
        <f t="shared" si="58"/>
        <v>0</v>
      </c>
      <c r="Q79" s="57">
        <f t="shared" si="58"/>
        <v>0</v>
      </c>
      <c r="R79" s="57">
        <f t="shared" si="58"/>
        <v>0</v>
      </c>
      <c r="S79" s="57">
        <f t="shared" si="58"/>
        <v>136.04198690566861</v>
      </c>
      <c r="T79" s="59">
        <f t="shared" si="58"/>
        <v>684.60516658176414</v>
      </c>
      <c r="U79" s="69">
        <f t="shared" si="59"/>
        <v>68.725575338370632</v>
      </c>
      <c r="V79" s="61">
        <f t="shared" si="60"/>
        <v>423.12070891085068</v>
      </c>
      <c r="W79" s="602">
        <f t="shared" si="60"/>
        <v>3.4362079902349021</v>
      </c>
      <c r="X79" s="170">
        <f t="shared" si="60"/>
        <v>3.0363197277255884</v>
      </c>
      <c r="Y79" s="170">
        <f t="shared" si="60"/>
        <v>0</v>
      </c>
      <c r="Z79" s="170">
        <f t="shared" si="60"/>
        <v>0</v>
      </c>
      <c r="AA79" s="170">
        <f t="shared" si="60"/>
        <v>0</v>
      </c>
      <c r="AB79" s="170">
        <f t="shared" si="60"/>
        <v>47.491508599126064</v>
      </c>
      <c r="AC79" s="170">
        <f t="shared" si="60"/>
        <v>0</v>
      </c>
      <c r="AD79" s="170">
        <f t="shared" si="60"/>
        <v>0</v>
      </c>
      <c r="AE79" s="170">
        <f t="shared" si="60"/>
        <v>2.2128330136909211</v>
      </c>
      <c r="AF79" s="170">
        <f t="shared" si="60"/>
        <v>12.548706007593163</v>
      </c>
      <c r="AG79" s="245">
        <f t="shared" si="60"/>
        <v>0</v>
      </c>
      <c r="AH79" s="245">
        <f t="shared" si="60"/>
        <v>0</v>
      </c>
      <c r="AI79" s="389">
        <f t="shared" si="60"/>
        <v>0</v>
      </c>
      <c r="AJ79" s="64">
        <f t="shared" si="61"/>
        <v>14199.494839415584</v>
      </c>
      <c r="AK79" s="256">
        <f t="shared" si="62"/>
        <v>25990</v>
      </c>
      <c r="AL79" s="66">
        <f t="shared" si="62"/>
        <v>0</v>
      </c>
      <c r="AM79" s="606">
        <f t="shared" si="56"/>
        <v>35.331359341918187</v>
      </c>
      <c r="AN79" s="608">
        <f t="shared" si="57"/>
        <v>25990</v>
      </c>
      <c r="AO79" s="209"/>
    </row>
    <row r="80" spans="2:41" ht="26.25" customHeight="1" x14ac:dyDescent="0.2">
      <c r="B80" s="208"/>
      <c r="C80" s="338" t="s">
        <v>50</v>
      </c>
      <c r="D80" s="242">
        <f t="shared" si="58"/>
        <v>320</v>
      </c>
      <c r="E80" s="57">
        <f t="shared" si="58"/>
        <v>3632.5289782056261</v>
      </c>
      <c r="F80" s="57">
        <f t="shared" si="58"/>
        <v>3899.7645770540585</v>
      </c>
      <c r="G80" s="57">
        <f t="shared" si="58"/>
        <v>0</v>
      </c>
      <c r="H80" s="564">
        <f t="shared" si="58"/>
        <v>0</v>
      </c>
      <c r="I80" s="564">
        <f t="shared" si="58"/>
        <v>0</v>
      </c>
      <c r="J80" s="564">
        <f t="shared" si="58"/>
        <v>0</v>
      </c>
      <c r="K80" s="57">
        <f t="shared" si="58"/>
        <v>85.64332602644167</v>
      </c>
      <c r="L80" s="57">
        <f t="shared" si="58"/>
        <v>2135.9346249223727</v>
      </c>
      <c r="M80" s="57">
        <f t="shared" si="58"/>
        <v>496.87709092163942</v>
      </c>
      <c r="N80" s="57">
        <f t="shared" si="58"/>
        <v>0</v>
      </c>
      <c r="O80" s="57">
        <f t="shared" si="58"/>
        <v>6098.0990887980115</v>
      </c>
      <c r="P80" s="57">
        <f t="shared" si="58"/>
        <v>0</v>
      </c>
      <c r="Q80" s="57">
        <f t="shared" si="58"/>
        <v>0</v>
      </c>
      <c r="R80" s="57">
        <f t="shared" si="58"/>
        <v>0</v>
      </c>
      <c r="S80" s="57">
        <f t="shared" si="58"/>
        <v>136.04198690566861</v>
      </c>
      <c r="T80" s="59">
        <f t="shared" si="58"/>
        <v>2444.605166581764</v>
      </c>
      <c r="U80" s="69">
        <f t="shared" si="59"/>
        <v>68.725575338370632</v>
      </c>
      <c r="V80" s="61">
        <f t="shared" si="60"/>
        <v>423.12070891085068</v>
      </c>
      <c r="W80" s="602">
        <f t="shared" si="60"/>
        <v>3.4362079902349021</v>
      </c>
      <c r="X80" s="170">
        <f t="shared" si="60"/>
        <v>3.0363197277255884</v>
      </c>
      <c r="Y80" s="170">
        <f t="shared" si="60"/>
        <v>0</v>
      </c>
      <c r="Z80" s="170">
        <f t="shared" si="60"/>
        <v>0</v>
      </c>
      <c r="AA80" s="170">
        <f t="shared" si="60"/>
        <v>0</v>
      </c>
      <c r="AB80" s="170">
        <f t="shared" si="60"/>
        <v>47.491508599126064</v>
      </c>
      <c r="AC80" s="170">
        <f t="shared" si="60"/>
        <v>0</v>
      </c>
      <c r="AD80" s="170">
        <f t="shared" si="60"/>
        <v>0</v>
      </c>
      <c r="AE80" s="170">
        <f t="shared" si="60"/>
        <v>2.2128330136909211</v>
      </c>
      <c r="AF80" s="170">
        <f t="shared" si="60"/>
        <v>12.548706007593163</v>
      </c>
      <c r="AG80" s="245">
        <f t="shared" si="60"/>
        <v>0</v>
      </c>
      <c r="AH80" s="245">
        <f t="shared" si="60"/>
        <v>0</v>
      </c>
      <c r="AI80" s="389">
        <f t="shared" si="60"/>
        <v>0</v>
      </c>
      <c r="AJ80" s="64">
        <f t="shared" si="61"/>
        <v>19249.494839415584</v>
      </c>
      <c r="AK80" s="256">
        <f t="shared" si="62"/>
        <v>33260</v>
      </c>
      <c r="AL80" s="66">
        <f t="shared" si="62"/>
        <v>0</v>
      </c>
      <c r="AM80" s="606">
        <f t="shared" si="56"/>
        <v>36.659074512684505</v>
      </c>
      <c r="AN80" s="608">
        <f t="shared" si="57"/>
        <v>33260</v>
      </c>
      <c r="AO80" s="209"/>
    </row>
    <row r="81" spans="2:41" ht="26.25" customHeight="1" x14ac:dyDescent="0.2">
      <c r="B81" s="208"/>
      <c r="C81" s="339" t="s">
        <v>51</v>
      </c>
      <c r="D81" s="242">
        <f t="shared" si="58"/>
        <v>110</v>
      </c>
      <c r="E81" s="57">
        <f t="shared" si="58"/>
        <v>3292.5289782056261</v>
      </c>
      <c r="F81" s="57">
        <f t="shared" si="58"/>
        <v>2649.7645770540585</v>
      </c>
      <c r="G81" s="57">
        <f t="shared" si="58"/>
        <v>0</v>
      </c>
      <c r="H81" s="564">
        <f t="shared" si="58"/>
        <v>0</v>
      </c>
      <c r="I81" s="564">
        <f t="shared" si="58"/>
        <v>0</v>
      </c>
      <c r="J81" s="564">
        <f t="shared" si="58"/>
        <v>0</v>
      </c>
      <c r="K81" s="57">
        <f t="shared" si="58"/>
        <v>85.64332602644167</v>
      </c>
      <c r="L81" s="57">
        <f t="shared" si="58"/>
        <v>1075.9346249223727</v>
      </c>
      <c r="M81" s="57">
        <f t="shared" si="58"/>
        <v>496.87709092163942</v>
      </c>
      <c r="N81" s="57">
        <f t="shared" si="58"/>
        <v>230</v>
      </c>
      <c r="O81" s="57">
        <f t="shared" si="58"/>
        <v>3638.0990887980115</v>
      </c>
      <c r="P81" s="57">
        <f t="shared" si="58"/>
        <v>0</v>
      </c>
      <c r="Q81" s="57">
        <f t="shared" si="58"/>
        <v>0</v>
      </c>
      <c r="R81" s="57">
        <f t="shared" si="58"/>
        <v>0</v>
      </c>
      <c r="S81" s="57">
        <f t="shared" si="58"/>
        <v>136.04198690566861</v>
      </c>
      <c r="T81" s="59">
        <f t="shared" si="58"/>
        <v>684.60516658176414</v>
      </c>
      <c r="U81" s="69">
        <f t="shared" si="59"/>
        <v>68.725575338370632</v>
      </c>
      <c r="V81" s="61">
        <f t="shared" si="60"/>
        <v>423.12070891085068</v>
      </c>
      <c r="W81" s="602">
        <f t="shared" si="60"/>
        <v>3.4362079902349021</v>
      </c>
      <c r="X81" s="170">
        <f t="shared" si="60"/>
        <v>3.0363197277255884</v>
      </c>
      <c r="Y81" s="170">
        <f t="shared" si="60"/>
        <v>0</v>
      </c>
      <c r="Z81" s="170">
        <f t="shared" si="60"/>
        <v>0</v>
      </c>
      <c r="AA81" s="170">
        <f t="shared" si="60"/>
        <v>0</v>
      </c>
      <c r="AB81" s="170">
        <f t="shared" si="60"/>
        <v>47.491508599126064</v>
      </c>
      <c r="AC81" s="170">
        <f t="shared" si="60"/>
        <v>0</v>
      </c>
      <c r="AD81" s="170">
        <f t="shared" si="60"/>
        <v>0</v>
      </c>
      <c r="AE81" s="170">
        <f t="shared" si="60"/>
        <v>2.2128330136909211</v>
      </c>
      <c r="AF81" s="170">
        <f t="shared" si="60"/>
        <v>12.548706007593163</v>
      </c>
      <c r="AG81" s="245">
        <f t="shared" si="60"/>
        <v>0</v>
      </c>
      <c r="AH81" s="245">
        <f t="shared" si="60"/>
        <v>0</v>
      </c>
      <c r="AI81" s="389">
        <f t="shared" si="60"/>
        <v>0</v>
      </c>
      <c r="AJ81" s="64">
        <f t="shared" si="61"/>
        <v>12399.494839415584</v>
      </c>
      <c r="AK81" s="256">
        <f t="shared" si="62"/>
        <v>14560</v>
      </c>
      <c r="AL81" s="66">
        <f t="shared" si="62"/>
        <v>0</v>
      </c>
      <c r="AM81" s="606">
        <f t="shared" si="56"/>
        <v>45.993053331574863</v>
      </c>
      <c r="AN81" s="608">
        <f>AK81+AL81</f>
        <v>14560</v>
      </c>
      <c r="AO81" s="209"/>
    </row>
    <row r="82" spans="2:41" ht="26.25" customHeight="1" x14ac:dyDescent="0.2">
      <c r="B82" s="208"/>
      <c r="C82" s="339" t="s">
        <v>52</v>
      </c>
      <c r="D82" s="242">
        <f t="shared" si="58"/>
        <v>140</v>
      </c>
      <c r="E82" s="57">
        <f t="shared" si="58"/>
        <v>3112.5289782056261</v>
      </c>
      <c r="F82" s="57">
        <f t="shared" si="58"/>
        <v>1279.7645770540585</v>
      </c>
      <c r="G82" s="57">
        <f t="shared" si="58"/>
        <v>0</v>
      </c>
      <c r="H82" s="564">
        <f t="shared" si="58"/>
        <v>0</v>
      </c>
      <c r="I82" s="564">
        <f t="shared" si="58"/>
        <v>0</v>
      </c>
      <c r="J82" s="564">
        <f t="shared" si="58"/>
        <v>0</v>
      </c>
      <c r="K82" s="57">
        <f t="shared" si="58"/>
        <v>85.64332602644167</v>
      </c>
      <c r="L82" s="57">
        <f t="shared" si="58"/>
        <v>725.93462492237279</v>
      </c>
      <c r="M82" s="57">
        <f t="shared" si="58"/>
        <v>496.87709092163942</v>
      </c>
      <c r="N82" s="57">
        <f t="shared" si="58"/>
        <v>80</v>
      </c>
      <c r="O82" s="57">
        <f t="shared" si="58"/>
        <v>988.09908879801128</v>
      </c>
      <c r="P82" s="57">
        <f t="shared" si="58"/>
        <v>0</v>
      </c>
      <c r="Q82" s="57">
        <f t="shared" si="58"/>
        <v>0</v>
      </c>
      <c r="R82" s="57">
        <f t="shared" si="58"/>
        <v>0</v>
      </c>
      <c r="S82" s="57">
        <f t="shared" si="58"/>
        <v>136.04198690566861</v>
      </c>
      <c r="T82" s="59">
        <f t="shared" si="58"/>
        <v>684.60516658176414</v>
      </c>
      <c r="U82" s="69">
        <f t="shared" si="59"/>
        <v>68.725575338370632</v>
      </c>
      <c r="V82" s="61">
        <f t="shared" si="60"/>
        <v>423.12070891085068</v>
      </c>
      <c r="W82" s="602">
        <f t="shared" si="60"/>
        <v>3.4362079902349021</v>
      </c>
      <c r="X82" s="170">
        <f t="shared" si="60"/>
        <v>3.0363197277255884</v>
      </c>
      <c r="Y82" s="170">
        <f t="shared" si="60"/>
        <v>0</v>
      </c>
      <c r="Z82" s="170">
        <f t="shared" si="60"/>
        <v>0</v>
      </c>
      <c r="AA82" s="170">
        <f t="shared" si="60"/>
        <v>0</v>
      </c>
      <c r="AB82" s="170">
        <f t="shared" si="60"/>
        <v>47.491508599126064</v>
      </c>
      <c r="AC82" s="170">
        <f t="shared" si="60"/>
        <v>0</v>
      </c>
      <c r="AD82" s="170">
        <f t="shared" si="60"/>
        <v>0</v>
      </c>
      <c r="AE82" s="170">
        <f t="shared" si="60"/>
        <v>2.2128330136909211</v>
      </c>
      <c r="AF82" s="170">
        <f t="shared" si="60"/>
        <v>12.548706007593163</v>
      </c>
      <c r="AG82" s="245">
        <f t="shared" si="60"/>
        <v>0</v>
      </c>
      <c r="AH82" s="245">
        <f t="shared" si="60"/>
        <v>0</v>
      </c>
      <c r="AI82" s="389">
        <f t="shared" si="60"/>
        <v>0</v>
      </c>
      <c r="AJ82" s="64">
        <f t="shared" si="61"/>
        <v>7729.4948394155826</v>
      </c>
      <c r="AK82" s="256">
        <f t="shared" si="62"/>
        <v>15400</v>
      </c>
      <c r="AL82" s="66">
        <f t="shared" si="62"/>
        <v>0</v>
      </c>
      <c r="AM82" s="606">
        <f t="shared" si="56"/>
        <v>33.418346976794091</v>
      </c>
      <c r="AN82" s="608">
        <f t="shared" si="57"/>
        <v>15400</v>
      </c>
      <c r="AO82" s="209"/>
    </row>
    <row r="83" spans="2:41" ht="26.25" customHeight="1" x14ac:dyDescent="0.2">
      <c r="B83" s="208"/>
      <c r="C83" s="338" t="s">
        <v>53</v>
      </c>
      <c r="D83" s="242">
        <f t="shared" si="58"/>
        <v>140</v>
      </c>
      <c r="E83" s="57">
        <f t="shared" si="58"/>
        <v>3352.5289782056261</v>
      </c>
      <c r="F83" s="57">
        <f t="shared" si="58"/>
        <v>1289.7645770540585</v>
      </c>
      <c r="G83" s="57">
        <f t="shared" si="58"/>
        <v>0</v>
      </c>
      <c r="H83" s="564">
        <f t="shared" si="58"/>
        <v>0</v>
      </c>
      <c r="I83" s="564">
        <f t="shared" si="58"/>
        <v>0</v>
      </c>
      <c r="J83" s="564">
        <f t="shared" si="58"/>
        <v>0</v>
      </c>
      <c r="K83" s="57">
        <f t="shared" si="58"/>
        <v>85.64332602644167</v>
      </c>
      <c r="L83" s="57">
        <f t="shared" si="58"/>
        <v>1495.9346249223727</v>
      </c>
      <c r="M83" s="57">
        <f t="shared" si="58"/>
        <v>496.87709092163942</v>
      </c>
      <c r="N83" s="57">
        <f t="shared" si="58"/>
        <v>100</v>
      </c>
      <c r="O83" s="57">
        <f t="shared" si="58"/>
        <v>2178.0990887980115</v>
      </c>
      <c r="P83" s="57">
        <f t="shared" si="58"/>
        <v>0</v>
      </c>
      <c r="Q83" s="57">
        <f t="shared" si="58"/>
        <v>0</v>
      </c>
      <c r="R83" s="57">
        <f t="shared" si="58"/>
        <v>0</v>
      </c>
      <c r="S83" s="57">
        <f t="shared" si="58"/>
        <v>136.04198690566861</v>
      </c>
      <c r="T83" s="59">
        <f t="shared" si="58"/>
        <v>684.60516658176414</v>
      </c>
      <c r="U83" s="69">
        <f t="shared" si="59"/>
        <v>68.725575338370632</v>
      </c>
      <c r="V83" s="61">
        <f t="shared" si="60"/>
        <v>423.12070891085068</v>
      </c>
      <c r="W83" s="602">
        <f t="shared" si="60"/>
        <v>3.4362079902349021</v>
      </c>
      <c r="X83" s="170">
        <f t="shared" si="60"/>
        <v>3.0363197277255884</v>
      </c>
      <c r="Y83" s="170">
        <f t="shared" si="60"/>
        <v>0</v>
      </c>
      <c r="Z83" s="170">
        <f t="shared" si="60"/>
        <v>0</v>
      </c>
      <c r="AA83" s="170">
        <f t="shared" si="60"/>
        <v>0</v>
      </c>
      <c r="AB83" s="170">
        <f t="shared" si="60"/>
        <v>47.491508599126064</v>
      </c>
      <c r="AC83" s="170">
        <f t="shared" si="60"/>
        <v>0</v>
      </c>
      <c r="AD83" s="170">
        <f t="shared" si="60"/>
        <v>0</v>
      </c>
      <c r="AE83" s="170">
        <f t="shared" si="60"/>
        <v>2.2128330136909211</v>
      </c>
      <c r="AF83" s="170">
        <f t="shared" si="60"/>
        <v>12.548706007593163</v>
      </c>
      <c r="AG83" s="245">
        <f t="shared" si="60"/>
        <v>0</v>
      </c>
      <c r="AH83" s="245">
        <f t="shared" si="60"/>
        <v>0</v>
      </c>
      <c r="AI83" s="389">
        <f t="shared" si="60"/>
        <v>0</v>
      </c>
      <c r="AJ83" s="64">
        <f t="shared" si="61"/>
        <v>9959.4948394155836</v>
      </c>
      <c r="AK83" s="256">
        <f t="shared" si="62"/>
        <v>11990</v>
      </c>
      <c r="AL83" s="66">
        <f t="shared" si="62"/>
        <v>0</v>
      </c>
      <c r="AM83" s="606">
        <f t="shared" si="56"/>
        <v>45.374597056925985</v>
      </c>
      <c r="AN83" s="608">
        <f t="shared" si="57"/>
        <v>11990</v>
      </c>
      <c r="AO83" s="209"/>
    </row>
    <row r="84" spans="2:41" ht="26.25" customHeight="1" thickBot="1" x14ac:dyDescent="0.25">
      <c r="B84" s="208"/>
      <c r="C84" s="341" t="s">
        <v>54</v>
      </c>
      <c r="D84" s="640">
        <f t="shared" si="58"/>
        <v>180</v>
      </c>
      <c r="E84" s="176">
        <f t="shared" si="58"/>
        <v>412.52897820562612</v>
      </c>
      <c r="F84" s="176">
        <f t="shared" si="58"/>
        <v>1629.7645770540585</v>
      </c>
      <c r="G84" s="176">
        <f t="shared" si="58"/>
        <v>0</v>
      </c>
      <c r="H84" s="655">
        <f t="shared" si="58"/>
        <v>0</v>
      </c>
      <c r="I84" s="655">
        <f t="shared" si="58"/>
        <v>0</v>
      </c>
      <c r="J84" s="655">
        <f t="shared" si="58"/>
        <v>0</v>
      </c>
      <c r="K84" s="176">
        <f t="shared" si="58"/>
        <v>85.64332602644167</v>
      </c>
      <c r="L84" s="176">
        <f t="shared" si="58"/>
        <v>1045.9346249223727</v>
      </c>
      <c r="M84" s="176">
        <f t="shared" si="58"/>
        <v>496.87709092163942</v>
      </c>
      <c r="N84" s="176">
        <f t="shared" si="58"/>
        <v>190</v>
      </c>
      <c r="O84" s="176">
        <f t="shared" si="58"/>
        <v>1208.0990887980113</v>
      </c>
      <c r="P84" s="176">
        <f t="shared" si="58"/>
        <v>0</v>
      </c>
      <c r="Q84" s="176">
        <f t="shared" si="58"/>
        <v>0</v>
      </c>
      <c r="R84" s="176">
        <f t="shared" si="58"/>
        <v>0</v>
      </c>
      <c r="S84" s="176">
        <f t="shared" si="58"/>
        <v>136.04198690566861</v>
      </c>
      <c r="T84" s="178">
        <f t="shared" si="58"/>
        <v>684.60516658176414</v>
      </c>
      <c r="U84" s="60">
        <f t="shared" si="59"/>
        <v>68.725575338370632</v>
      </c>
      <c r="V84" s="641">
        <f t="shared" si="60"/>
        <v>423.12070891085068</v>
      </c>
      <c r="W84" s="642">
        <f t="shared" si="60"/>
        <v>3.4362079902349021</v>
      </c>
      <c r="X84" s="179">
        <f t="shared" si="60"/>
        <v>3.0363197277255884</v>
      </c>
      <c r="Y84" s="179">
        <f t="shared" si="60"/>
        <v>0</v>
      </c>
      <c r="Z84" s="179">
        <f t="shared" si="60"/>
        <v>0</v>
      </c>
      <c r="AA84" s="179">
        <f t="shared" si="60"/>
        <v>0</v>
      </c>
      <c r="AB84" s="179">
        <f t="shared" si="60"/>
        <v>47.491508599126064</v>
      </c>
      <c r="AC84" s="179">
        <f t="shared" si="60"/>
        <v>0</v>
      </c>
      <c r="AD84" s="179">
        <f t="shared" si="60"/>
        <v>0</v>
      </c>
      <c r="AE84" s="179">
        <f t="shared" si="60"/>
        <v>2.2128330136909211</v>
      </c>
      <c r="AF84" s="179">
        <f t="shared" si="60"/>
        <v>12.548706007593163</v>
      </c>
      <c r="AG84" s="180">
        <f t="shared" si="60"/>
        <v>0</v>
      </c>
      <c r="AH84" s="180">
        <f t="shared" si="60"/>
        <v>0</v>
      </c>
      <c r="AI84" s="643">
        <f t="shared" si="60"/>
        <v>0</v>
      </c>
      <c r="AJ84" s="644">
        <f t="shared" si="61"/>
        <v>6069.4948394155826</v>
      </c>
      <c r="AK84" s="645">
        <f t="shared" si="62"/>
        <v>10230</v>
      </c>
      <c r="AL84" s="400">
        <f t="shared" si="62"/>
        <v>0</v>
      </c>
      <c r="AM84" s="646">
        <f t="shared" si="56"/>
        <v>37.237318697376288</v>
      </c>
      <c r="AN84" s="647">
        <f t="shared" si="57"/>
        <v>10230</v>
      </c>
      <c r="AO84" s="209"/>
    </row>
    <row r="85" spans="2:41" ht="26.25" customHeight="1" thickBot="1" x14ac:dyDescent="0.25">
      <c r="B85" s="208"/>
      <c r="C85" s="95" t="s">
        <v>55</v>
      </c>
      <c r="D85" s="181">
        <f t="shared" ref="D85:AI85" si="63">SUM(D73:D84)</f>
        <v>1461</v>
      </c>
      <c r="E85" s="182">
        <f t="shared" si="63"/>
        <v>20530.347738467513</v>
      </c>
      <c r="F85" s="182">
        <f t="shared" si="63"/>
        <v>23767.174924648702</v>
      </c>
      <c r="G85" s="182">
        <f t="shared" si="63"/>
        <v>0</v>
      </c>
      <c r="H85" s="656">
        <f t="shared" si="63"/>
        <v>0</v>
      </c>
      <c r="I85" s="656">
        <f t="shared" si="63"/>
        <v>0</v>
      </c>
      <c r="J85" s="656">
        <f t="shared" si="63"/>
        <v>0</v>
      </c>
      <c r="K85" s="183">
        <f t="shared" si="63"/>
        <v>1027.7199123172998</v>
      </c>
      <c r="L85" s="183">
        <f t="shared" si="63"/>
        <v>13456.215499068472</v>
      </c>
      <c r="M85" s="183">
        <f t="shared" si="63"/>
        <v>5962.5250910596724</v>
      </c>
      <c r="N85" s="183">
        <f t="shared" si="63"/>
        <v>1150</v>
      </c>
      <c r="O85" s="183">
        <f t="shared" si="63"/>
        <v>28468.189065576138</v>
      </c>
      <c r="P85" s="183">
        <f t="shared" si="63"/>
        <v>0</v>
      </c>
      <c r="Q85" s="183">
        <f t="shared" si="63"/>
        <v>0</v>
      </c>
      <c r="R85" s="182">
        <f t="shared" si="63"/>
        <v>0</v>
      </c>
      <c r="S85" s="182">
        <f t="shared" si="63"/>
        <v>1632.5038428680234</v>
      </c>
      <c r="T85" s="184">
        <f t="shared" si="63"/>
        <v>9975.2619989811719</v>
      </c>
      <c r="U85" s="185">
        <f t="shared" si="63"/>
        <v>824.70690406044753</v>
      </c>
      <c r="V85" s="220">
        <f t="shared" si="63"/>
        <v>5077.4485069302082</v>
      </c>
      <c r="W85" s="648">
        <f t="shared" si="63"/>
        <v>41.234495882818834</v>
      </c>
      <c r="X85" s="187">
        <f t="shared" si="63"/>
        <v>36.43583673270706</v>
      </c>
      <c r="Y85" s="187">
        <f t="shared" si="63"/>
        <v>0</v>
      </c>
      <c r="Z85" s="187">
        <f t="shared" si="63"/>
        <v>0</v>
      </c>
      <c r="AA85" s="187">
        <f t="shared" si="63"/>
        <v>0</v>
      </c>
      <c r="AB85" s="187">
        <f t="shared" si="63"/>
        <v>569.89810318951277</v>
      </c>
      <c r="AC85" s="187">
        <f t="shared" si="63"/>
        <v>0</v>
      </c>
      <c r="AD85" s="187">
        <f t="shared" si="63"/>
        <v>0</v>
      </c>
      <c r="AE85" s="187">
        <f t="shared" si="63"/>
        <v>26.55399616429106</v>
      </c>
      <c r="AF85" s="188">
        <f t="shared" si="63"/>
        <v>150.58447209111796</v>
      </c>
      <c r="AG85" s="189">
        <f t="shared" si="63"/>
        <v>0</v>
      </c>
      <c r="AH85" s="190">
        <f t="shared" si="63"/>
        <v>0</v>
      </c>
      <c r="AI85" s="403">
        <f t="shared" si="63"/>
        <v>0</v>
      </c>
      <c r="AJ85" s="106">
        <f>SUM(D85:T85)</f>
        <v>107430.93807298699</v>
      </c>
      <c r="AK85" s="649">
        <f>SUM(AK73:AK84)</f>
        <v>189070</v>
      </c>
      <c r="AL85" s="541">
        <f>SUM(AL73:AL84)</f>
        <v>0</v>
      </c>
      <c r="AM85" s="109">
        <f t="shared" si="56"/>
        <v>36.232916756081785</v>
      </c>
      <c r="AN85" s="407">
        <f t="shared" si="57"/>
        <v>189070</v>
      </c>
      <c r="AO85" s="209"/>
    </row>
    <row r="86" spans="2:41" ht="26.25" customHeight="1" thickBot="1" x14ac:dyDescent="0.25">
      <c r="B86" s="208"/>
      <c r="C86" s="111" t="s">
        <v>56</v>
      </c>
      <c r="D86" s="192">
        <v>0.83412037037037035</v>
      </c>
      <c r="E86" s="193">
        <v>0.83473379629629629</v>
      </c>
      <c r="F86" s="193" t="s">
        <v>57</v>
      </c>
      <c r="G86" s="193"/>
      <c r="H86" s="657">
        <v>0.62577546296296294</v>
      </c>
      <c r="I86" s="657"/>
      <c r="J86" s="657">
        <v>0.71113425925925933</v>
      </c>
      <c r="K86" s="194" t="s">
        <v>58</v>
      </c>
      <c r="L86" s="194" t="s">
        <v>59</v>
      </c>
      <c r="M86" s="194">
        <v>0.83446759259259251</v>
      </c>
      <c r="N86" s="194">
        <v>0.83415509259259257</v>
      </c>
      <c r="O86" s="194" t="s">
        <v>60</v>
      </c>
      <c r="P86" s="194"/>
      <c r="Q86" s="194">
        <v>0.6257638888888889</v>
      </c>
      <c r="R86" s="193">
        <v>0.6257638888888889</v>
      </c>
      <c r="S86" s="193">
        <v>0.83429398148148148</v>
      </c>
      <c r="T86" s="195">
        <v>0.83549768518518519</v>
      </c>
      <c r="U86" s="196"/>
      <c r="V86" s="195">
        <v>0.70906250000000004</v>
      </c>
      <c r="W86" s="197" t="s">
        <v>61</v>
      </c>
      <c r="X86" s="115">
        <v>0.83439814814814817</v>
      </c>
      <c r="Y86" s="115">
        <v>0.54311342592592593</v>
      </c>
      <c r="Z86" s="115">
        <v>0.33552083333333332</v>
      </c>
      <c r="AA86" s="115" t="s">
        <v>62</v>
      </c>
      <c r="AB86" s="115">
        <v>0.33415509259259263</v>
      </c>
      <c r="AC86" s="115">
        <v>0.62581018518518516</v>
      </c>
      <c r="AD86" s="115">
        <v>0.83427083333333341</v>
      </c>
      <c r="AE86" s="115">
        <v>0.67084490740740732</v>
      </c>
      <c r="AF86" s="195">
        <v>0.6673958333333333</v>
      </c>
      <c r="AG86" s="198">
        <v>0.6257638888888889</v>
      </c>
      <c r="AH86" s="199">
        <v>0.83543981481481477</v>
      </c>
      <c r="AI86" s="200">
        <v>0.83545138888888892</v>
      </c>
      <c r="AJ86" s="121"/>
      <c r="AK86" s="122">
        <v>0.83542824074074085</v>
      </c>
      <c r="AL86" s="119">
        <v>0.83549768518518519</v>
      </c>
      <c r="AM86" s="123"/>
      <c r="AN86" s="124"/>
      <c r="AO86" s="209"/>
    </row>
    <row r="87" spans="2:41" ht="36" customHeight="1" thickTop="1" thickBot="1" x14ac:dyDescent="0.25">
      <c r="B87" s="208"/>
      <c r="C87" s="202"/>
      <c r="D87" s="202"/>
      <c r="E87" s="202"/>
      <c r="F87" s="202"/>
      <c r="G87" s="202"/>
      <c r="H87" s="202"/>
      <c r="I87" s="202"/>
      <c r="J87" s="202"/>
      <c r="K87" s="202"/>
      <c r="L87" s="202"/>
      <c r="M87" s="202"/>
      <c r="N87" s="202"/>
      <c r="O87" s="202"/>
      <c r="P87" s="202"/>
      <c r="Q87" s="202"/>
      <c r="R87" s="202"/>
      <c r="S87" s="202"/>
      <c r="T87" s="202"/>
      <c r="U87" s="202"/>
      <c r="V87" s="202"/>
      <c r="W87" s="202"/>
      <c r="X87" s="202"/>
      <c r="Y87" s="202"/>
      <c r="Z87" s="202"/>
      <c r="AA87" s="202"/>
      <c r="AB87" s="202"/>
      <c r="AC87" s="202"/>
      <c r="AD87" s="202"/>
      <c r="AE87" s="202"/>
      <c r="AF87" s="202"/>
      <c r="AG87" s="202"/>
      <c r="AH87" s="202"/>
      <c r="AI87" s="202"/>
      <c r="AJ87" s="202"/>
      <c r="AK87" s="202"/>
      <c r="AL87" s="202"/>
      <c r="AM87" s="202"/>
      <c r="AN87" s="202"/>
      <c r="AO87" s="209"/>
    </row>
    <row r="88" spans="2:41" ht="14.25" thickTop="1" thickBot="1" x14ac:dyDescent="0.25">
      <c r="B88" s="226"/>
      <c r="AO88" s="228"/>
    </row>
    <row r="89" spans="2:41" ht="16.5" thickTop="1" x14ac:dyDescent="0.2">
      <c r="C89" s="205" t="s">
        <v>66</v>
      </c>
      <c r="D89" s="206"/>
      <c r="E89" s="206"/>
      <c r="F89" s="206"/>
      <c r="G89" s="206"/>
      <c r="H89" s="206"/>
      <c r="I89" s="206"/>
      <c r="J89" s="206"/>
      <c r="K89" s="206"/>
      <c r="L89" s="206"/>
      <c r="M89" s="206"/>
      <c r="N89" s="206"/>
      <c r="O89" s="206"/>
      <c r="P89" s="206"/>
      <c r="Q89" s="206"/>
      <c r="R89" s="206"/>
      <c r="S89" s="206"/>
      <c r="T89" s="206"/>
      <c r="U89" s="206"/>
      <c r="V89" s="206"/>
      <c r="W89" s="206"/>
      <c r="X89" s="206"/>
      <c r="Y89" s="206"/>
      <c r="Z89" s="206"/>
      <c r="AA89" s="206"/>
      <c r="AB89" s="206"/>
      <c r="AC89" s="206"/>
      <c r="AD89" s="206"/>
      <c r="AE89" s="206"/>
      <c r="AF89" s="206"/>
      <c r="AG89" s="206"/>
      <c r="AH89" s="206"/>
      <c r="AI89" s="206"/>
      <c r="AJ89" s="206"/>
      <c r="AK89" s="206"/>
      <c r="AL89" s="206"/>
      <c r="AM89" s="206"/>
      <c r="AN89" s="206"/>
    </row>
    <row r="90" spans="2:41" ht="20.25" x14ac:dyDescent="0.3">
      <c r="C90" s="1057" t="s">
        <v>1</v>
      </c>
      <c r="D90" s="1057"/>
      <c r="E90" s="1057"/>
      <c r="F90" s="1057"/>
      <c r="G90" s="1057"/>
      <c r="H90" s="1057"/>
      <c r="I90" s="1057"/>
      <c r="J90" s="1057"/>
      <c r="K90" s="1057"/>
      <c r="L90" s="1057"/>
      <c r="M90" s="1057"/>
      <c r="N90" s="1057"/>
      <c r="O90" s="1057"/>
      <c r="P90" s="1057"/>
      <c r="Q90" s="1057"/>
      <c r="R90" s="1057"/>
      <c r="S90" s="1057"/>
      <c r="T90" s="1057"/>
      <c r="U90" s="1057"/>
      <c r="V90" s="1057"/>
      <c r="W90" s="1057"/>
      <c r="X90" s="1057"/>
      <c r="Y90" s="1057"/>
      <c r="Z90" s="1057"/>
      <c r="AA90" s="1057"/>
      <c r="AB90" s="1057"/>
      <c r="AC90" s="1057"/>
      <c r="AD90" s="1057"/>
      <c r="AE90" s="1057"/>
      <c r="AF90" s="1057"/>
      <c r="AG90" s="1057"/>
      <c r="AH90" s="1057"/>
      <c r="AI90" s="1057"/>
      <c r="AJ90" s="1057"/>
      <c r="AK90" s="1057"/>
      <c r="AL90" s="1057"/>
      <c r="AM90" s="1057"/>
      <c r="AN90" s="1057"/>
    </row>
    <row r="91" spans="2:41" ht="20.25" x14ac:dyDescent="0.3">
      <c r="C91" s="1057" t="str">
        <f>C3</f>
        <v>RACCOLTA DIFFERENZIATA ANNO 2016- CHIALAMBERTO.</v>
      </c>
      <c r="D91" s="1057"/>
      <c r="E91" s="1057"/>
      <c r="F91" s="1057"/>
      <c r="G91" s="1057"/>
      <c r="H91" s="1057"/>
      <c r="I91" s="1057"/>
      <c r="J91" s="1057"/>
      <c r="K91" s="1057"/>
      <c r="L91" s="1057"/>
      <c r="M91" s="1057"/>
      <c r="N91" s="1057"/>
      <c r="O91" s="1057"/>
      <c r="P91" s="1057"/>
      <c r="Q91" s="1057"/>
      <c r="R91" s="1057"/>
      <c r="S91" s="1057"/>
      <c r="T91" s="1057"/>
      <c r="U91" s="1057"/>
      <c r="V91" s="1057"/>
      <c r="W91" s="1057"/>
      <c r="X91" s="1057"/>
      <c r="Y91" s="1057"/>
      <c r="Z91" s="1057"/>
      <c r="AA91" s="1057"/>
      <c r="AB91" s="1057"/>
      <c r="AC91" s="1057"/>
      <c r="AD91" s="1057"/>
      <c r="AE91" s="1057"/>
      <c r="AF91" s="1057"/>
      <c r="AG91" s="1057"/>
      <c r="AH91" s="1057"/>
      <c r="AI91" s="1057"/>
      <c r="AJ91" s="1057"/>
      <c r="AK91" s="1057"/>
      <c r="AL91" s="1057"/>
      <c r="AM91" s="1057"/>
      <c r="AN91" s="1057"/>
    </row>
    <row r="92" spans="2:41" ht="20.25" x14ac:dyDescent="0.3">
      <c r="C92" s="1063" t="s">
        <v>67</v>
      </c>
      <c r="D92" s="1063"/>
      <c r="E92" s="1063"/>
      <c r="F92" s="1063"/>
      <c r="G92" s="1063"/>
      <c r="H92" s="1063"/>
      <c r="I92" s="1063"/>
      <c r="J92" s="1063"/>
      <c r="K92" s="1063"/>
      <c r="L92" s="1063"/>
      <c r="M92" s="1063"/>
      <c r="N92" s="1063"/>
      <c r="O92" s="1063"/>
      <c r="P92" s="1063"/>
      <c r="Q92" s="1063"/>
      <c r="R92" s="1063"/>
      <c r="S92" s="1063"/>
      <c r="T92" s="1063"/>
      <c r="U92" s="1063"/>
      <c r="V92" s="1063"/>
      <c r="W92" s="1063"/>
      <c r="X92" s="1063"/>
      <c r="Y92" s="1063"/>
      <c r="Z92" s="1063"/>
      <c r="AA92" s="1063"/>
      <c r="AB92" s="1063"/>
      <c r="AC92" s="1063"/>
      <c r="AD92" s="1063"/>
      <c r="AE92" s="1063"/>
      <c r="AF92" s="1063"/>
      <c r="AG92" s="1063"/>
      <c r="AH92" s="1063"/>
      <c r="AI92" s="1063"/>
      <c r="AJ92" s="1063"/>
      <c r="AK92" s="1063"/>
      <c r="AL92" s="1063"/>
      <c r="AM92" s="1063"/>
      <c r="AN92" s="1063"/>
    </row>
    <row r="93" spans="2:41" ht="13.5" thickBot="1" x14ac:dyDescent="0.25">
      <c r="C93" s="4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6"/>
    </row>
    <row r="94" spans="2:41" ht="51.75" thickTop="1" x14ac:dyDescent="0.2">
      <c r="C94" s="1055" t="s">
        <v>82</v>
      </c>
      <c r="D94" s="7" t="s">
        <v>4</v>
      </c>
      <c r="E94" s="8" t="s">
        <v>5</v>
      </c>
      <c r="F94" s="9" t="s">
        <v>6</v>
      </c>
      <c r="G94" s="9" t="s">
        <v>7</v>
      </c>
      <c r="H94" s="160" t="s">
        <v>8</v>
      </c>
      <c r="I94" s="161" t="s">
        <v>9</v>
      </c>
      <c r="J94" s="162" t="s">
        <v>10</v>
      </c>
      <c r="K94" s="160" t="s">
        <v>11</v>
      </c>
      <c r="L94" s="160" t="s">
        <v>12</v>
      </c>
      <c r="M94" s="13" t="s">
        <v>13</v>
      </c>
      <c r="N94" s="13" t="s">
        <v>14</v>
      </c>
      <c r="O94" s="13" t="s">
        <v>68</v>
      </c>
      <c r="P94" s="13" t="s">
        <v>16</v>
      </c>
      <c r="Q94" s="13" t="s">
        <v>69</v>
      </c>
      <c r="R94" s="15" t="s">
        <v>70</v>
      </c>
      <c r="S94" s="16" t="s">
        <v>71</v>
      </c>
      <c r="T94" s="16" t="s">
        <v>72</v>
      </c>
      <c r="U94" s="128" t="s">
        <v>21</v>
      </c>
      <c r="V94" s="16" t="s">
        <v>22</v>
      </c>
      <c r="W94" s="19" t="s">
        <v>23</v>
      </c>
      <c r="X94" s="20" t="s">
        <v>24</v>
      </c>
      <c r="Y94" s="20" t="s">
        <v>25</v>
      </c>
      <c r="Z94" s="20" t="s">
        <v>26</v>
      </c>
      <c r="AA94" s="20" t="s">
        <v>27</v>
      </c>
      <c r="AB94" s="20" t="s">
        <v>28</v>
      </c>
      <c r="AC94" s="20" t="s">
        <v>29</v>
      </c>
      <c r="AD94" s="20" t="s">
        <v>30</v>
      </c>
      <c r="AE94" s="20" t="s">
        <v>31</v>
      </c>
      <c r="AF94" s="20" t="s">
        <v>32</v>
      </c>
      <c r="AG94" s="129" t="s">
        <v>33</v>
      </c>
      <c r="AH94" s="130" t="s">
        <v>34</v>
      </c>
      <c r="AI94" s="381" t="s">
        <v>35</v>
      </c>
      <c r="AJ94" s="23" t="s">
        <v>36</v>
      </c>
      <c r="AK94" s="24" t="s">
        <v>37</v>
      </c>
      <c r="AL94" s="25" t="s">
        <v>38</v>
      </c>
      <c r="AM94" s="26" t="s">
        <v>39</v>
      </c>
      <c r="AN94" s="27" t="s">
        <v>40</v>
      </c>
    </row>
    <row r="95" spans="2:41" ht="13.5" thickBot="1" x14ac:dyDescent="0.25">
      <c r="C95" s="1056"/>
      <c r="D95" s="28" t="s">
        <v>41</v>
      </c>
      <c r="E95" s="29" t="s">
        <v>41</v>
      </c>
      <c r="F95" s="29" t="s">
        <v>41</v>
      </c>
      <c r="G95" s="29" t="s">
        <v>41</v>
      </c>
      <c r="H95" s="163" t="s">
        <v>41</v>
      </c>
      <c r="I95" s="163" t="s">
        <v>41</v>
      </c>
      <c r="J95" s="163" t="s">
        <v>41</v>
      </c>
      <c r="K95" s="163" t="s">
        <v>41</v>
      </c>
      <c r="L95" s="163" t="s">
        <v>41</v>
      </c>
      <c r="M95" s="163" t="s">
        <v>41</v>
      </c>
      <c r="N95" s="163" t="s">
        <v>41</v>
      </c>
      <c r="O95" s="163" t="s">
        <v>41</v>
      </c>
      <c r="P95" s="29" t="s">
        <v>41</v>
      </c>
      <c r="Q95" s="163" t="s">
        <v>41</v>
      </c>
      <c r="R95" s="29" t="s">
        <v>41</v>
      </c>
      <c r="S95" s="31" t="s">
        <v>41</v>
      </c>
      <c r="T95" s="32" t="s">
        <v>41</v>
      </c>
      <c r="U95" s="131" t="s">
        <v>41</v>
      </c>
      <c r="V95" s="32" t="s">
        <v>41</v>
      </c>
      <c r="W95" s="210" t="s">
        <v>41</v>
      </c>
      <c r="X95" s="36" t="s">
        <v>41</v>
      </c>
      <c r="Y95" s="36" t="s">
        <v>41</v>
      </c>
      <c r="Z95" s="36" t="s">
        <v>41</v>
      </c>
      <c r="AA95" s="36" t="s">
        <v>41</v>
      </c>
      <c r="AB95" s="36" t="s">
        <v>41</v>
      </c>
      <c r="AC95" s="36" t="s">
        <v>41</v>
      </c>
      <c r="AD95" s="36" t="s">
        <v>41</v>
      </c>
      <c r="AE95" s="36" t="s">
        <v>41</v>
      </c>
      <c r="AF95" s="211" t="s">
        <v>41</v>
      </c>
      <c r="AG95" s="35" t="s">
        <v>41</v>
      </c>
      <c r="AH95" s="212" t="s">
        <v>41</v>
      </c>
      <c r="AI95" s="382" t="s">
        <v>41</v>
      </c>
      <c r="AJ95" s="39" t="s">
        <v>41</v>
      </c>
      <c r="AK95" s="40" t="s">
        <v>41</v>
      </c>
      <c r="AL95" s="41" t="s">
        <v>41</v>
      </c>
      <c r="AM95" s="42" t="s">
        <v>42</v>
      </c>
      <c r="AN95" s="43" t="s">
        <v>41</v>
      </c>
    </row>
    <row r="96" spans="2:41" x14ac:dyDescent="0.2">
      <c r="C96" s="44" t="s">
        <v>43</v>
      </c>
      <c r="D96" s="45">
        <f>D73</f>
        <v>31</v>
      </c>
      <c r="E96" s="46">
        <f t="shared" ref="E96:N107" si="64">E73</f>
        <v>412.52897820562612</v>
      </c>
      <c r="F96" s="46">
        <f t="shared" si="64"/>
        <v>1129.7645770540585</v>
      </c>
      <c r="G96" s="46">
        <f t="shared" si="64"/>
        <v>0</v>
      </c>
      <c r="H96" s="46">
        <f t="shared" si="64"/>
        <v>0</v>
      </c>
      <c r="I96" s="46">
        <f t="shared" si="64"/>
        <v>0</v>
      </c>
      <c r="J96" s="46">
        <f t="shared" si="64"/>
        <v>0</v>
      </c>
      <c r="K96" s="46">
        <f t="shared" si="64"/>
        <v>85.64332602644167</v>
      </c>
      <c r="L96" s="46">
        <f t="shared" si="64"/>
        <v>395.93462492237273</v>
      </c>
      <c r="M96" s="46">
        <f t="shared" si="64"/>
        <v>496.87709092163942</v>
      </c>
      <c r="N96" s="46">
        <f t="shared" si="64"/>
        <v>110</v>
      </c>
      <c r="O96" s="46">
        <f>O73*0.97</f>
        <v>1685.956116134071</v>
      </c>
      <c r="P96" s="46">
        <f>P73*0.97</f>
        <v>0</v>
      </c>
      <c r="Q96" s="46">
        <f>Q73*0.93</f>
        <v>0</v>
      </c>
      <c r="R96" s="47">
        <f>(AG96+AH96)*0.8</f>
        <v>0</v>
      </c>
      <c r="S96" s="46">
        <f>S73*0.6</f>
        <v>81.625192143401165</v>
      </c>
      <c r="T96" s="48">
        <f>T73*0.6</f>
        <v>410.76309994905847</v>
      </c>
      <c r="U96" s="213">
        <f>W96+X96+AF96</f>
        <v>19.021233725553653</v>
      </c>
      <c r="V96" s="48">
        <f t="shared" ref="V96:AI107" si="65">V73</f>
        <v>423.12070891085068</v>
      </c>
      <c r="W96" s="164">
        <f t="shared" si="65"/>
        <v>3.4362079902349021</v>
      </c>
      <c r="X96" s="165">
        <f t="shared" si="65"/>
        <v>3.0363197277255884</v>
      </c>
      <c r="Y96" s="165">
        <f t="shared" si="65"/>
        <v>0</v>
      </c>
      <c r="Z96" s="165">
        <f t="shared" si="65"/>
        <v>0</v>
      </c>
      <c r="AA96" s="165">
        <f t="shared" si="65"/>
        <v>0</v>
      </c>
      <c r="AB96" s="165">
        <f t="shared" si="65"/>
        <v>47.491508599126064</v>
      </c>
      <c r="AC96" s="165">
        <f t="shared" si="65"/>
        <v>0</v>
      </c>
      <c r="AD96" s="165">
        <f t="shared" si="65"/>
        <v>0</v>
      </c>
      <c r="AE96" s="165">
        <f t="shared" si="65"/>
        <v>2.2128330136909211</v>
      </c>
      <c r="AF96" s="166">
        <f t="shared" si="65"/>
        <v>12.548706007593163</v>
      </c>
      <c r="AG96" s="167">
        <f t="shared" si="65"/>
        <v>0</v>
      </c>
      <c r="AH96" s="168">
        <f t="shared" si="65"/>
        <v>0</v>
      </c>
      <c r="AI96" s="383">
        <f t="shared" si="65"/>
        <v>0</v>
      </c>
      <c r="AJ96" s="50">
        <f>SUM(D96:T96)</f>
        <v>4840.093005356669</v>
      </c>
      <c r="AK96" s="51">
        <f>AK73</f>
        <v>12460</v>
      </c>
      <c r="AL96" s="52">
        <f>AL73</f>
        <v>0</v>
      </c>
      <c r="AM96" s="439">
        <f>(AJ96*100)/(AJ73+AN73)</f>
        <v>27.375325460724802</v>
      </c>
      <c r="AN96" s="54">
        <f t="shared" ref="AN96:AN108" si="66">AK96+AL96</f>
        <v>12460</v>
      </c>
    </row>
    <row r="97" spans="3:40" x14ac:dyDescent="0.2">
      <c r="C97" s="55" t="s">
        <v>44</v>
      </c>
      <c r="D97" s="56">
        <f t="shared" ref="D97:D107" si="67">D74</f>
        <v>90</v>
      </c>
      <c r="E97" s="57">
        <f t="shared" si="64"/>
        <v>412.52897820562612</v>
      </c>
      <c r="F97" s="57">
        <f t="shared" si="64"/>
        <v>1169.7645770540585</v>
      </c>
      <c r="G97" s="57">
        <f t="shared" si="64"/>
        <v>0</v>
      </c>
      <c r="H97" s="57">
        <f t="shared" si="64"/>
        <v>0</v>
      </c>
      <c r="I97" s="57">
        <f t="shared" si="64"/>
        <v>0</v>
      </c>
      <c r="J97" s="57">
        <f t="shared" si="64"/>
        <v>0</v>
      </c>
      <c r="K97" s="57">
        <f t="shared" si="64"/>
        <v>85.64332602644167</v>
      </c>
      <c r="L97" s="57">
        <f t="shared" si="64"/>
        <v>635.93462492237279</v>
      </c>
      <c r="M97" s="57">
        <f t="shared" si="64"/>
        <v>496.87709092163942</v>
      </c>
      <c r="N97" s="57">
        <f t="shared" si="64"/>
        <v>0</v>
      </c>
      <c r="O97" s="57">
        <f t="shared" ref="O97:P107" si="68">O74*0.97</f>
        <v>880.85611613407093</v>
      </c>
      <c r="P97" s="57">
        <f t="shared" si="68"/>
        <v>0</v>
      </c>
      <c r="Q97" s="57">
        <f t="shared" ref="Q97:Q107" si="69">Q74*0.93</f>
        <v>0</v>
      </c>
      <c r="R97" s="57">
        <f t="shared" ref="R97:R107" si="70">(AG97+AH97)*0.8</f>
        <v>0</v>
      </c>
      <c r="S97" s="57">
        <f t="shared" ref="S97:T107" si="71">S74*0.6</f>
        <v>81.625192143401165</v>
      </c>
      <c r="T97" s="59">
        <f t="shared" si="71"/>
        <v>410.76309994905847</v>
      </c>
      <c r="U97" s="69">
        <f t="shared" ref="U97:U107" si="72">W97+X97+AF97</f>
        <v>19.021233725553653</v>
      </c>
      <c r="V97" s="59">
        <f t="shared" si="65"/>
        <v>423.12070891085068</v>
      </c>
      <c r="W97" s="169">
        <f t="shared" si="65"/>
        <v>3.4362079902349021</v>
      </c>
      <c r="X97" s="170">
        <f t="shared" si="65"/>
        <v>3.0363197277255884</v>
      </c>
      <c r="Y97" s="170">
        <f t="shared" si="65"/>
        <v>0</v>
      </c>
      <c r="Z97" s="170">
        <f t="shared" si="65"/>
        <v>0</v>
      </c>
      <c r="AA97" s="170">
        <f t="shared" si="65"/>
        <v>0</v>
      </c>
      <c r="AB97" s="170">
        <f t="shared" si="65"/>
        <v>47.491508599126064</v>
      </c>
      <c r="AC97" s="170">
        <f t="shared" si="65"/>
        <v>0</v>
      </c>
      <c r="AD97" s="170">
        <f t="shared" si="65"/>
        <v>0</v>
      </c>
      <c r="AE97" s="170">
        <f t="shared" si="65"/>
        <v>2.2128330136909211</v>
      </c>
      <c r="AF97" s="171">
        <f t="shared" si="65"/>
        <v>12.548706007593163</v>
      </c>
      <c r="AG97" s="279">
        <f t="shared" si="65"/>
        <v>0</v>
      </c>
      <c r="AH97" s="245">
        <f t="shared" si="65"/>
        <v>0</v>
      </c>
      <c r="AI97" s="384">
        <f t="shared" si="65"/>
        <v>0</v>
      </c>
      <c r="AJ97" s="174">
        <f>SUM(D97:T97)</f>
        <v>4263.9930053566695</v>
      </c>
      <c r="AK97" s="65">
        <f t="shared" ref="AK97:AL107" si="73">AK74</f>
        <v>9580</v>
      </c>
      <c r="AL97" s="66">
        <f t="shared" si="73"/>
        <v>0</v>
      </c>
      <c r="AM97" s="439">
        <f t="shared" ref="AM97:AM107" si="74">(AJ97*100)/(AJ74+AN74)</f>
        <v>30.029188035059455</v>
      </c>
      <c r="AN97" s="68">
        <f t="shared" si="66"/>
        <v>9580</v>
      </c>
    </row>
    <row r="98" spans="3:40" x14ac:dyDescent="0.2">
      <c r="C98" s="44" t="s">
        <v>45</v>
      </c>
      <c r="D98" s="56">
        <f t="shared" si="67"/>
        <v>60</v>
      </c>
      <c r="E98" s="57">
        <f t="shared" si="64"/>
        <v>412.52897820562612</v>
      </c>
      <c r="F98" s="57">
        <f t="shared" si="64"/>
        <v>1519.7645770540585</v>
      </c>
      <c r="G98" s="57">
        <f t="shared" si="64"/>
        <v>0</v>
      </c>
      <c r="H98" s="57">
        <f t="shared" si="64"/>
        <v>0</v>
      </c>
      <c r="I98" s="57">
        <f t="shared" si="64"/>
        <v>0</v>
      </c>
      <c r="J98" s="57">
        <f t="shared" si="64"/>
        <v>0</v>
      </c>
      <c r="K98" s="57">
        <f t="shared" si="64"/>
        <v>85.64332602644167</v>
      </c>
      <c r="L98" s="57">
        <f t="shared" si="64"/>
        <v>910.93462492237279</v>
      </c>
      <c r="M98" s="57">
        <f t="shared" si="64"/>
        <v>496.87709092163942</v>
      </c>
      <c r="N98" s="57">
        <f t="shared" si="64"/>
        <v>140</v>
      </c>
      <c r="O98" s="57">
        <f t="shared" si="68"/>
        <v>1347.426116134071</v>
      </c>
      <c r="P98" s="57">
        <f t="shared" si="68"/>
        <v>0</v>
      </c>
      <c r="Q98" s="57">
        <f t="shared" si="69"/>
        <v>0</v>
      </c>
      <c r="R98" s="57">
        <f t="shared" si="70"/>
        <v>0</v>
      </c>
      <c r="S98" s="57">
        <f t="shared" si="71"/>
        <v>81.625192143401165</v>
      </c>
      <c r="T98" s="59">
        <f t="shared" si="71"/>
        <v>410.76309994905847</v>
      </c>
      <c r="U98" s="69">
        <f t="shared" si="72"/>
        <v>19.021233725553653</v>
      </c>
      <c r="V98" s="59">
        <f t="shared" si="65"/>
        <v>423.12070891085068</v>
      </c>
      <c r="W98" s="169">
        <f t="shared" si="65"/>
        <v>3.4362079902349021</v>
      </c>
      <c r="X98" s="170">
        <f t="shared" si="65"/>
        <v>3.0363197277255884</v>
      </c>
      <c r="Y98" s="170">
        <f t="shared" si="65"/>
        <v>0</v>
      </c>
      <c r="Z98" s="170">
        <f t="shared" si="65"/>
        <v>0</v>
      </c>
      <c r="AA98" s="170">
        <f t="shared" si="65"/>
        <v>0</v>
      </c>
      <c r="AB98" s="170">
        <f t="shared" si="65"/>
        <v>47.491508599126064</v>
      </c>
      <c r="AC98" s="170">
        <f t="shared" si="65"/>
        <v>0</v>
      </c>
      <c r="AD98" s="170">
        <f t="shared" si="65"/>
        <v>0</v>
      </c>
      <c r="AE98" s="170">
        <f t="shared" si="65"/>
        <v>2.2128330136909211</v>
      </c>
      <c r="AF98" s="171">
        <f t="shared" si="65"/>
        <v>12.548706007593163</v>
      </c>
      <c r="AG98" s="279">
        <f t="shared" si="65"/>
        <v>0</v>
      </c>
      <c r="AH98" s="245">
        <f t="shared" si="65"/>
        <v>0</v>
      </c>
      <c r="AI98" s="384">
        <f t="shared" si="65"/>
        <v>0</v>
      </c>
      <c r="AJ98" s="71">
        <f t="shared" ref="AJ98:AJ107" si="75">SUM(D98:T98)</f>
        <v>5465.5630053566692</v>
      </c>
      <c r="AK98" s="65">
        <f t="shared" si="73"/>
        <v>12260</v>
      </c>
      <c r="AL98" s="66">
        <f t="shared" si="73"/>
        <v>0</v>
      </c>
      <c r="AM98" s="439">
        <f t="shared" si="74"/>
        <v>30.203998585612517</v>
      </c>
      <c r="AN98" s="68">
        <f t="shared" si="66"/>
        <v>12260</v>
      </c>
    </row>
    <row r="99" spans="3:40" x14ac:dyDescent="0.2">
      <c r="C99" s="44" t="s">
        <v>46</v>
      </c>
      <c r="D99" s="56">
        <f t="shared" si="67"/>
        <v>50</v>
      </c>
      <c r="E99" s="57">
        <f t="shared" si="64"/>
        <v>412.52897820562612</v>
      </c>
      <c r="F99" s="57">
        <f t="shared" si="64"/>
        <v>2479.7645770540585</v>
      </c>
      <c r="G99" s="57">
        <f t="shared" si="64"/>
        <v>0</v>
      </c>
      <c r="H99" s="57">
        <f t="shared" si="64"/>
        <v>0</v>
      </c>
      <c r="I99" s="57">
        <f t="shared" si="64"/>
        <v>0</v>
      </c>
      <c r="J99" s="57">
        <f t="shared" si="64"/>
        <v>0</v>
      </c>
      <c r="K99" s="57">
        <f t="shared" si="64"/>
        <v>85.64332602644167</v>
      </c>
      <c r="L99" s="57">
        <f t="shared" si="64"/>
        <v>705.93462492237279</v>
      </c>
      <c r="M99" s="57">
        <f t="shared" si="64"/>
        <v>496.87709092163942</v>
      </c>
      <c r="N99" s="57">
        <f t="shared" si="64"/>
        <v>0</v>
      </c>
      <c r="O99" s="57">
        <f t="shared" si="68"/>
        <v>1821.7561161340709</v>
      </c>
      <c r="P99" s="57">
        <f t="shared" si="68"/>
        <v>0</v>
      </c>
      <c r="Q99" s="57">
        <f t="shared" si="69"/>
        <v>0</v>
      </c>
      <c r="R99" s="57">
        <f t="shared" si="70"/>
        <v>0</v>
      </c>
      <c r="S99" s="57">
        <f t="shared" si="71"/>
        <v>81.625192143401165</v>
      </c>
      <c r="T99" s="59">
        <f t="shared" si="71"/>
        <v>410.76309994905847</v>
      </c>
      <c r="U99" s="69">
        <f>W99+X99+AF99</f>
        <v>19.021233725553653</v>
      </c>
      <c r="V99" s="59">
        <f t="shared" si="65"/>
        <v>423.12070891085068</v>
      </c>
      <c r="W99" s="169">
        <f t="shared" si="65"/>
        <v>3.4362079902349021</v>
      </c>
      <c r="X99" s="170">
        <f t="shared" si="65"/>
        <v>3.0363197277255884</v>
      </c>
      <c r="Y99" s="170">
        <f t="shared" si="65"/>
        <v>0</v>
      </c>
      <c r="Z99" s="170">
        <f t="shared" si="65"/>
        <v>0</v>
      </c>
      <c r="AA99" s="170">
        <f t="shared" si="65"/>
        <v>0</v>
      </c>
      <c r="AB99" s="170">
        <f t="shared" si="65"/>
        <v>47.491508599126064</v>
      </c>
      <c r="AC99" s="170">
        <f t="shared" si="65"/>
        <v>0</v>
      </c>
      <c r="AD99" s="170">
        <f t="shared" si="65"/>
        <v>0</v>
      </c>
      <c r="AE99" s="170">
        <f t="shared" si="65"/>
        <v>2.2128330136909211</v>
      </c>
      <c r="AF99" s="171">
        <f t="shared" si="65"/>
        <v>12.548706007593163</v>
      </c>
      <c r="AG99" s="279">
        <f t="shared" si="65"/>
        <v>0</v>
      </c>
      <c r="AH99" s="245">
        <f t="shared" si="65"/>
        <v>0</v>
      </c>
      <c r="AI99" s="384">
        <f t="shared" si="65"/>
        <v>0</v>
      </c>
      <c r="AJ99" s="174">
        <f t="shared" si="75"/>
        <v>6544.8930053566692</v>
      </c>
      <c r="AK99" s="65">
        <f t="shared" si="73"/>
        <v>13180</v>
      </c>
      <c r="AL99" s="66">
        <f t="shared" si="73"/>
        <v>0</v>
      </c>
      <c r="AM99" s="439">
        <f t="shared" si="74"/>
        <v>32.546282527835366</v>
      </c>
      <c r="AN99" s="68">
        <f t="shared" si="66"/>
        <v>13180</v>
      </c>
    </row>
    <row r="100" spans="3:40" x14ac:dyDescent="0.2">
      <c r="C100" s="72" t="s">
        <v>47</v>
      </c>
      <c r="D100" s="56">
        <f t="shared" si="67"/>
        <v>40</v>
      </c>
      <c r="E100" s="57">
        <f t="shared" si="64"/>
        <v>412.52897820562612</v>
      </c>
      <c r="F100" s="57">
        <f t="shared" si="64"/>
        <v>1509.7645770540585</v>
      </c>
      <c r="G100" s="57">
        <f t="shared" si="64"/>
        <v>0</v>
      </c>
      <c r="H100" s="57">
        <f t="shared" si="64"/>
        <v>0</v>
      </c>
      <c r="I100" s="57">
        <f t="shared" si="64"/>
        <v>0</v>
      </c>
      <c r="J100" s="57">
        <f t="shared" si="64"/>
        <v>0</v>
      </c>
      <c r="K100" s="57">
        <f t="shared" si="64"/>
        <v>85.64332602644167</v>
      </c>
      <c r="L100" s="57">
        <f t="shared" si="64"/>
        <v>1295.9346249223727</v>
      </c>
      <c r="M100" s="57">
        <f t="shared" si="64"/>
        <v>496.87709092163942</v>
      </c>
      <c r="N100" s="57">
        <f t="shared" si="64"/>
        <v>90</v>
      </c>
      <c r="O100" s="57">
        <f t="shared" si="68"/>
        <v>2083.656116134071</v>
      </c>
      <c r="P100" s="57">
        <f t="shared" si="68"/>
        <v>0</v>
      </c>
      <c r="Q100" s="57">
        <f t="shared" si="69"/>
        <v>0</v>
      </c>
      <c r="R100" s="57">
        <f t="shared" si="70"/>
        <v>0</v>
      </c>
      <c r="S100" s="57">
        <f t="shared" si="71"/>
        <v>81.625192143401165</v>
      </c>
      <c r="T100" s="59">
        <f t="shared" si="71"/>
        <v>410.76309994905847</v>
      </c>
      <c r="U100" s="69">
        <f t="shared" si="72"/>
        <v>19.021233725553653</v>
      </c>
      <c r="V100" s="59">
        <f t="shared" si="65"/>
        <v>423.12070891085068</v>
      </c>
      <c r="W100" s="169">
        <f t="shared" si="65"/>
        <v>3.4362079902349021</v>
      </c>
      <c r="X100" s="170">
        <f t="shared" si="65"/>
        <v>3.0363197277255884</v>
      </c>
      <c r="Y100" s="170">
        <f t="shared" si="65"/>
        <v>0</v>
      </c>
      <c r="Z100" s="170">
        <f t="shared" si="65"/>
        <v>0</v>
      </c>
      <c r="AA100" s="170">
        <f t="shared" si="65"/>
        <v>0</v>
      </c>
      <c r="AB100" s="170">
        <f t="shared" si="65"/>
        <v>47.491508599126064</v>
      </c>
      <c r="AC100" s="170">
        <f t="shared" si="65"/>
        <v>0</v>
      </c>
      <c r="AD100" s="170">
        <f t="shared" si="65"/>
        <v>0</v>
      </c>
      <c r="AE100" s="170">
        <f t="shared" si="65"/>
        <v>2.2128330136909211</v>
      </c>
      <c r="AF100" s="171">
        <f t="shared" si="65"/>
        <v>12.548706007593163</v>
      </c>
      <c r="AG100" s="279">
        <f t="shared" si="65"/>
        <v>0</v>
      </c>
      <c r="AH100" s="245">
        <f t="shared" si="65"/>
        <v>0</v>
      </c>
      <c r="AI100" s="384">
        <f t="shared" si="65"/>
        <v>0</v>
      </c>
      <c r="AJ100" s="71">
        <f t="shared" si="75"/>
        <v>6506.7930053566697</v>
      </c>
      <c r="AK100" s="65">
        <f t="shared" si="73"/>
        <v>13780</v>
      </c>
      <c r="AL100" s="66">
        <f t="shared" si="73"/>
        <v>0</v>
      </c>
      <c r="AM100" s="439">
        <f t="shared" si="74"/>
        <v>31.464951421127441</v>
      </c>
      <c r="AN100" s="68">
        <f t="shared" si="66"/>
        <v>13780</v>
      </c>
    </row>
    <row r="101" spans="3:40" x14ac:dyDescent="0.2">
      <c r="C101" s="55" t="s">
        <v>48</v>
      </c>
      <c r="D101" s="56">
        <f t="shared" si="67"/>
        <v>50</v>
      </c>
      <c r="E101" s="57">
        <f t="shared" si="64"/>
        <v>412.52897820562612</v>
      </c>
      <c r="F101" s="57">
        <f t="shared" si="64"/>
        <v>2239.7645770540585</v>
      </c>
      <c r="G101" s="57">
        <f t="shared" si="64"/>
        <v>0</v>
      </c>
      <c r="H101" s="57">
        <f t="shared" si="64"/>
        <v>0</v>
      </c>
      <c r="I101" s="57">
        <f t="shared" si="64"/>
        <v>0</v>
      </c>
      <c r="J101" s="57">
        <f t="shared" si="64"/>
        <v>0</v>
      </c>
      <c r="K101" s="57">
        <f t="shared" si="64"/>
        <v>85.64332602644167</v>
      </c>
      <c r="L101" s="57">
        <f t="shared" si="64"/>
        <v>1615.9346249223727</v>
      </c>
      <c r="M101" s="57">
        <f t="shared" si="64"/>
        <v>496.87709092163942</v>
      </c>
      <c r="N101" s="57">
        <f t="shared" si="64"/>
        <v>130</v>
      </c>
      <c r="O101" s="57">
        <f t="shared" si="68"/>
        <v>2394.0561161340711</v>
      </c>
      <c r="P101" s="57">
        <f t="shared" si="68"/>
        <v>0</v>
      </c>
      <c r="Q101" s="57">
        <f t="shared" si="69"/>
        <v>0</v>
      </c>
      <c r="R101" s="57">
        <f t="shared" si="70"/>
        <v>0</v>
      </c>
      <c r="S101" s="57">
        <f t="shared" si="71"/>
        <v>81.625192143401165</v>
      </c>
      <c r="T101" s="59">
        <f t="shared" si="71"/>
        <v>410.76309994905847</v>
      </c>
      <c r="U101" s="69">
        <f t="shared" si="72"/>
        <v>19.021233725553653</v>
      </c>
      <c r="V101" s="59">
        <f t="shared" si="65"/>
        <v>423.12070891085068</v>
      </c>
      <c r="W101" s="169">
        <f t="shared" si="65"/>
        <v>3.4362079902349021</v>
      </c>
      <c r="X101" s="170">
        <f t="shared" si="65"/>
        <v>3.0363197277255884</v>
      </c>
      <c r="Y101" s="170">
        <f t="shared" si="65"/>
        <v>0</v>
      </c>
      <c r="Z101" s="170">
        <f t="shared" si="65"/>
        <v>0</v>
      </c>
      <c r="AA101" s="170">
        <f t="shared" si="65"/>
        <v>0</v>
      </c>
      <c r="AB101" s="170">
        <f t="shared" si="65"/>
        <v>47.491508599126064</v>
      </c>
      <c r="AC101" s="170">
        <f t="shared" si="65"/>
        <v>0</v>
      </c>
      <c r="AD101" s="170">
        <f t="shared" si="65"/>
        <v>0</v>
      </c>
      <c r="AE101" s="170">
        <f t="shared" si="65"/>
        <v>2.2128330136909211</v>
      </c>
      <c r="AF101" s="171">
        <f t="shared" si="65"/>
        <v>12.548706007593163</v>
      </c>
      <c r="AG101" s="279">
        <f t="shared" si="65"/>
        <v>0</v>
      </c>
      <c r="AH101" s="245">
        <f t="shared" si="65"/>
        <v>0</v>
      </c>
      <c r="AI101" s="384">
        <f t="shared" si="65"/>
        <v>0</v>
      </c>
      <c r="AJ101" s="174">
        <f t="shared" si="75"/>
        <v>7917.1930053566693</v>
      </c>
      <c r="AK101" s="65">
        <f t="shared" si="73"/>
        <v>16380</v>
      </c>
      <c r="AL101" s="66">
        <f t="shared" si="73"/>
        <v>0</v>
      </c>
      <c r="AM101" s="439">
        <f t="shared" si="74"/>
        <v>32.054068542010711</v>
      </c>
      <c r="AN101" s="81">
        <f t="shared" si="66"/>
        <v>16380</v>
      </c>
    </row>
    <row r="102" spans="3:40" x14ac:dyDescent="0.2">
      <c r="C102" s="44" t="s">
        <v>49</v>
      </c>
      <c r="D102" s="56">
        <f t="shared" si="67"/>
        <v>250</v>
      </c>
      <c r="E102" s="57">
        <f t="shared" si="64"/>
        <v>4252.5289782056261</v>
      </c>
      <c r="F102" s="57">
        <f t="shared" si="64"/>
        <v>2969.7645770540585</v>
      </c>
      <c r="G102" s="57">
        <f t="shared" si="64"/>
        <v>0</v>
      </c>
      <c r="H102" s="57">
        <f t="shared" si="64"/>
        <v>0</v>
      </c>
      <c r="I102" s="57">
        <f t="shared" si="64"/>
        <v>0</v>
      </c>
      <c r="J102" s="57">
        <f t="shared" si="64"/>
        <v>0</v>
      </c>
      <c r="K102" s="57">
        <f t="shared" si="64"/>
        <v>85.64332602644167</v>
      </c>
      <c r="L102" s="57">
        <f t="shared" si="64"/>
        <v>1415.9346249223727</v>
      </c>
      <c r="M102" s="57">
        <f t="shared" si="64"/>
        <v>496.87709092163942</v>
      </c>
      <c r="N102" s="57">
        <f t="shared" si="64"/>
        <v>80</v>
      </c>
      <c r="O102" s="57">
        <f t="shared" si="68"/>
        <v>3713.2561161340709</v>
      </c>
      <c r="P102" s="57">
        <f t="shared" si="68"/>
        <v>0</v>
      </c>
      <c r="Q102" s="57">
        <f t="shared" si="69"/>
        <v>0</v>
      </c>
      <c r="R102" s="57">
        <f t="shared" si="70"/>
        <v>0</v>
      </c>
      <c r="S102" s="57">
        <f t="shared" si="71"/>
        <v>81.625192143401165</v>
      </c>
      <c r="T102" s="59">
        <f t="shared" si="71"/>
        <v>410.76309994905847</v>
      </c>
      <c r="U102" s="69">
        <f t="shared" si="72"/>
        <v>19.021233725553653</v>
      </c>
      <c r="V102" s="59">
        <f t="shared" si="65"/>
        <v>423.12070891085068</v>
      </c>
      <c r="W102" s="169">
        <f t="shared" si="65"/>
        <v>3.4362079902349021</v>
      </c>
      <c r="X102" s="170">
        <f t="shared" si="65"/>
        <v>3.0363197277255884</v>
      </c>
      <c r="Y102" s="170">
        <f t="shared" si="65"/>
        <v>0</v>
      </c>
      <c r="Z102" s="170">
        <f t="shared" si="65"/>
        <v>0</v>
      </c>
      <c r="AA102" s="170">
        <f t="shared" si="65"/>
        <v>0</v>
      </c>
      <c r="AB102" s="170">
        <f t="shared" si="65"/>
        <v>47.491508599126064</v>
      </c>
      <c r="AC102" s="170">
        <f t="shared" si="65"/>
        <v>0</v>
      </c>
      <c r="AD102" s="170">
        <f t="shared" si="65"/>
        <v>0</v>
      </c>
      <c r="AE102" s="170">
        <f t="shared" si="65"/>
        <v>2.2128330136909211</v>
      </c>
      <c r="AF102" s="171">
        <f t="shared" si="65"/>
        <v>12.548706007593163</v>
      </c>
      <c r="AG102" s="279">
        <f t="shared" si="65"/>
        <v>0</v>
      </c>
      <c r="AH102" s="245">
        <f t="shared" si="65"/>
        <v>0</v>
      </c>
      <c r="AI102" s="384">
        <f t="shared" si="65"/>
        <v>0</v>
      </c>
      <c r="AJ102" s="71">
        <f t="shared" si="75"/>
        <v>13756.393005356671</v>
      </c>
      <c r="AK102" s="65">
        <f t="shared" si="73"/>
        <v>25990</v>
      </c>
      <c r="AL102" s="66">
        <f t="shared" si="73"/>
        <v>0</v>
      </c>
      <c r="AM102" s="439">
        <f t="shared" si="74"/>
        <v>34.228827857435967</v>
      </c>
      <c r="AN102" s="68">
        <f t="shared" si="66"/>
        <v>25990</v>
      </c>
    </row>
    <row r="103" spans="3:40" x14ac:dyDescent="0.2">
      <c r="C103" s="55" t="s">
        <v>50</v>
      </c>
      <c r="D103" s="56">
        <f t="shared" si="67"/>
        <v>320</v>
      </c>
      <c r="E103" s="57">
        <f t="shared" si="64"/>
        <v>3632.5289782056261</v>
      </c>
      <c r="F103" s="57">
        <f t="shared" si="64"/>
        <v>3899.7645770540585</v>
      </c>
      <c r="G103" s="57">
        <f t="shared" si="64"/>
        <v>0</v>
      </c>
      <c r="H103" s="57">
        <f t="shared" si="64"/>
        <v>0</v>
      </c>
      <c r="I103" s="57">
        <f t="shared" si="64"/>
        <v>0</v>
      </c>
      <c r="J103" s="57">
        <f t="shared" si="64"/>
        <v>0</v>
      </c>
      <c r="K103" s="57">
        <f t="shared" si="64"/>
        <v>85.64332602644167</v>
      </c>
      <c r="L103" s="57">
        <f t="shared" si="64"/>
        <v>2135.9346249223727</v>
      </c>
      <c r="M103" s="57">
        <f t="shared" si="64"/>
        <v>496.87709092163942</v>
      </c>
      <c r="N103" s="57">
        <f t="shared" si="64"/>
        <v>0</v>
      </c>
      <c r="O103" s="57">
        <f t="shared" si="68"/>
        <v>5915.1561161340715</v>
      </c>
      <c r="P103" s="57">
        <f t="shared" si="68"/>
        <v>0</v>
      </c>
      <c r="Q103" s="57">
        <f t="shared" si="69"/>
        <v>0</v>
      </c>
      <c r="R103" s="57">
        <f t="shared" si="70"/>
        <v>0</v>
      </c>
      <c r="S103" s="57">
        <f t="shared" si="71"/>
        <v>81.625192143401165</v>
      </c>
      <c r="T103" s="59">
        <f t="shared" si="71"/>
        <v>1466.7630999490584</v>
      </c>
      <c r="U103" s="69">
        <f t="shared" si="72"/>
        <v>19.021233725553653</v>
      </c>
      <c r="V103" s="59">
        <f t="shared" si="65"/>
        <v>423.12070891085068</v>
      </c>
      <c r="W103" s="169">
        <f t="shared" si="65"/>
        <v>3.4362079902349021</v>
      </c>
      <c r="X103" s="170">
        <f t="shared" si="65"/>
        <v>3.0363197277255884</v>
      </c>
      <c r="Y103" s="170">
        <f t="shared" si="65"/>
        <v>0</v>
      </c>
      <c r="Z103" s="170">
        <f t="shared" si="65"/>
        <v>0</v>
      </c>
      <c r="AA103" s="170">
        <f t="shared" si="65"/>
        <v>0</v>
      </c>
      <c r="AB103" s="170">
        <f t="shared" si="65"/>
        <v>47.491508599126064</v>
      </c>
      <c r="AC103" s="170">
        <f t="shared" si="65"/>
        <v>0</v>
      </c>
      <c r="AD103" s="170">
        <f t="shared" si="65"/>
        <v>0</v>
      </c>
      <c r="AE103" s="170">
        <f t="shared" si="65"/>
        <v>2.2128330136909211</v>
      </c>
      <c r="AF103" s="171">
        <f t="shared" si="65"/>
        <v>12.548706007593163</v>
      </c>
      <c r="AG103" s="279">
        <f t="shared" si="65"/>
        <v>0</v>
      </c>
      <c r="AH103" s="245">
        <f t="shared" si="65"/>
        <v>0</v>
      </c>
      <c r="AI103" s="384">
        <f t="shared" si="65"/>
        <v>0</v>
      </c>
      <c r="AJ103" s="174">
        <f t="shared" si="75"/>
        <v>18034.293005356671</v>
      </c>
      <c r="AK103" s="65">
        <f t="shared" si="73"/>
        <v>33260</v>
      </c>
      <c r="AL103" s="66">
        <f t="shared" si="73"/>
        <v>0</v>
      </c>
      <c r="AM103" s="439">
        <f t="shared" si="74"/>
        <v>34.3448228944291</v>
      </c>
      <c r="AN103" s="68">
        <f t="shared" si="66"/>
        <v>33260</v>
      </c>
    </row>
    <row r="104" spans="3:40" x14ac:dyDescent="0.2">
      <c r="C104" s="44" t="s">
        <v>51</v>
      </c>
      <c r="D104" s="56">
        <f t="shared" si="67"/>
        <v>110</v>
      </c>
      <c r="E104" s="57">
        <f t="shared" si="64"/>
        <v>3292.5289782056261</v>
      </c>
      <c r="F104" s="57">
        <f t="shared" si="64"/>
        <v>2649.7645770540585</v>
      </c>
      <c r="G104" s="57">
        <f t="shared" si="64"/>
        <v>0</v>
      </c>
      <c r="H104" s="57">
        <f t="shared" si="64"/>
        <v>0</v>
      </c>
      <c r="I104" s="57">
        <f t="shared" si="64"/>
        <v>0</v>
      </c>
      <c r="J104" s="57">
        <f t="shared" si="64"/>
        <v>0</v>
      </c>
      <c r="K104" s="57">
        <f t="shared" si="64"/>
        <v>85.64332602644167</v>
      </c>
      <c r="L104" s="57">
        <f t="shared" si="64"/>
        <v>1075.9346249223727</v>
      </c>
      <c r="M104" s="57">
        <f t="shared" si="64"/>
        <v>496.87709092163942</v>
      </c>
      <c r="N104" s="57">
        <f t="shared" si="64"/>
        <v>230</v>
      </c>
      <c r="O104" s="57">
        <f t="shared" si="68"/>
        <v>3528.9561161340712</v>
      </c>
      <c r="P104" s="57">
        <f t="shared" si="68"/>
        <v>0</v>
      </c>
      <c r="Q104" s="57">
        <f t="shared" si="69"/>
        <v>0</v>
      </c>
      <c r="R104" s="57">
        <f t="shared" si="70"/>
        <v>0</v>
      </c>
      <c r="S104" s="57">
        <f t="shared" si="71"/>
        <v>81.625192143401165</v>
      </c>
      <c r="T104" s="59">
        <f t="shared" si="71"/>
        <v>410.76309994905847</v>
      </c>
      <c r="U104" s="69">
        <f t="shared" si="72"/>
        <v>19.021233725553653</v>
      </c>
      <c r="V104" s="59">
        <f t="shared" si="65"/>
        <v>423.12070891085068</v>
      </c>
      <c r="W104" s="169">
        <f t="shared" si="65"/>
        <v>3.4362079902349021</v>
      </c>
      <c r="X104" s="170">
        <f t="shared" si="65"/>
        <v>3.0363197277255884</v>
      </c>
      <c r="Y104" s="170">
        <f t="shared" si="65"/>
        <v>0</v>
      </c>
      <c r="Z104" s="170">
        <f t="shared" si="65"/>
        <v>0</v>
      </c>
      <c r="AA104" s="170">
        <f t="shared" si="65"/>
        <v>0</v>
      </c>
      <c r="AB104" s="170">
        <f t="shared" si="65"/>
        <v>47.491508599126064</v>
      </c>
      <c r="AC104" s="170">
        <f t="shared" si="65"/>
        <v>0</v>
      </c>
      <c r="AD104" s="170">
        <f t="shared" si="65"/>
        <v>0</v>
      </c>
      <c r="AE104" s="170">
        <f t="shared" si="65"/>
        <v>2.2128330136909211</v>
      </c>
      <c r="AF104" s="171">
        <f t="shared" si="65"/>
        <v>12.548706007593163</v>
      </c>
      <c r="AG104" s="279">
        <f t="shared" si="65"/>
        <v>0</v>
      </c>
      <c r="AH104" s="245">
        <f t="shared" si="65"/>
        <v>0</v>
      </c>
      <c r="AI104" s="384">
        <f t="shared" si="65"/>
        <v>0</v>
      </c>
      <c r="AJ104" s="71">
        <f t="shared" si="75"/>
        <v>11962.09300535667</v>
      </c>
      <c r="AK104" s="65">
        <f t="shared" si="73"/>
        <v>14560</v>
      </c>
      <c r="AL104" s="66">
        <f t="shared" si="73"/>
        <v>0</v>
      </c>
      <c r="AM104" s="439">
        <f t="shared" si="74"/>
        <v>44.37061256751641</v>
      </c>
      <c r="AN104" s="68">
        <f t="shared" si="66"/>
        <v>14560</v>
      </c>
    </row>
    <row r="105" spans="3:40" x14ac:dyDescent="0.2">
      <c r="C105" s="44" t="s">
        <v>52</v>
      </c>
      <c r="D105" s="56">
        <f t="shared" si="67"/>
        <v>140</v>
      </c>
      <c r="E105" s="57">
        <f t="shared" si="64"/>
        <v>3112.5289782056261</v>
      </c>
      <c r="F105" s="57">
        <f t="shared" si="64"/>
        <v>1279.7645770540585</v>
      </c>
      <c r="G105" s="57">
        <f t="shared" si="64"/>
        <v>0</v>
      </c>
      <c r="H105" s="57">
        <f t="shared" si="64"/>
        <v>0</v>
      </c>
      <c r="I105" s="57">
        <f t="shared" si="64"/>
        <v>0</v>
      </c>
      <c r="J105" s="57">
        <f t="shared" si="64"/>
        <v>0</v>
      </c>
      <c r="K105" s="57">
        <f t="shared" si="64"/>
        <v>85.64332602644167</v>
      </c>
      <c r="L105" s="57">
        <f t="shared" si="64"/>
        <v>725.93462492237279</v>
      </c>
      <c r="M105" s="57">
        <f t="shared" si="64"/>
        <v>496.87709092163942</v>
      </c>
      <c r="N105" s="57">
        <f t="shared" si="64"/>
        <v>80</v>
      </c>
      <c r="O105" s="57">
        <f t="shared" si="68"/>
        <v>958.45611613407095</v>
      </c>
      <c r="P105" s="57">
        <f t="shared" si="68"/>
        <v>0</v>
      </c>
      <c r="Q105" s="57">
        <f t="shared" si="69"/>
        <v>0</v>
      </c>
      <c r="R105" s="57">
        <f t="shared" si="70"/>
        <v>0</v>
      </c>
      <c r="S105" s="57">
        <f t="shared" si="71"/>
        <v>81.625192143401165</v>
      </c>
      <c r="T105" s="59">
        <f t="shared" si="71"/>
        <v>410.76309994905847</v>
      </c>
      <c r="U105" s="69">
        <f t="shared" si="72"/>
        <v>19.021233725553653</v>
      </c>
      <c r="V105" s="59">
        <f t="shared" si="65"/>
        <v>423.12070891085068</v>
      </c>
      <c r="W105" s="169">
        <f t="shared" si="65"/>
        <v>3.4362079902349021</v>
      </c>
      <c r="X105" s="170">
        <f t="shared" si="65"/>
        <v>3.0363197277255884</v>
      </c>
      <c r="Y105" s="170">
        <f t="shared" si="65"/>
        <v>0</v>
      </c>
      <c r="Z105" s="170">
        <f t="shared" si="65"/>
        <v>0</v>
      </c>
      <c r="AA105" s="170">
        <f t="shared" si="65"/>
        <v>0</v>
      </c>
      <c r="AB105" s="170">
        <f t="shared" si="65"/>
        <v>47.491508599126064</v>
      </c>
      <c r="AC105" s="170">
        <f t="shared" si="65"/>
        <v>0</v>
      </c>
      <c r="AD105" s="170">
        <f t="shared" si="65"/>
        <v>0</v>
      </c>
      <c r="AE105" s="170">
        <f t="shared" si="65"/>
        <v>2.2128330136909211</v>
      </c>
      <c r="AF105" s="171">
        <f t="shared" si="65"/>
        <v>12.548706007593163</v>
      </c>
      <c r="AG105" s="279">
        <f t="shared" si="65"/>
        <v>0</v>
      </c>
      <c r="AH105" s="245">
        <f t="shared" si="65"/>
        <v>0</v>
      </c>
      <c r="AI105" s="384">
        <f t="shared" si="65"/>
        <v>0</v>
      </c>
      <c r="AJ105" s="174">
        <f t="shared" si="75"/>
        <v>7371.593005356669</v>
      </c>
      <c r="AK105" s="65">
        <f t="shared" si="73"/>
        <v>15400</v>
      </c>
      <c r="AL105" s="66">
        <f t="shared" si="73"/>
        <v>0</v>
      </c>
      <c r="AM105" s="439">
        <f t="shared" si="74"/>
        <v>31.870964137074633</v>
      </c>
      <c r="AN105" s="68">
        <f t="shared" si="66"/>
        <v>15400</v>
      </c>
    </row>
    <row r="106" spans="3:40" x14ac:dyDescent="0.2">
      <c r="C106" s="55" t="s">
        <v>53</v>
      </c>
      <c r="D106" s="56">
        <f t="shared" si="67"/>
        <v>140</v>
      </c>
      <c r="E106" s="57">
        <f t="shared" si="64"/>
        <v>3352.5289782056261</v>
      </c>
      <c r="F106" s="57">
        <f t="shared" si="64"/>
        <v>1289.7645770540585</v>
      </c>
      <c r="G106" s="57">
        <f t="shared" si="64"/>
        <v>0</v>
      </c>
      <c r="H106" s="57">
        <f t="shared" si="64"/>
        <v>0</v>
      </c>
      <c r="I106" s="57">
        <f t="shared" si="64"/>
        <v>0</v>
      </c>
      <c r="J106" s="57">
        <f t="shared" si="64"/>
        <v>0</v>
      </c>
      <c r="K106" s="57">
        <f t="shared" si="64"/>
        <v>85.64332602644167</v>
      </c>
      <c r="L106" s="57">
        <f t="shared" si="64"/>
        <v>1495.9346249223727</v>
      </c>
      <c r="M106" s="57">
        <f t="shared" si="64"/>
        <v>496.87709092163942</v>
      </c>
      <c r="N106" s="57">
        <f t="shared" si="64"/>
        <v>100</v>
      </c>
      <c r="O106" s="57">
        <f t="shared" si="68"/>
        <v>2112.7561161340709</v>
      </c>
      <c r="P106" s="57">
        <f t="shared" si="68"/>
        <v>0</v>
      </c>
      <c r="Q106" s="57">
        <f t="shared" si="69"/>
        <v>0</v>
      </c>
      <c r="R106" s="57">
        <f t="shared" si="70"/>
        <v>0</v>
      </c>
      <c r="S106" s="57">
        <f t="shared" si="71"/>
        <v>81.625192143401165</v>
      </c>
      <c r="T106" s="59">
        <f t="shared" si="71"/>
        <v>410.76309994905847</v>
      </c>
      <c r="U106" s="69">
        <f t="shared" si="72"/>
        <v>19.021233725553653</v>
      </c>
      <c r="V106" s="59">
        <f t="shared" si="65"/>
        <v>423.12070891085068</v>
      </c>
      <c r="W106" s="169">
        <f t="shared" si="65"/>
        <v>3.4362079902349021</v>
      </c>
      <c r="X106" s="170">
        <f t="shared" si="65"/>
        <v>3.0363197277255884</v>
      </c>
      <c r="Y106" s="170">
        <f t="shared" si="65"/>
        <v>0</v>
      </c>
      <c r="Z106" s="170">
        <f t="shared" si="65"/>
        <v>0</v>
      </c>
      <c r="AA106" s="170">
        <f t="shared" si="65"/>
        <v>0</v>
      </c>
      <c r="AB106" s="170">
        <f t="shared" si="65"/>
        <v>47.491508599126064</v>
      </c>
      <c r="AC106" s="170">
        <f t="shared" si="65"/>
        <v>0</v>
      </c>
      <c r="AD106" s="170">
        <f t="shared" si="65"/>
        <v>0</v>
      </c>
      <c r="AE106" s="170">
        <f t="shared" si="65"/>
        <v>2.2128330136909211</v>
      </c>
      <c r="AF106" s="171">
        <f t="shared" si="65"/>
        <v>12.548706007593163</v>
      </c>
      <c r="AG106" s="279">
        <f t="shared" si="65"/>
        <v>0</v>
      </c>
      <c r="AH106" s="245">
        <f t="shared" si="65"/>
        <v>0</v>
      </c>
      <c r="AI106" s="384">
        <f t="shared" si="65"/>
        <v>0</v>
      </c>
      <c r="AJ106" s="174">
        <f t="shared" si="75"/>
        <v>9565.893005356671</v>
      </c>
      <c r="AK106" s="65">
        <f t="shared" si="73"/>
        <v>11990</v>
      </c>
      <c r="AL106" s="66">
        <f t="shared" si="73"/>
        <v>0</v>
      </c>
      <c r="AM106" s="439">
        <f t="shared" si="74"/>
        <v>43.581381144949248</v>
      </c>
      <c r="AN106" s="68">
        <f t="shared" si="66"/>
        <v>11990</v>
      </c>
    </row>
    <row r="107" spans="3:40" ht="13.5" thickBot="1" x14ac:dyDescent="0.25">
      <c r="C107" s="44" t="s">
        <v>54</v>
      </c>
      <c r="D107" s="175">
        <f t="shared" si="67"/>
        <v>180</v>
      </c>
      <c r="E107" s="176">
        <f t="shared" si="64"/>
        <v>412.52897820562612</v>
      </c>
      <c r="F107" s="176">
        <f t="shared" si="64"/>
        <v>1629.7645770540585</v>
      </c>
      <c r="G107" s="176">
        <f t="shared" si="64"/>
        <v>0</v>
      </c>
      <c r="H107" s="176">
        <f t="shared" si="64"/>
        <v>0</v>
      </c>
      <c r="I107" s="176">
        <f t="shared" si="64"/>
        <v>0</v>
      </c>
      <c r="J107" s="176">
        <f t="shared" si="64"/>
        <v>0</v>
      </c>
      <c r="K107" s="176">
        <f t="shared" si="64"/>
        <v>85.64332602644167</v>
      </c>
      <c r="L107" s="176">
        <f t="shared" si="64"/>
        <v>1045.9346249223727</v>
      </c>
      <c r="M107" s="176">
        <f t="shared" si="64"/>
        <v>496.87709092163942</v>
      </c>
      <c r="N107" s="176">
        <f t="shared" si="64"/>
        <v>190</v>
      </c>
      <c r="O107" s="176">
        <f t="shared" si="68"/>
        <v>1171.8561161340708</v>
      </c>
      <c r="P107" s="176">
        <f t="shared" si="68"/>
        <v>0</v>
      </c>
      <c r="Q107" s="176">
        <f t="shared" si="69"/>
        <v>0</v>
      </c>
      <c r="R107" s="248">
        <f t="shared" si="70"/>
        <v>0</v>
      </c>
      <c r="S107" s="176">
        <f t="shared" si="71"/>
        <v>81.625192143401165</v>
      </c>
      <c r="T107" s="214">
        <f t="shared" si="71"/>
        <v>410.76309994905847</v>
      </c>
      <c r="U107" s="88">
        <f t="shared" si="72"/>
        <v>19.021233725553653</v>
      </c>
      <c r="V107" s="214">
        <f t="shared" si="65"/>
        <v>423.12070891085068</v>
      </c>
      <c r="W107" s="215">
        <f t="shared" si="65"/>
        <v>3.4362079902349021</v>
      </c>
      <c r="X107" s="216">
        <f t="shared" si="65"/>
        <v>3.0363197277255884</v>
      </c>
      <c r="Y107" s="216">
        <f t="shared" si="65"/>
        <v>0</v>
      </c>
      <c r="Z107" s="216">
        <f t="shared" si="65"/>
        <v>0</v>
      </c>
      <c r="AA107" s="216">
        <f t="shared" si="65"/>
        <v>0</v>
      </c>
      <c r="AB107" s="216">
        <f t="shared" si="65"/>
        <v>47.491508599126064</v>
      </c>
      <c r="AC107" s="216">
        <f t="shared" si="65"/>
        <v>0</v>
      </c>
      <c r="AD107" s="216">
        <f t="shared" si="65"/>
        <v>0</v>
      </c>
      <c r="AE107" s="216">
        <f t="shared" si="65"/>
        <v>2.2128330136909211</v>
      </c>
      <c r="AF107" s="217">
        <f t="shared" si="65"/>
        <v>12.548706007593163</v>
      </c>
      <c r="AG107" s="218">
        <f t="shared" si="65"/>
        <v>0</v>
      </c>
      <c r="AH107" s="219">
        <f t="shared" si="65"/>
        <v>0</v>
      </c>
      <c r="AI107" s="386">
        <f t="shared" si="65"/>
        <v>0</v>
      </c>
      <c r="AJ107" s="71">
        <f t="shared" si="75"/>
        <v>5704.9930053566686</v>
      </c>
      <c r="AK107" s="91">
        <f t="shared" si="73"/>
        <v>10230</v>
      </c>
      <c r="AL107" s="92">
        <f t="shared" si="73"/>
        <v>0</v>
      </c>
      <c r="AM107" s="439">
        <f t="shared" si="74"/>
        <v>35.001041821006645</v>
      </c>
      <c r="AN107" s="94">
        <f t="shared" si="66"/>
        <v>10230</v>
      </c>
    </row>
    <row r="108" spans="3:40" ht="13.5" thickBot="1" x14ac:dyDescent="0.25">
      <c r="C108" s="95" t="s">
        <v>55</v>
      </c>
      <c r="D108" s="181">
        <f t="shared" ref="D108:AI108" si="76">SUM(D96:D107)</f>
        <v>1461</v>
      </c>
      <c r="E108" s="182">
        <f t="shared" si="76"/>
        <v>20530.347738467513</v>
      </c>
      <c r="F108" s="182">
        <f t="shared" si="76"/>
        <v>23767.174924648702</v>
      </c>
      <c r="G108" s="182">
        <f>SUM(G96:G107)</f>
        <v>0</v>
      </c>
      <c r="H108" s="182">
        <f>SUM(H96:H107)</f>
        <v>0</v>
      </c>
      <c r="I108" s="182">
        <f>SUM(I96:I107)</f>
        <v>0</v>
      </c>
      <c r="J108" s="183">
        <f t="shared" si="76"/>
        <v>0</v>
      </c>
      <c r="K108" s="183">
        <f t="shared" si="76"/>
        <v>1027.7199123172998</v>
      </c>
      <c r="L108" s="183">
        <f t="shared" si="76"/>
        <v>13456.215499068472</v>
      </c>
      <c r="M108" s="183">
        <f t="shared" si="76"/>
        <v>5962.5250910596724</v>
      </c>
      <c r="N108" s="183">
        <f t="shared" si="76"/>
        <v>1150</v>
      </c>
      <c r="O108" s="183">
        <f>SUM(O96:O107)</f>
        <v>27614.143393608854</v>
      </c>
      <c r="P108" s="183">
        <f>SUM(P96:P107)</f>
        <v>0</v>
      </c>
      <c r="Q108" s="183">
        <f t="shared" si="76"/>
        <v>0</v>
      </c>
      <c r="R108" s="182">
        <f t="shared" si="76"/>
        <v>0</v>
      </c>
      <c r="S108" s="184">
        <f t="shared" si="76"/>
        <v>979.50230572081375</v>
      </c>
      <c r="T108" s="220">
        <f t="shared" si="76"/>
        <v>5985.157199388701</v>
      </c>
      <c r="U108" s="221">
        <f t="shared" si="76"/>
        <v>228.25480470664385</v>
      </c>
      <c r="V108" s="99">
        <f t="shared" si="76"/>
        <v>5077.4485069302082</v>
      </c>
      <c r="W108" s="222">
        <f t="shared" si="76"/>
        <v>41.234495882818834</v>
      </c>
      <c r="X108" s="223">
        <f t="shared" si="76"/>
        <v>36.43583673270706</v>
      </c>
      <c r="Y108" s="223">
        <f t="shared" si="76"/>
        <v>0</v>
      </c>
      <c r="Z108" s="223">
        <f t="shared" si="76"/>
        <v>0</v>
      </c>
      <c r="AA108" s="223">
        <f t="shared" si="76"/>
        <v>0</v>
      </c>
      <c r="AB108" s="223">
        <f t="shared" si="76"/>
        <v>569.89810318951277</v>
      </c>
      <c r="AC108" s="223">
        <f t="shared" si="76"/>
        <v>0</v>
      </c>
      <c r="AD108" s="223">
        <f t="shared" si="76"/>
        <v>0</v>
      </c>
      <c r="AE108" s="223">
        <f t="shared" si="76"/>
        <v>26.55399616429106</v>
      </c>
      <c r="AF108" s="223">
        <f t="shared" si="76"/>
        <v>150.58447209111796</v>
      </c>
      <c r="AG108" s="102">
        <f t="shared" si="76"/>
        <v>0</v>
      </c>
      <c r="AH108" s="187">
        <f t="shared" si="76"/>
        <v>0</v>
      </c>
      <c r="AI108" s="224">
        <f t="shared" si="76"/>
        <v>0</v>
      </c>
      <c r="AJ108" s="50">
        <f>SUM(AJ96:AJ107)</f>
        <v>101933.78606428004</v>
      </c>
      <c r="AK108" s="107">
        <f>SUM(AK96:AK107)</f>
        <v>189070</v>
      </c>
      <c r="AL108" s="108">
        <f>SUM(AL96:AL107)</f>
        <v>0</v>
      </c>
      <c r="AM108" s="439">
        <f>(AJ108*100)/(AJ85+AN85)</f>
        <v>34.378908453634601</v>
      </c>
      <c r="AN108" s="110">
        <f t="shared" si="66"/>
        <v>189070</v>
      </c>
    </row>
    <row r="109" spans="3:40" ht="26.25" thickBot="1" x14ac:dyDescent="0.25">
      <c r="C109" s="111" t="s">
        <v>56</v>
      </c>
      <c r="D109" s="112">
        <v>0.83412037037037035</v>
      </c>
      <c r="E109" s="113">
        <v>0.83473379629629629</v>
      </c>
      <c r="F109" s="113" t="s">
        <v>57</v>
      </c>
      <c r="G109" s="113"/>
      <c r="H109" s="225">
        <v>0.62577546296296294</v>
      </c>
      <c r="I109" s="225"/>
      <c r="J109" s="225">
        <v>0.71113425925925933</v>
      </c>
      <c r="K109" s="225" t="s">
        <v>58</v>
      </c>
      <c r="L109" s="225" t="s">
        <v>59</v>
      </c>
      <c r="M109" s="225">
        <v>0.83446759259259251</v>
      </c>
      <c r="N109" s="225">
        <v>0.83415509259259257</v>
      </c>
      <c r="O109" s="225" t="s">
        <v>60</v>
      </c>
      <c r="P109" s="225"/>
      <c r="Q109" s="225">
        <v>0.6257638888888889</v>
      </c>
      <c r="R109" s="113">
        <v>0.6257638888888889</v>
      </c>
      <c r="S109" s="113">
        <v>0.83429398148148148</v>
      </c>
      <c r="T109" s="115">
        <v>0.83549768518518519</v>
      </c>
      <c r="U109" s="116"/>
      <c r="V109" s="115">
        <v>0.70906250000000004</v>
      </c>
      <c r="W109" s="118" t="s">
        <v>61</v>
      </c>
      <c r="X109" s="115">
        <v>0.83439814814814817</v>
      </c>
      <c r="Y109" s="115">
        <v>0.54311342592592593</v>
      </c>
      <c r="Z109" s="115">
        <v>0.33552083333333332</v>
      </c>
      <c r="AA109" s="115" t="s">
        <v>62</v>
      </c>
      <c r="AB109" s="115">
        <v>0.33415509259259263</v>
      </c>
      <c r="AC109" s="115">
        <v>0.62581018518518516</v>
      </c>
      <c r="AD109" s="115">
        <v>0.83427083333333341</v>
      </c>
      <c r="AE109" s="115">
        <v>0.67084490740740732</v>
      </c>
      <c r="AF109" s="115">
        <v>0.6673958333333333</v>
      </c>
      <c r="AG109" s="148">
        <v>0.6257638888888889</v>
      </c>
      <c r="AH109" s="149">
        <v>0.83543981481481477</v>
      </c>
      <c r="AI109" s="120">
        <v>0.83545138888888892</v>
      </c>
      <c r="AJ109" s="121"/>
      <c r="AK109" s="122">
        <v>0.83542824074074085</v>
      </c>
      <c r="AL109" s="119">
        <v>0.83549768518518519</v>
      </c>
      <c r="AM109" s="123"/>
      <c r="AN109" s="124"/>
    </row>
    <row r="110" spans="3:40" ht="14.25" thickTop="1" thickBot="1" x14ac:dyDescent="0.25">
      <c r="C110" s="227"/>
      <c r="D110" s="227"/>
      <c r="E110" s="227"/>
      <c r="F110" s="227"/>
      <c r="G110" s="227"/>
      <c r="H110" s="227"/>
      <c r="I110" s="227"/>
      <c r="J110" s="227"/>
      <c r="K110" s="227"/>
      <c r="L110" s="227"/>
      <c r="M110" s="227"/>
      <c r="N110" s="227"/>
      <c r="O110" s="227"/>
      <c r="P110" s="227"/>
      <c r="Q110" s="227"/>
      <c r="R110" s="227"/>
      <c r="S110" s="227"/>
      <c r="T110" s="227"/>
      <c r="U110" s="227"/>
      <c r="V110" s="227"/>
      <c r="W110" s="227"/>
      <c r="X110" s="227"/>
      <c r="Y110" s="227"/>
      <c r="Z110" s="227"/>
      <c r="AA110" s="227"/>
      <c r="AB110" s="227"/>
      <c r="AC110" s="227"/>
      <c r="AD110" s="227"/>
      <c r="AE110" s="227"/>
      <c r="AF110" s="227"/>
      <c r="AG110" s="227"/>
      <c r="AH110" s="227"/>
      <c r="AI110" s="227"/>
      <c r="AJ110" s="227"/>
      <c r="AK110" s="227"/>
      <c r="AL110" s="227"/>
      <c r="AM110" s="227"/>
      <c r="AN110" s="227"/>
    </row>
    <row r="111" spans="3:40" ht="13.5" thickTop="1" x14ac:dyDescent="0.2"/>
    <row r="134" spans="3:10" ht="16.5" x14ac:dyDescent="0.25">
      <c r="C134" s="1064" t="s">
        <v>73</v>
      </c>
      <c r="D134" s="1064"/>
      <c r="E134" s="1064"/>
      <c r="F134" s="1064"/>
      <c r="G134" s="1064"/>
      <c r="H134" s="1064"/>
      <c r="I134" s="1064"/>
      <c r="J134" s="1064"/>
    </row>
    <row r="135" spans="3:10" ht="16.5" x14ac:dyDescent="0.25">
      <c r="C135" s="1061" t="s">
        <v>74</v>
      </c>
      <c r="D135" s="1061"/>
      <c r="E135" s="1061"/>
      <c r="F135" s="1061"/>
      <c r="G135" s="1061"/>
      <c r="H135" s="1061"/>
      <c r="I135" s="1061"/>
      <c r="J135" s="1061"/>
    </row>
  </sheetData>
  <mergeCells count="22">
    <mergeCell ref="C135:J135"/>
    <mergeCell ref="C68:AN68"/>
    <mergeCell ref="C69:AN69"/>
    <mergeCell ref="C134:J134"/>
    <mergeCell ref="C48:C49"/>
    <mergeCell ref="C67:AN67"/>
    <mergeCell ref="C71:C72"/>
    <mergeCell ref="C90:AN90"/>
    <mergeCell ref="C91:AN91"/>
    <mergeCell ref="C92:AN92"/>
    <mergeCell ref="C94:C95"/>
    <mergeCell ref="C2:AN2"/>
    <mergeCell ref="C3:AN3"/>
    <mergeCell ref="C4:AN4"/>
    <mergeCell ref="C6:C7"/>
    <mergeCell ref="C23:AN23"/>
    <mergeCell ref="C25:AN25"/>
    <mergeCell ref="C27:C28"/>
    <mergeCell ref="C45:AN45"/>
    <mergeCell ref="C46:AN46"/>
    <mergeCell ref="C24:AN24"/>
    <mergeCell ref="C44:AN44"/>
  </mergeCells>
  <phoneticPr fontId="40" type="noConversion"/>
  <pageMargins left="0.7" right="0.7" top="0.75" bottom="0.75" header="0.3" footer="0.3"/>
  <drawing r:id="rId1"/>
  <legacyDrawing r:id="rId2"/>
  <oleObjects>
    <mc:AlternateContent xmlns:mc="http://schemas.openxmlformats.org/markup-compatibility/2006">
      <mc:Choice Requires="x14">
        <oleObject progId="Word.Document.8" shapeId="67585" r:id="rId3">
          <objectPr defaultSize="0" r:id="rId4">
            <anchor moveWithCells="1" sizeWithCells="1">
              <from>
                <xdr:col>2</xdr:col>
                <xdr:colOff>771525</xdr:colOff>
                <xdr:row>0</xdr:row>
                <xdr:rowOff>180975</xdr:rowOff>
              </from>
              <to>
                <xdr:col>3</xdr:col>
                <xdr:colOff>819150</xdr:colOff>
                <xdr:row>3</xdr:row>
                <xdr:rowOff>142875</xdr:rowOff>
              </to>
            </anchor>
          </objectPr>
        </oleObject>
      </mc:Choice>
      <mc:Fallback>
        <oleObject progId="Word.Document.8" shapeId="67585" r:id="rId3"/>
      </mc:Fallback>
    </mc:AlternateContent>
  </oleObjects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AO135"/>
  <sheetViews>
    <sheetView topLeftCell="L28" zoomScale="69" zoomScaleNormal="69" workbookViewId="0">
      <selection activeCell="AB30" sqref="AB30"/>
    </sheetView>
  </sheetViews>
  <sheetFormatPr defaultColWidth="10" defaultRowHeight="12.75" x14ac:dyDescent="0.2"/>
  <cols>
    <col min="1" max="1" width="2.5703125" style="1" customWidth="1"/>
    <col min="2" max="2" width="2.85546875" style="1" customWidth="1"/>
    <col min="3" max="3" width="19.140625" style="1" customWidth="1"/>
    <col min="4" max="4" width="16.28515625" style="1" customWidth="1"/>
    <col min="5" max="6" width="14.42578125" style="1" bestFit="1" customWidth="1"/>
    <col min="7" max="7" width="13.7109375" style="1" customWidth="1"/>
    <col min="8" max="8" width="12.7109375" style="1" customWidth="1"/>
    <col min="9" max="9" width="13.2851562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19" width="12.7109375" style="1" customWidth="1"/>
    <col min="20" max="20" width="18.7109375" style="1" customWidth="1"/>
    <col min="21" max="21" width="12.7109375" style="1" customWidth="1"/>
    <col min="22" max="22" width="15.5703125" style="1" bestFit="1" customWidth="1"/>
    <col min="23" max="32" width="12.7109375" style="1" customWidth="1"/>
    <col min="33" max="33" width="13.5703125" style="1" customWidth="1"/>
    <col min="34" max="35" width="12.7109375" style="1" customWidth="1"/>
    <col min="36" max="36" width="15.85546875" style="1" bestFit="1" customWidth="1"/>
    <col min="37" max="37" width="12.7109375" style="1" customWidth="1"/>
    <col min="38" max="38" width="12.7109375" style="1" bestFit="1" customWidth="1"/>
    <col min="39" max="39" width="11.5703125" style="1" bestFit="1" customWidth="1"/>
    <col min="40" max="40" width="13" style="1" bestFit="1" customWidth="1"/>
    <col min="41" max="41" width="2.85546875" style="1" customWidth="1"/>
    <col min="42" max="16384" width="10" style="1"/>
  </cols>
  <sheetData>
    <row r="1" spans="3:40" ht="24" customHeight="1" x14ac:dyDescent="0.25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 x14ac:dyDescent="0.3">
      <c r="C2" s="1057" t="s">
        <v>1</v>
      </c>
      <c r="D2" s="1057"/>
      <c r="E2" s="1057"/>
      <c r="F2" s="1057"/>
      <c r="G2" s="1057"/>
      <c r="H2" s="1057"/>
      <c r="I2" s="1057"/>
      <c r="J2" s="1057"/>
      <c r="K2" s="1057"/>
      <c r="L2" s="1057"/>
      <c r="M2" s="1057"/>
      <c r="N2" s="1057"/>
      <c r="O2" s="1057"/>
      <c r="P2" s="1057"/>
      <c r="Q2" s="1057"/>
      <c r="R2" s="1057"/>
      <c r="S2" s="1057"/>
      <c r="T2" s="1057"/>
      <c r="U2" s="1057"/>
      <c r="V2" s="1057"/>
      <c r="W2" s="1057"/>
      <c r="X2" s="1057"/>
      <c r="Y2" s="1057"/>
      <c r="Z2" s="1057"/>
      <c r="AA2" s="1057"/>
      <c r="AB2" s="1057"/>
      <c r="AC2" s="1057"/>
      <c r="AD2" s="1057"/>
      <c r="AE2" s="1057"/>
      <c r="AF2" s="1057"/>
      <c r="AG2" s="1057"/>
      <c r="AH2" s="1057"/>
      <c r="AI2" s="1057"/>
      <c r="AJ2" s="1057"/>
      <c r="AK2" s="1057"/>
      <c r="AL2" s="1057"/>
      <c r="AM2" s="1057"/>
      <c r="AN2" s="1057"/>
    </row>
    <row r="3" spans="3:40" ht="25.5" customHeight="1" x14ac:dyDescent="0.3">
      <c r="C3" s="1057" t="s">
        <v>259</v>
      </c>
      <c r="D3" s="1057"/>
      <c r="E3" s="1057"/>
      <c r="F3" s="1057"/>
      <c r="G3" s="1057"/>
      <c r="H3" s="1057"/>
      <c r="I3" s="1057"/>
      <c r="J3" s="1057"/>
      <c r="K3" s="1057"/>
      <c r="L3" s="1057"/>
      <c r="M3" s="1057"/>
      <c r="N3" s="1057"/>
      <c r="O3" s="1057"/>
      <c r="P3" s="1057"/>
      <c r="Q3" s="1057"/>
      <c r="R3" s="1057"/>
      <c r="S3" s="1057"/>
      <c r="T3" s="1057"/>
      <c r="U3" s="1057"/>
      <c r="V3" s="1057"/>
      <c r="W3" s="1057"/>
      <c r="X3" s="1057"/>
      <c r="Y3" s="1057"/>
      <c r="Z3" s="1057"/>
      <c r="AA3" s="1057"/>
      <c r="AB3" s="1057"/>
      <c r="AC3" s="1057"/>
      <c r="AD3" s="1057"/>
      <c r="AE3" s="1057"/>
      <c r="AF3" s="1057"/>
      <c r="AG3" s="1057"/>
      <c r="AH3" s="1057"/>
      <c r="AI3" s="1057"/>
      <c r="AJ3" s="1057"/>
      <c r="AK3" s="1057"/>
      <c r="AL3" s="1057"/>
      <c r="AM3" s="1057"/>
      <c r="AN3" s="1057"/>
    </row>
    <row r="4" spans="3:40" ht="19.5" customHeight="1" x14ac:dyDescent="0.3">
      <c r="C4" s="1060" t="s">
        <v>2</v>
      </c>
      <c r="D4" s="1060"/>
      <c r="E4" s="1060"/>
      <c r="F4" s="1060"/>
      <c r="G4" s="1060"/>
      <c r="H4" s="1060"/>
      <c r="I4" s="1060"/>
      <c r="J4" s="1060"/>
      <c r="K4" s="1060"/>
      <c r="L4" s="1060"/>
      <c r="M4" s="1060"/>
      <c r="N4" s="1060"/>
      <c r="O4" s="1060"/>
      <c r="P4" s="1060"/>
      <c r="Q4" s="1060"/>
      <c r="R4" s="1060"/>
      <c r="S4" s="1060"/>
      <c r="T4" s="1060"/>
      <c r="U4" s="1060"/>
      <c r="V4" s="1060"/>
      <c r="W4" s="1060"/>
      <c r="X4" s="1060"/>
      <c r="Y4" s="1060"/>
      <c r="Z4" s="1060"/>
      <c r="AA4" s="1060"/>
      <c r="AB4" s="1060"/>
      <c r="AC4" s="1060"/>
      <c r="AD4" s="1060"/>
      <c r="AE4" s="1060"/>
      <c r="AF4" s="1060"/>
      <c r="AG4" s="1060"/>
      <c r="AH4" s="1060"/>
      <c r="AI4" s="1060"/>
      <c r="AJ4" s="1060"/>
      <c r="AK4" s="1060"/>
      <c r="AL4" s="1060"/>
      <c r="AM4" s="1060"/>
      <c r="AN4" s="1060"/>
    </row>
    <row r="5" spans="3:40" ht="15.75" customHeight="1" thickBot="1" x14ac:dyDescent="0.25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 x14ac:dyDescent="0.2">
      <c r="C6" s="1055" t="s">
        <v>83</v>
      </c>
      <c r="D6" s="7" t="s">
        <v>4</v>
      </c>
      <c r="E6" s="8" t="s">
        <v>5</v>
      </c>
      <c r="F6" s="9" t="s">
        <v>6</v>
      </c>
      <c r="G6" s="9" t="s">
        <v>76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801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426" t="s">
        <v>186</v>
      </c>
      <c r="AJ6" s="23" t="s">
        <v>36</v>
      </c>
      <c r="AK6" s="24" t="s">
        <v>37</v>
      </c>
      <c r="AL6" s="25" t="s">
        <v>38</v>
      </c>
      <c r="AM6" s="26" t="s">
        <v>39</v>
      </c>
      <c r="AN6" s="27" t="s">
        <v>40</v>
      </c>
    </row>
    <row r="7" spans="3:40" ht="13.5" customHeight="1" thickBot="1" x14ac:dyDescent="0.25">
      <c r="C7" s="1056"/>
      <c r="D7" s="28" t="s">
        <v>41</v>
      </c>
      <c r="E7" s="29" t="s">
        <v>41</v>
      </c>
      <c r="F7" s="29" t="s">
        <v>41</v>
      </c>
      <c r="G7" s="29" t="s">
        <v>41</v>
      </c>
      <c r="H7" s="30" t="s">
        <v>41</v>
      </c>
      <c r="I7" s="30" t="s">
        <v>41</v>
      </c>
      <c r="J7" s="30" t="s">
        <v>41</v>
      </c>
      <c r="K7" s="29" t="s">
        <v>41</v>
      </c>
      <c r="L7" s="29" t="s">
        <v>41</v>
      </c>
      <c r="M7" s="29" t="s">
        <v>41</v>
      </c>
      <c r="N7" s="29" t="s">
        <v>41</v>
      </c>
      <c r="O7" s="29" t="s">
        <v>41</v>
      </c>
      <c r="P7" s="30" t="s">
        <v>41</v>
      </c>
      <c r="Q7" s="30" t="s">
        <v>41</v>
      </c>
      <c r="R7" s="29" t="s">
        <v>41</v>
      </c>
      <c r="S7" s="31" t="s">
        <v>41</v>
      </c>
      <c r="T7" s="32" t="s">
        <v>41</v>
      </c>
      <c r="U7" s="33" t="s">
        <v>41</v>
      </c>
      <c r="V7" s="34" t="s">
        <v>41</v>
      </c>
      <c r="W7" s="38" t="s">
        <v>41</v>
      </c>
      <c r="X7" s="36" t="s">
        <v>41</v>
      </c>
      <c r="Y7" s="36" t="s">
        <v>41</v>
      </c>
      <c r="Z7" s="36" t="s">
        <v>41</v>
      </c>
      <c r="AA7" s="36" t="s">
        <v>41</v>
      </c>
      <c r="AB7" s="36" t="s">
        <v>41</v>
      </c>
      <c r="AC7" s="36" t="s">
        <v>41</v>
      </c>
      <c r="AD7" s="36" t="s">
        <v>41</v>
      </c>
      <c r="AE7" s="36" t="s">
        <v>41</v>
      </c>
      <c r="AF7" s="36" t="s">
        <v>41</v>
      </c>
      <c r="AG7" s="37" t="s">
        <v>41</v>
      </c>
      <c r="AH7" s="38" t="s">
        <v>41</v>
      </c>
      <c r="AI7" s="382" t="s">
        <v>41</v>
      </c>
      <c r="AJ7" s="258" t="s">
        <v>41</v>
      </c>
      <c r="AK7" s="40" t="s">
        <v>41</v>
      </c>
      <c r="AL7" s="41" t="s">
        <v>41</v>
      </c>
      <c r="AM7" s="42" t="s">
        <v>42</v>
      </c>
      <c r="AN7" s="43" t="s">
        <v>41</v>
      </c>
    </row>
    <row r="8" spans="3:40" ht="26.25" customHeight="1" x14ac:dyDescent="0.2">
      <c r="C8" s="337" t="s">
        <v>43</v>
      </c>
      <c r="D8" s="242">
        <v>117200</v>
      </c>
      <c r="E8" s="57">
        <v>4660</v>
      </c>
      <c r="F8" s="57">
        <v>75960</v>
      </c>
      <c r="G8" s="57"/>
      <c r="H8" s="241"/>
      <c r="I8" s="241"/>
      <c r="J8" s="241"/>
      <c r="K8" s="57"/>
      <c r="L8" s="57">
        <v>30220</v>
      </c>
      <c r="M8" s="57">
        <v>2900</v>
      </c>
      <c r="N8" s="57">
        <v>2830</v>
      </c>
      <c r="O8" s="57">
        <v>69420</v>
      </c>
      <c r="P8" s="241"/>
      <c r="Q8" s="241"/>
      <c r="R8" s="57">
        <f>SUM(AG8:AH8)</f>
        <v>0</v>
      </c>
      <c r="S8" s="57">
        <v>410</v>
      </c>
      <c r="T8" s="57">
        <v>1980</v>
      </c>
      <c r="U8" s="69">
        <f t="shared" ref="U8" si="0">SUM(W8:AF8)</f>
        <v>0</v>
      </c>
      <c r="V8" s="61">
        <v>0</v>
      </c>
      <c r="W8" s="602"/>
      <c r="X8" s="170"/>
      <c r="Y8" s="170"/>
      <c r="Z8" s="170"/>
      <c r="AA8" s="170"/>
      <c r="AB8" s="170"/>
      <c r="AC8" s="170"/>
      <c r="AD8" s="170"/>
      <c r="AE8" s="170"/>
      <c r="AF8" s="171"/>
      <c r="AG8" s="279"/>
      <c r="AH8" s="245"/>
      <c r="AI8" s="389">
        <v>10690</v>
      </c>
      <c r="AJ8" s="252">
        <f t="shared" ref="AJ8:AJ19" si="1">SUM(D8:T8)</f>
        <v>305580</v>
      </c>
      <c r="AK8" s="848">
        <v>277840</v>
      </c>
      <c r="AL8" s="845">
        <v>0</v>
      </c>
      <c r="AM8" s="53">
        <f t="shared" ref="AM8:AM20" si="2">(AJ8*100)/(AJ8+AN8)</f>
        <v>52.37736107778273</v>
      </c>
      <c r="AN8" s="54">
        <f t="shared" ref="AN8:AN20" si="3">AK8+AL8</f>
        <v>277840</v>
      </c>
    </row>
    <row r="9" spans="3:40" ht="26.25" customHeight="1" x14ac:dyDescent="0.2">
      <c r="C9" s="338" t="s">
        <v>44</v>
      </c>
      <c r="D9" s="242">
        <v>115580</v>
      </c>
      <c r="E9" s="57">
        <v>6400</v>
      </c>
      <c r="F9" s="57">
        <v>68320</v>
      </c>
      <c r="G9" s="57"/>
      <c r="H9" s="241"/>
      <c r="I9" s="241"/>
      <c r="J9" s="241"/>
      <c r="K9" s="57"/>
      <c r="L9" s="57">
        <v>25540</v>
      </c>
      <c r="M9" s="57">
        <v>2680</v>
      </c>
      <c r="N9" s="57">
        <v>2310</v>
      </c>
      <c r="O9" s="57">
        <v>56120</v>
      </c>
      <c r="P9" s="241"/>
      <c r="Q9" s="241"/>
      <c r="R9" s="57">
        <f t="shared" ref="R9:R19" si="4">SUM(AG9:AH9)</f>
        <v>0</v>
      </c>
      <c r="S9" s="57">
        <v>160</v>
      </c>
      <c r="T9" s="57">
        <v>2080</v>
      </c>
      <c r="U9" s="69">
        <f t="shared" ref="U9:U19" si="5">SUM(W9:AF9)</f>
        <v>0</v>
      </c>
      <c r="V9" s="61">
        <v>0</v>
      </c>
      <c r="W9" s="602"/>
      <c r="X9" s="170"/>
      <c r="Y9" s="170"/>
      <c r="Z9" s="170"/>
      <c r="AA9" s="170"/>
      <c r="AB9" s="170"/>
      <c r="AC9" s="170"/>
      <c r="AD9" s="170"/>
      <c r="AE9" s="170"/>
      <c r="AF9" s="171"/>
      <c r="AG9" s="279"/>
      <c r="AH9" s="245"/>
      <c r="AI9" s="389">
        <v>13200</v>
      </c>
      <c r="AJ9" s="64">
        <f t="shared" si="1"/>
        <v>279190</v>
      </c>
      <c r="AK9" s="849">
        <v>280620</v>
      </c>
      <c r="AL9" s="669">
        <v>0</v>
      </c>
      <c r="AM9" s="67">
        <f t="shared" si="2"/>
        <v>49.87227809435344</v>
      </c>
      <c r="AN9" s="68">
        <f t="shared" si="3"/>
        <v>280620</v>
      </c>
    </row>
    <row r="10" spans="3:40" ht="26.25" customHeight="1" x14ac:dyDescent="0.2">
      <c r="C10" s="339" t="s">
        <v>45</v>
      </c>
      <c r="D10" s="244">
        <v>136320</v>
      </c>
      <c r="E10" s="57">
        <v>4610</v>
      </c>
      <c r="F10" s="57">
        <v>98040</v>
      </c>
      <c r="G10" s="57"/>
      <c r="H10" s="241"/>
      <c r="I10" s="241"/>
      <c r="J10" s="241"/>
      <c r="K10" s="57"/>
      <c r="L10" s="57">
        <v>23300</v>
      </c>
      <c r="M10" s="57">
        <v>6520</v>
      </c>
      <c r="N10" s="57">
        <v>2550</v>
      </c>
      <c r="O10" s="57">
        <v>66420</v>
      </c>
      <c r="P10" s="241"/>
      <c r="Q10" s="241"/>
      <c r="R10" s="57">
        <v>0</v>
      </c>
      <c r="S10" s="57"/>
      <c r="T10" s="57">
        <v>2300</v>
      </c>
      <c r="U10" s="69">
        <v>0</v>
      </c>
      <c r="V10" s="61">
        <v>0</v>
      </c>
      <c r="W10" s="602"/>
      <c r="X10" s="170"/>
      <c r="Y10" s="170"/>
      <c r="Z10" s="170"/>
      <c r="AA10" s="170"/>
      <c r="AB10" s="170"/>
      <c r="AC10" s="170"/>
      <c r="AD10" s="170"/>
      <c r="AE10" s="170"/>
      <c r="AF10" s="171"/>
      <c r="AG10" s="373"/>
      <c r="AH10" s="281"/>
      <c r="AI10" s="390"/>
      <c r="AJ10" s="64">
        <v>333540</v>
      </c>
      <c r="AK10" s="849">
        <v>277720</v>
      </c>
      <c r="AL10" s="669">
        <v>0</v>
      </c>
      <c r="AM10" s="67">
        <f t="shared" si="2"/>
        <v>54.565978470699868</v>
      </c>
      <c r="AN10" s="68">
        <f>AK10+AL10</f>
        <v>277720</v>
      </c>
    </row>
    <row r="11" spans="3:40" ht="26.25" customHeight="1" x14ac:dyDescent="0.2">
      <c r="C11" s="339" t="s">
        <v>46</v>
      </c>
      <c r="D11" s="683">
        <v>127780</v>
      </c>
      <c r="E11" s="673">
        <v>26950</v>
      </c>
      <c r="F11" s="673">
        <v>80170</v>
      </c>
      <c r="G11" s="673"/>
      <c r="H11" s="241"/>
      <c r="I11" s="241"/>
      <c r="J11" s="241"/>
      <c r="K11" s="673"/>
      <c r="L11" s="673">
        <v>28660</v>
      </c>
      <c r="M11" s="673">
        <v>3560</v>
      </c>
      <c r="N11" s="673">
        <v>3690</v>
      </c>
      <c r="O11" s="673">
        <v>53800</v>
      </c>
      <c r="P11" s="241"/>
      <c r="Q11" s="241"/>
      <c r="R11" s="57">
        <f t="shared" si="4"/>
        <v>0</v>
      </c>
      <c r="S11" s="673">
        <v>300</v>
      </c>
      <c r="T11" s="673">
        <v>0</v>
      </c>
      <c r="U11" s="673"/>
      <c r="V11" s="61">
        <v>0</v>
      </c>
      <c r="W11" s="602"/>
      <c r="X11" s="170"/>
      <c r="Y11" s="170"/>
      <c r="Z11" s="170"/>
      <c r="AA11" s="170"/>
      <c r="AB11" s="170"/>
      <c r="AC11" s="170"/>
      <c r="AD11" s="170"/>
      <c r="AE11" s="170"/>
      <c r="AF11" s="171"/>
      <c r="AG11" s="373"/>
      <c r="AH11" s="281"/>
      <c r="AI11" s="674">
        <v>3250</v>
      </c>
      <c r="AJ11" s="64">
        <f t="shared" si="1"/>
        <v>324910</v>
      </c>
      <c r="AK11" s="850">
        <v>293160</v>
      </c>
      <c r="AL11" s="669">
        <v>0</v>
      </c>
      <c r="AM11" s="67">
        <f t="shared" si="2"/>
        <v>52.568479298461341</v>
      </c>
      <c r="AN11" s="68">
        <f t="shared" ref="AN11:AN12" si="6">AK11+AL11</f>
        <v>293160</v>
      </c>
    </row>
    <row r="12" spans="3:40" ht="26.25" customHeight="1" x14ac:dyDescent="0.2">
      <c r="C12" s="340" t="s">
        <v>47</v>
      </c>
      <c r="D12" s="690">
        <v>127460</v>
      </c>
      <c r="E12" s="248">
        <v>23500</v>
      </c>
      <c r="F12" s="248">
        <v>73560</v>
      </c>
      <c r="G12" s="248"/>
      <c r="H12" s="611"/>
      <c r="I12" s="611"/>
      <c r="J12" s="611"/>
      <c r="K12" s="248"/>
      <c r="L12" s="248">
        <v>25400</v>
      </c>
      <c r="M12" s="248">
        <v>2660</v>
      </c>
      <c r="N12" s="248">
        <v>3450</v>
      </c>
      <c r="O12" s="248">
        <v>58920</v>
      </c>
      <c r="P12" s="241"/>
      <c r="Q12" s="241"/>
      <c r="R12" s="57">
        <f t="shared" si="4"/>
        <v>0</v>
      </c>
      <c r="S12" s="248"/>
      <c r="T12" s="248">
        <v>6720</v>
      </c>
      <c r="U12" s="670">
        <f>SUM(W12:AF12)</f>
        <v>0</v>
      </c>
      <c r="V12" s="61">
        <v>0</v>
      </c>
      <c r="W12" s="601"/>
      <c r="X12" s="597"/>
      <c r="Y12" s="597"/>
      <c r="Z12" s="597"/>
      <c r="AA12" s="597"/>
      <c r="AB12" s="597"/>
      <c r="AC12" s="597"/>
      <c r="AD12" s="597"/>
      <c r="AE12" s="597"/>
      <c r="AF12" s="671"/>
      <c r="AG12" s="373"/>
      <c r="AH12" s="281"/>
      <c r="AI12" s="672">
        <v>17450</v>
      </c>
      <c r="AJ12" s="64">
        <f t="shared" si="1"/>
        <v>321670</v>
      </c>
      <c r="AK12" s="851">
        <v>322300</v>
      </c>
      <c r="AL12" s="669">
        <v>0</v>
      </c>
      <c r="AM12" s="67">
        <f t="shared" si="2"/>
        <v>49.951084677857665</v>
      </c>
      <c r="AN12" s="68">
        <f t="shared" si="6"/>
        <v>322300</v>
      </c>
    </row>
    <row r="13" spans="3:40" ht="26.25" customHeight="1" x14ac:dyDescent="0.2">
      <c r="C13" s="338" t="s">
        <v>48</v>
      </c>
      <c r="D13" s="242">
        <v>102100</v>
      </c>
      <c r="E13" s="57">
        <v>27900</v>
      </c>
      <c r="F13" s="57">
        <v>71210</v>
      </c>
      <c r="G13" s="57"/>
      <c r="H13" s="241"/>
      <c r="I13" s="241"/>
      <c r="J13" s="241"/>
      <c r="K13" s="57"/>
      <c r="L13" s="57">
        <v>33900</v>
      </c>
      <c r="M13" s="57">
        <v>6220</v>
      </c>
      <c r="N13" s="57">
        <v>4720</v>
      </c>
      <c r="O13" s="57">
        <v>76540</v>
      </c>
      <c r="P13" s="241"/>
      <c r="Q13" s="241"/>
      <c r="R13" s="57">
        <f t="shared" si="4"/>
        <v>0</v>
      </c>
      <c r="S13" s="57"/>
      <c r="T13" s="57">
        <v>2640</v>
      </c>
      <c r="U13" s="69">
        <f t="shared" si="5"/>
        <v>0</v>
      </c>
      <c r="V13" s="61">
        <v>0</v>
      </c>
      <c r="W13" s="602"/>
      <c r="X13" s="170"/>
      <c r="Y13" s="170"/>
      <c r="Z13" s="170"/>
      <c r="AA13" s="170"/>
      <c r="AB13" s="170"/>
      <c r="AC13" s="170"/>
      <c r="AD13" s="170"/>
      <c r="AE13" s="170"/>
      <c r="AF13" s="171"/>
      <c r="AG13" s="279"/>
      <c r="AH13" s="245"/>
      <c r="AI13" s="389">
        <v>14560</v>
      </c>
      <c r="AJ13" s="253">
        <f t="shared" si="1"/>
        <v>325230</v>
      </c>
      <c r="AK13" s="852">
        <v>299620</v>
      </c>
      <c r="AL13" s="846">
        <v>0</v>
      </c>
      <c r="AM13" s="67">
        <f t="shared" si="2"/>
        <v>52.049291830039209</v>
      </c>
      <c r="AN13" s="81">
        <f t="shared" si="3"/>
        <v>299620</v>
      </c>
    </row>
    <row r="14" spans="3:40" ht="26.25" customHeight="1" x14ac:dyDescent="0.2">
      <c r="C14" s="339" t="s">
        <v>49</v>
      </c>
      <c r="D14" s="242">
        <v>122020</v>
      </c>
      <c r="E14" s="57">
        <v>22280</v>
      </c>
      <c r="F14" s="57">
        <v>72860</v>
      </c>
      <c r="G14" s="57"/>
      <c r="H14" s="241"/>
      <c r="I14" s="241"/>
      <c r="J14" s="241"/>
      <c r="K14" s="57"/>
      <c r="L14" s="57">
        <v>32000</v>
      </c>
      <c r="M14" s="57">
        <v>0</v>
      </c>
      <c r="N14" s="57">
        <v>3250</v>
      </c>
      <c r="O14" s="57">
        <v>50700</v>
      </c>
      <c r="P14" s="241"/>
      <c r="Q14" s="241"/>
      <c r="R14" s="57">
        <f t="shared" si="4"/>
        <v>0</v>
      </c>
      <c r="S14" s="57">
        <v>300</v>
      </c>
      <c r="T14" s="57">
        <v>2780</v>
      </c>
      <c r="U14" s="69">
        <f t="shared" si="5"/>
        <v>0</v>
      </c>
      <c r="V14" s="61">
        <v>0</v>
      </c>
      <c r="W14" s="602"/>
      <c r="X14" s="170"/>
      <c r="Y14" s="170"/>
      <c r="Z14" s="170"/>
      <c r="AA14" s="170"/>
      <c r="AB14" s="170"/>
      <c r="AC14" s="170"/>
      <c r="AD14" s="170"/>
      <c r="AE14" s="170"/>
      <c r="AF14" s="171"/>
      <c r="AG14" s="342"/>
      <c r="AH14" s="232"/>
      <c r="AI14" s="389"/>
      <c r="AJ14" s="64">
        <f t="shared" si="1"/>
        <v>306190</v>
      </c>
      <c r="AK14" s="853">
        <v>296120</v>
      </c>
      <c r="AL14" s="669">
        <v>0</v>
      </c>
      <c r="AM14" s="67">
        <f t="shared" si="2"/>
        <v>50.835948265843172</v>
      </c>
      <c r="AN14" s="68">
        <f t="shared" si="3"/>
        <v>296120</v>
      </c>
    </row>
    <row r="15" spans="3:40" ht="26.25" customHeight="1" x14ac:dyDescent="0.2">
      <c r="C15" s="338" t="s">
        <v>50</v>
      </c>
      <c r="D15" s="242">
        <v>116900</v>
      </c>
      <c r="E15" s="57">
        <v>20240</v>
      </c>
      <c r="F15" s="57">
        <v>65420</v>
      </c>
      <c r="G15" s="57"/>
      <c r="H15" s="241"/>
      <c r="I15" s="241"/>
      <c r="J15" s="241"/>
      <c r="K15" s="57"/>
      <c r="L15" s="57">
        <v>21740</v>
      </c>
      <c r="M15" s="57">
        <v>7260</v>
      </c>
      <c r="N15" s="57">
        <v>3500</v>
      </c>
      <c r="O15" s="57">
        <v>62440</v>
      </c>
      <c r="P15" s="241"/>
      <c r="Q15" s="241"/>
      <c r="R15" s="57">
        <f t="shared" si="4"/>
        <v>0</v>
      </c>
      <c r="S15" s="57"/>
      <c r="T15" s="57">
        <v>4940</v>
      </c>
      <c r="U15" s="69">
        <f t="shared" si="5"/>
        <v>0</v>
      </c>
      <c r="V15" s="61">
        <v>0</v>
      </c>
      <c r="W15" s="602"/>
      <c r="X15" s="170"/>
      <c r="Y15" s="170"/>
      <c r="Z15" s="170"/>
      <c r="AA15" s="170"/>
      <c r="AB15" s="170"/>
      <c r="AC15" s="170"/>
      <c r="AD15" s="170"/>
      <c r="AE15" s="170"/>
      <c r="AF15" s="171"/>
      <c r="AG15" s="342"/>
      <c r="AH15" s="232"/>
      <c r="AI15" s="389">
        <v>16020</v>
      </c>
      <c r="AJ15" s="253">
        <f t="shared" si="1"/>
        <v>302440</v>
      </c>
      <c r="AK15" s="853">
        <v>267760</v>
      </c>
      <c r="AL15" s="669">
        <v>0</v>
      </c>
      <c r="AM15" s="67">
        <f t="shared" si="2"/>
        <v>53.041038232199227</v>
      </c>
      <c r="AN15" s="68">
        <f t="shared" si="3"/>
        <v>267760</v>
      </c>
    </row>
    <row r="16" spans="3:40" ht="26.25" customHeight="1" x14ac:dyDescent="0.2">
      <c r="C16" s="339" t="s">
        <v>51</v>
      </c>
      <c r="D16" s="242">
        <v>123960</v>
      </c>
      <c r="E16" s="57">
        <v>18310</v>
      </c>
      <c r="F16" s="57">
        <v>97100</v>
      </c>
      <c r="G16" s="57"/>
      <c r="H16" s="241"/>
      <c r="I16" s="241"/>
      <c r="J16" s="241"/>
      <c r="K16" s="57"/>
      <c r="L16" s="57">
        <v>23800</v>
      </c>
      <c r="M16" s="57">
        <v>2280</v>
      </c>
      <c r="N16" s="57">
        <v>4440</v>
      </c>
      <c r="O16" s="57">
        <v>63720</v>
      </c>
      <c r="P16" s="241"/>
      <c r="Q16" s="241"/>
      <c r="R16" s="57">
        <f t="shared" si="4"/>
        <v>0</v>
      </c>
      <c r="S16" s="57"/>
      <c r="T16" s="57">
        <v>2020</v>
      </c>
      <c r="U16" s="69">
        <f t="shared" si="5"/>
        <v>0</v>
      </c>
      <c r="V16" s="61">
        <v>0</v>
      </c>
      <c r="W16" s="602"/>
      <c r="X16" s="170"/>
      <c r="Y16" s="170"/>
      <c r="Z16" s="170"/>
      <c r="AA16" s="170"/>
      <c r="AB16" s="170"/>
      <c r="AC16" s="170"/>
      <c r="AD16" s="170"/>
      <c r="AE16" s="170"/>
      <c r="AF16" s="171"/>
      <c r="AG16" s="342"/>
      <c r="AH16" s="232"/>
      <c r="AI16" s="389">
        <v>9480</v>
      </c>
      <c r="AJ16" s="64">
        <f t="shared" si="1"/>
        <v>335630</v>
      </c>
      <c r="AK16" s="853">
        <v>280960</v>
      </c>
      <c r="AL16" s="669">
        <v>0</v>
      </c>
      <c r="AM16" s="67">
        <f t="shared" si="2"/>
        <v>54.433253863993905</v>
      </c>
      <c r="AN16" s="68">
        <f t="shared" si="3"/>
        <v>280960</v>
      </c>
    </row>
    <row r="17" spans="3:40" ht="26.25" customHeight="1" x14ac:dyDescent="0.2">
      <c r="C17" s="339" t="s">
        <v>52</v>
      </c>
      <c r="D17" s="242">
        <v>122740</v>
      </c>
      <c r="E17" s="57">
        <v>10370</v>
      </c>
      <c r="F17" s="57">
        <v>72330</v>
      </c>
      <c r="G17" s="57"/>
      <c r="H17" s="241"/>
      <c r="I17" s="241"/>
      <c r="J17" s="241"/>
      <c r="K17" s="57"/>
      <c r="L17" s="57">
        <v>31480</v>
      </c>
      <c r="M17" s="57">
        <v>6920</v>
      </c>
      <c r="N17" s="57">
        <v>6320</v>
      </c>
      <c r="O17" s="57">
        <v>49800</v>
      </c>
      <c r="P17" s="241"/>
      <c r="Q17" s="241"/>
      <c r="R17" s="57">
        <f t="shared" si="4"/>
        <v>0</v>
      </c>
      <c r="S17" s="57"/>
      <c r="T17" s="57">
        <v>2740</v>
      </c>
      <c r="U17" s="69">
        <f t="shared" si="5"/>
        <v>0</v>
      </c>
      <c r="V17" s="61">
        <v>0</v>
      </c>
      <c r="W17" s="602"/>
      <c r="X17" s="170"/>
      <c r="Y17" s="170"/>
      <c r="Z17" s="170"/>
      <c r="AA17" s="170"/>
      <c r="AB17" s="170"/>
      <c r="AC17" s="170"/>
      <c r="AD17" s="170"/>
      <c r="AE17" s="170"/>
      <c r="AF17" s="171"/>
      <c r="AG17" s="342"/>
      <c r="AH17" s="232"/>
      <c r="AI17" s="389"/>
      <c r="AJ17" s="253">
        <f t="shared" si="1"/>
        <v>302700</v>
      </c>
      <c r="AK17" s="853">
        <v>296600</v>
      </c>
      <c r="AL17" s="669">
        <v>0</v>
      </c>
      <c r="AM17" s="67">
        <f t="shared" si="2"/>
        <v>50.508927081595196</v>
      </c>
      <c r="AN17" s="68">
        <f t="shared" si="3"/>
        <v>296600</v>
      </c>
    </row>
    <row r="18" spans="3:40" ht="26.25" customHeight="1" x14ac:dyDescent="0.2">
      <c r="C18" s="338" t="s">
        <v>53</v>
      </c>
      <c r="D18" s="242">
        <v>113460</v>
      </c>
      <c r="E18" s="57">
        <v>10010</v>
      </c>
      <c r="F18" s="57">
        <v>69940</v>
      </c>
      <c r="G18" s="57"/>
      <c r="H18" s="241"/>
      <c r="I18" s="241"/>
      <c r="J18" s="241"/>
      <c r="K18" s="57"/>
      <c r="L18" s="57">
        <v>29380</v>
      </c>
      <c r="M18" s="57">
        <v>3470</v>
      </c>
      <c r="N18" s="57">
        <v>5180</v>
      </c>
      <c r="O18" s="57">
        <v>62340</v>
      </c>
      <c r="P18" s="241"/>
      <c r="Q18" s="241"/>
      <c r="R18" s="57">
        <f t="shared" si="4"/>
        <v>0</v>
      </c>
      <c r="S18" s="57">
        <v>750</v>
      </c>
      <c r="T18" s="57">
        <v>2140</v>
      </c>
      <c r="U18" s="69">
        <f t="shared" si="5"/>
        <v>0</v>
      </c>
      <c r="V18" s="61">
        <v>0</v>
      </c>
      <c r="W18" s="602"/>
      <c r="X18" s="170"/>
      <c r="Y18" s="170"/>
      <c r="Z18" s="170"/>
      <c r="AA18" s="170"/>
      <c r="AB18" s="170"/>
      <c r="AC18" s="170"/>
      <c r="AD18" s="170"/>
      <c r="AE18" s="170"/>
      <c r="AF18" s="171"/>
      <c r="AG18" s="249"/>
      <c r="AH18" s="250"/>
      <c r="AI18" s="425">
        <v>9460</v>
      </c>
      <c r="AJ18" s="64">
        <f t="shared" si="1"/>
        <v>296670</v>
      </c>
      <c r="AK18" s="853">
        <v>314050</v>
      </c>
      <c r="AL18" s="669">
        <v>0</v>
      </c>
      <c r="AM18" s="67">
        <f t="shared" si="2"/>
        <v>48.577089337175792</v>
      </c>
      <c r="AN18" s="68">
        <f t="shared" si="3"/>
        <v>314050</v>
      </c>
    </row>
    <row r="19" spans="3:40" ht="26.25" customHeight="1" thickBot="1" x14ac:dyDescent="0.25">
      <c r="C19" s="340" t="s">
        <v>54</v>
      </c>
      <c r="D19" s="640">
        <v>122860</v>
      </c>
      <c r="E19" s="176">
        <v>6400</v>
      </c>
      <c r="F19" s="176">
        <v>76130</v>
      </c>
      <c r="G19" s="176"/>
      <c r="H19" s="655"/>
      <c r="I19" s="655"/>
      <c r="J19" s="655"/>
      <c r="K19" s="176"/>
      <c r="L19" s="176">
        <v>32500</v>
      </c>
      <c r="M19" s="176">
        <v>2430</v>
      </c>
      <c r="N19" s="176">
        <v>2420</v>
      </c>
      <c r="O19" s="176">
        <v>77900</v>
      </c>
      <c r="P19" s="395"/>
      <c r="Q19" s="395"/>
      <c r="R19" s="176">
        <f t="shared" si="4"/>
        <v>0</v>
      </c>
      <c r="S19" s="176">
        <v>320</v>
      </c>
      <c r="T19" s="176">
        <v>2020</v>
      </c>
      <c r="U19" s="60">
        <f t="shared" si="5"/>
        <v>0</v>
      </c>
      <c r="V19" s="641">
        <v>0</v>
      </c>
      <c r="W19" s="642"/>
      <c r="X19" s="179"/>
      <c r="Y19" s="179"/>
      <c r="Z19" s="179"/>
      <c r="AA19" s="179"/>
      <c r="AB19" s="179"/>
      <c r="AC19" s="179"/>
      <c r="AD19" s="179"/>
      <c r="AE19" s="179"/>
      <c r="AF19" s="667"/>
      <c r="AG19" s="397"/>
      <c r="AH19" s="398"/>
      <c r="AI19" s="385">
        <v>6490</v>
      </c>
      <c r="AJ19" s="71">
        <f t="shared" si="1"/>
        <v>322980</v>
      </c>
      <c r="AK19" s="854">
        <v>310340</v>
      </c>
      <c r="AL19" s="847">
        <v>0</v>
      </c>
      <c r="AM19" s="93">
        <f t="shared" si="2"/>
        <v>50.997915745594646</v>
      </c>
      <c r="AN19" s="94">
        <f t="shared" si="3"/>
        <v>310340</v>
      </c>
    </row>
    <row r="20" spans="3:40" ht="26.25" customHeight="1" thickBot="1" x14ac:dyDescent="0.25">
      <c r="C20" s="368" t="s">
        <v>55</v>
      </c>
      <c r="D20" s="181">
        <f t="shared" ref="D20:AL20" si="7">SUM(D8:D19)</f>
        <v>1448380</v>
      </c>
      <c r="E20" s="182">
        <f>SUM(E8:E19)</f>
        <v>181630</v>
      </c>
      <c r="F20" s="182">
        <f t="shared" si="7"/>
        <v>921040</v>
      </c>
      <c r="G20" s="182">
        <f t="shared" si="7"/>
        <v>0</v>
      </c>
      <c r="H20" s="401">
        <f t="shared" si="7"/>
        <v>0</v>
      </c>
      <c r="I20" s="401">
        <f t="shared" si="7"/>
        <v>0</v>
      </c>
      <c r="J20" s="401">
        <f t="shared" si="7"/>
        <v>0</v>
      </c>
      <c r="K20" s="182">
        <f t="shared" si="7"/>
        <v>0</v>
      </c>
      <c r="L20" s="182">
        <f t="shared" si="7"/>
        <v>337920</v>
      </c>
      <c r="M20" s="182">
        <f t="shared" si="7"/>
        <v>46900</v>
      </c>
      <c r="N20" s="182">
        <f>SUM(N8:N19)</f>
        <v>44660</v>
      </c>
      <c r="O20" s="182">
        <f t="shared" si="7"/>
        <v>748120</v>
      </c>
      <c r="P20" s="401">
        <f t="shared" si="7"/>
        <v>0</v>
      </c>
      <c r="Q20" s="401">
        <f t="shared" si="7"/>
        <v>0</v>
      </c>
      <c r="R20" s="182">
        <f t="shared" si="7"/>
        <v>0</v>
      </c>
      <c r="S20" s="182">
        <f t="shared" si="7"/>
        <v>2240</v>
      </c>
      <c r="T20" s="184">
        <f t="shared" si="7"/>
        <v>32360</v>
      </c>
      <c r="U20" s="402">
        <f t="shared" si="7"/>
        <v>0</v>
      </c>
      <c r="V20" s="220">
        <f t="shared" si="7"/>
        <v>0</v>
      </c>
      <c r="W20" s="233">
        <f t="shared" si="7"/>
        <v>0</v>
      </c>
      <c r="X20" s="403">
        <f t="shared" si="7"/>
        <v>0</v>
      </c>
      <c r="Y20" s="403">
        <f t="shared" si="7"/>
        <v>0</v>
      </c>
      <c r="Z20" s="403">
        <f t="shared" si="7"/>
        <v>0</v>
      </c>
      <c r="AA20" s="403">
        <f t="shared" si="7"/>
        <v>0</v>
      </c>
      <c r="AB20" s="403">
        <f t="shared" si="7"/>
        <v>0</v>
      </c>
      <c r="AC20" s="403">
        <f t="shared" si="7"/>
        <v>0</v>
      </c>
      <c r="AD20" s="403">
        <f t="shared" si="7"/>
        <v>0</v>
      </c>
      <c r="AE20" s="403">
        <f t="shared" si="7"/>
        <v>0</v>
      </c>
      <c r="AF20" s="403">
        <f t="shared" si="7"/>
        <v>0</v>
      </c>
      <c r="AG20" s="104">
        <f t="shared" si="7"/>
        <v>0</v>
      </c>
      <c r="AH20" s="404">
        <f t="shared" si="7"/>
        <v>0</v>
      </c>
      <c r="AI20" s="525">
        <f t="shared" si="7"/>
        <v>100600</v>
      </c>
      <c r="AJ20" s="106">
        <f t="shared" si="7"/>
        <v>3756730</v>
      </c>
      <c r="AK20" s="405">
        <f t="shared" si="7"/>
        <v>3517090</v>
      </c>
      <c r="AL20" s="406">
        <f t="shared" si="7"/>
        <v>0</v>
      </c>
      <c r="AM20" s="109">
        <f t="shared" si="2"/>
        <v>51.647277496556143</v>
      </c>
      <c r="AN20" s="407">
        <f t="shared" si="3"/>
        <v>3517090</v>
      </c>
    </row>
    <row r="21" spans="3:40" ht="36" customHeight="1" thickBot="1" x14ac:dyDescent="0.25">
      <c r="C21" s="111" t="s">
        <v>56</v>
      </c>
      <c r="D21" s="112">
        <v>0.83412037037037035</v>
      </c>
      <c r="E21" s="113">
        <v>0.83473379629629629</v>
      </c>
      <c r="F21" s="113" t="s">
        <v>57</v>
      </c>
      <c r="G21" s="113"/>
      <c r="H21" s="114">
        <v>0.62577546296296294</v>
      </c>
      <c r="I21" s="114"/>
      <c r="J21" s="114">
        <v>0.71113425925925933</v>
      </c>
      <c r="K21" s="113" t="s">
        <v>58</v>
      </c>
      <c r="L21" s="113" t="s">
        <v>59</v>
      </c>
      <c r="M21" s="113">
        <v>0.83446759259259251</v>
      </c>
      <c r="N21" s="113">
        <v>0.83415509259259257</v>
      </c>
      <c r="O21" s="113" t="s">
        <v>60</v>
      </c>
      <c r="P21" s="114"/>
      <c r="Q21" s="114">
        <v>0.6257638888888889</v>
      </c>
      <c r="R21" s="113">
        <v>0.6257638888888889</v>
      </c>
      <c r="S21" s="113">
        <v>0.83429398148148148</v>
      </c>
      <c r="T21" s="115">
        <v>0.83549768518518519</v>
      </c>
      <c r="U21" s="116"/>
      <c r="V21" s="117">
        <v>0.70906250000000004</v>
      </c>
      <c r="W21" s="118" t="s">
        <v>61</v>
      </c>
      <c r="X21" s="115">
        <v>0.83439814814814817</v>
      </c>
      <c r="Y21" s="115">
        <v>0.54311342592592593</v>
      </c>
      <c r="Z21" s="115">
        <v>0.33552083333333332</v>
      </c>
      <c r="AA21" s="115" t="s">
        <v>62</v>
      </c>
      <c r="AB21" s="115">
        <v>0.33415509259259263</v>
      </c>
      <c r="AC21" s="115">
        <v>0.62581018518518516</v>
      </c>
      <c r="AD21" s="115">
        <v>0.83427083333333341</v>
      </c>
      <c r="AE21" s="115">
        <v>0.67084490740740732</v>
      </c>
      <c r="AF21" s="115">
        <v>0.6673958333333333</v>
      </c>
      <c r="AG21" s="118">
        <v>0.6257638888888889</v>
      </c>
      <c r="AH21" s="119">
        <v>0.83543981481481477</v>
      </c>
      <c r="AI21" s="120">
        <v>0.83545138888888892</v>
      </c>
      <c r="AJ21" s="121"/>
      <c r="AK21" s="122">
        <v>0.83542824074074085</v>
      </c>
      <c r="AL21" s="119">
        <v>0.83549768518518519</v>
      </c>
      <c r="AM21" s="123"/>
      <c r="AN21" s="124"/>
    </row>
    <row r="22" spans="3:40" ht="30" customHeight="1" thickTop="1" x14ac:dyDescent="0.2">
      <c r="C22" s="125" t="s">
        <v>63</v>
      </c>
      <c r="D22" s="126"/>
      <c r="E22" s="126"/>
      <c r="F22" s="126"/>
      <c r="G22" s="126"/>
      <c r="H22" s="126"/>
      <c r="I22" s="126"/>
      <c r="J22" s="126"/>
      <c r="K22" s="126"/>
      <c r="L22" s="126"/>
      <c r="M22" s="126"/>
      <c r="N22" s="126"/>
      <c r="O22" s="126"/>
      <c r="P22" s="126"/>
      <c r="Q22" s="126"/>
      <c r="R22" s="126"/>
      <c r="S22" s="126"/>
      <c r="T22" s="127"/>
      <c r="U22" s="127"/>
      <c r="V22" s="127"/>
      <c r="W22" s="127"/>
      <c r="X22" s="127"/>
      <c r="Y22" s="127"/>
      <c r="Z22" s="127"/>
      <c r="AA22" s="127"/>
      <c r="AB22" s="127"/>
      <c r="AC22" s="127"/>
      <c r="AD22" s="127"/>
      <c r="AE22" s="127"/>
      <c r="AF22" s="127"/>
      <c r="AG22" s="127"/>
      <c r="AH22" s="127"/>
      <c r="AI22" s="127"/>
      <c r="AJ22" s="127"/>
      <c r="AK22" s="127"/>
      <c r="AL22" s="127"/>
    </row>
    <row r="23" spans="3:40" ht="20.25" x14ac:dyDescent="0.3">
      <c r="C23" s="1057" t="s">
        <v>1</v>
      </c>
      <c r="D23" s="1057"/>
      <c r="E23" s="1057"/>
      <c r="F23" s="1057"/>
      <c r="G23" s="1057"/>
      <c r="H23" s="1057"/>
      <c r="I23" s="1057"/>
      <c r="J23" s="1057"/>
      <c r="K23" s="1057"/>
      <c r="L23" s="1057"/>
      <c r="M23" s="1057"/>
      <c r="N23" s="1057"/>
      <c r="O23" s="1057"/>
      <c r="P23" s="1057"/>
      <c r="Q23" s="1057"/>
      <c r="R23" s="1057"/>
      <c r="S23" s="1057"/>
      <c r="T23" s="1057"/>
      <c r="U23" s="1057"/>
      <c r="V23" s="1057"/>
      <c r="W23" s="1057"/>
      <c r="X23" s="1057"/>
      <c r="Y23" s="1057"/>
      <c r="Z23" s="1057"/>
      <c r="AA23" s="1057"/>
      <c r="AB23" s="1057"/>
      <c r="AC23" s="1057"/>
      <c r="AD23" s="1057"/>
      <c r="AE23" s="1057"/>
      <c r="AF23" s="1057"/>
      <c r="AG23" s="1057"/>
      <c r="AH23" s="1057"/>
      <c r="AI23" s="1057"/>
      <c r="AJ23" s="1057"/>
      <c r="AK23" s="1057"/>
      <c r="AL23" s="1057"/>
      <c r="AM23" s="1057"/>
      <c r="AN23" s="1057"/>
    </row>
    <row r="24" spans="3:40" ht="20.25" x14ac:dyDescent="0.3">
      <c r="C24" s="1057" t="str">
        <f>C3</f>
        <v>RACCOLTA DIFFERENZIATA ANNO 2016 - CIRIE'.</v>
      </c>
      <c r="D24" s="1057"/>
      <c r="E24" s="1057"/>
      <c r="F24" s="1057"/>
      <c r="G24" s="1057"/>
      <c r="H24" s="1057"/>
      <c r="I24" s="1057"/>
      <c r="J24" s="1057"/>
      <c r="K24" s="1057"/>
      <c r="L24" s="1057"/>
      <c r="M24" s="1057"/>
      <c r="N24" s="1057"/>
      <c r="O24" s="1057"/>
      <c r="P24" s="1057"/>
      <c r="Q24" s="1057"/>
      <c r="R24" s="1057"/>
      <c r="S24" s="1057"/>
      <c r="T24" s="1057"/>
      <c r="U24" s="1057"/>
      <c r="V24" s="1057"/>
      <c r="W24" s="1057"/>
      <c r="X24" s="1057"/>
      <c r="Y24" s="1057"/>
      <c r="Z24" s="1057"/>
      <c r="AA24" s="1057"/>
      <c r="AB24" s="1057"/>
      <c r="AC24" s="1057"/>
      <c r="AD24" s="1057"/>
      <c r="AE24" s="1057"/>
      <c r="AF24" s="1057"/>
      <c r="AG24" s="1057"/>
      <c r="AH24" s="1057"/>
      <c r="AI24" s="1057"/>
      <c r="AJ24" s="1057"/>
      <c r="AK24" s="1057"/>
      <c r="AL24" s="1057"/>
      <c r="AM24" s="1057"/>
      <c r="AN24" s="1057"/>
    </row>
    <row r="25" spans="3:40" ht="20.25" x14ac:dyDescent="0.3">
      <c r="C25" s="1054" t="s">
        <v>64</v>
      </c>
      <c r="D25" s="1054"/>
      <c r="E25" s="1054"/>
      <c r="F25" s="1054"/>
      <c r="G25" s="1054"/>
      <c r="H25" s="1054"/>
      <c r="I25" s="1054"/>
      <c r="J25" s="1054"/>
      <c r="K25" s="1054"/>
      <c r="L25" s="1054"/>
      <c r="M25" s="1054"/>
      <c r="N25" s="1054"/>
      <c r="O25" s="1054"/>
      <c r="P25" s="1054"/>
      <c r="Q25" s="1054"/>
      <c r="R25" s="1054"/>
      <c r="S25" s="1054"/>
      <c r="T25" s="1054"/>
      <c r="U25" s="1054"/>
      <c r="V25" s="1054"/>
      <c r="W25" s="1054"/>
      <c r="X25" s="1054"/>
      <c r="Y25" s="1054"/>
      <c r="Z25" s="1054"/>
      <c r="AA25" s="1054"/>
      <c r="AB25" s="1054"/>
      <c r="AC25" s="1054"/>
      <c r="AD25" s="1054"/>
      <c r="AE25" s="1054"/>
      <c r="AF25" s="1054"/>
      <c r="AG25" s="1054"/>
      <c r="AH25" s="1054"/>
      <c r="AI25" s="1054"/>
      <c r="AJ25" s="1054"/>
      <c r="AK25" s="1054"/>
      <c r="AL25" s="1054"/>
      <c r="AM25" s="1054"/>
      <c r="AN25" s="1054"/>
    </row>
    <row r="26" spans="3:40" ht="13.5" thickBot="1" x14ac:dyDescent="0.25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 thickBot="1" x14ac:dyDescent="0.25">
      <c r="C27" s="1055" t="s">
        <v>83</v>
      </c>
      <c r="D27" s="343" t="s">
        <v>4</v>
      </c>
      <c r="E27" s="344" t="s">
        <v>5</v>
      </c>
      <c r="F27" s="345" t="s">
        <v>6</v>
      </c>
      <c r="G27" s="346" t="s">
        <v>7</v>
      </c>
      <c r="H27" s="347" t="s">
        <v>8</v>
      </c>
      <c r="I27" s="345" t="s">
        <v>9</v>
      </c>
      <c r="J27" s="348" t="s">
        <v>10</v>
      </c>
      <c r="K27" s="344" t="s">
        <v>11</v>
      </c>
      <c r="L27" s="344" t="s">
        <v>12</v>
      </c>
      <c r="M27" s="349" t="s">
        <v>13</v>
      </c>
      <c r="N27" s="349" t="s">
        <v>14</v>
      </c>
      <c r="O27" s="349" t="s">
        <v>15</v>
      </c>
      <c r="P27" s="392" t="s">
        <v>16</v>
      </c>
      <c r="Q27" s="392" t="s">
        <v>17</v>
      </c>
      <c r="R27" s="350" t="s">
        <v>18</v>
      </c>
      <c r="S27" s="351" t="s">
        <v>19</v>
      </c>
      <c r="T27" s="352" t="s">
        <v>20</v>
      </c>
      <c r="U27" s="353" t="s">
        <v>21</v>
      </c>
      <c r="V27" s="351" t="s">
        <v>22</v>
      </c>
      <c r="W27" s="379" t="s">
        <v>23</v>
      </c>
      <c r="X27" s="354" t="s">
        <v>24</v>
      </c>
      <c r="Y27" s="354" t="s">
        <v>25</v>
      </c>
      <c r="Z27" s="354" t="s">
        <v>26</v>
      </c>
      <c r="AA27" s="354" t="s">
        <v>27</v>
      </c>
      <c r="AB27" s="354" t="s">
        <v>28</v>
      </c>
      <c r="AC27" s="354" t="s">
        <v>29</v>
      </c>
      <c r="AD27" s="354" t="s">
        <v>30</v>
      </c>
      <c r="AE27" s="354" t="s">
        <v>31</v>
      </c>
      <c r="AF27" s="354" t="s">
        <v>32</v>
      </c>
      <c r="AG27" s="521" t="s">
        <v>33</v>
      </c>
      <c r="AH27" s="408" t="s">
        <v>34</v>
      </c>
      <c r="AI27" s="409" t="s">
        <v>186</v>
      </c>
      <c r="AJ27" s="355" t="s">
        <v>36</v>
      </c>
      <c r="AK27" s="356" t="s">
        <v>37</v>
      </c>
      <c r="AL27" s="357" t="s">
        <v>38</v>
      </c>
      <c r="AM27" s="358" t="s">
        <v>39</v>
      </c>
      <c r="AN27" s="359" t="s">
        <v>40</v>
      </c>
    </row>
    <row r="28" spans="3:40" ht="13.5" customHeight="1" thickBot="1" x14ac:dyDescent="0.25">
      <c r="C28" s="1056"/>
      <c r="D28" s="360" t="s">
        <v>41</v>
      </c>
      <c r="E28" s="310" t="s">
        <v>41</v>
      </c>
      <c r="F28" s="393" t="s">
        <v>41</v>
      </c>
      <c r="G28" s="310" t="s">
        <v>41</v>
      </c>
      <c r="H28" s="393" t="s">
        <v>41</v>
      </c>
      <c r="I28" s="393" t="s">
        <v>41</v>
      </c>
      <c r="J28" s="393" t="s">
        <v>41</v>
      </c>
      <c r="K28" s="310" t="s">
        <v>41</v>
      </c>
      <c r="L28" s="310" t="s">
        <v>41</v>
      </c>
      <c r="M28" s="310" t="s">
        <v>41</v>
      </c>
      <c r="N28" s="310" t="s">
        <v>41</v>
      </c>
      <c r="O28" s="310" t="s">
        <v>41</v>
      </c>
      <c r="P28" s="393" t="s">
        <v>41</v>
      </c>
      <c r="Q28" s="393" t="s">
        <v>41</v>
      </c>
      <c r="R28" s="310" t="s">
        <v>41</v>
      </c>
      <c r="S28" s="312" t="s">
        <v>41</v>
      </c>
      <c r="T28" s="361" t="s">
        <v>41</v>
      </c>
      <c r="U28" s="362" t="s">
        <v>41</v>
      </c>
      <c r="V28" s="312" t="s">
        <v>41</v>
      </c>
      <c r="W28" s="301" t="s">
        <v>41</v>
      </c>
      <c r="X28" s="300" t="s">
        <v>41</v>
      </c>
      <c r="Y28" s="363" t="s">
        <v>41</v>
      </c>
      <c r="Z28" s="300" t="s">
        <v>41</v>
      </c>
      <c r="AA28" s="300" t="s">
        <v>41</v>
      </c>
      <c r="AB28" s="300" t="s">
        <v>41</v>
      </c>
      <c r="AC28" s="300" t="s">
        <v>41</v>
      </c>
      <c r="AD28" s="300" t="s">
        <v>41</v>
      </c>
      <c r="AE28" s="300" t="s">
        <v>41</v>
      </c>
      <c r="AF28" s="300" t="s">
        <v>41</v>
      </c>
      <c r="AG28" s="301" t="s">
        <v>41</v>
      </c>
      <c r="AH28" s="300" t="s">
        <v>41</v>
      </c>
      <c r="AI28" s="410" t="s">
        <v>41</v>
      </c>
      <c r="AJ28" s="304" t="s">
        <v>41</v>
      </c>
      <c r="AK28" s="364" t="s">
        <v>41</v>
      </c>
      <c r="AL28" s="365" t="s">
        <v>41</v>
      </c>
      <c r="AM28" s="366" t="s">
        <v>42</v>
      </c>
      <c r="AN28" s="367" t="s">
        <v>41</v>
      </c>
    </row>
    <row r="29" spans="3:40" ht="26.25" customHeight="1" x14ac:dyDescent="0.2">
      <c r="C29" s="450" t="s">
        <v>43</v>
      </c>
      <c r="D29" s="537">
        <f>Foglio2!D11</f>
        <v>0</v>
      </c>
      <c r="E29" s="902">
        <f>Foglio2!E11</f>
        <v>20587.405031396363</v>
      </c>
      <c r="F29" s="537">
        <f>Foglio2!F11</f>
        <v>3481.6259718367005</v>
      </c>
      <c r="G29" s="902">
        <f>Foglio2!G11</f>
        <v>0</v>
      </c>
      <c r="H29" s="537">
        <f>Foglio2!H11</f>
        <v>0</v>
      </c>
      <c r="I29" s="537">
        <f>Foglio2!I11</f>
        <v>0</v>
      </c>
      <c r="J29" s="537">
        <f>Foglio2!J11</f>
        <v>0</v>
      </c>
      <c r="K29" s="902">
        <f>Foglio2!K11</f>
        <v>4274.0605734209194</v>
      </c>
      <c r="L29" s="902">
        <f>Foglio2!L11</f>
        <v>296.169562482</v>
      </c>
      <c r="M29" s="902">
        <f>Foglio2!M11</f>
        <v>24796.827524991157</v>
      </c>
      <c r="N29" s="902">
        <f>Foglio2!N11</f>
        <v>0</v>
      </c>
      <c r="O29" s="902">
        <f>Foglio2!O11</f>
        <v>1901.3485448307763</v>
      </c>
      <c r="P29" s="537">
        <f>Foglio2!P11</f>
        <v>0</v>
      </c>
      <c r="Q29" s="537">
        <f>Foglio2!Q11</f>
        <v>0</v>
      </c>
      <c r="R29" s="537">
        <f>Foglio2!R11</f>
        <v>0</v>
      </c>
      <c r="S29" s="902">
        <f>Foglio2!S11</f>
        <v>6789.223627114211</v>
      </c>
      <c r="T29" s="902">
        <f>Foglio2!T11</f>
        <v>34165.463750718722</v>
      </c>
      <c r="U29" s="903">
        <f>Foglio2!U11</f>
        <v>1059.693634919943</v>
      </c>
      <c r="V29" s="902">
        <f>Foglio2!V11</f>
        <v>21115.989110411643</v>
      </c>
      <c r="W29" s="903">
        <f>Foglio2!W11</f>
        <v>171.48517899226115</v>
      </c>
      <c r="X29" s="903">
        <f>Foglio2!X11</f>
        <v>151.5286133628837</v>
      </c>
      <c r="Y29" s="903">
        <f>Foglio2!Y11</f>
        <v>0</v>
      </c>
      <c r="Z29" s="903">
        <f>Foglio2!Z11</f>
        <v>0</v>
      </c>
      <c r="AA29" s="903">
        <f>Foglio2!AA11</f>
        <v>0</v>
      </c>
      <c r="AB29" s="903">
        <f>'ripartizione quantitativi ecost'!F12</f>
        <v>2370.0805876354725</v>
      </c>
      <c r="AC29" s="903">
        <f>Foglio2!AC11</f>
        <v>0</v>
      </c>
      <c r="AD29" s="903">
        <f>Foglio2!AD11</f>
        <v>0</v>
      </c>
      <c r="AE29" s="903">
        <f>Foglio2!AE11</f>
        <v>110.43221670840465</v>
      </c>
      <c r="AF29" s="903">
        <f>Foglio2!AF11</f>
        <v>626.24762585639348</v>
      </c>
      <c r="AG29" s="452"/>
      <c r="AH29" s="452"/>
      <c r="AI29" s="544"/>
      <c r="AJ29" s="132">
        <f>SUM(D29:T29)</f>
        <v>96292.124586790844</v>
      </c>
      <c r="AK29" s="458">
        <v>0</v>
      </c>
      <c r="AL29" s="459">
        <v>0</v>
      </c>
      <c r="AM29" s="135">
        <f t="shared" ref="AM29:AM41" si="8">(AJ29*100)/(AJ29+AN29)</f>
        <v>100</v>
      </c>
      <c r="AN29" s="136">
        <f t="shared" ref="AN29:AN41" si="9">AK29+AL29</f>
        <v>0</v>
      </c>
    </row>
    <row r="30" spans="3:40" ht="26.25" customHeight="1" x14ac:dyDescent="0.2">
      <c r="C30" s="55" t="s">
        <v>44</v>
      </c>
      <c r="D30" s="537">
        <f>D29</f>
        <v>0</v>
      </c>
      <c r="E30" s="902">
        <f t="shared" ref="E30:AF30" si="10">E29</f>
        <v>20587.405031396363</v>
      </c>
      <c r="F30" s="537">
        <f t="shared" si="10"/>
        <v>3481.6259718367005</v>
      </c>
      <c r="G30" s="902">
        <f t="shared" si="10"/>
        <v>0</v>
      </c>
      <c r="H30" s="537">
        <f t="shared" si="10"/>
        <v>0</v>
      </c>
      <c r="I30" s="537">
        <f t="shared" si="10"/>
        <v>0</v>
      </c>
      <c r="J30" s="537">
        <f t="shared" si="10"/>
        <v>0</v>
      </c>
      <c r="K30" s="902">
        <f t="shared" si="10"/>
        <v>4274.0605734209194</v>
      </c>
      <c r="L30" s="902">
        <f t="shared" si="10"/>
        <v>296.169562482</v>
      </c>
      <c r="M30" s="902">
        <f t="shared" si="10"/>
        <v>24796.827524991157</v>
      </c>
      <c r="N30" s="902">
        <f t="shared" si="10"/>
        <v>0</v>
      </c>
      <c r="O30" s="902">
        <f t="shared" si="10"/>
        <v>1901.3485448307763</v>
      </c>
      <c r="P30" s="537">
        <f t="shared" si="10"/>
        <v>0</v>
      </c>
      <c r="Q30" s="537">
        <f t="shared" si="10"/>
        <v>0</v>
      </c>
      <c r="R30" s="537">
        <f t="shared" si="10"/>
        <v>0</v>
      </c>
      <c r="S30" s="902">
        <f t="shared" si="10"/>
        <v>6789.223627114211</v>
      </c>
      <c r="T30" s="902">
        <f t="shared" si="10"/>
        <v>34165.463750718722</v>
      </c>
      <c r="U30" s="903">
        <f t="shared" si="10"/>
        <v>1059.693634919943</v>
      </c>
      <c r="V30" s="902">
        <f t="shared" si="10"/>
        <v>21115.989110411643</v>
      </c>
      <c r="W30" s="903">
        <f t="shared" si="10"/>
        <v>171.48517899226115</v>
      </c>
      <c r="X30" s="903">
        <f t="shared" si="10"/>
        <v>151.5286133628837</v>
      </c>
      <c r="Y30" s="903">
        <f t="shared" si="10"/>
        <v>0</v>
      </c>
      <c r="Z30" s="903">
        <f t="shared" si="10"/>
        <v>0</v>
      </c>
      <c r="AA30" s="903">
        <f t="shared" si="10"/>
        <v>0</v>
      </c>
      <c r="AB30" s="903">
        <f t="shared" si="10"/>
        <v>2370.0805876354725</v>
      </c>
      <c r="AC30" s="903">
        <f t="shared" si="10"/>
        <v>0</v>
      </c>
      <c r="AD30" s="903">
        <f t="shared" si="10"/>
        <v>0</v>
      </c>
      <c r="AE30" s="903">
        <f t="shared" si="10"/>
        <v>110.43221670840465</v>
      </c>
      <c r="AF30" s="903">
        <f t="shared" si="10"/>
        <v>626.24762585639348</v>
      </c>
      <c r="AG30" s="542"/>
      <c r="AH30" s="543"/>
      <c r="AI30" s="545"/>
      <c r="AJ30" s="132">
        <f t="shared" ref="AJ30:AJ40" si="11">SUM(D30:T30)</f>
        <v>96292.124586790844</v>
      </c>
      <c r="AK30" s="133"/>
      <c r="AL30" s="134"/>
      <c r="AM30" s="135">
        <f t="shared" si="8"/>
        <v>100</v>
      </c>
      <c r="AN30" s="136">
        <f t="shared" si="9"/>
        <v>0</v>
      </c>
    </row>
    <row r="31" spans="3:40" ht="26.25" customHeight="1" x14ac:dyDescent="0.2">
      <c r="C31" s="44" t="s">
        <v>45</v>
      </c>
      <c r="D31" s="537">
        <f t="shared" ref="D31:D40" si="12">D30</f>
        <v>0</v>
      </c>
      <c r="E31" s="902">
        <f t="shared" ref="E31:E40" si="13">E30</f>
        <v>20587.405031396363</v>
      </c>
      <c r="F31" s="537">
        <f t="shared" ref="F31:F40" si="14">F30</f>
        <v>3481.6259718367005</v>
      </c>
      <c r="G31" s="902">
        <f t="shared" ref="G31:G40" si="15">G30</f>
        <v>0</v>
      </c>
      <c r="H31" s="537">
        <f t="shared" ref="H31:H40" si="16">H30</f>
        <v>0</v>
      </c>
      <c r="I31" s="537">
        <f t="shared" ref="I31:I40" si="17">I30</f>
        <v>0</v>
      </c>
      <c r="J31" s="537">
        <f t="shared" ref="J31:J40" si="18">J30</f>
        <v>0</v>
      </c>
      <c r="K31" s="902">
        <f t="shared" ref="K31:K40" si="19">K30</f>
        <v>4274.0605734209194</v>
      </c>
      <c r="L31" s="902">
        <f t="shared" ref="L31:L40" si="20">L30</f>
        <v>296.169562482</v>
      </c>
      <c r="M31" s="902">
        <f t="shared" ref="M31:M40" si="21">M30</f>
        <v>24796.827524991157</v>
      </c>
      <c r="N31" s="902">
        <f t="shared" ref="N31:N40" si="22">N30</f>
        <v>0</v>
      </c>
      <c r="O31" s="902">
        <f t="shared" ref="O31:O40" si="23">O30</f>
        <v>1901.3485448307763</v>
      </c>
      <c r="P31" s="537">
        <f t="shared" ref="P31:P40" si="24">P30</f>
        <v>0</v>
      </c>
      <c r="Q31" s="537">
        <f t="shared" ref="Q31:Q40" si="25">Q30</f>
        <v>0</v>
      </c>
      <c r="R31" s="537">
        <f t="shared" ref="R31:R40" si="26">R30</f>
        <v>0</v>
      </c>
      <c r="S31" s="902">
        <f t="shared" ref="S31:S40" si="27">S30</f>
        <v>6789.223627114211</v>
      </c>
      <c r="T31" s="902">
        <f t="shared" ref="T31:T40" si="28">T30</f>
        <v>34165.463750718722</v>
      </c>
      <c r="U31" s="903">
        <f t="shared" ref="U31:U40" si="29">U30</f>
        <v>1059.693634919943</v>
      </c>
      <c r="V31" s="902">
        <f t="shared" ref="V31:V40" si="30">V30</f>
        <v>21115.989110411643</v>
      </c>
      <c r="W31" s="903">
        <f t="shared" ref="W31:W40" si="31">W30</f>
        <v>171.48517899226115</v>
      </c>
      <c r="X31" s="903">
        <f t="shared" ref="X31:X40" si="32">X30</f>
        <v>151.5286133628837</v>
      </c>
      <c r="Y31" s="903">
        <f t="shared" ref="Y31:Y40" si="33">Y30</f>
        <v>0</v>
      </c>
      <c r="Z31" s="903">
        <f t="shared" ref="Z31:Z40" si="34">Z30</f>
        <v>0</v>
      </c>
      <c r="AA31" s="903">
        <f t="shared" ref="AA31:AA40" si="35">AA30</f>
        <v>0</v>
      </c>
      <c r="AB31" s="903">
        <f t="shared" ref="AB31:AB40" si="36">AB30</f>
        <v>2370.0805876354725</v>
      </c>
      <c r="AC31" s="903">
        <f t="shared" ref="AC31:AC40" si="37">AC30</f>
        <v>0</v>
      </c>
      <c r="AD31" s="903">
        <f t="shared" ref="AD31:AD40" si="38">AD30</f>
        <v>0</v>
      </c>
      <c r="AE31" s="903">
        <f t="shared" ref="AE31:AE40" si="39">AE30</f>
        <v>110.43221670840465</v>
      </c>
      <c r="AF31" s="903">
        <f t="shared" ref="AF31:AF40" si="40">AF30</f>
        <v>626.24762585639348</v>
      </c>
      <c r="AG31" s="542"/>
      <c r="AH31" s="543"/>
      <c r="AI31" s="545"/>
      <c r="AJ31" s="132">
        <f t="shared" si="11"/>
        <v>96292.124586790844</v>
      </c>
      <c r="AK31" s="133"/>
      <c r="AL31" s="134"/>
      <c r="AM31" s="135">
        <f t="shared" si="8"/>
        <v>100</v>
      </c>
      <c r="AN31" s="136">
        <f t="shared" si="9"/>
        <v>0</v>
      </c>
    </row>
    <row r="32" spans="3:40" ht="26.25" customHeight="1" x14ac:dyDescent="0.2">
      <c r="C32" s="44" t="s">
        <v>46</v>
      </c>
      <c r="D32" s="537">
        <f t="shared" si="12"/>
        <v>0</v>
      </c>
      <c r="E32" s="902">
        <f t="shared" si="13"/>
        <v>20587.405031396363</v>
      </c>
      <c r="F32" s="537">
        <f t="shared" si="14"/>
        <v>3481.6259718367005</v>
      </c>
      <c r="G32" s="902">
        <f t="shared" si="15"/>
        <v>0</v>
      </c>
      <c r="H32" s="537">
        <f t="shared" si="16"/>
        <v>0</v>
      </c>
      <c r="I32" s="537">
        <f t="shared" si="17"/>
        <v>0</v>
      </c>
      <c r="J32" s="537">
        <f t="shared" si="18"/>
        <v>0</v>
      </c>
      <c r="K32" s="902">
        <f t="shared" si="19"/>
        <v>4274.0605734209194</v>
      </c>
      <c r="L32" s="902">
        <f t="shared" si="20"/>
        <v>296.169562482</v>
      </c>
      <c r="M32" s="902">
        <f t="shared" si="21"/>
        <v>24796.827524991157</v>
      </c>
      <c r="N32" s="902">
        <f t="shared" si="22"/>
        <v>0</v>
      </c>
      <c r="O32" s="902">
        <f t="shared" si="23"/>
        <v>1901.3485448307763</v>
      </c>
      <c r="P32" s="537">
        <f t="shared" si="24"/>
        <v>0</v>
      </c>
      <c r="Q32" s="537">
        <f t="shared" si="25"/>
        <v>0</v>
      </c>
      <c r="R32" s="537">
        <f t="shared" si="26"/>
        <v>0</v>
      </c>
      <c r="S32" s="902">
        <f t="shared" si="27"/>
        <v>6789.223627114211</v>
      </c>
      <c r="T32" s="902">
        <f t="shared" si="28"/>
        <v>34165.463750718722</v>
      </c>
      <c r="U32" s="903">
        <f t="shared" si="29"/>
        <v>1059.693634919943</v>
      </c>
      <c r="V32" s="902">
        <f t="shared" si="30"/>
        <v>21115.989110411643</v>
      </c>
      <c r="W32" s="903">
        <f t="shared" si="31"/>
        <v>171.48517899226115</v>
      </c>
      <c r="X32" s="903">
        <f t="shared" si="32"/>
        <v>151.5286133628837</v>
      </c>
      <c r="Y32" s="903">
        <f t="shared" si="33"/>
        <v>0</v>
      </c>
      <c r="Z32" s="903">
        <f t="shared" si="34"/>
        <v>0</v>
      </c>
      <c r="AA32" s="903">
        <f t="shared" si="35"/>
        <v>0</v>
      </c>
      <c r="AB32" s="903">
        <f t="shared" si="36"/>
        <v>2370.0805876354725</v>
      </c>
      <c r="AC32" s="903">
        <f t="shared" si="37"/>
        <v>0</v>
      </c>
      <c r="AD32" s="903">
        <f t="shared" si="38"/>
        <v>0</v>
      </c>
      <c r="AE32" s="903">
        <f t="shared" si="39"/>
        <v>110.43221670840465</v>
      </c>
      <c r="AF32" s="903">
        <f t="shared" si="40"/>
        <v>626.24762585639348</v>
      </c>
      <c r="AG32" s="542"/>
      <c r="AH32" s="543"/>
      <c r="AI32" s="545"/>
      <c r="AJ32" s="132">
        <f t="shared" si="11"/>
        <v>96292.124586790844</v>
      </c>
      <c r="AK32" s="133"/>
      <c r="AL32" s="134"/>
      <c r="AM32" s="135">
        <f t="shared" si="8"/>
        <v>100</v>
      </c>
      <c r="AN32" s="136">
        <f t="shared" si="9"/>
        <v>0</v>
      </c>
    </row>
    <row r="33" spans="2:41" ht="26.25" customHeight="1" x14ac:dyDescent="0.2">
      <c r="C33" s="72" t="s">
        <v>47</v>
      </c>
      <c r="D33" s="537">
        <f t="shared" si="12"/>
        <v>0</v>
      </c>
      <c r="E33" s="902">
        <f t="shared" si="13"/>
        <v>20587.405031396363</v>
      </c>
      <c r="F33" s="537">
        <f t="shared" si="14"/>
        <v>3481.6259718367005</v>
      </c>
      <c r="G33" s="902">
        <f t="shared" si="15"/>
        <v>0</v>
      </c>
      <c r="H33" s="537">
        <f t="shared" si="16"/>
        <v>0</v>
      </c>
      <c r="I33" s="537">
        <f t="shared" si="17"/>
        <v>0</v>
      </c>
      <c r="J33" s="537">
        <f t="shared" si="18"/>
        <v>0</v>
      </c>
      <c r="K33" s="902">
        <f t="shared" si="19"/>
        <v>4274.0605734209194</v>
      </c>
      <c r="L33" s="902">
        <f t="shared" si="20"/>
        <v>296.169562482</v>
      </c>
      <c r="M33" s="902">
        <f t="shared" si="21"/>
        <v>24796.827524991157</v>
      </c>
      <c r="N33" s="902">
        <f t="shared" si="22"/>
        <v>0</v>
      </c>
      <c r="O33" s="902">
        <f t="shared" si="23"/>
        <v>1901.3485448307763</v>
      </c>
      <c r="P33" s="537">
        <f t="shared" si="24"/>
        <v>0</v>
      </c>
      <c r="Q33" s="537">
        <f t="shared" si="25"/>
        <v>0</v>
      </c>
      <c r="R33" s="537">
        <f t="shared" si="26"/>
        <v>0</v>
      </c>
      <c r="S33" s="902">
        <f t="shared" si="27"/>
        <v>6789.223627114211</v>
      </c>
      <c r="T33" s="902">
        <f t="shared" si="28"/>
        <v>34165.463750718722</v>
      </c>
      <c r="U33" s="903">
        <f t="shared" si="29"/>
        <v>1059.693634919943</v>
      </c>
      <c r="V33" s="902">
        <f t="shared" si="30"/>
        <v>21115.989110411643</v>
      </c>
      <c r="W33" s="903">
        <f t="shared" si="31"/>
        <v>171.48517899226115</v>
      </c>
      <c r="X33" s="903">
        <f t="shared" si="32"/>
        <v>151.5286133628837</v>
      </c>
      <c r="Y33" s="903">
        <f t="shared" si="33"/>
        <v>0</v>
      </c>
      <c r="Z33" s="903">
        <f t="shared" si="34"/>
        <v>0</v>
      </c>
      <c r="AA33" s="903">
        <f t="shared" si="35"/>
        <v>0</v>
      </c>
      <c r="AB33" s="903">
        <f t="shared" si="36"/>
        <v>2370.0805876354725</v>
      </c>
      <c r="AC33" s="903">
        <f t="shared" si="37"/>
        <v>0</v>
      </c>
      <c r="AD33" s="903">
        <f t="shared" si="38"/>
        <v>0</v>
      </c>
      <c r="AE33" s="903">
        <f t="shared" si="39"/>
        <v>110.43221670840465</v>
      </c>
      <c r="AF33" s="903">
        <f t="shared" si="40"/>
        <v>626.24762585639348</v>
      </c>
      <c r="AG33" s="542"/>
      <c r="AH33" s="543"/>
      <c r="AI33" s="545"/>
      <c r="AJ33" s="132">
        <f t="shared" si="11"/>
        <v>96292.124586790844</v>
      </c>
      <c r="AK33" s="133"/>
      <c r="AL33" s="134"/>
      <c r="AM33" s="135">
        <f t="shared" si="8"/>
        <v>100</v>
      </c>
      <c r="AN33" s="136">
        <f t="shared" si="9"/>
        <v>0</v>
      </c>
    </row>
    <row r="34" spans="2:41" ht="26.25" customHeight="1" x14ac:dyDescent="0.2">
      <c r="C34" s="73" t="s">
        <v>48</v>
      </c>
      <c r="D34" s="537">
        <f t="shared" si="12"/>
        <v>0</v>
      </c>
      <c r="E34" s="902">
        <f t="shared" si="13"/>
        <v>20587.405031396363</v>
      </c>
      <c r="F34" s="537">
        <f t="shared" si="14"/>
        <v>3481.6259718367005</v>
      </c>
      <c r="G34" s="902">
        <f t="shared" si="15"/>
        <v>0</v>
      </c>
      <c r="H34" s="537">
        <f t="shared" si="16"/>
        <v>0</v>
      </c>
      <c r="I34" s="537">
        <f t="shared" si="17"/>
        <v>0</v>
      </c>
      <c r="J34" s="537">
        <f t="shared" si="18"/>
        <v>0</v>
      </c>
      <c r="K34" s="902">
        <f t="shared" si="19"/>
        <v>4274.0605734209194</v>
      </c>
      <c r="L34" s="902">
        <f t="shared" si="20"/>
        <v>296.169562482</v>
      </c>
      <c r="M34" s="902">
        <f t="shared" si="21"/>
        <v>24796.827524991157</v>
      </c>
      <c r="N34" s="902">
        <f t="shared" si="22"/>
        <v>0</v>
      </c>
      <c r="O34" s="902">
        <f t="shared" si="23"/>
        <v>1901.3485448307763</v>
      </c>
      <c r="P34" s="537">
        <f t="shared" si="24"/>
        <v>0</v>
      </c>
      <c r="Q34" s="537">
        <f t="shared" si="25"/>
        <v>0</v>
      </c>
      <c r="R34" s="537">
        <f t="shared" si="26"/>
        <v>0</v>
      </c>
      <c r="S34" s="902">
        <f t="shared" si="27"/>
        <v>6789.223627114211</v>
      </c>
      <c r="T34" s="902">
        <f t="shared" si="28"/>
        <v>34165.463750718722</v>
      </c>
      <c r="U34" s="903">
        <f t="shared" si="29"/>
        <v>1059.693634919943</v>
      </c>
      <c r="V34" s="902">
        <f t="shared" si="30"/>
        <v>21115.989110411643</v>
      </c>
      <c r="W34" s="903">
        <f t="shared" si="31"/>
        <v>171.48517899226115</v>
      </c>
      <c r="X34" s="903">
        <f t="shared" si="32"/>
        <v>151.5286133628837</v>
      </c>
      <c r="Y34" s="903">
        <f t="shared" si="33"/>
        <v>0</v>
      </c>
      <c r="Z34" s="903">
        <f t="shared" si="34"/>
        <v>0</v>
      </c>
      <c r="AA34" s="903">
        <f t="shared" si="35"/>
        <v>0</v>
      </c>
      <c r="AB34" s="903">
        <f t="shared" si="36"/>
        <v>2370.0805876354725</v>
      </c>
      <c r="AC34" s="903">
        <f t="shared" si="37"/>
        <v>0</v>
      </c>
      <c r="AD34" s="903">
        <f t="shared" si="38"/>
        <v>0</v>
      </c>
      <c r="AE34" s="903">
        <f t="shared" si="39"/>
        <v>110.43221670840465</v>
      </c>
      <c r="AF34" s="903">
        <f t="shared" si="40"/>
        <v>626.24762585639348</v>
      </c>
      <c r="AG34" s="542"/>
      <c r="AH34" s="543"/>
      <c r="AI34" s="545"/>
      <c r="AJ34" s="132">
        <f t="shared" si="11"/>
        <v>96292.124586790844</v>
      </c>
      <c r="AK34" s="138"/>
      <c r="AL34" s="139"/>
      <c r="AM34" s="140">
        <f t="shared" si="8"/>
        <v>100</v>
      </c>
      <c r="AN34" s="141">
        <f t="shared" si="9"/>
        <v>0</v>
      </c>
    </row>
    <row r="35" spans="2:41" ht="26.25" customHeight="1" x14ac:dyDescent="0.2">
      <c r="C35" s="44" t="s">
        <v>49</v>
      </c>
      <c r="D35" s="537">
        <f t="shared" si="12"/>
        <v>0</v>
      </c>
      <c r="E35" s="902">
        <f t="shared" si="13"/>
        <v>20587.405031396363</v>
      </c>
      <c r="F35" s="537">
        <f t="shared" si="14"/>
        <v>3481.6259718367005</v>
      </c>
      <c r="G35" s="902">
        <f t="shared" si="15"/>
        <v>0</v>
      </c>
      <c r="H35" s="537">
        <f t="shared" si="16"/>
        <v>0</v>
      </c>
      <c r="I35" s="537">
        <f t="shared" si="17"/>
        <v>0</v>
      </c>
      <c r="J35" s="537">
        <f t="shared" si="18"/>
        <v>0</v>
      </c>
      <c r="K35" s="902">
        <f t="shared" si="19"/>
        <v>4274.0605734209194</v>
      </c>
      <c r="L35" s="902">
        <f t="shared" si="20"/>
        <v>296.169562482</v>
      </c>
      <c r="M35" s="902">
        <f t="shared" si="21"/>
        <v>24796.827524991157</v>
      </c>
      <c r="N35" s="902">
        <f t="shared" si="22"/>
        <v>0</v>
      </c>
      <c r="O35" s="902">
        <f t="shared" si="23"/>
        <v>1901.3485448307763</v>
      </c>
      <c r="P35" s="537">
        <f t="shared" si="24"/>
        <v>0</v>
      </c>
      <c r="Q35" s="537">
        <f t="shared" si="25"/>
        <v>0</v>
      </c>
      <c r="R35" s="537">
        <f t="shared" si="26"/>
        <v>0</v>
      </c>
      <c r="S35" s="902">
        <f t="shared" si="27"/>
        <v>6789.223627114211</v>
      </c>
      <c r="T35" s="902">
        <f t="shared" si="28"/>
        <v>34165.463750718722</v>
      </c>
      <c r="U35" s="903">
        <f t="shared" si="29"/>
        <v>1059.693634919943</v>
      </c>
      <c r="V35" s="902">
        <f t="shared" si="30"/>
        <v>21115.989110411643</v>
      </c>
      <c r="W35" s="903">
        <f t="shared" si="31"/>
        <v>171.48517899226115</v>
      </c>
      <c r="X35" s="903">
        <f t="shared" si="32"/>
        <v>151.5286133628837</v>
      </c>
      <c r="Y35" s="903">
        <f t="shared" si="33"/>
        <v>0</v>
      </c>
      <c r="Z35" s="903">
        <f t="shared" si="34"/>
        <v>0</v>
      </c>
      <c r="AA35" s="903">
        <f t="shared" si="35"/>
        <v>0</v>
      </c>
      <c r="AB35" s="903">
        <f t="shared" si="36"/>
        <v>2370.0805876354725</v>
      </c>
      <c r="AC35" s="903">
        <f t="shared" si="37"/>
        <v>0</v>
      </c>
      <c r="AD35" s="903">
        <f t="shared" si="38"/>
        <v>0</v>
      </c>
      <c r="AE35" s="903">
        <f t="shared" si="39"/>
        <v>110.43221670840465</v>
      </c>
      <c r="AF35" s="903">
        <f t="shared" si="40"/>
        <v>626.24762585639348</v>
      </c>
      <c r="AG35" s="542"/>
      <c r="AH35" s="543"/>
      <c r="AI35" s="545"/>
      <c r="AJ35" s="132">
        <f t="shared" si="11"/>
        <v>96292.124586790844</v>
      </c>
      <c r="AK35" s="133"/>
      <c r="AL35" s="134"/>
      <c r="AM35" s="135">
        <f t="shared" si="8"/>
        <v>100</v>
      </c>
      <c r="AN35" s="136">
        <f t="shared" si="9"/>
        <v>0</v>
      </c>
    </row>
    <row r="36" spans="2:41" ht="26.25" customHeight="1" x14ac:dyDescent="0.2">
      <c r="C36" s="55" t="s">
        <v>50</v>
      </c>
      <c r="D36" s="537">
        <f t="shared" si="12"/>
        <v>0</v>
      </c>
      <c r="E36" s="902">
        <f t="shared" si="13"/>
        <v>20587.405031396363</v>
      </c>
      <c r="F36" s="537">
        <f t="shared" si="14"/>
        <v>3481.6259718367005</v>
      </c>
      <c r="G36" s="902">
        <f t="shared" si="15"/>
        <v>0</v>
      </c>
      <c r="H36" s="537">
        <f t="shared" si="16"/>
        <v>0</v>
      </c>
      <c r="I36" s="537">
        <f t="shared" si="17"/>
        <v>0</v>
      </c>
      <c r="J36" s="537">
        <f t="shared" si="18"/>
        <v>0</v>
      </c>
      <c r="K36" s="902">
        <f t="shared" si="19"/>
        <v>4274.0605734209194</v>
      </c>
      <c r="L36" s="902">
        <f t="shared" si="20"/>
        <v>296.169562482</v>
      </c>
      <c r="M36" s="902">
        <f t="shared" si="21"/>
        <v>24796.827524991157</v>
      </c>
      <c r="N36" s="902">
        <f t="shared" si="22"/>
        <v>0</v>
      </c>
      <c r="O36" s="902">
        <f t="shared" si="23"/>
        <v>1901.3485448307763</v>
      </c>
      <c r="P36" s="537">
        <f t="shared" si="24"/>
        <v>0</v>
      </c>
      <c r="Q36" s="537">
        <f t="shared" si="25"/>
        <v>0</v>
      </c>
      <c r="R36" s="537">
        <f t="shared" si="26"/>
        <v>0</v>
      </c>
      <c r="S36" s="902">
        <f t="shared" si="27"/>
        <v>6789.223627114211</v>
      </c>
      <c r="T36" s="902">
        <f t="shared" si="28"/>
        <v>34165.463750718722</v>
      </c>
      <c r="U36" s="903">
        <f t="shared" si="29"/>
        <v>1059.693634919943</v>
      </c>
      <c r="V36" s="902">
        <f t="shared" si="30"/>
        <v>21115.989110411643</v>
      </c>
      <c r="W36" s="903">
        <f t="shared" si="31"/>
        <v>171.48517899226115</v>
      </c>
      <c r="X36" s="903">
        <f t="shared" si="32"/>
        <v>151.5286133628837</v>
      </c>
      <c r="Y36" s="903">
        <f t="shared" si="33"/>
        <v>0</v>
      </c>
      <c r="Z36" s="903">
        <f t="shared" si="34"/>
        <v>0</v>
      </c>
      <c r="AA36" s="903">
        <f t="shared" si="35"/>
        <v>0</v>
      </c>
      <c r="AB36" s="903">
        <f t="shared" si="36"/>
        <v>2370.0805876354725</v>
      </c>
      <c r="AC36" s="903">
        <f t="shared" si="37"/>
        <v>0</v>
      </c>
      <c r="AD36" s="903">
        <f t="shared" si="38"/>
        <v>0</v>
      </c>
      <c r="AE36" s="903">
        <f t="shared" si="39"/>
        <v>110.43221670840465</v>
      </c>
      <c r="AF36" s="903">
        <f t="shared" si="40"/>
        <v>626.24762585639348</v>
      </c>
      <c r="AG36" s="542"/>
      <c r="AH36" s="543"/>
      <c r="AI36" s="545"/>
      <c r="AJ36" s="132">
        <f t="shared" si="11"/>
        <v>96292.124586790844</v>
      </c>
      <c r="AK36" s="133"/>
      <c r="AL36" s="134"/>
      <c r="AM36" s="135">
        <f>(AJ36*100)/(AJ36+AN36)</f>
        <v>100</v>
      </c>
      <c r="AN36" s="136">
        <f t="shared" si="9"/>
        <v>0</v>
      </c>
    </row>
    <row r="37" spans="2:41" ht="26.25" customHeight="1" x14ac:dyDescent="0.2">
      <c r="C37" s="44" t="s">
        <v>51</v>
      </c>
      <c r="D37" s="537">
        <f t="shared" si="12"/>
        <v>0</v>
      </c>
      <c r="E37" s="902">
        <f t="shared" si="13"/>
        <v>20587.405031396363</v>
      </c>
      <c r="F37" s="537">
        <f t="shared" si="14"/>
        <v>3481.6259718367005</v>
      </c>
      <c r="G37" s="902">
        <f t="shared" si="15"/>
        <v>0</v>
      </c>
      <c r="H37" s="537">
        <f t="shared" si="16"/>
        <v>0</v>
      </c>
      <c r="I37" s="537">
        <f t="shared" si="17"/>
        <v>0</v>
      </c>
      <c r="J37" s="537">
        <f t="shared" si="18"/>
        <v>0</v>
      </c>
      <c r="K37" s="902">
        <f t="shared" si="19"/>
        <v>4274.0605734209194</v>
      </c>
      <c r="L37" s="902">
        <f t="shared" si="20"/>
        <v>296.169562482</v>
      </c>
      <c r="M37" s="902">
        <f t="shared" si="21"/>
        <v>24796.827524991157</v>
      </c>
      <c r="N37" s="902">
        <f t="shared" si="22"/>
        <v>0</v>
      </c>
      <c r="O37" s="902">
        <f t="shared" si="23"/>
        <v>1901.3485448307763</v>
      </c>
      <c r="P37" s="537">
        <f t="shared" si="24"/>
        <v>0</v>
      </c>
      <c r="Q37" s="537">
        <f t="shared" si="25"/>
        <v>0</v>
      </c>
      <c r="R37" s="537">
        <f t="shared" si="26"/>
        <v>0</v>
      </c>
      <c r="S37" s="902">
        <f t="shared" si="27"/>
        <v>6789.223627114211</v>
      </c>
      <c r="T37" s="902">
        <f t="shared" si="28"/>
        <v>34165.463750718722</v>
      </c>
      <c r="U37" s="903">
        <f t="shared" si="29"/>
        <v>1059.693634919943</v>
      </c>
      <c r="V37" s="902">
        <f t="shared" si="30"/>
        <v>21115.989110411643</v>
      </c>
      <c r="W37" s="903">
        <f t="shared" si="31"/>
        <v>171.48517899226115</v>
      </c>
      <c r="X37" s="903">
        <f t="shared" si="32"/>
        <v>151.5286133628837</v>
      </c>
      <c r="Y37" s="903">
        <f t="shared" si="33"/>
        <v>0</v>
      </c>
      <c r="Z37" s="903">
        <f t="shared" si="34"/>
        <v>0</v>
      </c>
      <c r="AA37" s="903">
        <f t="shared" si="35"/>
        <v>0</v>
      </c>
      <c r="AB37" s="903">
        <f t="shared" si="36"/>
        <v>2370.0805876354725</v>
      </c>
      <c r="AC37" s="903">
        <f t="shared" si="37"/>
        <v>0</v>
      </c>
      <c r="AD37" s="903">
        <f t="shared" si="38"/>
        <v>0</v>
      </c>
      <c r="AE37" s="903">
        <f t="shared" si="39"/>
        <v>110.43221670840465</v>
      </c>
      <c r="AF37" s="903">
        <f t="shared" si="40"/>
        <v>626.24762585639348</v>
      </c>
      <c r="AG37" s="542"/>
      <c r="AH37" s="543"/>
      <c r="AI37" s="545"/>
      <c r="AJ37" s="132">
        <f t="shared" si="11"/>
        <v>96292.124586790844</v>
      </c>
      <c r="AK37" s="133"/>
      <c r="AL37" s="134"/>
      <c r="AM37" s="135">
        <f>(AJ37*100)/(AJ37+AN37)</f>
        <v>100</v>
      </c>
      <c r="AN37" s="136">
        <f>AK37+AL37</f>
        <v>0</v>
      </c>
    </row>
    <row r="38" spans="2:41" ht="26.25" customHeight="1" x14ac:dyDescent="0.2">
      <c r="C38" s="44" t="s">
        <v>52</v>
      </c>
      <c r="D38" s="537">
        <f t="shared" si="12"/>
        <v>0</v>
      </c>
      <c r="E38" s="902">
        <f t="shared" si="13"/>
        <v>20587.405031396363</v>
      </c>
      <c r="F38" s="537">
        <f t="shared" si="14"/>
        <v>3481.6259718367005</v>
      </c>
      <c r="G38" s="902">
        <f t="shared" si="15"/>
        <v>0</v>
      </c>
      <c r="H38" s="537">
        <f t="shared" si="16"/>
        <v>0</v>
      </c>
      <c r="I38" s="537">
        <f t="shared" si="17"/>
        <v>0</v>
      </c>
      <c r="J38" s="537">
        <f t="shared" si="18"/>
        <v>0</v>
      </c>
      <c r="K38" s="902">
        <f t="shared" si="19"/>
        <v>4274.0605734209194</v>
      </c>
      <c r="L38" s="902">
        <f t="shared" si="20"/>
        <v>296.169562482</v>
      </c>
      <c r="M38" s="902">
        <f t="shared" si="21"/>
        <v>24796.827524991157</v>
      </c>
      <c r="N38" s="902">
        <f t="shared" si="22"/>
        <v>0</v>
      </c>
      <c r="O38" s="902">
        <f t="shared" si="23"/>
        <v>1901.3485448307763</v>
      </c>
      <c r="P38" s="537">
        <f t="shared" si="24"/>
        <v>0</v>
      </c>
      <c r="Q38" s="537">
        <f t="shared" si="25"/>
        <v>0</v>
      </c>
      <c r="R38" s="537">
        <f t="shared" si="26"/>
        <v>0</v>
      </c>
      <c r="S38" s="902">
        <f t="shared" si="27"/>
        <v>6789.223627114211</v>
      </c>
      <c r="T38" s="902">
        <f t="shared" si="28"/>
        <v>34165.463750718722</v>
      </c>
      <c r="U38" s="903">
        <f t="shared" si="29"/>
        <v>1059.693634919943</v>
      </c>
      <c r="V38" s="902">
        <f t="shared" si="30"/>
        <v>21115.989110411643</v>
      </c>
      <c r="W38" s="903">
        <f t="shared" si="31"/>
        <v>171.48517899226115</v>
      </c>
      <c r="X38" s="903">
        <f t="shared" si="32"/>
        <v>151.5286133628837</v>
      </c>
      <c r="Y38" s="903">
        <f t="shared" si="33"/>
        <v>0</v>
      </c>
      <c r="Z38" s="903">
        <f t="shared" si="34"/>
        <v>0</v>
      </c>
      <c r="AA38" s="903">
        <f t="shared" si="35"/>
        <v>0</v>
      </c>
      <c r="AB38" s="903">
        <f t="shared" si="36"/>
        <v>2370.0805876354725</v>
      </c>
      <c r="AC38" s="903">
        <f t="shared" si="37"/>
        <v>0</v>
      </c>
      <c r="AD38" s="903">
        <f t="shared" si="38"/>
        <v>0</v>
      </c>
      <c r="AE38" s="903">
        <f t="shared" si="39"/>
        <v>110.43221670840465</v>
      </c>
      <c r="AF38" s="903">
        <f t="shared" si="40"/>
        <v>626.24762585639348</v>
      </c>
      <c r="AG38" s="542"/>
      <c r="AH38" s="543"/>
      <c r="AI38" s="545"/>
      <c r="AJ38" s="132">
        <f t="shared" si="11"/>
        <v>96292.124586790844</v>
      </c>
      <c r="AK38" s="133"/>
      <c r="AL38" s="134"/>
      <c r="AM38" s="135">
        <f t="shared" si="8"/>
        <v>100</v>
      </c>
      <c r="AN38" s="136">
        <f t="shared" si="9"/>
        <v>0</v>
      </c>
    </row>
    <row r="39" spans="2:41" ht="26.25" customHeight="1" x14ac:dyDescent="0.2">
      <c r="C39" s="55" t="s">
        <v>53</v>
      </c>
      <c r="D39" s="537">
        <f t="shared" si="12"/>
        <v>0</v>
      </c>
      <c r="E39" s="902">
        <f t="shared" si="13"/>
        <v>20587.405031396363</v>
      </c>
      <c r="F39" s="537">
        <f t="shared" si="14"/>
        <v>3481.6259718367005</v>
      </c>
      <c r="G39" s="902">
        <f t="shared" si="15"/>
        <v>0</v>
      </c>
      <c r="H39" s="537">
        <f t="shared" si="16"/>
        <v>0</v>
      </c>
      <c r="I39" s="537">
        <f t="shared" si="17"/>
        <v>0</v>
      </c>
      <c r="J39" s="537">
        <f t="shared" si="18"/>
        <v>0</v>
      </c>
      <c r="K39" s="902">
        <f t="shared" si="19"/>
        <v>4274.0605734209194</v>
      </c>
      <c r="L39" s="902">
        <f t="shared" si="20"/>
        <v>296.169562482</v>
      </c>
      <c r="M39" s="902">
        <f t="shared" si="21"/>
        <v>24796.827524991157</v>
      </c>
      <c r="N39" s="902">
        <f t="shared" si="22"/>
        <v>0</v>
      </c>
      <c r="O39" s="902">
        <f t="shared" si="23"/>
        <v>1901.3485448307763</v>
      </c>
      <c r="P39" s="537">
        <f t="shared" si="24"/>
        <v>0</v>
      </c>
      <c r="Q39" s="537">
        <f t="shared" si="25"/>
        <v>0</v>
      </c>
      <c r="R39" s="537">
        <f t="shared" si="26"/>
        <v>0</v>
      </c>
      <c r="S39" s="902">
        <f t="shared" si="27"/>
        <v>6789.223627114211</v>
      </c>
      <c r="T39" s="902">
        <f t="shared" si="28"/>
        <v>34165.463750718722</v>
      </c>
      <c r="U39" s="903">
        <f t="shared" si="29"/>
        <v>1059.693634919943</v>
      </c>
      <c r="V39" s="902">
        <f t="shared" si="30"/>
        <v>21115.989110411643</v>
      </c>
      <c r="W39" s="903">
        <f t="shared" si="31"/>
        <v>171.48517899226115</v>
      </c>
      <c r="X39" s="903">
        <f t="shared" si="32"/>
        <v>151.5286133628837</v>
      </c>
      <c r="Y39" s="903">
        <f t="shared" si="33"/>
        <v>0</v>
      </c>
      <c r="Z39" s="903">
        <f t="shared" si="34"/>
        <v>0</v>
      </c>
      <c r="AA39" s="903">
        <f t="shared" si="35"/>
        <v>0</v>
      </c>
      <c r="AB39" s="903">
        <f t="shared" si="36"/>
        <v>2370.0805876354725</v>
      </c>
      <c r="AC39" s="903">
        <f t="shared" si="37"/>
        <v>0</v>
      </c>
      <c r="AD39" s="903">
        <f t="shared" si="38"/>
        <v>0</v>
      </c>
      <c r="AE39" s="903">
        <f t="shared" si="39"/>
        <v>110.43221670840465</v>
      </c>
      <c r="AF39" s="903">
        <f t="shared" si="40"/>
        <v>626.24762585639348</v>
      </c>
      <c r="AG39" s="542"/>
      <c r="AH39" s="543"/>
      <c r="AI39" s="545"/>
      <c r="AJ39" s="132">
        <f t="shared" si="11"/>
        <v>96292.124586790844</v>
      </c>
      <c r="AK39" s="133"/>
      <c r="AL39" s="134"/>
      <c r="AM39" s="135">
        <f t="shared" si="8"/>
        <v>100</v>
      </c>
      <c r="AN39" s="136">
        <f>AK39+AL39</f>
        <v>0</v>
      </c>
    </row>
    <row r="40" spans="2:41" ht="26.25" customHeight="1" thickBot="1" x14ac:dyDescent="0.25">
      <c r="C40" s="72" t="s">
        <v>54</v>
      </c>
      <c r="D40" s="537">
        <f t="shared" si="12"/>
        <v>0</v>
      </c>
      <c r="E40" s="902">
        <f t="shared" si="13"/>
        <v>20587.405031396363</v>
      </c>
      <c r="F40" s="537">
        <f t="shared" si="14"/>
        <v>3481.6259718367005</v>
      </c>
      <c r="G40" s="902">
        <f t="shared" si="15"/>
        <v>0</v>
      </c>
      <c r="H40" s="537">
        <f t="shared" si="16"/>
        <v>0</v>
      </c>
      <c r="I40" s="537">
        <f t="shared" si="17"/>
        <v>0</v>
      </c>
      <c r="J40" s="537">
        <f t="shared" si="18"/>
        <v>0</v>
      </c>
      <c r="K40" s="902">
        <f t="shared" si="19"/>
        <v>4274.0605734209194</v>
      </c>
      <c r="L40" s="902">
        <f t="shared" si="20"/>
        <v>296.169562482</v>
      </c>
      <c r="M40" s="902">
        <f t="shared" si="21"/>
        <v>24796.827524991157</v>
      </c>
      <c r="N40" s="902">
        <f t="shared" si="22"/>
        <v>0</v>
      </c>
      <c r="O40" s="902">
        <f t="shared" si="23"/>
        <v>1901.3485448307763</v>
      </c>
      <c r="P40" s="537">
        <f t="shared" si="24"/>
        <v>0</v>
      </c>
      <c r="Q40" s="537">
        <f t="shared" si="25"/>
        <v>0</v>
      </c>
      <c r="R40" s="537">
        <f t="shared" si="26"/>
        <v>0</v>
      </c>
      <c r="S40" s="902">
        <f t="shared" si="27"/>
        <v>6789.223627114211</v>
      </c>
      <c r="T40" s="902">
        <f t="shared" si="28"/>
        <v>34165.463750718722</v>
      </c>
      <c r="U40" s="903">
        <f t="shared" si="29"/>
        <v>1059.693634919943</v>
      </c>
      <c r="V40" s="902">
        <f t="shared" si="30"/>
        <v>21115.989110411643</v>
      </c>
      <c r="W40" s="903">
        <f t="shared" si="31"/>
        <v>171.48517899226115</v>
      </c>
      <c r="X40" s="903">
        <f t="shared" si="32"/>
        <v>151.5286133628837</v>
      </c>
      <c r="Y40" s="903">
        <f t="shared" si="33"/>
        <v>0</v>
      </c>
      <c r="Z40" s="903">
        <f t="shared" si="34"/>
        <v>0</v>
      </c>
      <c r="AA40" s="903">
        <f t="shared" si="35"/>
        <v>0</v>
      </c>
      <c r="AB40" s="903">
        <f t="shared" si="36"/>
        <v>2370.0805876354725</v>
      </c>
      <c r="AC40" s="903">
        <f t="shared" si="37"/>
        <v>0</v>
      </c>
      <c r="AD40" s="903">
        <f t="shared" si="38"/>
        <v>0</v>
      </c>
      <c r="AE40" s="903">
        <f t="shared" si="39"/>
        <v>110.43221670840465</v>
      </c>
      <c r="AF40" s="903">
        <f t="shared" si="40"/>
        <v>626.24762585639348</v>
      </c>
      <c r="AG40" s="628"/>
      <c r="AH40" s="629"/>
      <c r="AI40" s="630"/>
      <c r="AJ40" s="132">
        <f t="shared" si="11"/>
        <v>96292.124586790844</v>
      </c>
      <c r="AK40" s="286"/>
      <c r="AL40" s="287"/>
      <c r="AM40" s="142">
        <f t="shared" si="8"/>
        <v>100</v>
      </c>
      <c r="AN40" s="143">
        <f t="shared" si="9"/>
        <v>0</v>
      </c>
    </row>
    <row r="41" spans="2:41" ht="26.25" customHeight="1" thickBot="1" x14ac:dyDescent="0.25">
      <c r="C41" s="368" t="s">
        <v>55</v>
      </c>
      <c r="D41" s="288">
        <f t="shared" ref="D41:AI41" si="41">SUM(D29:D40)</f>
        <v>0</v>
      </c>
      <c r="E41" s="289">
        <f t="shared" si="41"/>
        <v>247048.86037675638</v>
      </c>
      <c r="F41" s="394">
        <f t="shared" si="41"/>
        <v>41779.511662040408</v>
      </c>
      <c r="G41" s="289">
        <f t="shared" si="41"/>
        <v>0</v>
      </c>
      <c r="H41" s="394">
        <f t="shared" si="41"/>
        <v>0</v>
      </c>
      <c r="I41" s="394">
        <f t="shared" si="41"/>
        <v>0</v>
      </c>
      <c r="J41" s="394">
        <f t="shared" si="41"/>
        <v>0</v>
      </c>
      <c r="K41" s="289">
        <f t="shared" si="41"/>
        <v>51288.726881051021</v>
      </c>
      <c r="L41" s="289">
        <f t="shared" si="41"/>
        <v>3554.0347497839998</v>
      </c>
      <c r="M41" s="289">
        <f t="shared" si="41"/>
        <v>297561.93029989389</v>
      </c>
      <c r="N41" s="289">
        <f t="shared" si="41"/>
        <v>0</v>
      </c>
      <c r="O41" s="369">
        <f t="shared" si="41"/>
        <v>22816.182537969315</v>
      </c>
      <c r="P41" s="394">
        <f t="shared" si="41"/>
        <v>0</v>
      </c>
      <c r="Q41" s="394">
        <f t="shared" si="41"/>
        <v>0</v>
      </c>
      <c r="R41" s="289">
        <f>SUM(R29:R40)</f>
        <v>0</v>
      </c>
      <c r="S41" s="289">
        <f t="shared" si="41"/>
        <v>81470.68352537055</v>
      </c>
      <c r="T41" s="290">
        <f t="shared" si="41"/>
        <v>409985.56500862475</v>
      </c>
      <c r="U41" s="291">
        <f>SUM(U29:U40)</f>
        <v>12716.323619039313</v>
      </c>
      <c r="V41" s="292">
        <f t="shared" si="41"/>
        <v>253391.8693249397</v>
      </c>
      <c r="W41" s="380">
        <f t="shared" si="41"/>
        <v>2057.822147907134</v>
      </c>
      <c r="X41" s="293">
        <f t="shared" si="41"/>
        <v>1818.3433603546048</v>
      </c>
      <c r="Y41" s="293">
        <f t="shared" si="41"/>
        <v>0</v>
      </c>
      <c r="Z41" s="293">
        <f t="shared" si="41"/>
        <v>0</v>
      </c>
      <c r="AA41" s="293">
        <f t="shared" si="41"/>
        <v>0</v>
      </c>
      <c r="AB41" s="293">
        <f t="shared" si="41"/>
        <v>28440.967051625663</v>
      </c>
      <c r="AC41" s="293">
        <f t="shared" si="41"/>
        <v>0</v>
      </c>
      <c r="AD41" s="293">
        <f t="shared" si="41"/>
        <v>0</v>
      </c>
      <c r="AE41" s="293">
        <f t="shared" si="41"/>
        <v>1325.1866005008558</v>
      </c>
      <c r="AF41" s="378">
        <f t="shared" si="41"/>
        <v>7514.9715102767232</v>
      </c>
      <c r="AG41" s="377">
        <f t="shared" si="41"/>
        <v>0</v>
      </c>
      <c r="AH41" s="294">
        <f t="shared" si="41"/>
        <v>0</v>
      </c>
      <c r="AI41" s="295">
        <f t="shared" si="41"/>
        <v>0</v>
      </c>
      <c r="AJ41" s="144">
        <f>SUM(D41:T41)</f>
        <v>1155505.4950414903</v>
      </c>
      <c r="AK41" s="296">
        <f>SUM(AK29:AK40)</f>
        <v>0</v>
      </c>
      <c r="AL41" s="297">
        <f>SUM(AL29:AL40)</f>
        <v>0</v>
      </c>
      <c r="AM41" s="145">
        <f t="shared" si="8"/>
        <v>100</v>
      </c>
      <c r="AN41" s="298">
        <f t="shared" si="9"/>
        <v>0</v>
      </c>
    </row>
    <row r="42" spans="2:41" ht="36" customHeight="1" thickBot="1" x14ac:dyDescent="0.25">
      <c r="C42" s="111" t="s">
        <v>56</v>
      </c>
      <c r="D42" s="146">
        <v>0.83412037037037035</v>
      </c>
      <c r="E42" s="113">
        <v>0.83473379629629629</v>
      </c>
      <c r="F42" s="411" t="s">
        <v>57</v>
      </c>
      <c r="G42" s="113"/>
      <c r="H42" s="411">
        <v>0.62577546296296294</v>
      </c>
      <c r="I42" s="411"/>
      <c r="J42" s="411">
        <v>0.71113425925925933</v>
      </c>
      <c r="K42" s="113" t="s">
        <v>58</v>
      </c>
      <c r="L42" s="113" t="s">
        <v>59</v>
      </c>
      <c r="M42" s="113">
        <v>0.83446759259259251</v>
      </c>
      <c r="N42" s="113">
        <v>0.83415509259259257</v>
      </c>
      <c r="O42" s="113" t="s">
        <v>60</v>
      </c>
      <c r="P42" s="411"/>
      <c r="Q42" s="411">
        <v>0.6257638888888889</v>
      </c>
      <c r="R42" s="113">
        <v>0.6257638888888889</v>
      </c>
      <c r="S42" s="113">
        <v>0.83429398148148148</v>
      </c>
      <c r="T42" s="147">
        <v>0.83549768518518519</v>
      </c>
      <c r="U42" s="116"/>
      <c r="V42" s="115">
        <v>0.70906250000000004</v>
      </c>
      <c r="W42" s="118" t="s">
        <v>61</v>
      </c>
      <c r="X42" s="115">
        <v>0.83439814814814817</v>
      </c>
      <c r="Y42" s="115">
        <v>0.54311342592592593</v>
      </c>
      <c r="Z42" s="115">
        <v>0.33552083333333332</v>
      </c>
      <c r="AA42" s="115" t="s">
        <v>62</v>
      </c>
      <c r="AB42" s="115">
        <v>0.33415509259259263</v>
      </c>
      <c r="AC42" s="115">
        <v>0.62581018518518516</v>
      </c>
      <c r="AD42" s="115">
        <v>0.83427083333333341</v>
      </c>
      <c r="AE42" s="115">
        <v>0.67084490740740732</v>
      </c>
      <c r="AF42" s="115">
        <v>0.6673958333333333</v>
      </c>
      <c r="AG42" s="148">
        <v>0.6257638888888889</v>
      </c>
      <c r="AH42" s="149">
        <v>0.83543981481481477</v>
      </c>
      <c r="AI42" s="120">
        <v>0.83545138888888892</v>
      </c>
      <c r="AJ42" s="121"/>
      <c r="AK42" s="150">
        <v>0.83542824074074085</v>
      </c>
      <c r="AL42" s="151">
        <v>0.83549768518518519</v>
      </c>
      <c r="AM42" s="152"/>
      <c r="AN42" s="153"/>
    </row>
    <row r="43" spans="2:41" ht="30" customHeight="1" thickTop="1" thickBot="1" x14ac:dyDescent="0.25">
      <c r="C43" s="585"/>
      <c r="D43" s="588"/>
      <c r="E43" s="588"/>
      <c r="F43" s="588"/>
      <c r="G43" s="588"/>
      <c r="H43" s="588"/>
      <c r="I43" s="588"/>
      <c r="J43" s="588"/>
      <c r="K43" s="588"/>
      <c r="L43" s="588"/>
      <c r="M43" s="588"/>
      <c r="N43" s="588"/>
      <c r="O43" s="588"/>
      <c r="P43" s="588"/>
      <c r="Q43" s="588"/>
      <c r="R43" s="126"/>
      <c r="S43" s="126"/>
      <c r="T43" s="586"/>
      <c r="U43" s="127"/>
      <c r="V43" s="127"/>
      <c r="W43" s="127"/>
      <c r="X43" s="127"/>
      <c r="Y43" s="127"/>
      <c r="Z43" s="127"/>
      <c r="AA43" s="127"/>
      <c r="AB43" s="127"/>
      <c r="AC43" s="127"/>
      <c r="AD43" s="127"/>
      <c r="AE43" s="127"/>
      <c r="AF43" s="127"/>
      <c r="AG43" s="127"/>
      <c r="AH43" s="127"/>
      <c r="AI43" s="127"/>
      <c r="AJ43" s="127"/>
      <c r="AK43" s="586"/>
      <c r="AL43" s="586"/>
      <c r="AM43" s="587"/>
      <c r="AN43" s="587"/>
    </row>
    <row r="44" spans="2:41" ht="21" thickTop="1" x14ac:dyDescent="0.3">
      <c r="B44" s="154"/>
      <c r="C44" s="1057" t="s">
        <v>1</v>
      </c>
      <c r="D44" s="1057"/>
      <c r="E44" s="1057"/>
      <c r="F44" s="1057"/>
      <c r="G44" s="1057"/>
      <c r="H44" s="1057"/>
      <c r="I44" s="1057"/>
      <c r="J44" s="1057"/>
      <c r="K44" s="1057"/>
      <c r="L44" s="1057"/>
      <c r="M44" s="1057"/>
      <c r="N44" s="1057"/>
      <c r="O44" s="1057"/>
      <c r="P44" s="1057"/>
      <c r="Q44" s="1057"/>
      <c r="R44" s="1057"/>
      <c r="S44" s="1057"/>
      <c r="T44" s="1057"/>
      <c r="U44" s="1057"/>
      <c r="V44" s="1057"/>
      <c r="W44" s="1057"/>
      <c r="X44" s="1057"/>
      <c r="Y44" s="1057"/>
      <c r="Z44" s="1057"/>
      <c r="AA44" s="1057"/>
      <c r="AB44" s="1057"/>
      <c r="AC44" s="1057"/>
      <c r="AD44" s="1057"/>
      <c r="AE44" s="1057"/>
      <c r="AF44" s="1057"/>
      <c r="AG44" s="1057"/>
      <c r="AH44" s="1057"/>
      <c r="AI44" s="1057"/>
      <c r="AJ44" s="1057"/>
      <c r="AK44" s="1057"/>
      <c r="AL44" s="1057"/>
      <c r="AM44" s="1057"/>
      <c r="AN44" s="1057"/>
      <c r="AO44" s="157"/>
    </row>
    <row r="45" spans="2:41" ht="20.25" x14ac:dyDescent="0.3">
      <c r="B45" s="158"/>
      <c r="C45" s="1057" t="str">
        <f>C3</f>
        <v>RACCOLTA DIFFERENZIATA ANNO 2016 - CIRIE'.</v>
      </c>
      <c r="D45" s="1057"/>
      <c r="E45" s="1057"/>
      <c r="F45" s="1057"/>
      <c r="G45" s="1057"/>
      <c r="H45" s="1057"/>
      <c r="I45" s="1057"/>
      <c r="J45" s="1057"/>
      <c r="K45" s="1057"/>
      <c r="L45" s="1057"/>
      <c r="M45" s="1057"/>
      <c r="N45" s="1057"/>
      <c r="O45" s="1057"/>
      <c r="P45" s="1057"/>
      <c r="Q45" s="1057"/>
      <c r="R45" s="1057"/>
      <c r="S45" s="1057"/>
      <c r="T45" s="1057"/>
      <c r="U45" s="1057"/>
      <c r="V45" s="1057"/>
      <c r="W45" s="1057"/>
      <c r="X45" s="1057"/>
      <c r="Y45" s="1057"/>
      <c r="Z45" s="1057"/>
      <c r="AA45" s="1057"/>
      <c r="AB45" s="1057"/>
      <c r="AC45" s="1057"/>
      <c r="AD45" s="1057"/>
      <c r="AE45" s="1057"/>
      <c r="AF45" s="1057"/>
      <c r="AG45" s="1057"/>
      <c r="AH45" s="1057"/>
      <c r="AI45" s="1057"/>
      <c r="AJ45" s="1057"/>
      <c r="AK45" s="1057"/>
      <c r="AL45" s="1057"/>
      <c r="AM45" s="1057"/>
      <c r="AN45" s="1057"/>
      <c r="AO45" s="159"/>
    </row>
    <row r="46" spans="2:41" ht="23.25" x14ac:dyDescent="0.35">
      <c r="B46" s="158"/>
      <c r="C46" s="1058" t="s">
        <v>233</v>
      </c>
      <c r="D46" s="1058"/>
      <c r="E46" s="1058"/>
      <c r="F46" s="1058"/>
      <c r="G46" s="1058"/>
      <c r="H46" s="1058"/>
      <c r="I46" s="1058"/>
      <c r="J46" s="1058"/>
      <c r="K46" s="1058"/>
      <c r="L46" s="1058"/>
      <c r="M46" s="1058"/>
      <c r="N46" s="1058"/>
      <c r="O46" s="1058"/>
      <c r="P46" s="1058"/>
      <c r="Q46" s="1058"/>
      <c r="R46" s="1058"/>
      <c r="S46" s="1058"/>
      <c r="T46" s="1058"/>
      <c r="U46" s="1058"/>
      <c r="V46" s="1058"/>
      <c r="W46" s="1058"/>
      <c r="X46" s="1058"/>
      <c r="Y46" s="1058"/>
      <c r="Z46" s="1058"/>
      <c r="AA46" s="1058"/>
      <c r="AB46" s="1058"/>
      <c r="AC46" s="1058"/>
      <c r="AD46" s="1058"/>
      <c r="AE46" s="1058"/>
      <c r="AF46" s="1058"/>
      <c r="AG46" s="1058"/>
      <c r="AH46" s="1058"/>
      <c r="AI46" s="1058"/>
      <c r="AJ46" s="1058"/>
      <c r="AK46" s="1058"/>
      <c r="AL46" s="1058"/>
      <c r="AM46" s="1058"/>
      <c r="AN46" s="1058"/>
      <c r="AO46" s="159"/>
    </row>
    <row r="47" spans="2:41" ht="13.5" thickBot="1" x14ac:dyDescent="0.25">
      <c r="B47" s="158"/>
      <c r="C47" s="589"/>
      <c r="D47" s="588"/>
      <c r="E47" s="588"/>
      <c r="F47" s="588"/>
      <c r="G47" s="588"/>
      <c r="H47" s="588"/>
      <c r="I47" s="588"/>
      <c r="J47" s="588"/>
      <c r="K47" s="588"/>
      <c r="L47" s="588"/>
      <c r="M47" s="588"/>
      <c r="N47" s="588"/>
      <c r="O47" s="588"/>
      <c r="P47" s="588"/>
      <c r="Q47" s="588"/>
      <c r="R47" s="588"/>
      <c r="S47" s="588"/>
      <c r="T47" s="127"/>
      <c r="U47" s="127"/>
      <c r="V47" s="127"/>
      <c r="W47" s="127"/>
      <c r="X47" s="127"/>
      <c r="Y47" s="127"/>
      <c r="Z47" s="127"/>
      <c r="AA47" s="127"/>
      <c r="AB47" s="127"/>
      <c r="AC47" s="127"/>
      <c r="AD47" s="127"/>
      <c r="AE47" s="127"/>
      <c r="AF47" s="127"/>
      <c r="AG47" s="127"/>
      <c r="AH47" s="127"/>
      <c r="AI47" s="127"/>
      <c r="AJ47" s="127"/>
      <c r="AK47" s="127"/>
      <c r="AL47" s="127"/>
      <c r="AO47" s="159"/>
    </row>
    <row r="48" spans="2:41" ht="52.5" thickTop="1" thickBot="1" x14ac:dyDescent="0.25">
      <c r="B48" s="158"/>
      <c r="C48" s="1055" t="s">
        <v>83</v>
      </c>
      <c r="D48" s="343" t="s">
        <v>4</v>
      </c>
      <c r="E48" s="344" t="s">
        <v>5</v>
      </c>
      <c r="F48" s="345" t="s">
        <v>6</v>
      </c>
      <c r="G48" s="346" t="s">
        <v>7</v>
      </c>
      <c r="H48" s="347" t="s">
        <v>8</v>
      </c>
      <c r="I48" s="345" t="s">
        <v>9</v>
      </c>
      <c r="J48" s="348" t="s">
        <v>10</v>
      </c>
      <c r="K48" s="344" t="s">
        <v>11</v>
      </c>
      <c r="L48" s="344" t="s">
        <v>12</v>
      </c>
      <c r="M48" s="349" t="s">
        <v>13</v>
      </c>
      <c r="N48" s="349" t="s">
        <v>14</v>
      </c>
      <c r="O48" s="349" t="s">
        <v>15</v>
      </c>
      <c r="P48" s="392" t="s">
        <v>16</v>
      </c>
      <c r="Q48" s="392" t="s">
        <v>17</v>
      </c>
      <c r="R48" s="350" t="s">
        <v>18</v>
      </c>
      <c r="S48" s="351" t="s">
        <v>19</v>
      </c>
      <c r="T48" s="352" t="s">
        <v>20</v>
      </c>
      <c r="U48" s="353" t="s">
        <v>21</v>
      </c>
      <c r="V48" s="351" t="s">
        <v>22</v>
      </c>
      <c r="W48" s="379" t="s">
        <v>23</v>
      </c>
      <c r="X48" s="354" t="s">
        <v>24</v>
      </c>
      <c r="Y48" s="354" t="s">
        <v>25</v>
      </c>
      <c r="Z48" s="354" t="s">
        <v>26</v>
      </c>
      <c r="AA48" s="354" t="s">
        <v>27</v>
      </c>
      <c r="AB48" s="354" t="s">
        <v>28</v>
      </c>
      <c r="AC48" s="354" t="s">
        <v>29</v>
      </c>
      <c r="AD48" s="354" t="s">
        <v>30</v>
      </c>
      <c r="AE48" s="354" t="s">
        <v>31</v>
      </c>
      <c r="AF48" s="354" t="s">
        <v>32</v>
      </c>
      <c r="AG48" s="521" t="s">
        <v>33</v>
      </c>
      <c r="AH48" s="408" t="s">
        <v>34</v>
      </c>
      <c r="AI48" s="409" t="s">
        <v>186</v>
      </c>
      <c r="AJ48" s="355" t="s">
        <v>36</v>
      </c>
      <c r="AK48" s="356" t="s">
        <v>37</v>
      </c>
      <c r="AL48" s="357" t="s">
        <v>38</v>
      </c>
      <c r="AM48" s="358" t="s">
        <v>39</v>
      </c>
      <c r="AN48" s="359" t="s">
        <v>40</v>
      </c>
      <c r="AO48" s="159"/>
    </row>
    <row r="49" spans="2:41" ht="13.5" thickBot="1" x14ac:dyDescent="0.25">
      <c r="B49" s="158"/>
      <c r="C49" s="1056"/>
      <c r="D49" s="360" t="s">
        <v>41</v>
      </c>
      <c r="E49" s="310" t="s">
        <v>41</v>
      </c>
      <c r="F49" s="393" t="s">
        <v>41</v>
      </c>
      <c r="G49" s="310" t="s">
        <v>41</v>
      </c>
      <c r="H49" s="393" t="s">
        <v>41</v>
      </c>
      <c r="I49" s="393" t="s">
        <v>41</v>
      </c>
      <c r="J49" s="393" t="s">
        <v>41</v>
      </c>
      <c r="K49" s="310" t="s">
        <v>41</v>
      </c>
      <c r="L49" s="310" t="s">
        <v>41</v>
      </c>
      <c r="M49" s="310" t="s">
        <v>41</v>
      </c>
      <c r="N49" s="310" t="s">
        <v>41</v>
      </c>
      <c r="O49" s="310" t="s">
        <v>41</v>
      </c>
      <c r="P49" s="393" t="s">
        <v>41</v>
      </c>
      <c r="Q49" s="393" t="s">
        <v>41</v>
      </c>
      <c r="R49" s="310" t="s">
        <v>41</v>
      </c>
      <c r="S49" s="312" t="s">
        <v>41</v>
      </c>
      <c r="T49" s="361" t="s">
        <v>41</v>
      </c>
      <c r="U49" s="362" t="s">
        <v>41</v>
      </c>
      <c r="V49" s="312" t="s">
        <v>41</v>
      </c>
      <c r="W49" s="301" t="s">
        <v>41</v>
      </c>
      <c r="X49" s="300" t="s">
        <v>41</v>
      </c>
      <c r="Y49" s="363" t="s">
        <v>41</v>
      </c>
      <c r="Z49" s="300" t="s">
        <v>41</v>
      </c>
      <c r="AA49" s="300" t="s">
        <v>41</v>
      </c>
      <c r="AB49" s="300" t="s">
        <v>41</v>
      </c>
      <c r="AC49" s="300" t="s">
        <v>41</v>
      </c>
      <c r="AD49" s="300" t="s">
        <v>41</v>
      </c>
      <c r="AE49" s="300" t="s">
        <v>41</v>
      </c>
      <c r="AF49" s="300" t="s">
        <v>41</v>
      </c>
      <c r="AG49" s="301" t="s">
        <v>41</v>
      </c>
      <c r="AH49" s="300" t="s">
        <v>41</v>
      </c>
      <c r="AI49" s="410" t="s">
        <v>41</v>
      </c>
      <c r="AJ49" s="304" t="s">
        <v>41</v>
      </c>
      <c r="AK49" s="364" t="s">
        <v>41</v>
      </c>
      <c r="AL49" s="365" t="s">
        <v>41</v>
      </c>
      <c r="AM49" s="366" t="s">
        <v>42</v>
      </c>
      <c r="AN49" s="367" t="s">
        <v>41</v>
      </c>
      <c r="AO49" s="159"/>
    </row>
    <row r="50" spans="2:41" ht="22.5" customHeight="1" x14ac:dyDescent="0.25">
      <c r="B50" s="158"/>
      <c r="C50" s="450" t="s">
        <v>43</v>
      </c>
      <c r="D50" s="537"/>
      <c r="E50" s="609"/>
      <c r="F50" s="538"/>
      <c r="G50" s="609"/>
      <c r="H50" s="536"/>
      <c r="I50" s="536"/>
      <c r="J50" s="536"/>
      <c r="K50" s="453"/>
      <c r="L50" s="453"/>
      <c r="M50" s="454"/>
      <c r="N50" s="453"/>
      <c r="O50" s="453"/>
      <c r="P50" s="451"/>
      <c r="Q50" s="451"/>
      <c r="R50" s="456"/>
      <c r="S50" s="619"/>
      <c r="T50" s="620"/>
      <c r="U50" s="631">
        <v>0</v>
      </c>
      <c r="V50" s="637">
        <v>0</v>
      </c>
      <c r="W50" s="634">
        <v>0</v>
      </c>
      <c r="X50" s="591">
        <v>0</v>
      </c>
      <c r="Y50" s="591">
        <v>0</v>
      </c>
      <c r="Z50" s="591">
        <v>0</v>
      </c>
      <c r="AA50" s="591"/>
      <c r="AB50" s="591">
        <v>0</v>
      </c>
      <c r="AC50" s="591">
        <v>0</v>
      </c>
      <c r="AD50" s="591"/>
      <c r="AE50" s="591">
        <v>0</v>
      </c>
      <c r="AF50" s="610">
        <v>0</v>
      </c>
      <c r="AG50" s="452"/>
      <c r="AH50" s="452"/>
      <c r="AI50" s="544"/>
      <c r="AJ50" s="132">
        <f t="shared" ref="AJ50:AJ60" si="42">SUM(D50:T50)</f>
        <v>0</v>
      </c>
      <c r="AK50" s="458">
        <v>0</v>
      </c>
      <c r="AL50" s="459">
        <v>0</v>
      </c>
      <c r="AM50" s="135" t="e">
        <f t="shared" ref="AM50" si="43">(AJ50*100)/(AJ50+AN50)</f>
        <v>#DIV/0!</v>
      </c>
      <c r="AN50" s="136">
        <f t="shared" ref="AN50" si="44">AK50+AL50</f>
        <v>0</v>
      </c>
      <c r="AO50" s="159"/>
    </row>
    <row r="51" spans="2:41" ht="26.25" customHeight="1" x14ac:dyDescent="0.25">
      <c r="B51" s="158"/>
      <c r="C51" s="55" t="s">
        <v>44</v>
      </c>
      <c r="D51" s="451"/>
      <c r="E51" s="449"/>
      <c r="F51" s="452"/>
      <c r="G51" s="449"/>
      <c r="H51" s="452"/>
      <c r="I51" s="452"/>
      <c r="J51" s="452"/>
      <c r="K51" s="453"/>
      <c r="L51" s="453"/>
      <c r="M51" s="454"/>
      <c r="N51" s="453"/>
      <c r="O51" s="453"/>
      <c r="P51" s="452"/>
      <c r="Q51" s="452"/>
      <c r="R51" s="449"/>
      <c r="S51" s="449"/>
      <c r="T51" s="455"/>
      <c r="U51" s="632">
        <v>0</v>
      </c>
      <c r="V51" s="638">
        <v>0</v>
      </c>
      <c r="W51" s="635">
        <v>0</v>
      </c>
      <c r="X51" s="526">
        <v>0</v>
      </c>
      <c r="Y51" s="526">
        <v>0</v>
      </c>
      <c r="Z51" s="526">
        <v>0</v>
      </c>
      <c r="AA51" s="526"/>
      <c r="AB51" s="526">
        <v>0</v>
      </c>
      <c r="AC51" s="526">
        <v>0</v>
      </c>
      <c r="AD51" s="526"/>
      <c r="AE51" s="526">
        <v>0</v>
      </c>
      <c r="AF51" s="526">
        <v>0</v>
      </c>
      <c r="AG51" s="542"/>
      <c r="AH51" s="543"/>
      <c r="AI51" s="545"/>
      <c r="AJ51" s="132">
        <f t="shared" si="42"/>
        <v>0</v>
      </c>
      <c r="AK51" s="133"/>
      <c r="AL51" s="134"/>
      <c r="AM51" s="135" t="e">
        <f t="shared" ref="AM51:AM56" si="45">(AJ51*100)/(AJ51+AN51)</f>
        <v>#DIV/0!</v>
      </c>
      <c r="AN51" s="136">
        <f t="shared" ref="AN51:AN57" si="46">AK51+AL51</f>
        <v>0</v>
      </c>
      <c r="AO51" s="159"/>
    </row>
    <row r="52" spans="2:41" ht="26.25" customHeight="1" x14ac:dyDescent="0.25">
      <c r="B52" s="158"/>
      <c r="C52" s="44" t="s">
        <v>45</v>
      </c>
      <c r="D52" s="451"/>
      <c r="E52" s="449"/>
      <c r="F52" s="452"/>
      <c r="G52" s="449"/>
      <c r="H52" s="452"/>
      <c r="I52" s="452"/>
      <c r="J52" s="452"/>
      <c r="K52" s="453"/>
      <c r="L52" s="453"/>
      <c r="M52" s="454"/>
      <c r="N52" s="453"/>
      <c r="O52" s="453"/>
      <c r="P52" s="452"/>
      <c r="Q52" s="452"/>
      <c r="R52" s="449"/>
      <c r="S52" s="449"/>
      <c r="T52" s="455"/>
      <c r="U52" s="632">
        <v>0</v>
      </c>
      <c r="V52" s="638">
        <v>0</v>
      </c>
      <c r="W52" s="635">
        <v>0</v>
      </c>
      <c r="X52" s="526">
        <v>0</v>
      </c>
      <c r="Y52" s="526">
        <v>0</v>
      </c>
      <c r="Z52" s="526">
        <v>0</v>
      </c>
      <c r="AA52" s="526"/>
      <c r="AB52" s="526">
        <v>0</v>
      </c>
      <c r="AC52" s="526">
        <v>0</v>
      </c>
      <c r="AD52" s="526"/>
      <c r="AE52" s="526">
        <v>0</v>
      </c>
      <c r="AF52" s="526">
        <v>0</v>
      </c>
      <c r="AG52" s="542"/>
      <c r="AH52" s="543"/>
      <c r="AI52" s="545"/>
      <c r="AJ52" s="132">
        <f t="shared" si="42"/>
        <v>0</v>
      </c>
      <c r="AK52" s="133"/>
      <c r="AL52" s="134"/>
      <c r="AM52" s="135" t="e">
        <f t="shared" si="45"/>
        <v>#DIV/0!</v>
      </c>
      <c r="AN52" s="136">
        <f t="shared" si="46"/>
        <v>0</v>
      </c>
      <c r="AO52" s="159"/>
    </row>
    <row r="53" spans="2:41" ht="26.25" customHeight="1" x14ac:dyDescent="0.25">
      <c r="B53" s="158"/>
      <c r="C53" s="44" t="s">
        <v>46</v>
      </c>
      <c r="D53" s="451"/>
      <c r="E53" s="449"/>
      <c r="F53" s="452"/>
      <c r="G53" s="449"/>
      <c r="H53" s="452"/>
      <c r="I53" s="452"/>
      <c r="J53" s="452"/>
      <c r="K53" s="453"/>
      <c r="L53" s="453"/>
      <c r="M53" s="454"/>
      <c r="N53" s="453"/>
      <c r="O53" s="453"/>
      <c r="P53" s="452"/>
      <c r="Q53" s="452"/>
      <c r="R53" s="449"/>
      <c r="S53" s="453"/>
      <c r="T53" s="455"/>
      <c r="U53" s="632">
        <v>0</v>
      </c>
      <c r="V53" s="638">
        <v>0</v>
      </c>
      <c r="W53" s="635">
        <v>0</v>
      </c>
      <c r="X53" s="526">
        <v>0</v>
      </c>
      <c r="Y53" s="526">
        <v>0</v>
      </c>
      <c r="Z53" s="526">
        <v>0</v>
      </c>
      <c r="AA53" s="526"/>
      <c r="AB53" s="526">
        <v>0</v>
      </c>
      <c r="AC53" s="526">
        <v>0</v>
      </c>
      <c r="AD53" s="526"/>
      <c r="AE53" s="526">
        <v>0</v>
      </c>
      <c r="AF53" s="526">
        <v>0</v>
      </c>
      <c r="AG53" s="542"/>
      <c r="AH53" s="543"/>
      <c r="AI53" s="545"/>
      <c r="AJ53" s="132">
        <f t="shared" si="42"/>
        <v>0</v>
      </c>
      <c r="AK53" s="133"/>
      <c r="AL53" s="134"/>
      <c r="AM53" s="135" t="e">
        <f t="shared" si="45"/>
        <v>#DIV/0!</v>
      </c>
      <c r="AN53" s="136">
        <f t="shared" si="46"/>
        <v>0</v>
      </c>
      <c r="AO53" s="159"/>
    </row>
    <row r="54" spans="2:41" ht="26.25" customHeight="1" x14ac:dyDescent="0.25">
      <c r="B54" s="158"/>
      <c r="C54" s="72" t="s">
        <v>47</v>
      </c>
      <c r="D54" s="451"/>
      <c r="E54" s="449"/>
      <c r="F54" s="452"/>
      <c r="G54" s="449"/>
      <c r="H54" s="452"/>
      <c r="I54" s="452"/>
      <c r="J54" s="452"/>
      <c r="K54" s="453"/>
      <c r="L54" s="453"/>
      <c r="M54" s="454"/>
      <c r="N54" s="453"/>
      <c r="O54" s="453"/>
      <c r="P54" s="452"/>
      <c r="Q54" s="452"/>
      <c r="R54" s="449"/>
      <c r="S54" s="453"/>
      <c r="T54" s="455"/>
      <c r="U54" s="632">
        <v>0</v>
      </c>
      <c r="V54" s="638">
        <v>0</v>
      </c>
      <c r="W54" s="635">
        <v>0</v>
      </c>
      <c r="X54" s="526">
        <v>0</v>
      </c>
      <c r="Y54" s="526">
        <v>0</v>
      </c>
      <c r="Z54" s="526">
        <v>0</v>
      </c>
      <c r="AA54" s="526"/>
      <c r="AB54" s="526">
        <v>0</v>
      </c>
      <c r="AC54" s="526">
        <v>0</v>
      </c>
      <c r="AD54" s="526"/>
      <c r="AE54" s="526">
        <v>0</v>
      </c>
      <c r="AF54" s="526">
        <v>0</v>
      </c>
      <c r="AG54" s="542"/>
      <c r="AH54" s="543"/>
      <c r="AI54" s="545"/>
      <c r="AJ54" s="132">
        <f t="shared" si="42"/>
        <v>0</v>
      </c>
      <c r="AK54" s="133"/>
      <c r="AL54" s="134"/>
      <c r="AM54" s="135" t="e">
        <f t="shared" si="45"/>
        <v>#DIV/0!</v>
      </c>
      <c r="AN54" s="136">
        <f t="shared" si="46"/>
        <v>0</v>
      </c>
      <c r="AO54" s="159"/>
    </row>
    <row r="55" spans="2:41" ht="26.25" customHeight="1" x14ac:dyDescent="0.25">
      <c r="B55" s="158"/>
      <c r="C55" s="73" t="s">
        <v>48</v>
      </c>
      <c r="D55" s="451"/>
      <c r="E55" s="449"/>
      <c r="F55" s="452"/>
      <c r="G55" s="449"/>
      <c r="H55" s="452"/>
      <c r="I55" s="452"/>
      <c r="J55" s="452"/>
      <c r="K55" s="453"/>
      <c r="L55" s="453"/>
      <c r="M55" s="454"/>
      <c r="N55" s="453"/>
      <c r="O55" s="453"/>
      <c r="P55" s="452"/>
      <c r="Q55" s="452"/>
      <c r="R55" s="449"/>
      <c r="S55" s="453"/>
      <c r="T55" s="455"/>
      <c r="U55" s="632">
        <v>0</v>
      </c>
      <c r="V55" s="638">
        <v>0</v>
      </c>
      <c r="W55" s="635">
        <v>0</v>
      </c>
      <c r="X55" s="526">
        <v>0</v>
      </c>
      <c r="Y55" s="526">
        <v>0</v>
      </c>
      <c r="Z55" s="526">
        <v>0</v>
      </c>
      <c r="AA55" s="526"/>
      <c r="AB55" s="526">
        <v>0</v>
      </c>
      <c r="AC55" s="526">
        <v>0</v>
      </c>
      <c r="AD55" s="526"/>
      <c r="AE55" s="526">
        <v>0</v>
      </c>
      <c r="AF55" s="526">
        <v>0</v>
      </c>
      <c r="AG55" s="542"/>
      <c r="AH55" s="543"/>
      <c r="AI55" s="545"/>
      <c r="AJ55" s="132">
        <f t="shared" si="42"/>
        <v>0</v>
      </c>
      <c r="AK55" s="138"/>
      <c r="AL55" s="139"/>
      <c r="AM55" s="140" t="e">
        <f t="shared" si="45"/>
        <v>#DIV/0!</v>
      </c>
      <c r="AN55" s="141">
        <f t="shared" si="46"/>
        <v>0</v>
      </c>
      <c r="AO55" s="159"/>
    </row>
    <row r="56" spans="2:41" ht="26.25" customHeight="1" x14ac:dyDescent="0.25">
      <c r="B56" s="158"/>
      <c r="C56" s="44" t="s">
        <v>49</v>
      </c>
      <c r="D56" s="451"/>
      <c r="E56" s="449"/>
      <c r="F56" s="452"/>
      <c r="G56" s="449"/>
      <c r="H56" s="452"/>
      <c r="I56" s="452"/>
      <c r="J56" s="452"/>
      <c r="K56" s="453"/>
      <c r="L56" s="453"/>
      <c r="M56" s="454"/>
      <c r="N56" s="453"/>
      <c r="O56" s="453"/>
      <c r="P56" s="452"/>
      <c r="Q56" s="452"/>
      <c r="R56" s="449"/>
      <c r="S56" s="453"/>
      <c r="T56" s="455"/>
      <c r="U56" s="632">
        <v>0</v>
      </c>
      <c r="V56" s="638">
        <v>0</v>
      </c>
      <c r="W56" s="635">
        <v>0</v>
      </c>
      <c r="X56" s="526">
        <v>0</v>
      </c>
      <c r="Y56" s="526">
        <v>0</v>
      </c>
      <c r="Z56" s="526">
        <v>0</v>
      </c>
      <c r="AA56" s="526"/>
      <c r="AB56" s="526">
        <v>0</v>
      </c>
      <c r="AC56" s="526">
        <v>0</v>
      </c>
      <c r="AD56" s="526"/>
      <c r="AE56" s="526">
        <v>0</v>
      </c>
      <c r="AF56" s="526">
        <v>0</v>
      </c>
      <c r="AG56" s="542"/>
      <c r="AH56" s="543"/>
      <c r="AI56" s="545"/>
      <c r="AJ56" s="132">
        <f t="shared" si="42"/>
        <v>0</v>
      </c>
      <c r="AK56" s="133"/>
      <c r="AL56" s="134"/>
      <c r="AM56" s="135" t="e">
        <f t="shared" si="45"/>
        <v>#DIV/0!</v>
      </c>
      <c r="AN56" s="136">
        <f t="shared" si="46"/>
        <v>0</v>
      </c>
      <c r="AO56" s="159"/>
    </row>
    <row r="57" spans="2:41" ht="26.25" customHeight="1" x14ac:dyDescent="0.25">
      <c r="B57" s="158"/>
      <c r="C57" s="55" t="s">
        <v>50</v>
      </c>
      <c r="D57" s="451"/>
      <c r="E57" s="449"/>
      <c r="F57" s="452"/>
      <c r="G57" s="449"/>
      <c r="H57" s="452"/>
      <c r="I57" s="452"/>
      <c r="J57" s="452"/>
      <c r="K57" s="453"/>
      <c r="L57" s="453"/>
      <c r="M57" s="454"/>
      <c r="N57" s="453"/>
      <c r="O57" s="453"/>
      <c r="P57" s="452"/>
      <c r="Q57" s="452"/>
      <c r="R57" s="449"/>
      <c r="S57" s="453"/>
      <c r="T57" s="455"/>
      <c r="U57" s="632">
        <v>0</v>
      </c>
      <c r="V57" s="638">
        <v>0</v>
      </c>
      <c r="W57" s="635">
        <v>0</v>
      </c>
      <c r="X57" s="526">
        <v>0</v>
      </c>
      <c r="Y57" s="526">
        <v>0</v>
      </c>
      <c r="Z57" s="526">
        <v>0</v>
      </c>
      <c r="AA57" s="526"/>
      <c r="AB57" s="526">
        <v>0</v>
      </c>
      <c r="AC57" s="526">
        <v>0</v>
      </c>
      <c r="AD57" s="526"/>
      <c r="AE57" s="526">
        <v>0</v>
      </c>
      <c r="AF57" s="526">
        <v>0</v>
      </c>
      <c r="AG57" s="542"/>
      <c r="AH57" s="543"/>
      <c r="AI57" s="545"/>
      <c r="AJ57" s="132">
        <f t="shared" si="42"/>
        <v>0</v>
      </c>
      <c r="AK57" s="133"/>
      <c r="AL57" s="134"/>
      <c r="AM57" s="135" t="e">
        <f>(AJ57*100)/(AJ57+AN57)</f>
        <v>#DIV/0!</v>
      </c>
      <c r="AN57" s="136">
        <f t="shared" si="46"/>
        <v>0</v>
      </c>
      <c r="AO57" s="159"/>
    </row>
    <row r="58" spans="2:41" ht="26.25" customHeight="1" x14ac:dyDescent="0.25">
      <c r="B58" s="158"/>
      <c r="C58" s="44" t="s">
        <v>51</v>
      </c>
      <c r="D58" s="451"/>
      <c r="E58" s="449"/>
      <c r="F58" s="452"/>
      <c r="G58" s="449"/>
      <c r="H58" s="452"/>
      <c r="I58" s="452"/>
      <c r="J58" s="452"/>
      <c r="K58" s="453"/>
      <c r="L58" s="453"/>
      <c r="M58" s="454"/>
      <c r="N58" s="453"/>
      <c r="O58" s="453"/>
      <c r="P58" s="452"/>
      <c r="Q58" s="452"/>
      <c r="R58" s="449"/>
      <c r="S58" s="453"/>
      <c r="T58" s="455"/>
      <c r="U58" s="632">
        <v>0</v>
      </c>
      <c r="V58" s="638">
        <v>0</v>
      </c>
      <c r="W58" s="635">
        <v>0</v>
      </c>
      <c r="X58" s="526">
        <v>0</v>
      </c>
      <c r="Y58" s="526">
        <v>0</v>
      </c>
      <c r="Z58" s="526">
        <v>0</v>
      </c>
      <c r="AA58" s="526"/>
      <c r="AB58" s="526">
        <v>0</v>
      </c>
      <c r="AC58" s="526">
        <v>0</v>
      </c>
      <c r="AD58" s="526"/>
      <c r="AE58" s="526">
        <v>0</v>
      </c>
      <c r="AF58" s="526">
        <v>0</v>
      </c>
      <c r="AG58" s="542"/>
      <c r="AH58" s="543"/>
      <c r="AI58" s="545"/>
      <c r="AJ58" s="132">
        <f t="shared" si="42"/>
        <v>0</v>
      </c>
      <c r="AK58" s="133"/>
      <c r="AL58" s="134"/>
      <c r="AM58" s="135" t="e">
        <f>(AJ58*100)/(AJ58+AN58)</f>
        <v>#DIV/0!</v>
      </c>
      <c r="AN58" s="136">
        <f>AK58+AL58</f>
        <v>0</v>
      </c>
      <c r="AO58" s="159"/>
    </row>
    <row r="59" spans="2:41" ht="26.25" customHeight="1" x14ac:dyDescent="0.25">
      <c r="B59" s="158"/>
      <c r="C59" s="44" t="s">
        <v>52</v>
      </c>
      <c r="D59" s="451"/>
      <c r="E59" s="449"/>
      <c r="F59" s="452"/>
      <c r="G59" s="449"/>
      <c r="H59" s="452"/>
      <c r="I59" s="452"/>
      <c r="J59" s="452"/>
      <c r="K59" s="453"/>
      <c r="L59" s="453"/>
      <c r="M59" s="454"/>
      <c r="N59" s="453"/>
      <c r="O59" s="453"/>
      <c r="P59" s="658"/>
      <c r="Q59" s="658"/>
      <c r="R59" s="449"/>
      <c r="S59" s="453"/>
      <c r="T59" s="455"/>
      <c r="U59" s="632">
        <v>0</v>
      </c>
      <c r="V59" s="638">
        <v>0</v>
      </c>
      <c r="W59" s="635">
        <v>0</v>
      </c>
      <c r="X59" s="526">
        <v>0</v>
      </c>
      <c r="Y59" s="526">
        <v>0</v>
      </c>
      <c r="Z59" s="526">
        <v>0</v>
      </c>
      <c r="AA59" s="526"/>
      <c r="AB59" s="526">
        <v>0</v>
      </c>
      <c r="AC59" s="526">
        <v>0</v>
      </c>
      <c r="AD59" s="526"/>
      <c r="AE59" s="526">
        <v>0</v>
      </c>
      <c r="AF59" s="526">
        <v>0</v>
      </c>
      <c r="AG59" s="542"/>
      <c r="AH59" s="543"/>
      <c r="AI59" s="545"/>
      <c r="AJ59" s="132">
        <f t="shared" si="42"/>
        <v>0</v>
      </c>
      <c r="AK59" s="133"/>
      <c r="AL59" s="134"/>
      <c r="AM59" s="135" t="e">
        <f t="shared" ref="AM59:AM62" si="47">(AJ59*100)/(AJ59+AN59)</f>
        <v>#DIV/0!</v>
      </c>
      <c r="AN59" s="136">
        <f t="shared" ref="AN59" si="48">AK59+AL59</f>
        <v>0</v>
      </c>
      <c r="AO59" s="159"/>
    </row>
    <row r="60" spans="2:41" ht="26.25" customHeight="1" x14ac:dyDescent="0.25">
      <c r="B60" s="158"/>
      <c r="C60" s="55" t="s">
        <v>53</v>
      </c>
      <c r="D60" s="451"/>
      <c r="E60" s="449"/>
      <c r="F60" s="452"/>
      <c r="G60" s="449"/>
      <c r="H60" s="452"/>
      <c r="I60" s="452"/>
      <c r="J60" s="452"/>
      <c r="K60" s="453"/>
      <c r="L60" s="453"/>
      <c r="M60" s="454"/>
      <c r="N60" s="453"/>
      <c r="O60" s="453"/>
      <c r="P60" s="658"/>
      <c r="Q60" s="658"/>
      <c r="R60" s="453"/>
      <c r="S60" s="453"/>
      <c r="T60" s="455"/>
      <c r="U60" s="632">
        <v>0</v>
      </c>
      <c r="V60" s="638">
        <v>0</v>
      </c>
      <c r="W60" s="635">
        <v>0</v>
      </c>
      <c r="X60" s="526">
        <v>0</v>
      </c>
      <c r="Y60" s="526">
        <v>0</v>
      </c>
      <c r="Z60" s="526">
        <v>0</v>
      </c>
      <c r="AA60" s="526"/>
      <c r="AB60" s="526">
        <v>0</v>
      </c>
      <c r="AC60" s="526">
        <v>0</v>
      </c>
      <c r="AD60" s="526"/>
      <c r="AE60" s="526">
        <v>0</v>
      </c>
      <c r="AF60" s="526">
        <v>0</v>
      </c>
      <c r="AG60" s="542"/>
      <c r="AH60" s="543"/>
      <c r="AI60" s="545"/>
      <c r="AJ60" s="132">
        <f t="shared" si="42"/>
        <v>0</v>
      </c>
      <c r="AK60" s="133"/>
      <c r="AL60" s="134"/>
      <c r="AM60" s="135" t="e">
        <f t="shared" si="47"/>
        <v>#DIV/0!</v>
      </c>
      <c r="AN60" s="136">
        <f>AK60+AL60</f>
        <v>0</v>
      </c>
      <c r="AO60" s="159"/>
    </row>
    <row r="61" spans="2:41" ht="26.25" customHeight="1" thickBot="1" x14ac:dyDescent="0.3">
      <c r="B61" s="158"/>
      <c r="C61" s="72" t="s">
        <v>54</v>
      </c>
      <c r="D61" s="621"/>
      <c r="E61" s="622"/>
      <c r="F61" s="623"/>
      <c r="G61" s="622"/>
      <c r="H61" s="623"/>
      <c r="I61" s="623"/>
      <c r="J61" s="623"/>
      <c r="K61" s="624"/>
      <c r="L61" s="624"/>
      <c r="M61" s="625"/>
      <c r="N61" s="624"/>
      <c r="O61" s="624"/>
      <c r="P61" s="659"/>
      <c r="Q61" s="659"/>
      <c r="R61" s="624"/>
      <c r="S61" s="624"/>
      <c r="T61" s="626"/>
      <c r="U61" s="633">
        <v>0</v>
      </c>
      <c r="V61" s="639">
        <v>0</v>
      </c>
      <c r="W61" s="636">
        <v>0</v>
      </c>
      <c r="X61" s="627">
        <v>0</v>
      </c>
      <c r="Y61" s="627">
        <v>0</v>
      </c>
      <c r="Z61" s="627">
        <v>0</v>
      </c>
      <c r="AA61" s="627"/>
      <c r="AB61" s="627">
        <v>0</v>
      </c>
      <c r="AC61" s="627">
        <v>0</v>
      </c>
      <c r="AD61" s="627"/>
      <c r="AE61" s="627">
        <v>0</v>
      </c>
      <c r="AF61" s="627">
        <v>0</v>
      </c>
      <c r="AG61" s="628"/>
      <c r="AH61" s="629"/>
      <c r="AI61" s="630"/>
      <c r="AJ61" s="137">
        <f>SUM(D61:T61)</f>
        <v>0</v>
      </c>
      <c r="AK61" s="286"/>
      <c r="AL61" s="287"/>
      <c r="AM61" s="142" t="e">
        <f t="shared" si="47"/>
        <v>#DIV/0!</v>
      </c>
      <c r="AN61" s="143">
        <f t="shared" ref="AN61:AN62" si="49">AK61+AL61</f>
        <v>0</v>
      </c>
      <c r="AO61" s="159"/>
    </row>
    <row r="62" spans="2:41" ht="26.25" customHeight="1" thickBot="1" x14ac:dyDescent="0.25">
      <c r="B62" s="158"/>
      <c r="C62" s="368" t="s">
        <v>55</v>
      </c>
      <c r="D62" s="288">
        <f t="shared" ref="D62:Q62" si="50">SUM(D50:D61)</f>
        <v>0</v>
      </c>
      <c r="E62" s="289">
        <f t="shared" si="50"/>
        <v>0</v>
      </c>
      <c r="F62" s="394">
        <f t="shared" si="50"/>
        <v>0</v>
      </c>
      <c r="G62" s="289">
        <f t="shared" si="50"/>
        <v>0</v>
      </c>
      <c r="H62" s="394">
        <f t="shared" si="50"/>
        <v>0</v>
      </c>
      <c r="I62" s="394">
        <f t="shared" si="50"/>
        <v>0</v>
      </c>
      <c r="J62" s="394">
        <f t="shared" si="50"/>
        <v>0</v>
      </c>
      <c r="K62" s="289">
        <f t="shared" si="50"/>
        <v>0</v>
      </c>
      <c r="L62" s="289">
        <f t="shared" si="50"/>
        <v>0</v>
      </c>
      <c r="M62" s="289">
        <f t="shared" si="50"/>
        <v>0</v>
      </c>
      <c r="N62" s="289">
        <f t="shared" si="50"/>
        <v>0</v>
      </c>
      <c r="O62" s="369">
        <f t="shared" si="50"/>
        <v>0</v>
      </c>
      <c r="P62" s="394">
        <f t="shared" si="50"/>
        <v>0</v>
      </c>
      <c r="Q62" s="394">
        <f t="shared" si="50"/>
        <v>0</v>
      </c>
      <c r="R62" s="289">
        <f>SUM(R50:R61)</f>
        <v>0</v>
      </c>
      <c r="S62" s="289">
        <f t="shared" ref="S62:T62" si="51">SUM(S50:S61)</f>
        <v>0</v>
      </c>
      <c r="T62" s="290">
        <f t="shared" si="51"/>
        <v>0</v>
      </c>
      <c r="U62" s="291">
        <f>SUM(U50:U61)</f>
        <v>0</v>
      </c>
      <c r="V62" s="292">
        <f t="shared" ref="V62:AI62" si="52">SUM(V50:V61)</f>
        <v>0</v>
      </c>
      <c r="W62" s="380">
        <f t="shared" si="52"/>
        <v>0</v>
      </c>
      <c r="X62" s="293">
        <f t="shared" si="52"/>
        <v>0</v>
      </c>
      <c r="Y62" s="293">
        <f t="shared" si="52"/>
        <v>0</v>
      </c>
      <c r="Z62" s="293">
        <f t="shared" si="52"/>
        <v>0</v>
      </c>
      <c r="AA62" s="293">
        <f t="shared" si="52"/>
        <v>0</v>
      </c>
      <c r="AB62" s="293">
        <f t="shared" si="52"/>
        <v>0</v>
      </c>
      <c r="AC62" s="293">
        <f t="shared" si="52"/>
        <v>0</v>
      </c>
      <c r="AD62" s="293">
        <f t="shared" si="52"/>
        <v>0</v>
      </c>
      <c r="AE62" s="293">
        <f t="shared" si="52"/>
        <v>0</v>
      </c>
      <c r="AF62" s="378">
        <f t="shared" si="52"/>
        <v>0</v>
      </c>
      <c r="AG62" s="377">
        <f t="shared" si="52"/>
        <v>0</v>
      </c>
      <c r="AH62" s="294">
        <f t="shared" si="52"/>
        <v>0</v>
      </c>
      <c r="AI62" s="295">
        <f t="shared" si="52"/>
        <v>0</v>
      </c>
      <c r="AJ62" s="144">
        <f>SUM(D62:T62)</f>
        <v>0</v>
      </c>
      <c r="AK62" s="296">
        <f>SUM(AK50:AK61)</f>
        <v>0</v>
      </c>
      <c r="AL62" s="297">
        <f>SUM(AL50:AL61)</f>
        <v>0</v>
      </c>
      <c r="AM62" s="145" t="e">
        <f t="shared" si="47"/>
        <v>#DIV/0!</v>
      </c>
      <c r="AN62" s="298">
        <f t="shared" si="49"/>
        <v>0</v>
      </c>
      <c r="AO62" s="159"/>
    </row>
    <row r="63" spans="2:41" ht="26.25" customHeight="1" thickBot="1" x14ac:dyDescent="0.25">
      <c r="B63" s="158"/>
      <c r="C63" s="111" t="s">
        <v>56</v>
      </c>
      <c r="D63" s="146">
        <v>0.83412037037037035</v>
      </c>
      <c r="E63" s="113">
        <v>0.83473379629629629</v>
      </c>
      <c r="F63" s="411" t="s">
        <v>57</v>
      </c>
      <c r="G63" s="113"/>
      <c r="H63" s="411">
        <v>0.62577546296296294</v>
      </c>
      <c r="I63" s="411"/>
      <c r="J63" s="411">
        <v>0.71113425925925933</v>
      </c>
      <c r="K63" s="113" t="s">
        <v>58</v>
      </c>
      <c r="L63" s="113" t="s">
        <v>59</v>
      </c>
      <c r="M63" s="113">
        <v>0.83446759259259251</v>
      </c>
      <c r="N63" s="113">
        <v>0.83415509259259257</v>
      </c>
      <c r="O63" s="113" t="s">
        <v>60</v>
      </c>
      <c r="P63" s="411"/>
      <c r="Q63" s="411">
        <v>0.6257638888888889</v>
      </c>
      <c r="R63" s="113">
        <v>0.6257638888888889</v>
      </c>
      <c r="S63" s="113">
        <v>0.83429398148148148</v>
      </c>
      <c r="T63" s="147">
        <v>0.83549768518518519</v>
      </c>
      <c r="U63" s="116"/>
      <c r="V63" s="115">
        <v>0.70906250000000004</v>
      </c>
      <c r="W63" s="118" t="s">
        <v>61</v>
      </c>
      <c r="X63" s="115">
        <v>0.83439814814814817</v>
      </c>
      <c r="Y63" s="115">
        <v>0.54311342592592593</v>
      </c>
      <c r="Z63" s="115">
        <v>0.33552083333333332</v>
      </c>
      <c r="AA63" s="115" t="s">
        <v>62</v>
      </c>
      <c r="AB63" s="115">
        <v>0.33415509259259263</v>
      </c>
      <c r="AC63" s="115">
        <v>0.62581018518518516</v>
      </c>
      <c r="AD63" s="115">
        <v>0.83427083333333341</v>
      </c>
      <c r="AE63" s="115">
        <v>0.67084490740740732</v>
      </c>
      <c r="AF63" s="115">
        <v>0.6673958333333333</v>
      </c>
      <c r="AG63" s="148">
        <v>0.6257638888888889</v>
      </c>
      <c r="AH63" s="149">
        <v>0.83543981481481477</v>
      </c>
      <c r="AI63" s="120">
        <v>0.83545138888888892</v>
      </c>
      <c r="AJ63" s="121"/>
      <c r="AK63" s="150">
        <v>0.83542824074074085</v>
      </c>
      <c r="AL63" s="151">
        <v>0.83549768518518519</v>
      </c>
      <c r="AM63" s="152"/>
      <c r="AN63" s="153"/>
      <c r="AO63" s="159"/>
    </row>
    <row r="64" spans="2:41" ht="36" customHeight="1" thickTop="1" x14ac:dyDescent="0.2">
      <c r="B64" s="158"/>
      <c r="C64" s="589"/>
      <c r="D64" s="588"/>
      <c r="E64" s="588"/>
      <c r="F64" s="588"/>
      <c r="G64" s="588"/>
      <c r="H64" s="588"/>
      <c r="I64" s="588"/>
      <c r="J64" s="588"/>
      <c r="K64" s="588"/>
      <c r="L64" s="588"/>
      <c r="M64" s="588"/>
      <c r="N64" s="588"/>
      <c r="O64" s="588"/>
      <c r="P64" s="588"/>
      <c r="Q64" s="588"/>
      <c r="R64" s="588"/>
      <c r="S64" s="588"/>
      <c r="T64" s="127"/>
      <c r="U64" s="127"/>
      <c r="V64" s="127"/>
      <c r="W64" s="127"/>
      <c r="X64" s="127"/>
      <c r="Y64" s="127"/>
      <c r="Z64" s="127"/>
      <c r="AA64" s="127"/>
      <c r="AB64" s="127"/>
      <c r="AC64" s="127"/>
      <c r="AD64" s="127"/>
      <c r="AE64" s="127"/>
      <c r="AF64" s="127"/>
      <c r="AG64" s="127"/>
      <c r="AH64" s="127"/>
      <c r="AI64" s="127"/>
      <c r="AJ64" s="127"/>
      <c r="AK64" s="127"/>
      <c r="AL64" s="127"/>
      <c r="AO64" s="159"/>
    </row>
    <row r="65" spans="2:41" ht="13.5" thickBot="1" x14ac:dyDescent="0.25">
      <c r="B65" s="201"/>
      <c r="AO65" s="203"/>
    </row>
    <row r="66" spans="2:41" ht="30" customHeight="1" thickTop="1" thickBot="1" x14ac:dyDescent="0.25">
      <c r="C66" s="155" t="s">
        <v>65</v>
      </c>
      <c r="D66" s="156"/>
      <c r="E66" s="156"/>
      <c r="F66" s="156"/>
      <c r="G66" s="156"/>
      <c r="H66" s="156"/>
      <c r="I66" s="156"/>
      <c r="J66" s="156"/>
      <c r="K66" s="156"/>
      <c r="L66" s="156"/>
      <c r="M66" s="156"/>
      <c r="N66" s="156"/>
      <c r="O66" s="156"/>
      <c r="P66" s="156"/>
      <c r="Q66" s="156"/>
      <c r="R66" s="156"/>
      <c r="S66" s="156"/>
      <c r="T66" s="156"/>
      <c r="U66" s="156"/>
      <c r="V66" s="156"/>
      <c r="W66" s="156"/>
      <c r="X66" s="156"/>
      <c r="Y66" s="156"/>
      <c r="Z66" s="156"/>
      <c r="AA66" s="156"/>
      <c r="AB66" s="156"/>
      <c r="AC66" s="156"/>
      <c r="AD66" s="156"/>
      <c r="AE66" s="156"/>
      <c r="AF66" s="156"/>
      <c r="AG66" s="156"/>
      <c r="AH66" s="156"/>
      <c r="AI66" s="156"/>
      <c r="AJ66" s="156"/>
      <c r="AK66" s="156"/>
      <c r="AL66" s="156"/>
      <c r="AM66" s="156"/>
      <c r="AN66" s="156"/>
    </row>
    <row r="67" spans="2:41" ht="21" thickTop="1" x14ac:dyDescent="0.3">
      <c r="B67" s="204"/>
      <c r="C67" s="1057" t="s">
        <v>1</v>
      </c>
      <c r="D67" s="1057"/>
      <c r="E67" s="1057"/>
      <c r="F67" s="1057"/>
      <c r="G67" s="1057"/>
      <c r="H67" s="1057"/>
      <c r="I67" s="1057"/>
      <c r="J67" s="1057"/>
      <c r="K67" s="1057"/>
      <c r="L67" s="1057"/>
      <c r="M67" s="1057"/>
      <c r="N67" s="1057"/>
      <c r="O67" s="1057"/>
      <c r="P67" s="1057"/>
      <c r="Q67" s="1057"/>
      <c r="R67" s="1057"/>
      <c r="S67" s="1057"/>
      <c r="T67" s="1057"/>
      <c r="U67" s="1057"/>
      <c r="V67" s="1057"/>
      <c r="W67" s="1057"/>
      <c r="X67" s="1057"/>
      <c r="Y67" s="1057"/>
      <c r="Z67" s="1057"/>
      <c r="AA67" s="1057"/>
      <c r="AB67" s="1057"/>
      <c r="AC67" s="1057"/>
      <c r="AD67" s="1057"/>
      <c r="AE67" s="1057"/>
      <c r="AF67" s="1057"/>
      <c r="AG67" s="1057"/>
      <c r="AH67" s="1057"/>
      <c r="AI67" s="1057"/>
      <c r="AJ67" s="1057"/>
      <c r="AK67" s="1057"/>
      <c r="AL67" s="1057"/>
      <c r="AM67" s="1057"/>
      <c r="AN67" s="1057"/>
      <c r="AO67" s="207"/>
    </row>
    <row r="68" spans="2:41" ht="20.25" x14ac:dyDescent="0.3">
      <c r="B68" s="208"/>
      <c r="C68" s="1057" t="str">
        <f>C3</f>
        <v>RACCOLTA DIFFERENZIATA ANNO 2016 - CIRIE'.</v>
      </c>
      <c r="D68" s="1057"/>
      <c r="E68" s="1057"/>
      <c r="F68" s="1057"/>
      <c r="G68" s="1057"/>
      <c r="H68" s="1057"/>
      <c r="I68" s="1057"/>
      <c r="J68" s="1057"/>
      <c r="K68" s="1057"/>
      <c r="L68" s="1057"/>
      <c r="M68" s="1057"/>
      <c r="N68" s="1057"/>
      <c r="O68" s="1057"/>
      <c r="P68" s="1057"/>
      <c r="Q68" s="1057"/>
      <c r="R68" s="1057"/>
      <c r="S68" s="1057"/>
      <c r="T68" s="1057"/>
      <c r="U68" s="1057"/>
      <c r="V68" s="1057"/>
      <c r="W68" s="1057"/>
      <c r="X68" s="1057"/>
      <c r="Y68" s="1057"/>
      <c r="Z68" s="1057"/>
      <c r="AA68" s="1057"/>
      <c r="AB68" s="1057"/>
      <c r="AC68" s="1057"/>
      <c r="AD68" s="1057"/>
      <c r="AE68" s="1057"/>
      <c r="AF68" s="1057"/>
      <c r="AG68" s="1057"/>
      <c r="AH68" s="1057"/>
      <c r="AI68" s="1057"/>
      <c r="AJ68" s="1057"/>
      <c r="AK68" s="1057"/>
      <c r="AL68" s="1057"/>
      <c r="AM68" s="1057"/>
      <c r="AN68" s="1057"/>
      <c r="AO68" s="209"/>
    </row>
    <row r="69" spans="2:41" ht="20.25" x14ac:dyDescent="0.3">
      <c r="B69" s="208"/>
      <c r="C69" s="1062" t="s">
        <v>234</v>
      </c>
      <c r="D69" s="1062"/>
      <c r="E69" s="1062"/>
      <c r="F69" s="1062"/>
      <c r="G69" s="1062"/>
      <c r="H69" s="1062"/>
      <c r="I69" s="1062"/>
      <c r="J69" s="1062"/>
      <c r="K69" s="1062"/>
      <c r="L69" s="1062"/>
      <c r="M69" s="1062"/>
      <c r="N69" s="1062"/>
      <c r="O69" s="1062"/>
      <c r="P69" s="1062"/>
      <c r="Q69" s="1062"/>
      <c r="R69" s="1062"/>
      <c r="S69" s="1062"/>
      <c r="T69" s="1062"/>
      <c r="U69" s="1062"/>
      <c r="V69" s="1062"/>
      <c r="W69" s="1062"/>
      <c r="X69" s="1062"/>
      <c r="Y69" s="1062"/>
      <c r="Z69" s="1062"/>
      <c r="AA69" s="1062"/>
      <c r="AB69" s="1062"/>
      <c r="AC69" s="1062"/>
      <c r="AD69" s="1062"/>
      <c r="AE69" s="1062"/>
      <c r="AF69" s="1062"/>
      <c r="AG69" s="1062"/>
      <c r="AH69" s="1062"/>
      <c r="AI69" s="1062"/>
      <c r="AJ69" s="1062"/>
      <c r="AK69" s="1062"/>
      <c r="AL69" s="1062"/>
      <c r="AM69" s="1062"/>
      <c r="AN69" s="1062"/>
      <c r="AO69" s="209"/>
    </row>
    <row r="70" spans="2:41" ht="13.5" thickBot="1" x14ac:dyDescent="0.25">
      <c r="B70" s="208"/>
      <c r="C70" s="4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6"/>
      <c r="AO70" s="209"/>
    </row>
    <row r="71" spans="2:41" ht="52.5" thickTop="1" thickBot="1" x14ac:dyDescent="0.25">
      <c r="B71" s="208"/>
      <c r="C71" s="1055" t="s">
        <v>83</v>
      </c>
      <c r="D71" s="567" t="s">
        <v>4</v>
      </c>
      <c r="E71" s="344" t="s">
        <v>5</v>
      </c>
      <c r="F71" s="346" t="s">
        <v>6</v>
      </c>
      <c r="G71" s="346" t="s">
        <v>7</v>
      </c>
      <c r="H71" s="650" t="s">
        <v>8</v>
      </c>
      <c r="I71" s="651" t="s">
        <v>9</v>
      </c>
      <c r="J71" s="652" t="s">
        <v>10</v>
      </c>
      <c r="K71" s="592" t="s">
        <v>11</v>
      </c>
      <c r="L71" s="592" t="s">
        <v>12</v>
      </c>
      <c r="M71" s="349" t="s">
        <v>13</v>
      </c>
      <c r="N71" s="349" t="s">
        <v>14</v>
      </c>
      <c r="O71" s="349" t="s">
        <v>15</v>
      </c>
      <c r="P71" s="349" t="s">
        <v>16</v>
      </c>
      <c r="Q71" s="349" t="s">
        <v>17</v>
      </c>
      <c r="R71" s="350" t="s">
        <v>18</v>
      </c>
      <c r="S71" s="351" t="s">
        <v>19</v>
      </c>
      <c r="T71" s="351" t="s">
        <v>20</v>
      </c>
      <c r="U71" s="353" t="s">
        <v>21</v>
      </c>
      <c r="V71" s="351" t="s">
        <v>22</v>
      </c>
      <c r="W71" s="570" t="s">
        <v>23</v>
      </c>
      <c r="X71" s="354" t="s">
        <v>24</v>
      </c>
      <c r="Y71" s="354" t="s">
        <v>25</v>
      </c>
      <c r="Z71" s="354" t="s">
        <v>26</v>
      </c>
      <c r="AA71" s="354" t="s">
        <v>27</v>
      </c>
      <c r="AB71" s="354" t="s">
        <v>28</v>
      </c>
      <c r="AC71" s="354" t="s">
        <v>29</v>
      </c>
      <c r="AD71" s="354" t="s">
        <v>30</v>
      </c>
      <c r="AE71" s="354" t="s">
        <v>31</v>
      </c>
      <c r="AF71" s="354" t="s">
        <v>32</v>
      </c>
      <c r="AG71" s="593" t="s">
        <v>33</v>
      </c>
      <c r="AH71" s="594" t="s">
        <v>34</v>
      </c>
      <c r="AI71" s="595" t="s">
        <v>186</v>
      </c>
      <c r="AJ71" s="355" t="s">
        <v>36</v>
      </c>
      <c r="AK71" s="443" t="s">
        <v>37</v>
      </c>
      <c r="AL71" s="444" t="s">
        <v>38</v>
      </c>
      <c r="AM71" s="445" t="s">
        <v>39</v>
      </c>
      <c r="AN71" s="446" t="s">
        <v>40</v>
      </c>
      <c r="AO71" s="209"/>
    </row>
    <row r="72" spans="2:41" ht="80.25" customHeight="1" thickBot="1" x14ac:dyDescent="0.25">
      <c r="B72" s="208"/>
      <c r="C72" s="1056"/>
      <c r="D72" s="309" t="s">
        <v>41</v>
      </c>
      <c r="E72" s="310" t="s">
        <v>41</v>
      </c>
      <c r="F72" s="310" t="s">
        <v>41</v>
      </c>
      <c r="G72" s="310" t="s">
        <v>41</v>
      </c>
      <c r="H72" s="653" t="s">
        <v>41</v>
      </c>
      <c r="I72" s="653" t="s">
        <v>41</v>
      </c>
      <c r="J72" s="653" t="s">
        <v>41</v>
      </c>
      <c r="K72" s="599" t="s">
        <v>41</v>
      </c>
      <c r="L72" s="599" t="s">
        <v>41</v>
      </c>
      <c r="M72" s="599" t="s">
        <v>41</v>
      </c>
      <c r="N72" s="599" t="s">
        <v>41</v>
      </c>
      <c r="O72" s="599" t="s">
        <v>41</v>
      </c>
      <c r="P72" s="310" t="s">
        <v>41</v>
      </c>
      <c r="Q72" s="599" t="s">
        <v>41</v>
      </c>
      <c r="R72" s="310" t="s">
        <v>41</v>
      </c>
      <c r="S72" s="312" t="s">
        <v>41</v>
      </c>
      <c r="T72" s="312" t="s">
        <v>41</v>
      </c>
      <c r="U72" s="362" t="s">
        <v>41</v>
      </c>
      <c r="V72" s="312" t="s">
        <v>41</v>
      </c>
      <c r="W72" s="315" t="s">
        <v>41</v>
      </c>
      <c r="X72" s="300" t="s">
        <v>41</v>
      </c>
      <c r="Y72" s="300" t="s">
        <v>41</v>
      </c>
      <c r="Z72" s="300" t="s">
        <v>41</v>
      </c>
      <c r="AA72" s="300" t="s">
        <v>41</v>
      </c>
      <c r="AB72" s="300" t="s">
        <v>41</v>
      </c>
      <c r="AC72" s="300" t="s">
        <v>41</v>
      </c>
      <c r="AD72" s="300" t="s">
        <v>41</v>
      </c>
      <c r="AE72" s="300" t="s">
        <v>41</v>
      </c>
      <c r="AF72" s="300" t="s">
        <v>41</v>
      </c>
      <c r="AG72" s="315" t="s">
        <v>41</v>
      </c>
      <c r="AH72" s="363" t="s">
        <v>41</v>
      </c>
      <c r="AI72" s="572" t="s">
        <v>41</v>
      </c>
      <c r="AJ72" s="304" t="s">
        <v>41</v>
      </c>
      <c r="AK72" s="305" t="s">
        <v>41</v>
      </c>
      <c r="AL72" s="306" t="s">
        <v>41</v>
      </c>
      <c r="AM72" s="307" t="s">
        <v>42</v>
      </c>
      <c r="AN72" s="308" t="s">
        <v>41</v>
      </c>
      <c r="AO72" s="209"/>
    </row>
    <row r="73" spans="2:41" ht="25.5" customHeight="1" x14ac:dyDescent="0.2">
      <c r="B73" s="208"/>
      <c r="C73" s="337" t="s">
        <v>43</v>
      </c>
      <c r="D73" s="596">
        <f>D29+D8+D50</f>
        <v>117200</v>
      </c>
      <c r="E73" s="248">
        <f>E29+E8+E50</f>
        <v>25247.405031396363</v>
      </c>
      <c r="F73" s="248">
        <f>F29+F8+F50</f>
        <v>79441.625971836707</v>
      </c>
      <c r="G73" s="248">
        <f t="shared" ref="G73:T73" si="53">G29+G8+G50</f>
        <v>0</v>
      </c>
      <c r="H73" s="654">
        <f t="shared" si="53"/>
        <v>0</v>
      </c>
      <c r="I73" s="654">
        <f t="shared" si="53"/>
        <v>0</v>
      </c>
      <c r="J73" s="654">
        <f t="shared" si="53"/>
        <v>0</v>
      </c>
      <c r="K73" s="248">
        <f t="shared" si="53"/>
        <v>4274.0605734209194</v>
      </c>
      <c r="L73" s="248">
        <f t="shared" si="53"/>
        <v>30516.169562481999</v>
      </c>
      <c r="M73" s="248">
        <f t="shared" si="53"/>
        <v>27696.827524991157</v>
      </c>
      <c r="N73" s="248">
        <f t="shared" si="53"/>
        <v>2830</v>
      </c>
      <c r="O73" s="248">
        <f t="shared" si="53"/>
        <v>71321.348544830777</v>
      </c>
      <c r="P73" s="248">
        <f t="shared" si="53"/>
        <v>0</v>
      </c>
      <c r="Q73" s="248">
        <f t="shared" si="53"/>
        <v>0</v>
      </c>
      <c r="R73" s="248">
        <f t="shared" si="53"/>
        <v>0</v>
      </c>
      <c r="S73" s="248">
        <f t="shared" si="53"/>
        <v>7199.223627114211</v>
      </c>
      <c r="T73" s="600">
        <f t="shared" si="53"/>
        <v>36145.463750718722</v>
      </c>
      <c r="U73" s="213">
        <f>SUM(W73:AF73)</f>
        <v>3429.7742225554152</v>
      </c>
      <c r="V73" s="49">
        <f>V29+V8+V50</f>
        <v>21115.989110411643</v>
      </c>
      <c r="W73" s="601">
        <f>W29+W8+W50</f>
        <v>171.48517899226115</v>
      </c>
      <c r="X73" s="597">
        <f t="shared" ref="X73:AF73" si="54">X29+X8+X50</f>
        <v>151.5286133628837</v>
      </c>
      <c r="Y73" s="597">
        <f t="shared" si="54"/>
        <v>0</v>
      </c>
      <c r="Z73" s="597">
        <f t="shared" si="54"/>
        <v>0</v>
      </c>
      <c r="AA73" s="597">
        <f t="shared" si="54"/>
        <v>0</v>
      </c>
      <c r="AB73" s="597">
        <f t="shared" si="54"/>
        <v>2370.0805876354725</v>
      </c>
      <c r="AC73" s="597">
        <f t="shared" si="54"/>
        <v>0</v>
      </c>
      <c r="AD73" s="597">
        <f t="shared" si="54"/>
        <v>0</v>
      </c>
      <c r="AE73" s="597">
        <f t="shared" si="54"/>
        <v>110.43221670840465</v>
      </c>
      <c r="AF73" s="597">
        <f t="shared" si="54"/>
        <v>626.24762585639348</v>
      </c>
      <c r="AG73" s="598">
        <f>AG29+AG8+AG50</f>
        <v>0</v>
      </c>
      <c r="AH73" s="598">
        <f>AH29+AH8+AH50</f>
        <v>0</v>
      </c>
      <c r="AI73" s="425">
        <f>AI29+AI8+AI50</f>
        <v>10690</v>
      </c>
      <c r="AJ73" s="252">
        <f>SUM(D73:T73)</f>
        <v>401872.12458679092</v>
      </c>
      <c r="AK73" s="604">
        <f>AK8</f>
        <v>277840</v>
      </c>
      <c r="AL73" s="52">
        <f>AL8</f>
        <v>0</v>
      </c>
      <c r="AM73" s="605">
        <f t="shared" ref="AM73:AM85" si="55">(AJ73*100)/(AJ73+AN73)</f>
        <v>59.123871717176762</v>
      </c>
      <c r="AN73" s="607">
        <f t="shared" ref="AN73:AN85" si="56">AK73+AL73</f>
        <v>277840</v>
      </c>
      <c r="AO73" s="209"/>
    </row>
    <row r="74" spans="2:41" ht="26.25" customHeight="1" x14ac:dyDescent="0.2">
      <c r="B74" s="208"/>
      <c r="C74" s="338" t="s">
        <v>44</v>
      </c>
      <c r="D74" s="242">
        <f t="shared" ref="D74:T84" si="57">D30+D9+D51</f>
        <v>115580</v>
      </c>
      <c r="E74" s="57">
        <f t="shared" si="57"/>
        <v>26987.405031396363</v>
      </c>
      <c r="F74" s="57">
        <f t="shared" si="57"/>
        <v>71801.625971836707</v>
      </c>
      <c r="G74" s="57">
        <f t="shared" si="57"/>
        <v>0</v>
      </c>
      <c r="H74" s="564">
        <f t="shared" si="57"/>
        <v>0</v>
      </c>
      <c r="I74" s="564">
        <f t="shared" si="57"/>
        <v>0</v>
      </c>
      <c r="J74" s="564">
        <f t="shared" si="57"/>
        <v>0</v>
      </c>
      <c r="K74" s="57">
        <f t="shared" si="57"/>
        <v>4274.0605734209194</v>
      </c>
      <c r="L74" s="57">
        <f t="shared" si="57"/>
        <v>25836.169562481999</v>
      </c>
      <c r="M74" s="57">
        <f t="shared" si="57"/>
        <v>27476.827524991157</v>
      </c>
      <c r="N74" s="57">
        <f t="shared" si="57"/>
        <v>2310</v>
      </c>
      <c r="O74" s="57">
        <f t="shared" si="57"/>
        <v>58021.348544830777</v>
      </c>
      <c r="P74" s="57">
        <f t="shared" si="57"/>
        <v>0</v>
      </c>
      <c r="Q74" s="57">
        <f t="shared" si="57"/>
        <v>0</v>
      </c>
      <c r="R74" s="57">
        <f t="shared" si="57"/>
        <v>0</v>
      </c>
      <c r="S74" s="57">
        <f t="shared" si="57"/>
        <v>6949.223627114211</v>
      </c>
      <c r="T74" s="59">
        <f t="shared" si="57"/>
        <v>36245.463750718722</v>
      </c>
      <c r="U74" s="69">
        <f t="shared" ref="U74:U84" si="58">SUM(W74:AF74)</f>
        <v>3429.7742225554152</v>
      </c>
      <c r="V74" s="61">
        <f t="shared" ref="V74:AI84" si="59">V30+V9+V51</f>
        <v>21115.989110411643</v>
      </c>
      <c r="W74" s="602">
        <f t="shared" si="59"/>
        <v>171.48517899226115</v>
      </c>
      <c r="X74" s="170">
        <f t="shared" si="59"/>
        <v>151.5286133628837</v>
      </c>
      <c r="Y74" s="170">
        <f t="shared" si="59"/>
        <v>0</v>
      </c>
      <c r="Z74" s="170">
        <f t="shared" si="59"/>
        <v>0</v>
      </c>
      <c r="AA74" s="170">
        <f t="shared" si="59"/>
        <v>0</v>
      </c>
      <c r="AB74" s="170">
        <f t="shared" si="59"/>
        <v>2370.0805876354725</v>
      </c>
      <c r="AC74" s="170">
        <f t="shared" si="59"/>
        <v>0</v>
      </c>
      <c r="AD74" s="170">
        <f t="shared" si="59"/>
        <v>0</v>
      </c>
      <c r="AE74" s="170">
        <f t="shared" si="59"/>
        <v>110.43221670840465</v>
      </c>
      <c r="AF74" s="170">
        <f t="shared" si="59"/>
        <v>626.24762585639348</v>
      </c>
      <c r="AG74" s="245">
        <f t="shared" si="59"/>
        <v>0</v>
      </c>
      <c r="AH74" s="245">
        <f t="shared" si="59"/>
        <v>0</v>
      </c>
      <c r="AI74" s="389">
        <f t="shared" si="59"/>
        <v>13200</v>
      </c>
      <c r="AJ74" s="64">
        <f t="shared" ref="AJ74:AJ77" si="60">SUM(D74:T74)</f>
        <v>375482.12458679092</v>
      </c>
      <c r="AK74" s="604">
        <f t="shared" ref="AK74:AK84" si="61">AK9</f>
        <v>280620</v>
      </c>
      <c r="AL74" s="66">
        <f t="shared" ref="AL74:AL84" si="62">AL9</f>
        <v>0</v>
      </c>
      <c r="AM74" s="606">
        <f t="shared" si="55"/>
        <v>57.229219433372094</v>
      </c>
      <c r="AN74" s="608">
        <f t="shared" si="56"/>
        <v>280620</v>
      </c>
      <c r="AO74" s="209"/>
    </row>
    <row r="75" spans="2:41" ht="26.25" customHeight="1" x14ac:dyDescent="0.2">
      <c r="B75" s="208"/>
      <c r="C75" s="339" t="s">
        <v>45</v>
      </c>
      <c r="D75" s="242">
        <f>D31+D10+D52</f>
        <v>136320</v>
      </c>
      <c r="E75" s="57">
        <f t="shared" si="57"/>
        <v>25197.405031396363</v>
      </c>
      <c r="F75" s="57">
        <f t="shared" si="57"/>
        <v>101521.62597183671</v>
      </c>
      <c r="G75" s="57">
        <f t="shared" si="57"/>
        <v>0</v>
      </c>
      <c r="H75" s="564">
        <f t="shared" si="57"/>
        <v>0</v>
      </c>
      <c r="I75" s="564">
        <f t="shared" si="57"/>
        <v>0</v>
      </c>
      <c r="J75" s="564">
        <f t="shared" si="57"/>
        <v>0</v>
      </c>
      <c r="K75" s="57">
        <f t="shared" si="57"/>
        <v>4274.0605734209194</v>
      </c>
      <c r="L75" s="57">
        <f t="shared" si="57"/>
        <v>23596.169562481999</v>
      </c>
      <c r="M75" s="57">
        <f t="shared" si="57"/>
        <v>31316.827524991157</v>
      </c>
      <c r="N75" s="57">
        <f t="shared" si="57"/>
        <v>2550</v>
      </c>
      <c r="O75" s="57">
        <f t="shared" si="57"/>
        <v>68321.348544830777</v>
      </c>
      <c r="P75" s="57">
        <f t="shared" si="57"/>
        <v>0</v>
      </c>
      <c r="Q75" s="57">
        <f t="shared" si="57"/>
        <v>0</v>
      </c>
      <c r="R75" s="57">
        <f t="shared" si="57"/>
        <v>0</v>
      </c>
      <c r="S75" s="57">
        <f t="shared" si="57"/>
        <v>6789.223627114211</v>
      </c>
      <c r="T75" s="59">
        <f t="shared" si="57"/>
        <v>36465.463750718722</v>
      </c>
      <c r="U75" s="69">
        <f t="shared" si="58"/>
        <v>3429.7742225554152</v>
      </c>
      <c r="V75" s="61">
        <f t="shared" si="59"/>
        <v>21115.989110411643</v>
      </c>
      <c r="W75" s="602">
        <f t="shared" si="59"/>
        <v>171.48517899226115</v>
      </c>
      <c r="X75" s="170">
        <f t="shared" si="59"/>
        <v>151.5286133628837</v>
      </c>
      <c r="Y75" s="170">
        <f t="shared" si="59"/>
        <v>0</v>
      </c>
      <c r="Z75" s="170">
        <f t="shared" si="59"/>
        <v>0</v>
      </c>
      <c r="AA75" s="170">
        <f t="shared" si="59"/>
        <v>0</v>
      </c>
      <c r="AB75" s="170">
        <f t="shared" si="59"/>
        <v>2370.0805876354725</v>
      </c>
      <c r="AC75" s="170">
        <f t="shared" si="59"/>
        <v>0</v>
      </c>
      <c r="AD75" s="170">
        <f t="shared" si="59"/>
        <v>0</v>
      </c>
      <c r="AE75" s="170">
        <f t="shared" si="59"/>
        <v>110.43221670840465</v>
      </c>
      <c r="AF75" s="170">
        <f t="shared" si="59"/>
        <v>626.24762585639348</v>
      </c>
      <c r="AG75" s="245">
        <f t="shared" si="59"/>
        <v>0</v>
      </c>
      <c r="AH75" s="245">
        <f t="shared" si="59"/>
        <v>0</v>
      </c>
      <c r="AI75" s="679">
        <f t="shared" si="59"/>
        <v>0</v>
      </c>
      <c r="AJ75" s="666">
        <f t="shared" si="60"/>
        <v>436352.1245867908</v>
      </c>
      <c r="AK75" s="604">
        <f t="shared" si="61"/>
        <v>277720</v>
      </c>
      <c r="AL75" s="66">
        <f t="shared" si="62"/>
        <v>0</v>
      </c>
      <c r="AM75" s="606">
        <f t="shared" si="55"/>
        <v>61.107570168670691</v>
      </c>
      <c r="AN75" s="608">
        <f t="shared" si="56"/>
        <v>277720</v>
      </c>
      <c r="AO75" s="209"/>
    </row>
    <row r="76" spans="2:41" ht="26.25" customHeight="1" x14ac:dyDescent="0.2">
      <c r="B76" s="208"/>
      <c r="C76" s="339" t="s">
        <v>46</v>
      </c>
      <c r="D76" s="242">
        <f>D32+D11+D53</f>
        <v>127780</v>
      </c>
      <c r="E76" s="242">
        <f t="shared" ref="E76:AI76" si="63">E32+E11+E53</f>
        <v>47537.405031396367</v>
      </c>
      <c r="F76" s="242">
        <f t="shared" si="63"/>
        <v>83651.625971836707</v>
      </c>
      <c r="G76" s="242">
        <f t="shared" si="63"/>
        <v>0</v>
      </c>
      <c r="H76" s="564">
        <f t="shared" si="63"/>
        <v>0</v>
      </c>
      <c r="I76" s="564">
        <f t="shared" si="63"/>
        <v>0</v>
      </c>
      <c r="J76" s="564">
        <f t="shared" si="63"/>
        <v>0</v>
      </c>
      <c r="K76" s="242">
        <f t="shared" si="63"/>
        <v>4274.0605734209194</v>
      </c>
      <c r="L76" s="242">
        <f t="shared" si="63"/>
        <v>28956.169562481999</v>
      </c>
      <c r="M76" s="242">
        <f t="shared" si="63"/>
        <v>28356.827524991157</v>
      </c>
      <c r="N76" s="242">
        <f t="shared" si="63"/>
        <v>3690</v>
      </c>
      <c r="O76" s="242">
        <f t="shared" si="63"/>
        <v>55701.348544830777</v>
      </c>
      <c r="P76" s="242">
        <f t="shared" si="63"/>
        <v>0</v>
      </c>
      <c r="Q76" s="242">
        <f t="shared" si="63"/>
        <v>0</v>
      </c>
      <c r="R76" s="242">
        <f t="shared" si="63"/>
        <v>0</v>
      </c>
      <c r="S76" s="242">
        <f t="shared" si="63"/>
        <v>7089.223627114211</v>
      </c>
      <c r="T76" s="242">
        <f t="shared" si="63"/>
        <v>34165.463750718722</v>
      </c>
      <c r="U76" s="242">
        <f>U32+U11+U53</f>
        <v>1059.693634919943</v>
      </c>
      <c r="V76" s="242">
        <f t="shared" si="63"/>
        <v>21115.989110411643</v>
      </c>
      <c r="W76" s="602">
        <f t="shared" si="63"/>
        <v>171.48517899226115</v>
      </c>
      <c r="X76" s="170">
        <f t="shared" si="63"/>
        <v>151.5286133628837</v>
      </c>
      <c r="Y76" s="170">
        <f t="shared" si="63"/>
        <v>0</v>
      </c>
      <c r="Z76" s="170">
        <f t="shared" si="63"/>
        <v>0</v>
      </c>
      <c r="AA76" s="170">
        <f t="shared" si="63"/>
        <v>0</v>
      </c>
      <c r="AB76" s="170">
        <f t="shared" si="63"/>
        <v>2370.0805876354725</v>
      </c>
      <c r="AC76" s="170">
        <f t="shared" si="63"/>
        <v>0</v>
      </c>
      <c r="AD76" s="170">
        <f t="shared" si="63"/>
        <v>0</v>
      </c>
      <c r="AE76" s="170">
        <f t="shared" si="63"/>
        <v>110.43221670840465</v>
      </c>
      <c r="AF76" s="170">
        <f t="shared" si="63"/>
        <v>626.24762585639348</v>
      </c>
      <c r="AG76" s="245">
        <f t="shared" si="63"/>
        <v>0</v>
      </c>
      <c r="AH76" s="245">
        <f t="shared" si="63"/>
        <v>0</v>
      </c>
      <c r="AI76" s="680">
        <f t="shared" si="63"/>
        <v>3250</v>
      </c>
      <c r="AJ76" s="64">
        <f t="shared" si="60"/>
        <v>421202.12458679092</v>
      </c>
      <c r="AK76" s="604">
        <f t="shared" si="61"/>
        <v>293160</v>
      </c>
      <c r="AL76" s="66">
        <f t="shared" si="62"/>
        <v>0</v>
      </c>
      <c r="AM76" s="606">
        <f t="shared" si="55"/>
        <v>58.961990017377708</v>
      </c>
      <c r="AN76" s="608">
        <f t="shared" si="56"/>
        <v>293160</v>
      </c>
      <c r="AO76" s="209"/>
    </row>
    <row r="77" spans="2:41" ht="26.25" customHeight="1" x14ac:dyDescent="0.2">
      <c r="B77" s="208"/>
      <c r="C77" s="340" t="s">
        <v>47</v>
      </c>
      <c r="D77" s="242">
        <f>D33+D12+D54</f>
        <v>127460</v>
      </c>
      <c r="E77" s="242">
        <f t="shared" ref="E77:AI77" si="64">E33+E12+E54</f>
        <v>44087.405031396367</v>
      </c>
      <c r="F77" s="242">
        <f t="shared" si="64"/>
        <v>77041.625971836707</v>
      </c>
      <c r="G77" s="242">
        <f t="shared" si="64"/>
        <v>0</v>
      </c>
      <c r="H77" s="564">
        <f t="shared" si="64"/>
        <v>0</v>
      </c>
      <c r="I77" s="564">
        <f t="shared" si="64"/>
        <v>0</v>
      </c>
      <c r="J77" s="564">
        <f t="shared" si="64"/>
        <v>0</v>
      </c>
      <c r="K77" s="242">
        <f t="shared" si="64"/>
        <v>4274.0605734209194</v>
      </c>
      <c r="L77" s="242">
        <f t="shared" si="64"/>
        <v>25696.169562481999</v>
      </c>
      <c r="M77" s="242">
        <f t="shared" si="64"/>
        <v>27456.827524991157</v>
      </c>
      <c r="N77" s="242">
        <f t="shared" si="64"/>
        <v>3450</v>
      </c>
      <c r="O77" s="242">
        <f t="shared" si="64"/>
        <v>60821.348544830777</v>
      </c>
      <c r="P77" s="242">
        <f t="shared" si="64"/>
        <v>0</v>
      </c>
      <c r="Q77" s="242">
        <f t="shared" si="64"/>
        <v>0</v>
      </c>
      <c r="R77" s="242">
        <f t="shared" si="64"/>
        <v>0</v>
      </c>
      <c r="S77" s="242">
        <f t="shared" si="64"/>
        <v>6789.223627114211</v>
      </c>
      <c r="T77" s="242">
        <f t="shared" si="64"/>
        <v>40885.463750718722</v>
      </c>
      <c r="U77" s="242">
        <f t="shared" si="64"/>
        <v>1059.693634919943</v>
      </c>
      <c r="V77" s="242">
        <f t="shared" si="64"/>
        <v>21115.989110411643</v>
      </c>
      <c r="W77" s="602">
        <f t="shared" si="64"/>
        <v>171.48517899226115</v>
      </c>
      <c r="X77" s="170">
        <f t="shared" si="64"/>
        <v>151.5286133628837</v>
      </c>
      <c r="Y77" s="170">
        <f t="shared" si="64"/>
        <v>0</v>
      </c>
      <c r="Z77" s="170">
        <f t="shared" si="64"/>
        <v>0</v>
      </c>
      <c r="AA77" s="170">
        <f t="shared" si="64"/>
        <v>0</v>
      </c>
      <c r="AB77" s="170">
        <f t="shared" si="64"/>
        <v>2370.0805876354725</v>
      </c>
      <c r="AC77" s="170">
        <f t="shared" si="64"/>
        <v>0</v>
      </c>
      <c r="AD77" s="170">
        <f t="shared" si="64"/>
        <v>0</v>
      </c>
      <c r="AE77" s="170">
        <f t="shared" si="64"/>
        <v>110.43221670840465</v>
      </c>
      <c r="AF77" s="170">
        <f t="shared" si="64"/>
        <v>626.24762585639348</v>
      </c>
      <c r="AG77" s="245">
        <f t="shared" si="64"/>
        <v>0</v>
      </c>
      <c r="AH77" s="245">
        <f t="shared" si="64"/>
        <v>0</v>
      </c>
      <c r="AI77" s="680">
        <f t="shared" si="64"/>
        <v>17450</v>
      </c>
      <c r="AJ77" s="666">
        <f t="shared" si="60"/>
        <v>417962.12458679092</v>
      </c>
      <c r="AK77" s="604">
        <f t="shared" si="61"/>
        <v>322300</v>
      </c>
      <c r="AL77" s="66">
        <f t="shared" si="62"/>
        <v>0</v>
      </c>
      <c r="AM77" s="606">
        <f t="shared" si="55"/>
        <v>56.461368305192494</v>
      </c>
      <c r="AN77" s="608">
        <f t="shared" si="56"/>
        <v>322300</v>
      </c>
      <c r="AO77" s="209"/>
    </row>
    <row r="78" spans="2:41" ht="26.25" customHeight="1" x14ac:dyDescent="0.2">
      <c r="B78" s="208"/>
      <c r="C78" s="338" t="s">
        <v>48</v>
      </c>
      <c r="D78" s="242">
        <f t="shared" si="57"/>
        <v>102100</v>
      </c>
      <c r="E78" s="57">
        <f t="shared" si="57"/>
        <v>48487.405031396367</v>
      </c>
      <c r="F78" s="57">
        <f t="shared" si="57"/>
        <v>74691.625971836707</v>
      </c>
      <c r="G78" s="57">
        <f t="shared" si="57"/>
        <v>0</v>
      </c>
      <c r="H78" s="564">
        <f t="shared" ref="H78:J78" si="65">H34+H13+H55</f>
        <v>0</v>
      </c>
      <c r="I78" s="564">
        <f t="shared" si="65"/>
        <v>0</v>
      </c>
      <c r="J78" s="564">
        <f t="shared" si="65"/>
        <v>0</v>
      </c>
      <c r="K78" s="57">
        <f t="shared" si="57"/>
        <v>4274.0605734209194</v>
      </c>
      <c r="L78" s="57">
        <f t="shared" si="57"/>
        <v>34196.169562481999</v>
      </c>
      <c r="M78" s="57">
        <f t="shared" si="57"/>
        <v>31016.827524991157</v>
      </c>
      <c r="N78" s="57">
        <f t="shared" si="57"/>
        <v>4720</v>
      </c>
      <c r="O78" s="57">
        <f t="shared" si="57"/>
        <v>78441.348544830777</v>
      </c>
      <c r="P78" s="57">
        <f t="shared" si="57"/>
        <v>0</v>
      </c>
      <c r="Q78" s="57">
        <f t="shared" si="57"/>
        <v>0</v>
      </c>
      <c r="R78" s="57">
        <f t="shared" si="57"/>
        <v>0</v>
      </c>
      <c r="S78" s="57">
        <f t="shared" si="57"/>
        <v>6789.223627114211</v>
      </c>
      <c r="T78" s="59">
        <f t="shared" si="57"/>
        <v>36805.463750718722</v>
      </c>
      <c r="U78" s="69">
        <f t="shared" si="58"/>
        <v>3429.7742225554152</v>
      </c>
      <c r="V78" s="61">
        <f t="shared" si="59"/>
        <v>21115.989110411643</v>
      </c>
      <c r="W78" s="602">
        <f t="shared" si="59"/>
        <v>171.48517899226115</v>
      </c>
      <c r="X78" s="170">
        <f t="shared" si="59"/>
        <v>151.5286133628837</v>
      </c>
      <c r="Y78" s="170">
        <f t="shared" si="59"/>
        <v>0</v>
      </c>
      <c r="Z78" s="170">
        <f t="shared" si="59"/>
        <v>0</v>
      </c>
      <c r="AA78" s="170">
        <f t="shared" si="59"/>
        <v>0</v>
      </c>
      <c r="AB78" s="170">
        <f t="shared" si="59"/>
        <v>2370.0805876354725</v>
      </c>
      <c r="AC78" s="170">
        <f t="shared" si="59"/>
        <v>0</v>
      </c>
      <c r="AD78" s="170">
        <f t="shared" si="59"/>
        <v>0</v>
      </c>
      <c r="AE78" s="170">
        <f t="shared" si="59"/>
        <v>110.43221670840465</v>
      </c>
      <c r="AF78" s="170">
        <f t="shared" si="59"/>
        <v>626.24762585639348</v>
      </c>
      <c r="AG78" s="245">
        <f t="shared" ref="AG78:AH78" si="66">AG34+AG13+AG55</f>
        <v>0</v>
      </c>
      <c r="AH78" s="245">
        <f t="shared" si="66"/>
        <v>0</v>
      </c>
      <c r="AI78" s="679">
        <f t="shared" si="59"/>
        <v>14560</v>
      </c>
      <c r="AJ78" s="64">
        <f t="shared" ref="AJ78:AJ84" si="67">SUM(D78:T78)</f>
        <v>421522.12458679092</v>
      </c>
      <c r="AK78" s="604">
        <f t="shared" si="61"/>
        <v>299620</v>
      </c>
      <c r="AL78" s="66">
        <f t="shared" si="62"/>
        <v>0</v>
      </c>
      <c r="AM78" s="606">
        <f t="shared" si="55"/>
        <v>58.452018016326534</v>
      </c>
      <c r="AN78" s="608">
        <f t="shared" si="56"/>
        <v>299620</v>
      </c>
      <c r="AO78" s="209"/>
    </row>
    <row r="79" spans="2:41" ht="26.25" customHeight="1" x14ac:dyDescent="0.2">
      <c r="B79" s="208"/>
      <c r="C79" s="339" t="s">
        <v>49</v>
      </c>
      <c r="D79" s="242">
        <f t="shared" si="57"/>
        <v>122020</v>
      </c>
      <c r="E79" s="57">
        <f t="shared" si="57"/>
        <v>42867.405031396367</v>
      </c>
      <c r="F79" s="57">
        <f t="shared" si="57"/>
        <v>76341.625971836707</v>
      </c>
      <c r="G79" s="57">
        <f t="shared" si="57"/>
        <v>0</v>
      </c>
      <c r="H79" s="564">
        <f t="shared" si="57"/>
        <v>0</v>
      </c>
      <c r="I79" s="564">
        <f t="shared" si="57"/>
        <v>0</v>
      </c>
      <c r="J79" s="564">
        <f t="shared" si="57"/>
        <v>0</v>
      </c>
      <c r="K79" s="57">
        <f t="shared" si="57"/>
        <v>4274.0605734209194</v>
      </c>
      <c r="L79" s="57">
        <f t="shared" si="57"/>
        <v>32296.169562481999</v>
      </c>
      <c r="M79" s="57">
        <f t="shared" si="57"/>
        <v>24796.827524991157</v>
      </c>
      <c r="N79" s="57">
        <f t="shared" si="57"/>
        <v>3250</v>
      </c>
      <c r="O79" s="57">
        <f t="shared" si="57"/>
        <v>52601.348544830777</v>
      </c>
      <c r="P79" s="57">
        <f t="shared" si="57"/>
        <v>0</v>
      </c>
      <c r="Q79" s="57">
        <f t="shared" si="57"/>
        <v>0</v>
      </c>
      <c r="R79" s="57">
        <f t="shared" si="57"/>
        <v>0</v>
      </c>
      <c r="S79" s="57">
        <f t="shared" si="57"/>
        <v>7089.223627114211</v>
      </c>
      <c r="T79" s="59">
        <f t="shared" si="57"/>
        <v>36945.463750718722</v>
      </c>
      <c r="U79" s="69">
        <f t="shared" si="58"/>
        <v>3429.7742225554152</v>
      </c>
      <c r="V79" s="61">
        <f t="shared" si="59"/>
        <v>21115.989110411643</v>
      </c>
      <c r="W79" s="602">
        <f t="shared" si="59"/>
        <v>171.48517899226115</v>
      </c>
      <c r="X79" s="170">
        <f t="shared" si="59"/>
        <v>151.5286133628837</v>
      </c>
      <c r="Y79" s="170">
        <f t="shared" si="59"/>
        <v>0</v>
      </c>
      <c r="Z79" s="170">
        <f t="shared" si="59"/>
        <v>0</v>
      </c>
      <c r="AA79" s="170">
        <f t="shared" si="59"/>
        <v>0</v>
      </c>
      <c r="AB79" s="170">
        <f t="shared" si="59"/>
        <v>2370.0805876354725</v>
      </c>
      <c r="AC79" s="170">
        <f t="shared" si="59"/>
        <v>0</v>
      </c>
      <c r="AD79" s="170">
        <f t="shared" si="59"/>
        <v>0</v>
      </c>
      <c r="AE79" s="170">
        <f t="shared" si="59"/>
        <v>110.43221670840465</v>
      </c>
      <c r="AF79" s="170">
        <f t="shared" si="59"/>
        <v>626.24762585639348</v>
      </c>
      <c r="AG79" s="245">
        <f t="shared" si="59"/>
        <v>0</v>
      </c>
      <c r="AH79" s="245">
        <f t="shared" si="59"/>
        <v>0</v>
      </c>
      <c r="AI79" s="389">
        <f t="shared" si="59"/>
        <v>0</v>
      </c>
      <c r="AJ79" s="64">
        <f t="shared" si="67"/>
        <v>402482.12458679092</v>
      </c>
      <c r="AK79" s="604">
        <f t="shared" si="61"/>
        <v>296120</v>
      </c>
      <c r="AL79" s="66">
        <f t="shared" si="62"/>
        <v>0</v>
      </c>
      <c r="AM79" s="606">
        <f t="shared" si="55"/>
        <v>57.612496501474432</v>
      </c>
      <c r="AN79" s="608">
        <f t="shared" si="56"/>
        <v>296120</v>
      </c>
      <c r="AO79" s="209"/>
    </row>
    <row r="80" spans="2:41" ht="26.25" customHeight="1" x14ac:dyDescent="0.2">
      <c r="B80" s="208"/>
      <c r="C80" s="338" t="s">
        <v>50</v>
      </c>
      <c r="D80" s="242">
        <f t="shared" si="57"/>
        <v>116900</v>
      </c>
      <c r="E80" s="57">
        <f t="shared" si="57"/>
        <v>40827.405031396367</v>
      </c>
      <c r="F80" s="57">
        <f t="shared" si="57"/>
        <v>68901.625971836707</v>
      </c>
      <c r="G80" s="57">
        <f t="shared" si="57"/>
        <v>0</v>
      </c>
      <c r="H80" s="564">
        <f t="shared" si="57"/>
        <v>0</v>
      </c>
      <c r="I80" s="564">
        <f t="shared" si="57"/>
        <v>0</v>
      </c>
      <c r="J80" s="564">
        <f t="shared" si="57"/>
        <v>0</v>
      </c>
      <c r="K80" s="57">
        <f t="shared" si="57"/>
        <v>4274.0605734209194</v>
      </c>
      <c r="L80" s="57">
        <f t="shared" si="57"/>
        <v>22036.169562481999</v>
      </c>
      <c r="M80" s="57">
        <f t="shared" si="57"/>
        <v>32056.827524991157</v>
      </c>
      <c r="N80" s="57">
        <f t="shared" si="57"/>
        <v>3500</v>
      </c>
      <c r="O80" s="57">
        <f t="shared" si="57"/>
        <v>64341.348544830777</v>
      </c>
      <c r="P80" s="57">
        <f t="shared" si="57"/>
        <v>0</v>
      </c>
      <c r="Q80" s="57">
        <f t="shared" si="57"/>
        <v>0</v>
      </c>
      <c r="R80" s="57">
        <f t="shared" si="57"/>
        <v>0</v>
      </c>
      <c r="S80" s="57">
        <f t="shared" si="57"/>
        <v>6789.223627114211</v>
      </c>
      <c r="T80" s="59">
        <f t="shared" si="57"/>
        <v>39105.463750718722</v>
      </c>
      <c r="U80" s="69">
        <f t="shared" si="58"/>
        <v>3429.7742225554152</v>
      </c>
      <c r="V80" s="61">
        <f t="shared" si="59"/>
        <v>21115.989110411643</v>
      </c>
      <c r="W80" s="602">
        <f t="shared" si="59"/>
        <v>171.48517899226115</v>
      </c>
      <c r="X80" s="170">
        <f t="shared" si="59"/>
        <v>151.5286133628837</v>
      </c>
      <c r="Y80" s="170">
        <f t="shared" si="59"/>
        <v>0</v>
      </c>
      <c r="Z80" s="170">
        <f t="shared" si="59"/>
        <v>0</v>
      </c>
      <c r="AA80" s="170">
        <f t="shared" si="59"/>
        <v>0</v>
      </c>
      <c r="AB80" s="170">
        <f t="shared" si="59"/>
        <v>2370.0805876354725</v>
      </c>
      <c r="AC80" s="170">
        <f t="shared" si="59"/>
        <v>0</v>
      </c>
      <c r="AD80" s="170">
        <f t="shared" si="59"/>
        <v>0</v>
      </c>
      <c r="AE80" s="170">
        <f t="shared" si="59"/>
        <v>110.43221670840465</v>
      </c>
      <c r="AF80" s="170">
        <f t="shared" si="59"/>
        <v>626.24762585639348</v>
      </c>
      <c r="AG80" s="245">
        <f t="shared" si="59"/>
        <v>0</v>
      </c>
      <c r="AH80" s="245">
        <f t="shared" si="59"/>
        <v>0</v>
      </c>
      <c r="AI80" s="389">
        <f t="shared" si="59"/>
        <v>16020</v>
      </c>
      <c r="AJ80" s="64">
        <f t="shared" si="67"/>
        <v>398732.12458679092</v>
      </c>
      <c r="AK80" s="604">
        <f t="shared" si="61"/>
        <v>267760</v>
      </c>
      <c r="AL80" s="66">
        <f t="shared" si="62"/>
        <v>0</v>
      </c>
      <c r="AM80" s="606">
        <f t="shared" si="55"/>
        <v>59.825481784048876</v>
      </c>
      <c r="AN80" s="608">
        <f t="shared" si="56"/>
        <v>267760</v>
      </c>
      <c r="AO80" s="209"/>
    </row>
    <row r="81" spans="2:41" ht="26.25" customHeight="1" x14ac:dyDescent="0.2">
      <c r="B81" s="208"/>
      <c r="C81" s="339" t="s">
        <v>51</v>
      </c>
      <c r="D81" s="242">
        <f t="shared" si="57"/>
        <v>123960</v>
      </c>
      <c r="E81" s="57">
        <f t="shared" si="57"/>
        <v>38897.405031396367</v>
      </c>
      <c r="F81" s="57">
        <f t="shared" si="57"/>
        <v>100581.62597183671</v>
      </c>
      <c r="G81" s="57">
        <f t="shared" si="57"/>
        <v>0</v>
      </c>
      <c r="H81" s="564">
        <f t="shared" si="57"/>
        <v>0</v>
      </c>
      <c r="I81" s="564">
        <f t="shared" si="57"/>
        <v>0</v>
      </c>
      <c r="J81" s="564">
        <f t="shared" si="57"/>
        <v>0</v>
      </c>
      <c r="K81" s="57">
        <f t="shared" si="57"/>
        <v>4274.0605734209194</v>
      </c>
      <c r="L81" s="57">
        <f t="shared" si="57"/>
        <v>24096.169562481999</v>
      </c>
      <c r="M81" s="57">
        <f t="shared" si="57"/>
        <v>27076.827524991157</v>
      </c>
      <c r="N81" s="57">
        <f t="shared" si="57"/>
        <v>4440</v>
      </c>
      <c r="O81" s="57">
        <f t="shared" si="57"/>
        <v>65621.348544830777</v>
      </c>
      <c r="P81" s="57">
        <f t="shared" si="57"/>
        <v>0</v>
      </c>
      <c r="Q81" s="57">
        <f t="shared" si="57"/>
        <v>0</v>
      </c>
      <c r="R81" s="57">
        <f t="shared" si="57"/>
        <v>0</v>
      </c>
      <c r="S81" s="57">
        <f t="shared" si="57"/>
        <v>6789.223627114211</v>
      </c>
      <c r="T81" s="59">
        <f t="shared" si="57"/>
        <v>36185.463750718722</v>
      </c>
      <c r="U81" s="69">
        <f t="shared" si="58"/>
        <v>3429.7742225554152</v>
      </c>
      <c r="V81" s="61">
        <f t="shared" si="59"/>
        <v>21115.989110411643</v>
      </c>
      <c r="W81" s="602">
        <f t="shared" si="59"/>
        <v>171.48517899226115</v>
      </c>
      <c r="X81" s="170">
        <f t="shared" si="59"/>
        <v>151.5286133628837</v>
      </c>
      <c r="Y81" s="170">
        <f t="shared" si="59"/>
        <v>0</v>
      </c>
      <c r="Z81" s="170">
        <f t="shared" si="59"/>
        <v>0</v>
      </c>
      <c r="AA81" s="170">
        <f t="shared" si="59"/>
        <v>0</v>
      </c>
      <c r="AB81" s="170">
        <f t="shared" si="59"/>
        <v>2370.0805876354725</v>
      </c>
      <c r="AC81" s="170">
        <f t="shared" si="59"/>
        <v>0</v>
      </c>
      <c r="AD81" s="170">
        <f t="shared" si="59"/>
        <v>0</v>
      </c>
      <c r="AE81" s="170">
        <f t="shared" si="59"/>
        <v>110.43221670840465</v>
      </c>
      <c r="AF81" s="170">
        <f t="shared" si="59"/>
        <v>626.24762585639348</v>
      </c>
      <c r="AG81" s="245">
        <f t="shared" si="59"/>
        <v>0</v>
      </c>
      <c r="AH81" s="245">
        <f t="shared" si="59"/>
        <v>0</v>
      </c>
      <c r="AI81" s="389">
        <f t="shared" si="59"/>
        <v>9480</v>
      </c>
      <c r="AJ81" s="64">
        <f t="shared" si="67"/>
        <v>431922.1245867908</v>
      </c>
      <c r="AK81" s="604">
        <f t="shared" si="61"/>
        <v>280960</v>
      </c>
      <c r="AL81" s="66">
        <f t="shared" si="62"/>
        <v>0</v>
      </c>
      <c r="AM81" s="606">
        <f t="shared" si="55"/>
        <v>60.588154715921178</v>
      </c>
      <c r="AN81" s="608">
        <f>AK81+AL81</f>
        <v>280960</v>
      </c>
      <c r="AO81" s="209"/>
    </row>
    <row r="82" spans="2:41" ht="26.25" customHeight="1" x14ac:dyDescent="0.2">
      <c r="B82" s="208"/>
      <c r="C82" s="339" t="s">
        <v>52</v>
      </c>
      <c r="D82" s="242">
        <f t="shared" si="57"/>
        <v>122740</v>
      </c>
      <c r="E82" s="57">
        <f t="shared" si="57"/>
        <v>30957.405031396363</v>
      </c>
      <c r="F82" s="57">
        <f t="shared" si="57"/>
        <v>75811.625971836707</v>
      </c>
      <c r="G82" s="57">
        <f t="shared" si="57"/>
        <v>0</v>
      </c>
      <c r="H82" s="564">
        <f t="shared" si="57"/>
        <v>0</v>
      </c>
      <c r="I82" s="564">
        <f t="shared" si="57"/>
        <v>0</v>
      </c>
      <c r="J82" s="564">
        <f t="shared" si="57"/>
        <v>0</v>
      </c>
      <c r="K82" s="57">
        <f t="shared" si="57"/>
        <v>4274.0605734209194</v>
      </c>
      <c r="L82" s="57">
        <f t="shared" si="57"/>
        <v>31776.169562481999</v>
      </c>
      <c r="M82" s="57">
        <f t="shared" si="57"/>
        <v>31716.827524991157</v>
      </c>
      <c r="N82" s="57">
        <f t="shared" si="57"/>
        <v>6320</v>
      </c>
      <c r="O82" s="57">
        <f t="shared" si="57"/>
        <v>51701.348544830777</v>
      </c>
      <c r="P82" s="57">
        <f t="shared" si="57"/>
        <v>0</v>
      </c>
      <c r="Q82" s="57">
        <f t="shared" si="57"/>
        <v>0</v>
      </c>
      <c r="R82" s="57">
        <f t="shared" si="57"/>
        <v>0</v>
      </c>
      <c r="S82" s="57">
        <f t="shared" si="57"/>
        <v>6789.223627114211</v>
      </c>
      <c r="T82" s="59">
        <f t="shared" si="57"/>
        <v>36905.463750718722</v>
      </c>
      <c r="U82" s="69">
        <f t="shared" si="58"/>
        <v>3429.7742225554152</v>
      </c>
      <c r="V82" s="61">
        <f t="shared" si="59"/>
        <v>21115.989110411643</v>
      </c>
      <c r="W82" s="602">
        <f t="shared" si="59"/>
        <v>171.48517899226115</v>
      </c>
      <c r="X82" s="170">
        <f t="shared" si="59"/>
        <v>151.5286133628837</v>
      </c>
      <c r="Y82" s="170">
        <f t="shared" si="59"/>
        <v>0</v>
      </c>
      <c r="Z82" s="170">
        <f t="shared" si="59"/>
        <v>0</v>
      </c>
      <c r="AA82" s="170">
        <f t="shared" si="59"/>
        <v>0</v>
      </c>
      <c r="AB82" s="170">
        <f t="shared" si="59"/>
        <v>2370.0805876354725</v>
      </c>
      <c r="AC82" s="170">
        <f t="shared" si="59"/>
        <v>0</v>
      </c>
      <c r="AD82" s="170">
        <f t="shared" si="59"/>
        <v>0</v>
      </c>
      <c r="AE82" s="170">
        <f t="shared" si="59"/>
        <v>110.43221670840465</v>
      </c>
      <c r="AF82" s="170">
        <f t="shared" si="59"/>
        <v>626.24762585639348</v>
      </c>
      <c r="AG82" s="245">
        <f t="shared" si="59"/>
        <v>0</v>
      </c>
      <c r="AH82" s="245">
        <f t="shared" si="59"/>
        <v>0</v>
      </c>
      <c r="AI82" s="389">
        <f t="shared" si="59"/>
        <v>0</v>
      </c>
      <c r="AJ82" s="64">
        <f t="shared" si="67"/>
        <v>398992.12458679092</v>
      </c>
      <c r="AK82" s="604">
        <f t="shared" si="61"/>
        <v>296600</v>
      </c>
      <c r="AL82" s="66">
        <f t="shared" si="62"/>
        <v>0</v>
      </c>
      <c r="AM82" s="606">
        <f t="shared" si="55"/>
        <v>57.360069282527881</v>
      </c>
      <c r="AN82" s="608">
        <f t="shared" si="56"/>
        <v>296600</v>
      </c>
      <c r="AO82" s="209"/>
    </row>
    <row r="83" spans="2:41" ht="26.25" customHeight="1" x14ac:dyDescent="0.2">
      <c r="B83" s="208"/>
      <c r="C83" s="338" t="s">
        <v>53</v>
      </c>
      <c r="D83" s="242">
        <f t="shared" si="57"/>
        <v>113460</v>
      </c>
      <c r="E83" s="57">
        <f t="shared" si="57"/>
        <v>30597.405031396363</v>
      </c>
      <c r="F83" s="57">
        <f t="shared" si="57"/>
        <v>73421.625971836707</v>
      </c>
      <c r="G83" s="57">
        <f t="shared" si="57"/>
        <v>0</v>
      </c>
      <c r="H83" s="564">
        <f t="shared" si="57"/>
        <v>0</v>
      </c>
      <c r="I83" s="564">
        <f t="shared" si="57"/>
        <v>0</v>
      </c>
      <c r="J83" s="564">
        <f t="shared" si="57"/>
        <v>0</v>
      </c>
      <c r="K83" s="57">
        <f t="shared" si="57"/>
        <v>4274.0605734209194</v>
      </c>
      <c r="L83" s="57">
        <f t="shared" si="57"/>
        <v>29676.169562481999</v>
      </c>
      <c r="M83" s="57">
        <f t="shared" si="57"/>
        <v>28266.827524991157</v>
      </c>
      <c r="N83" s="57">
        <f t="shared" si="57"/>
        <v>5180</v>
      </c>
      <c r="O83" s="57">
        <f t="shared" si="57"/>
        <v>64241.348544830777</v>
      </c>
      <c r="P83" s="57">
        <f t="shared" si="57"/>
        <v>0</v>
      </c>
      <c r="Q83" s="57">
        <f t="shared" si="57"/>
        <v>0</v>
      </c>
      <c r="R83" s="57">
        <f t="shared" si="57"/>
        <v>0</v>
      </c>
      <c r="S83" s="57">
        <f t="shared" si="57"/>
        <v>7539.223627114211</v>
      </c>
      <c r="T83" s="59">
        <f t="shared" si="57"/>
        <v>36305.463750718722</v>
      </c>
      <c r="U83" s="69">
        <f t="shared" si="58"/>
        <v>3429.7742225554152</v>
      </c>
      <c r="V83" s="61">
        <f t="shared" si="59"/>
        <v>21115.989110411643</v>
      </c>
      <c r="W83" s="602">
        <f t="shared" si="59"/>
        <v>171.48517899226115</v>
      </c>
      <c r="X83" s="170">
        <f t="shared" si="59"/>
        <v>151.5286133628837</v>
      </c>
      <c r="Y83" s="170">
        <f t="shared" si="59"/>
        <v>0</v>
      </c>
      <c r="Z83" s="170">
        <f t="shared" si="59"/>
        <v>0</v>
      </c>
      <c r="AA83" s="170">
        <f t="shared" si="59"/>
        <v>0</v>
      </c>
      <c r="AB83" s="170">
        <f t="shared" si="59"/>
        <v>2370.0805876354725</v>
      </c>
      <c r="AC83" s="170">
        <f t="shared" si="59"/>
        <v>0</v>
      </c>
      <c r="AD83" s="170">
        <f t="shared" si="59"/>
        <v>0</v>
      </c>
      <c r="AE83" s="170">
        <f t="shared" si="59"/>
        <v>110.43221670840465</v>
      </c>
      <c r="AF83" s="170">
        <f t="shared" si="59"/>
        <v>626.24762585639348</v>
      </c>
      <c r="AG83" s="245">
        <f t="shared" si="59"/>
        <v>0</v>
      </c>
      <c r="AH83" s="245">
        <f t="shared" si="59"/>
        <v>0</v>
      </c>
      <c r="AI83" s="389">
        <f t="shared" si="59"/>
        <v>9460</v>
      </c>
      <c r="AJ83" s="64">
        <f t="shared" si="67"/>
        <v>392962.12458679092</v>
      </c>
      <c r="AK83" s="604">
        <f t="shared" si="61"/>
        <v>314050</v>
      </c>
      <c r="AL83" s="66">
        <f t="shared" si="62"/>
        <v>0</v>
      </c>
      <c r="AM83" s="606">
        <f t="shared" si="55"/>
        <v>55.580676896659355</v>
      </c>
      <c r="AN83" s="608">
        <f t="shared" si="56"/>
        <v>314050</v>
      </c>
      <c r="AO83" s="209"/>
    </row>
    <row r="84" spans="2:41" ht="26.25" customHeight="1" thickBot="1" x14ac:dyDescent="0.25">
      <c r="B84" s="208"/>
      <c r="C84" s="341" t="s">
        <v>54</v>
      </c>
      <c r="D84" s="640">
        <f t="shared" si="57"/>
        <v>122860</v>
      </c>
      <c r="E84" s="176">
        <f t="shared" si="57"/>
        <v>26987.405031396363</v>
      </c>
      <c r="F84" s="176">
        <f t="shared" si="57"/>
        <v>79611.625971836707</v>
      </c>
      <c r="G84" s="176">
        <f t="shared" si="57"/>
        <v>0</v>
      </c>
      <c r="H84" s="655">
        <f t="shared" si="57"/>
        <v>0</v>
      </c>
      <c r="I84" s="655">
        <f t="shared" si="57"/>
        <v>0</v>
      </c>
      <c r="J84" s="655">
        <f t="shared" si="57"/>
        <v>0</v>
      </c>
      <c r="K84" s="176">
        <f t="shared" si="57"/>
        <v>4274.0605734209194</v>
      </c>
      <c r="L84" s="176">
        <f t="shared" si="57"/>
        <v>32796.169562481999</v>
      </c>
      <c r="M84" s="176">
        <f t="shared" si="57"/>
        <v>27226.827524991157</v>
      </c>
      <c r="N84" s="176">
        <f t="shared" si="57"/>
        <v>2420</v>
      </c>
      <c r="O84" s="176">
        <f t="shared" si="57"/>
        <v>79801.348544830777</v>
      </c>
      <c r="P84" s="176">
        <f t="shared" si="57"/>
        <v>0</v>
      </c>
      <c r="Q84" s="176">
        <f t="shared" si="57"/>
        <v>0</v>
      </c>
      <c r="R84" s="176">
        <f t="shared" si="57"/>
        <v>0</v>
      </c>
      <c r="S84" s="176">
        <f t="shared" si="57"/>
        <v>7109.223627114211</v>
      </c>
      <c r="T84" s="178">
        <f t="shared" si="57"/>
        <v>36185.463750718722</v>
      </c>
      <c r="U84" s="60">
        <f t="shared" si="58"/>
        <v>3429.7742225554152</v>
      </c>
      <c r="V84" s="641">
        <f t="shared" si="59"/>
        <v>21115.989110411643</v>
      </c>
      <c r="W84" s="642">
        <f t="shared" si="59"/>
        <v>171.48517899226115</v>
      </c>
      <c r="X84" s="179">
        <f t="shared" si="59"/>
        <v>151.5286133628837</v>
      </c>
      <c r="Y84" s="179">
        <f t="shared" si="59"/>
        <v>0</v>
      </c>
      <c r="Z84" s="179">
        <f t="shared" si="59"/>
        <v>0</v>
      </c>
      <c r="AA84" s="179">
        <f t="shared" si="59"/>
        <v>0</v>
      </c>
      <c r="AB84" s="179">
        <f t="shared" si="59"/>
        <v>2370.0805876354725</v>
      </c>
      <c r="AC84" s="179">
        <f t="shared" si="59"/>
        <v>0</v>
      </c>
      <c r="AD84" s="179">
        <f t="shared" si="59"/>
        <v>0</v>
      </c>
      <c r="AE84" s="179">
        <f t="shared" si="59"/>
        <v>110.43221670840465</v>
      </c>
      <c r="AF84" s="179">
        <f t="shared" si="59"/>
        <v>626.24762585639348</v>
      </c>
      <c r="AG84" s="180">
        <f t="shared" si="59"/>
        <v>0</v>
      </c>
      <c r="AH84" s="180">
        <f t="shared" si="59"/>
        <v>0</v>
      </c>
      <c r="AI84" s="643">
        <f t="shared" si="59"/>
        <v>6490</v>
      </c>
      <c r="AJ84" s="644">
        <f t="shared" si="67"/>
        <v>419272.12458679092</v>
      </c>
      <c r="AK84" s="604">
        <f t="shared" si="61"/>
        <v>310340</v>
      </c>
      <c r="AL84" s="400">
        <f t="shared" si="62"/>
        <v>0</v>
      </c>
      <c r="AM84" s="646">
        <f t="shared" si="55"/>
        <v>57.465070886019312</v>
      </c>
      <c r="AN84" s="647">
        <f t="shared" si="56"/>
        <v>310340</v>
      </c>
      <c r="AO84" s="209"/>
    </row>
    <row r="85" spans="2:41" ht="26.25" customHeight="1" thickBot="1" x14ac:dyDescent="0.25">
      <c r="B85" s="208"/>
      <c r="C85" s="95" t="s">
        <v>55</v>
      </c>
      <c r="D85" s="181">
        <f t="shared" ref="D85:AI85" si="68">SUM(D73:D84)</f>
        <v>1448380</v>
      </c>
      <c r="E85" s="182">
        <f t="shared" si="68"/>
        <v>428678.86037675641</v>
      </c>
      <c r="F85" s="182">
        <f>SUM(F73:F84)</f>
        <v>962819.51166204072</v>
      </c>
      <c r="G85" s="182">
        <f t="shared" si="68"/>
        <v>0</v>
      </c>
      <c r="H85" s="656">
        <f t="shared" si="68"/>
        <v>0</v>
      </c>
      <c r="I85" s="656">
        <f t="shared" si="68"/>
        <v>0</v>
      </c>
      <c r="J85" s="656">
        <f t="shared" si="68"/>
        <v>0</v>
      </c>
      <c r="K85" s="183">
        <f t="shared" si="68"/>
        <v>51288.726881051021</v>
      </c>
      <c r="L85" s="183">
        <f t="shared" si="68"/>
        <v>341474.03474978387</v>
      </c>
      <c r="M85" s="183">
        <f t="shared" si="68"/>
        <v>344461.93029989395</v>
      </c>
      <c r="N85" s="183">
        <f t="shared" si="68"/>
        <v>44660</v>
      </c>
      <c r="O85" s="183">
        <f t="shared" si="68"/>
        <v>770936.18253796955</v>
      </c>
      <c r="P85" s="183">
        <f t="shared" si="68"/>
        <v>0</v>
      </c>
      <c r="Q85" s="183">
        <f t="shared" si="68"/>
        <v>0</v>
      </c>
      <c r="R85" s="182">
        <f t="shared" si="68"/>
        <v>0</v>
      </c>
      <c r="S85" s="182">
        <f t="shared" si="68"/>
        <v>83710.68352537055</v>
      </c>
      <c r="T85" s="184">
        <f t="shared" si="68"/>
        <v>442345.56500862475</v>
      </c>
      <c r="U85" s="185">
        <f t="shared" si="68"/>
        <v>36417.129495394038</v>
      </c>
      <c r="V85" s="220">
        <f t="shared" si="68"/>
        <v>253391.8693249397</v>
      </c>
      <c r="W85" s="648">
        <f t="shared" si="68"/>
        <v>2057.822147907134</v>
      </c>
      <c r="X85" s="187">
        <f t="shared" si="68"/>
        <v>1818.3433603546048</v>
      </c>
      <c r="Y85" s="187">
        <f t="shared" si="68"/>
        <v>0</v>
      </c>
      <c r="Z85" s="187">
        <f t="shared" si="68"/>
        <v>0</v>
      </c>
      <c r="AA85" s="187">
        <f t="shared" si="68"/>
        <v>0</v>
      </c>
      <c r="AB85" s="187">
        <f t="shared" si="68"/>
        <v>28440.967051625663</v>
      </c>
      <c r="AC85" s="187">
        <f t="shared" si="68"/>
        <v>0</v>
      </c>
      <c r="AD85" s="187">
        <f t="shared" si="68"/>
        <v>0</v>
      </c>
      <c r="AE85" s="187">
        <f t="shared" si="68"/>
        <v>1325.1866005008558</v>
      </c>
      <c r="AF85" s="188">
        <f t="shared" si="68"/>
        <v>7514.9715102767232</v>
      </c>
      <c r="AG85" s="189">
        <f t="shared" si="68"/>
        <v>0</v>
      </c>
      <c r="AH85" s="190">
        <f t="shared" si="68"/>
        <v>0</v>
      </c>
      <c r="AI85" s="403">
        <f t="shared" si="68"/>
        <v>100600</v>
      </c>
      <c r="AJ85" s="106">
        <f>SUM(D85:T85)</f>
        <v>4918755.4950414905</v>
      </c>
      <c r="AK85" s="649">
        <f>SUM(AK73:AK84)</f>
        <v>3517090</v>
      </c>
      <c r="AL85" s="541">
        <f>SUM(AL73:AL84)</f>
        <v>0</v>
      </c>
      <c r="AM85" s="109">
        <f t="shared" si="55"/>
        <v>58.307794967708794</v>
      </c>
      <c r="AN85" s="407">
        <f t="shared" si="56"/>
        <v>3517090</v>
      </c>
      <c r="AO85" s="209"/>
    </row>
    <row r="86" spans="2:41" ht="26.25" customHeight="1" thickBot="1" x14ac:dyDescent="0.25">
      <c r="B86" s="208"/>
      <c r="C86" s="111" t="s">
        <v>56</v>
      </c>
      <c r="D86" s="192">
        <v>0.83412037037037035</v>
      </c>
      <c r="E86" s="193">
        <v>0.83473379629629629</v>
      </c>
      <c r="F86" s="193" t="s">
        <v>57</v>
      </c>
      <c r="G86" s="193"/>
      <c r="H86" s="657">
        <v>0.62577546296296294</v>
      </c>
      <c r="I86" s="657"/>
      <c r="J86" s="657">
        <v>0.71113425925925933</v>
      </c>
      <c r="K86" s="194" t="s">
        <v>58</v>
      </c>
      <c r="L86" s="194" t="s">
        <v>59</v>
      </c>
      <c r="M86" s="194">
        <v>0.83446759259259251</v>
      </c>
      <c r="N86" s="194">
        <v>0.83415509259259257</v>
      </c>
      <c r="O86" s="194" t="s">
        <v>60</v>
      </c>
      <c r="P86" s="194"/>
      <c r="Q86" s="194">
        <v>0.6257638888888889</v>
      </c>
      <c r="R86" s="193">
        <v>0.6257638888888889</v>
      </c>
      <c r="S86" s="193">
        <v>0.83429398148148148</v>
      </c>
      <c r="T86" s="195">
        <v>0.83549768518518519</v>
      </c>
      <c r="U86" s="196"/>
      <c r="V86" s="195">
        <v>0.70906250000000004</v>
      </c>
      <c r="W86" s="197" t="s">
        <v>61</v>
      </c>
      <c r="X86" s="115">
        <v>0.83439814814814817</v>
      </c>
      <c r="Y86" s="115">
        <v>0.54311342592592593</v>
      </c>
      <c r="Z86" s="115">
        <v>0.33552083333333332</v>
      </c>
      <c r="AA86" s="115" t="s">
        <v>62</v>
      </c>
      <c r="AB86" s="115">
        <v>0.33415509259259263</v>
      </c>
      <c r="AC86" s="115">
        <v>0.62581018518518516</v>
      </c>
      <c r="AD86" s="115">
        <v>0.83427083333333341</v>
      </c>
      <c r="AE86" s="115">
        <v>0.67084490740740732</v>
      </c>
      <c r="AF86" s="195">
        <v>0.6673958333333333</v>
      </c>
      <c r="AG86" s="198">
        <v>0.6257638888888889</v>
      </c>
      <c r="AH86" s="199">
        <v>0.83543981481481477</v>
      </c>
      <c r="AI86" s="200">
        <v>0.83545138888888892</v>
      </c>
      <c r="AJ86" s="121"/>
      <c r="AK86" s="122">
        <v>0.83542824074074085</v>
      </c>
      <c r="AL86" s="119">
        <v>0.83549768518518519</v>
      </c>
      <c r="AM86" s="123"/>
      <c r="AN86" s="124"/>
      <c r="AO86" s="209"/>
    </row>
    <row r="87" spans="2:41" ht="36" customHeight="1" thickTop="1" thickBot="1" x14ac:dyDescent="0.25">
      <c r="B87" s="208"/>
      <c r="C87" s="202"/>
      <c r="D87" s="202"/>
      <c r="E87" s="202"/>
      <c r="F87" s="202"/>
      <c r="G87" s="202"/>
      <c r="H87" s="202"/>
      <c r="I87" s="202"/>
      <c r="J87" s="202"/>
      <c r="K87" s="202"/>
      <c r="L87" s="202"/>
      <c r="M87" s="202"/>
      <c r="N87" s="202"/>
      <c r="O87" s="202"/>
      <c r="P87" s="202"/>
      <c r="Q87" s="202"/>
      <c r="R87" s="202"/>
      <c r="S87" s="202"/>
      <c r="T87" s="202"/>
      <c r="U87" s="202"/>
      <c r="V87" s="202"/>
      <c r="W87" s="202"/>
      <c r="X87" s="202"/>
      <c r="Y87" s="202"/>
      <c r="Z87" s="202"/>
      <c r="AA87" s="202"/>
      <c r="AB87" s="202"/>
      <c r="AC87" s="202"/>
      <c r="AD87" s="202"/>
      <c r="AE87" s="202"/>
      <c r="AF87" s="202"/>
      <c r="AG87" s="202"/>
      <c r="AH87" s="202"/>
      <c r="AI87" s="202"/>
      <c r="AJ87" s="202"/>
      <c r="AK87" s="202"/>
      <c r="AL87" s="202"/>
      <c r="AM87" s="202"/>
      <c r="AN87" s="202"/>
      <c r="AO87" s="209"/>
    </row>
    <row r="88" spans="2:41" ht="14.25" thickTop="1" thickBot="1" x14ac:dyDescent="0.25">
      <c r="B88" s="226"/>
      <c r="AO88" s="228"/>
    </row>
    <row r="89" spans="2:41" ht="16.5" thickTop="1" x14ac:dyDescent="0.2">
      <c r="C89" s="205" t="s">
        <v>66</v>
      </c>
      <c r="D89" s="206"/>
      <c r="E89" s="206"/>
      <c r="F89" s="206"/>
      <c r="G89" s="206"/>
      <c r="H89" s="206"/>
      <c r="I89" s="206"/>
      <c r="J89" s="206"/>
      <c r="K89" s="206"/>
      <c r="L89" s="206"/>
      <c r="M89" s="206"/>
      <c r="N89" s="206"/>
      <c r="O89" s="206"/>
      <c r="P89" s="206"/>
      <c r="Q89" s="206"/>
      <c r="R89" s="206"/>
      <c r="S89" s="206"/>
      <c r="T89" s="206"/>
      <c r="U89" s="206"/>
      <c r="V89" s="206"/>
      <c r="W89" s="206"/>
      <c r="X89" s="206"/>
      <c r="Y89" s="206"/>
      <c r="Z89" s="206"/>
      <c r="AA89" s="206"/>
      <c r="AB89" s="206"/>
      <c r="AC89" s="206"/>
      <c r="AD89" s="206"/>
      <c r="AE89" s="206"/>
      <c r="AF89" s="206"/>
      <c r="AG89" s="206"/>
      <c r="AH89" s="206"/>
      <c r="AI89" s="206"/>
      <c r="AJ89" s="206"/>
      <c r="AK89" s="206"/>
      <c r="AL89" s="206"/>
      <c r="AM89" s="206"/>
      <c r="AN89" s="206"/>
    </row>
    <row r="90" spans="2:41" ht="20.25" x14ac:dyDescent="0.3">
      <c r="C90" s="1057" t="s">
        <v>1</v>
      </c>
      <c r="D90" s="1057"/>
      <c r="E90" s="1057"/>
      <c r="F90" s="1057"/>
      <c r="G90" s="1057"/>
      <c r="H90" s="1057"/>
      <c r="I90" s="1057"/>
      <c r="J90" s="1057"/>
      <c r="K90" s="1057"/>
      <c r="L90" s="1057"/>
      <c r="M90" s="1057"/>
      <c r="N90" s="1057"/>
      <c r="O90" s="1057"/>
      <c r="P90" s="1057"/>
      <c r="Q90" s="1057"/>
      <c r="R90" s="1057"/>
      <c r="S90" s="1057"/>
      <c r="T90" s="1057"/>
      <c r="U90" s="1057"/>
      <c r="V90" s="1057"/>
      <c r="W90" s="1057"/>
      <c r="X90" s="1057"/>
      <c r="Y90" s="1057"/>
      <c r="Z90" s="1057"/>
      <c r="AA90" s="1057"/>
      <c r="AB90" s="1057"/>
      <c r="AC90" s="1057"/>
      <c r="AD90" s="1057"/>
      <c r="AE90" s="1057"/>
      <c r="AF90" s="1057"/>
      <c r="AG90" s="1057"/>
      <c r="AH90" s="1057"/>
      <c r="AI90" s="1057"/>
      <c r="AJ90" s="1057"/>
      <c r="AK90" s="1057"/>
      <c r="AL90" s="1057"/>
      <c r="AM90" s="1057"/>
      <c r="AN90" s="1057"/>
    </row>
    <row r="91" spans="2:41" ht="20.25" x14ac:dyDescent="0.3">
      <c r="C91" s="1057" t="str">
        <f>C3</f>
        <v>RACCOLTA DIFFERENZIATA ANNO 2016 - CIRIE'.</v>
      </c>
      <c r="D91" s="1057"/>
      <c r="E91" s="1057"/>
      <c r="F91" s="1057"/>
      <c r="G91" s="1057"/>
      <c r="H91" s="1057"/>
      <c r="I91" s="1057"/>
      <c r="J91" s="1057"/>
      <c r="K91" s="1057"/>
      <c r="L91" s="1057"/>
      <c r="M91" s="1057"/>
      <c r="N91" s="1057"/>
      <c r="O91" s="1057"/>
      <c r="P91" s="1057"/>
      <c r="Q91" s="1057"/>
      <c r="R91" s="1057"/>
      <c r="S91" s="1057"/>
      <c r="T91" s="1057"/>
      <c r="U91" s="1057"/>
      <c r="V91" s="1057"/>
      <c r="W91" s="1057"/>
      <c r="X91" s="1057"/>
      <c r="Y91" s="1057"/>
      <c r="Z91" s="1057"/>
      <c r="AA91" s="1057"/>
      <c r="AB91" s="1057"/>
      <c r="AC91" s="1057"/>
      <c r="AD91" s="1057"/>
      <c r="AE91" s="1057"/>
      <c r="AF91" s="1057"/>
      <c r="AG91" s="1057"/>
      <c r="AH91" s="1057"/>
      <c r="AI91" s="1057"/>
      <c r="AJ91" s="1057"/>
      <c r="AK91" s="1057"/>
      <c r="AL91" s="1057"/>
      <c r="AM91" s="1057"/>
      <c r="AN91" s="1057"/>
    </row>
    <row r="92" spans="2:41" ht="20.25" x14ac:dyDescent="0.3">
      <c r="C92" s="1063" t="s">
        <v>67</v>
      </c>
      <c r="D92" s="1063"/>
      <c r="E92" s="1063"/>
      <c r="F92" s="1063"/>
      <c r="G92" s="1063"/>
      <c r="H92" s="1063"/>
      <c r="I92" s="1063"/>
      <c r="J92" s="1063"/>
      <c r="K92" s="1063"/>
      <c r="L92" s="1063"/>
      <c r="M92" s="1063"/>
      <c r="N92" s="1063"/>
      <c r="O92" s="1063"/>
      <c r="P92" s="1063"/>
      <c r="Q92" s="1063"/>
      <c r="R92" s="1063"/>
      <c r="S92" s="1063"/>
      <c r="T92" s="1063"/>
      <c r="U92" s="1063"/>
      <c r="V92" s="1063"/>
      <c r="W92" s="1063"/>
      <c r="X92" s="1063"/>
      <c r="Y92" s="1063"/>
      <c r="Z92" s="1063"/>
      <c r="AA92" s="1063"/>
      <c r="AB92" s="1063"/>
      <c r="AC92" s="1063"/>
      <c r="AD92" s="1063"/>
      <c r="AE92" s="1063"/>
      <c r="AF92" s="1063"/>
      <c r="AG92" s="1063"/>
      <c r="AH92" s="1063"/>
      <c r="AI92" s="1063"/>
      <c r="AJ92" s="1063"/>
      <c r="AK92" s="1063"/>
      <c r="AL92" s="1063"/>
      <c r="AM92" s="1063"/>
      <c r="AN92" s="1063"/>
    </row>
    <row r="93" spans="2:41" ht="13.5" thickBot="1" x14ac:dyDescent="0.25">
      <c r="C93" s="4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6"/>
    </row>
    <row r="94" spans="2:41" ht="51.75" thickTop="1" x14ac:dyDescent="0.2">
      <c r="C94" s="1055" t="s">
        <v>83</v>
      </c>
      <c r="D94" s="7" t="s">
        <v>4</v>
      </c>
      <c r="E94" s="8" t="s">
        <v>5</v>
      </c>
      <c r="F94" s="9" t="s">
        <v>6</v>
      </c>
      <c r="G94" s="9" t="s">
        <v>7</v>
      </c>
      <c r="H94" s="160" t="s">
        <v>8</v>
      </c>
      <c r="I94" s="161" t="s">
        <v>9</v>
      </c>
      <c r="J94" s="162" t="s">
        <v>10</v>
      </c>
      <c r="K94" s="160" t="s">
        <v>11</v>
      </c>
      <c r="L94" s="160" t="s">
        <v>12</v>
      </c>
      <c r="M94" s="13" t="s">
        <v>13</v>
      </c>
      <c r="N94" s="13" t="s">
        <v>14</v>
      </c>
      <c r="O94" s="13" t="s">
        <v>68</v>
      </c>
      <c r="P94" s="13" t="s">
        <v>16</v>
      </c>
      <c r="Q94" s="13" t="s">
        <v>69</v>
      </c>
      <c r="R94" s="15" t="s">
        <v>70</v>
      </c>
      <c r="S94" s="16" t="s">
        <v>71</v>
      </c>
      <c r="T94" s="16" t="s">
        <v>72</v>
      </c>
      <c r="U94" s="128" t="s">
        <v>21</v>
      </c>
      <c r="V94" s="16" t="s">
        <v>22</v>
      </c>
      <c r="W94" s="19" t="s">
        <v>23</v>
      </c>
      <c r="X94" s="20" t="s">
        <v>24</v>
      </c>
      <c r="Y94" s="20" t="s">
        <v>25</v>
      </c>
      <c r="Z94" s="20" t="s">
        <v>26</v>
      </c>
      <c r="AA94" s="20" t="s">
        <v>27</v>
      </c>
      <c r="AB94" s="20" t="s">
        <v>28</v>
      </c>
      <c r="AC94" s="20" t="s">
        <v>29</v>
      </c>
      <c r="AD94" s="20" t="s">
        <v>30</v>
      </c>
      <c r="AE94" s="20" t="s">
        <v>31</v>
      </c>
      <c r="AF94" s="20" t="s">
        <v>32</v>
      </c>
      <c r="AG94" s="129" t="s">
        <v>33</v>
      </c>
      <c r="AH94" s="130" t="s">
        <v>34</v>
      </c>
      <c r="AI94" s="381" t="s">
        <v>35</v>
      </c>
      <c r="AJ94" s="23" t="s">
        <v>36</v>
      </c>
      <c r="AK94" s="24" t="s">
        <v>37</v>
      </c>
      <c r="AL94" s="25" t="s">
        <v>38</v>
      </c>
      <c r="AM94" s="26" t="s">
        <v>39</v>
      </c>
      <c r="AN94" s="27" t="s">
        <v>40</v>
      </c>
    </row>
    <row r="95" spans="2:41" ht="13.5" thickBot="1" x14ac:dyDescent="0.25">
      <c r="C95" s="1056"/>
      <c r="D95" s="28" t="s">
        <v>41</v>
      </c>
      <c r="E95" s="29" t="s">
        <v>41</v>
      </c>
      <c r="F95" s="29" t="s">
        <v>41</v>
      </c>
      <c r="G95" s="29" t="s">
        <v>41</v>
      </c>
      <c r="H95" s="163" t="s">
        <v>41</v>
      </c>
      <c r="I95" s="163" t="s">
        <v>41</v>
      </c>
      <c r="J95" s="163" t="s">
        <v>41</v>
      </c>
      <c r="K95" s="163" t="s">
        <v>41</v>
      </c>
      <c r="L95" s="163" t="s">
        <v>41</v>
      </c>
      <c r="M95" s="163" t="s">
        <v>41</v>
      </c>
      <c r="N95" s="163" t="s">
        <v>41</v>
      </c>
      <c r="O95" s="163" t="s">
        <v>41</v>
      </c>
      <c r="P95" s="29" t="s">
        <v>41</v>
      </c>
      <c r="Q95" s="163" t="s">
        <v>41</v>
      </c>
      <c r="R95" s="29" t="s">
        <v>41</v>
      </c>
      <c r="S95" s="31" t="s">
        <v>41</v>
      </c>
      <c r="T95" s="32" t="s">
        <v>41</v>
      </c>
      <c r="U95" s="131" t="s">
        <v>41</v>
      </c>
      <c r="V95" s="32" t="s">
        <v>41</v>
      </c>
      <c r="W95" s="210" t="s">
        <v>41</v>
      </c>
      <c r="X95" s="36" t="s">
        <v>41</v>
      </c>
      <c r="Y95" s="36" t="s">
        <v>41</v>
      </c>
      <c r="Z95" s="36" t="s">
        <v>41</v>
      </c>
      <c r="AA95" s="36" t="s">
        <v>41</v>
      </c>
      <c r="AB95" s="36" t="s">
        <v>41</v>
      </c>
      <c r="AC95" s="36" t="s">
        <v>41</v>
      </c>
      <c r="AD95" s="36" t="s">
        <v>41</v>
      </c>
      <c r="AE95" s="36" t="s">
        <v>41</v>
      </c>
      <c r="AF95" s="211" t="s">
        <v>41</v>
      </c>
      <c r="AG95" s="35" t="s">
        <v>41</v>
      </c>
      <c r="AH95" s="212" t="s">
        <v>41</v>
      </c>
      <c r="AI95" s="382" t="s">
        <v>41</v>
      </c>
      <c r="AJ95" s="39" t="s">
        <v>41</v>
      </c>
      <c r="AK95" s="40" t="s">
        <v>41</v>
      </c>
      <c r="AL95" s="41" t="s">
        <v>41</v>
      </c>
      <c r="AM95" s="42" t="s">
        <v>42</v>
      </c>
      <c r="AN95" s="43" t="s">
        <v>41</v>
      </c>
    </row>
    <row r="96" spans="2:41" x14ac:dyDescent="0.2">
      <c r="C96" s="44" t="s">
        <v>43</v>
      </c>
      <c r="D96" s="45">
        <f>D73</f>
        <v>117200</v>
      </c>
      <c r="E96" s="46">
        <f t="shared" ref="E96:N107" si="69">E73</f>
        <v>25247.405031396363</v>
      </c>
      <c r="F96" s="46">
        <f t="shared" si="69"/>
        <v>79441.625971836707</v>
      </c>
      <c r="G96" s="46">
        <f t="shared" si="69"/>
        <v>0</v>
      </c>
      <c r="H96" s="46">
        <f t="shared" si="69"/>
        <v>0</v>
      </c>
      <c r="I96" s="46">
        <f t="shared" si="69"/>
        <v>0</v>
      </c>
      <c r="J96" s="46">
        <f t="shared" si="69"/>
        <v>0</v>
      </c>
      <c r="K96" s="46">
        <f t="shared" si="69"/>
        <v>4274.0605734209194</v>
      </c>
      <c r="L96" s="46">
        <f t="shared" si="69"/>
        <v>30516.169562481999</v>
      </c>
      <c r="M96" s="46">
        <f t="shared" si="69"/>
        <v>27696.827524991157</v>
      </c>
      <c r="N96" s="46">
        <f t="shared" si="69"/>
        <v>2830</v>
      </c>
      <c r="O96" s="46">
        <f>O73*0.97</f>
        <v>69181.708088485844</v>
      </c>
      <c r="P96" s="46">
        <f>P73*0.97</f>
        <v>0</v>
      </c>
      <c r="Q96" s="46">
        <f>Q73*0.93</f>
        <v>0</v>
      </c>
      <c r="R96" s="47">
        <f>(AG96+AH96)*0.8</f>
        <v>0</v>
      </c>
      <c r="S96" s="46">
        <f>S73*0.6</f>
        <v>4319.5341762685266</v>
      </c>
      <c r="T96" s="48">
        <f>T73*0.6</f>
        <v>21687.278250431231</v>
      </c>
      <c r="U96" s="213">
        <f>W96+X96+AF96</f>
        <v>949.26141821153828</v>
      </c>
      <c r="V96" s="48">
        <f t="shared" ref="V96:AI107" si="70">V73</f>
        <v>21115.989110411643</v>
      </c>
      <c r="W96" s="164">
        <f t="shared" si="70"/>
        <v>171.48517899226115</v>
      </c>
      <c r="X96" s="165">
        <f t="shared" si="70"/>
        <v>151.5286133628837</v>
      </c>
      <c r="Y96" s="165">
        <f t="shared" si="70"/>
        <v>0</v>
      </c>
      <c r="Z96" s="165">
        <f t="shared" si="70"/>
        <v>0</v>
      </c>
      <c r="AA96" s="165">
        <f t="shared" si="70"/>
        <v>0</v>
      </c>
      <c r="AB96" s="165">
        <f t="shared" si="70"/>
        <v>2370.0805876354725</v>
      </c>
      <c r="AC96" s="165">
        <f t="shared" si="70"/>
        <v>0</v>
      </c>
      <c r="AD96" s="165">
        <f t="shared" si="70"/>
        <v>0</v>
      </c>
      <c r="AE96" s="165">
        <f t="shared" si="70"/>
        <v>110.43221670840465</v>
      </c>
      <c r="AF96" s="166">
        <f t="shared" si="70"/>
        <v>626.24762585639348</v>
      </c>
      <c r="AG96" s="167">
        <f t="shared" si="70"/>
        <v>0</v>
      </c>
      <c r="AH96" s="168">
        <f t="shared" si="70"/>
        <v>0</v>
      </c>
      <c r="AI96" s="383">
        <f t="shared" si="70"/>
        <v>10690</v>
      </c>
      <c r="AJ96" s="50">
        <f>SUM(D96:T96)</f>
        <v>382394.60917931277</v>
      </c>
      <c r="AK96" s="51">
        <f>AK73</f>
        <v>277840</v>
      </c>
      <c r="AL96" s="52">
        <f>AL73</f>
        <v>0</v>
      </c>
      <c r="AM96" s="439">
        <f>(AJ96*100)/(AJ73+AN73)</f>
        <v>56.25831809485188</v>
      </c>
      <c r="AN96" s="54">
        <f t="shared" ref="AN96:AN108" si="71">AK96+AL96</f>
        <v>277840</v>
      </c>
    </row>
    <row r="97" spans="3:40" x14ac:dyDescent="0.2">
      <c r="C97" s="55" t="s">
        <v>44</v>
      </c>
      <c r="D97" s="56">
        <f t="shared" ref="D97:D107" si="72">D74</f>
        <v>115580</v>
      </c>
      <c r="E97" s="57">
        <f t="shared" si="69"/>
        <v>26987.405031396363</v>
      </c>
      <c r="F97" s="57">
        <f t="shared" si="69"/>
        <v>71801.625971836707</v>
      </c>
      <c r="G97" s="57">
        <f t="shared" si="69"/>
        <v>0</v>
      </c>
      <c r="H97" s="57">
        <f t="shared" si="69"/>
        <v>0</v>
      </c>
      <c r="I97" s="57">
        <f t="shared" si="69"/>
        <v>0</v>
      </c>
      <c r="J97" s="57">
        <f t="shared" si="69"/>
        <v>0</v>
      </c>
      <c r="K97" s="57">
        <f t="shared" si="69"/>
        <v>4274.0605734209194</v>
      </c>
      <c r="L97" s="57">
        <f t="shared" si="69"/>
        <v>25836.169562481999</v>
      </c>
      <c r="M97" s="57">
        <f t="shared" si="69"/>
        <v>27476.827524991157</v>
      </c>
      <c r="N97" s="57">
        <f t="shared" si="69"/>
        <v>2310</v>
      </c>
      <c r="O97" s="57">
        <f t="shared" ref="O97:P107" si="73">O74*0.97</f>
        <v>56280.708088485851</v>
      </c>
      <c r="P97" s="57">
        <f t="shared" si="73"/>
        <v>0</v>
      </c>
      <c r="Q97" s="57">
        <f t="shared" ref="Q97:Q107" si="74">Q74*0.93</f>
        <v>0</v>
      </c>
      <c r="R97" s="57">
        <f t="shared" ref="R97:R107" si="75">(AG97+AH97)*0.8</f>
        <v>0</v>
      </c>
      <c r="S97" s="57">
        <f t="shared" ref="S97:T107" si="76">S74*0.6</f>
        <v>4169.5341762685266</v>
      </c>
      <c r="T97" s="59">
        <f t="shared" si="76"/>
        <v>21747.278250431231</v>
      </c>
      <c r="U97" s="69">
        <f t="shared" ref="U97:U107" si="77">W97+X97+AF97</f>
        <v>949.26141821153828</v>
      </c>
      <c r="V97" s="59">
        <f t="shared" si="70"/>
        <v>21115.989110411643</v>
      </c>
      <c r="W97" s="169">
        <f t="shared" si="70"/>
        <v>171.48517899226115</v>
      </c>
      <c r="X97" s="170">
        <f t="shared" si="70"/>
        <v>151.5286133628837</v>
      </c>
      <c r="Y97" s="170">
        <f t="shared" si="70"/>
        <v>0</v>
      </c>
      <c r="Z97" s="170">
        <f t="shared" si="70"/>
        <v>0</v>
      </c>
      <c r="AA97" s="170">
        <f t="shared" si="70"/>
        <v>0</v>
      </c>
      <c r="AB97" s="170">
        <f t="shared" si="70"/>
        <v>2370.0805876354725</v>
      </c>
      <c r="AC97" s="170">
        <f t="shared" si="70"/>
        <v>0</v>
      </c>
      <c r="AD97" s="170">
        <f t="shared" si="70"/>
        <v>0</v>
      </c>
      <c r="AE97" s="170">
        <f t="shared" si="70"/>
        <v>110.43221670840465</v>
      </c>
      <c r="AF97" s="171">
        <f t="shared" si="70"/>
        <v>626.24762585639348</v>
      </c>
      <c r="AG97" s="279">
        <f t="shared" si="70"/>
        <v>0</v>
      </c>
      <c r="AH97" s="245">
        <f t="shared" si="70"/>
        <v>0</v>
      </c>
      <c r="AI97" s="384">
        <f t="shared" si="70"/>
        <v>13200</v>
      </c>
      <c r="AJ97" s="174">
        <f>SUM(D97:T97)</f>
        <v>356463.60917931277</v>
      </c>
      <c r="AK97" s="65">
        <f t="shared" ref="AK97:AL107" si="78">AK74</f>
        <v>280620</v>
      </c>
      <c r="AL97" s="66">
        <f t="shared" si="78"/>
        <v>0</v>
      </c>
      <c r="AM97" s="439">
        <f t="shared" ref="AM97:AM107" si="79">(AJ97*100)/(AJ74+AN74)</f>
        <v>54.330506764295471</v>
      </c>
      <c r="AN97" s="68">
        <f t="shared" si="71"/>
        <v>280620</v>
      </c>
    </row>
    <row r="98" spans="3:40" x14ac:dyDescent="0.2">
      <c r="C98" s="44" t="s">
        <v>45</v>
      </c>
      <c r="D98" s="56">
        <f t="shared" si="72"/>
        <v>136320</v>
      </c>
      <c r="E98" s="57">
        <f t="shared" si="69"/>
        <v>25197.405031396363</v>
      </c>
      <c r="F98" s="57">
        <f t="shared" si="69"/>
        <v>101521.62597183671</v>
      </c>
      <c r="G98" s="57">
        <f t="shared" si="69"/>
        <v>0</v>
      </c>
      <c r="H98" s="57">
        <f t="shared" si="69"/>
        <v>0</v>
      </c>
      <c r="I98" s="57">
        <f t="shared" si="69"/>
        <v>0</v>
      </c>
      <c r="J98" s="57">
        <f t="shared" si="69"/>
        <v>0</v>
      </c>
      <c r="K98" s="57">
        <f t="shared" si="69"/>
        <v>4274.0605734209194</v>
      </c>
      <c r="L98" s="57">
        <f t="shared" si="69"/>
        <v>23596.169562481999</v>
      </c>
      <c r="M98" s="57">
        <f t="shared" si="69"/>
        <v>31316.827524991157</v>
      </c>
      <c r="N98" s="57">
        <f t="shared" si="69"/>
        <v>2550</v>
      </c>
      <c r="O98" s="57">
        <f t="shared" si="73"/>
        <v>66271.708088485844</v>
      </c>
      <c r="P98" s="57">
        <f t="shared" si="73"/>
        <v>0</v>
      </c>
      <c r="Q98" s="57">
        <f t="shared" si="74"/>
        <v>0</v>
      </c>
      <c r="R98" s="57">
        <f t="shared" si="75"/>
        <v>0</v>
      </c>
      <c r="S98" s="57">
        <f t="shared" si="76"/>
        <v>4073.5341762685266</v>
      </c>
      <c r="T98" s="59">
        <f t="shared" si="76"/>
        <v>21879.278250431231</v>
      </c>
      <c r="U98" s="69">
        <f t="shared" si="77"/>
        <v>949.26141821153828</v>
      </c>
      <c r="V98" s="59">
        <f t="shared" si="70"/>
        <v>21115.989110411643</v>
      </c>
      <c r="W98" s="169">
        <f t="shared" si="70"/>
        <v>171.48517899226115</v>
      </c>
      <c r="X98" s="170">
        <f t="shared" si="70"/>
        <v>151.5286133628837</v>
      </c>
      <c r="Y98" s="170">
        <f t="shared" si="70"/>
        <v>0</v>
      </c>
      <c r="Z98" s="170">
        <f t="shared" si="70"/>
        <v>0</v>
      </c>
      <c r="AA98" s="170">
        <f t="shared" si="70"/>
        <v>0</v>
      </c>
      <c r="AB98" s="170">
        <f t="shared" si="70"/>
        <v>2370.0805876354725</v>
      </c>
      <c r="AC98" s="170">
        <f t="shared" si="70"/>
        <v>0</v>
      </c>
      <c r="AD98" s="170">
        <f t="shared" si="70"/>
        <v>0</v>
      </c>
      <c r="AE98" s="170">
        <f t="shared" si="70"/>
        <v>110.43221670840465</v>
      </c>
      <c r="AF98" s="171">
        <f t="shared" si="70"/>
        <v>626.24762585639348</v>
      </c>
      <c r="AG98" s="279">
        <f t="shared" si="70"/>
        <v>0</v>
      </c>
      <c r="AH98" s="245">
        <f t="shared" si="70"/>
        <v>0</v>
      </c>
      <c r="AI98" s="384">
        <f t="shared" si="70"/>
        <v>0</v>
      </c>
      <c r="AJ98" s="71">
        <f t="shared" ref="AJ98:AJ107" si="80">SUM(D98:T98)</f>
        <v>417000.60917931265</v>
      </c>
      <c r="AK98" s="65">
        <f t="shared" si="78"/>
        <v>277720</v>
      </c>
      <c r="AL98" s="66">
        <f t="shared" si="78"/>
        <v>0</v>
      </c>
      <c r="AM98" s="439">
        <f t="shared" si="79"/>
        <v>58.397547645571052</v>
      </c>
      <c r="AN98" s="68">
        <f t="shared" si="71"/>
        <v>277720</v>
      </c>
    </row>
    <row r="99" spans="3:40" x14ac:dyDescent="0.2">
      <c r="C99" s="44" t="s">
        <v>46</v>
      </c>
      <c r="D99" s="56">
        <f t="shared" si="72"/>
        <v>127780</v>
      </c>
      <c r="E99" s="57">
        <f t="shared" si="69"/>
        <v>47537.405031396367</v>
      </c>
      <c r="F99" s="57">
        <f t="shared" si="69"/>
        <v>83651.625971836707</v>
      </c>
      <c r="G99" s="57">
        <f t="shared" si="69"/>
        <v>0</v>
      </c>
      <c r="H99" s="57">
        <f t="shared" si="69"/>
        <v>0</v>
      </c>
      <c r="I99" s="57">
        <f t="shared" si="69"/>
        <v>0</v>
      </c>
      <c r="J99" s="57">
        <f t="shared" si="69"/>
        <v>0</v>
      </c>
      <c r="K99" s="57">
        <f t="shared" si="69"/>
        <v>4274.0605734209194</v>
      </c>
      <c r="L99" s="57">
        <f t="shared" si="69"/>
        <v>28956.169562481999</v>
      </c>
      <c r="M99" s="57">
        <f t="shared" si="69"/>
        <v>28356.827524991157</v>
      </c>
      <c r="N99" s="57">
        <f t="shared" si="69"/>
        <v>3690</v>
      </c>
      <c r="O99" s="57">
        <f t="shared" si="73"/>
        <v>54030.30808848585</v>
      </c>
      <c r="P99" s="57">
        <f t="shared" si="73"/>
        <v>0</v>
      </c>
      <c r="Q99" s="57">
        <f t="shared" si="74"/>
        <v>0</v>
      </c>
      <c r="R99" s="57">
        <f t="shared" si="75"/>
        <v>0</v>
      </c>
      <c r="S99" s="57">
        <f t="shared" si="76"/>
        <v>4253.5341762685266</v>
      </c>
      <c r="T99" s="59">
        <f t="shared" si="76"/>
        <v>20499.278250431231</v>
      </c>
      <c r="U99" s="69">
        <f>W99+X99+AF99</f>
        <v>949.26141821153828</v>
      </c>
      <c r="V99" s="59">
        <f t="shared" si="70"/>
        <v>21115.989110411643</v>
      </c>
      <c r="W99" s="169">
        <f t="shared" si="70"/>
        <v>171.48517899226115</v>
      </c>
      <c r="X99" s="170">
        <f t="shared" si="70"/>
        <v>151.5286133628837</v>
      </c>
      <c r="Y99" s="170">
        <f t="shared" si="70"/>
        <v>0</v>
      </c>
      <c r="Z99" s="170">
        <f t="shared" si="70"/>
        <v>0</v>
      </c>
      <c r="AA99" s="170">
        <f t="shared" si="70"/>
        <v>0</v>
      </c>
      <c r="AB99" s="170">
        <f t="shared" si="70"/>
        <v>2370.0805876354725</v>
      </c>
      <c r="AC99" s="170">
        <f t="shared" si="70"/>
        <v>0</v>
      </c>
      <c r="AD99" s="170">
        <f t="shared" si="70"/>
        <v>0</v>
      </c>
      <c r="AE99" s="170">
        <f t="shared" si="70"/>
        <v>110.43221670840465</v>
      </c>
      <c r="AF99" s="171">
        <f t="shared" si="70"/>
        <v>626.24762585639348</v>
      </c>
      <c r="AG99" s="279">
        <f t="shared" si="70"/>
        <v>0</v>
      </c>
      <c r="AH99" s="245">
        <f t="shared" si="70"/>
        <v>0</v>
      </c>
      <c r="AI99" s="384">
        <f t="shared" si="70"/>
        <v>3250</v>
      </c>
      <c r="AJ99" s="174">
        <f t="shared" si="80"/>
        <v>403029.20917931275</v>
      </c>
      <c r="AK99" s="65">
        <f t="shared" si="78"/>
        <v>293160</v>
      </c>
      <c r="AL99" s="66">
        <f t="shared" si="78"/>
        <v>0</v>
      </c>
      <c r="AM99" s="439">
        <f t="shared" si="79"/>
        <v>56.418053996414947</v>
      </c>
      <c r="AN99" s="68">
        <f t="shared" si="71"/>
        <v>293160</v>
      </c>
    </row>
    <row r="100" spans="3:40" x14ac:dyDescent="0.2">
      <c r="C100" s="72" t="s">
        <v>47</v>
      </c>
      <c r="D100" s="56">
        <f t="shared" si="72"/>
        <v>127460</v>
      </c>
      <c r="E100" s="57">
        <f t="shared" si="69"/>
        <v>44087.405031396367</v>
      </c>
      <c r="F100" s="57">
        <f t="shared" si="69"/>
        <v>77041.625971836707</v>
      </c>
      <c r="G100" s="57">
        <f t="shared" si="69"/>
        <v>0</v>
      </c>
      <c r="H100" s="57">
        <f t="shared" si="69"/>
        <v>0</v>
      </c>
      <c r="I100" s="57">
        <f t="shared" si="69"/>
        <v>0</v>
      </c>
      <c r="J100" s="57">
        <f t="shared" si="69"/>
        <v>0</v>
      </c>
      <c r="K100" s="57">
        <f t="shared" si="69"/>
        <v>4274.0605734209194</v>
      </c>
      <c r="L100" s="57">
        <f t="shared" si="69"/>
        <v>25696.169562481999</v>
      </c>
      <c r="M100" s="57">
        <f t="shared" si="69"/>
        <v>27456.827524991157</v>
      </c>
      <c r="N100" s="57">
        <f t="shared" si="69"/>
        <v>3450</v>
      </c>
      <c r="O100" s="57">
        <f t="shared" si="73"/>
        <v>58996.708088485851</v>
      </c>
      <c r="P100" s="57">
        <f t="shared" si="73"/>
        <v>0</v>
      </c>
      <c r="Q100" s="57">
        <f t="shared" si="74"/>
        <v>0</v>
      </c>
      <c r="R100" s="57">
        <f t="shared" si="75"/>
        <v>0</v>
      </c>
      <c r="S100" s="57">
        <f t="shared" si="76"/>
        <v>4073.5341762685266</v>
      </c>
      <c r="T100" s="59">
        <f t="shared" si="76"/>
        <v>24531.278250431231</v>
      </c>
      <c r="U100" s="69">
        <f t="shared" si="77"/>
        <v>949.26141821153828</v>
      </c>
      <c r="V100" s="59">
        <f t="shared" si="70"/>
        <v>21115.989110411643</v>
      </c>
      <c r="W100" s="169">
        <f t="shared" si="70"/>
        <v>171.48517899226115</v>
      </c>
      <c r="X100" s="170">
        <f t="shared" si="70"/>
        <v>151.5286133628837</v>
      </c>
      <c r="Y100" s="170">
        <f t="shared" si="70"/>
        <v>0</v>
      </c>
      <c r="Z100" s="170">
        <f t="shared" si="70"/>
        <v>0</v>
      </c>
      <c r="AA100" s="170">
        <f t="shared" si="70"/>
        <v>0</v>
      </c>
      <c r="AB100" s="170">
        <f t="shared" si="70"/>
        <v>2370.0805876354725</v>
      </c>
      <c r="AC100" s="170">
        <f t="shared" si="70"/>
        <v>0</v>
      </c>
      <c r="AD100" s="170">
        <f t="shared" si="70"/>
        <v>0</v>
      </c>
      <c r="AE100" s="170">
        <f t="shared" si="70"/>
        <v>110.43221670840465</v>
      </c>
      <c r="AF100" s="171">
        <f t="shared" si="70"/>
        <v>626.24762585639348</v>
      </c>
      <c r="AG100" s="279">
        <f t="shared" si="70"/>
        <v>0</v>
      </c>
      <c r="AH100" s="245">
        <f t="shared" si="70"/>
        <v>0</v>
      </c>
      <c r="AI100" s="384">
        <f t="shared" si="70"/>
        <v>17450</v>
      </c>
      <c r="AJ100" s="71">
        <f t="shared" si="80"/>
        <v>397067.60917931277</v>
      </c>
      <c r="AK100" s="65">
        <f t="shared" si="78"/>
        <v>322300</v>
      </c>
      <c r="AL100" s="66">
        <f t="shared" si="78"/>
        <v>0</v>
      </c>
      <c r="AM100" s="439">
        <f t="shared" si="79"/>
        <v>53.638784964306133</v>
      </c>
      <c r="AN100" s="68">
        <f t="shared" si="71"/>
        <v>322300</v>
      </c>
    </row>
    <row r="101" spans="3:40" x14ac:dyDescent="0.2">
      <c r="C101" s="55" t="s">
        <v>48</v>
      </c>
      <c r="D101" s="56">
        <f t="shared" si="72"/>
        <v>102100</v>
      </c>
      <c r="E101" s="57">
        <f t="shared" si="69"/>
        <v>48487.405031396367</v>
      </c>
      <c r="F101" s="57">
        <f t="shared" si="69"/>
        <v>74691.625971836707</v>
      </c>
      <c r="G101" s="57">
        <f t="shared" si="69"/>
        <v>0</v>
      </c>
      <c r="H101" s="57">
        <f t="shared" si="69"/>
        <v>0</v>
      </c>
      <c r="I101" s="57">
        <f t="shared" si="69"/>
        <v>0</v>
      </c>
      <c r="J101" s="57">
        <f t="shared" si="69"/>
        <v>0</v>
      </c>
      <c r="K101" s="57">
        <f t="shared" si="69"/>
        <v>4274.0605734209194</v>
      </c>
      <c r="L101" s="57">
        <f t="shared" si="69"/>
        <v>34196.169562481999</v>
      </c>
      <c r="M101" s="57">
        <f t="shared" si="69"/>
        <v>31016.827524991157</v>
      </c>
      <c r="N101" s="57">
        <f t="shared" si="69"/>
        <v>4720</v>
      </c>
      <c r="O101" s="57">
        <f t="shared" si="73"/>
        <v>76088.108088485853</v>
      </c>
      <c r="P101" s="57">
        <f t="shared" si="73"/>
        <v>0</v>
      </c>
      <c r="Q101" s="57">
        <f t="shared" si="74"/>
        <v>0</v>
      </c>
      <c r="R101" s="57">
        <f t="shared" si="75"/>
        <v>0</v>
      </c>
      <c r="S101" s="57">
        <f t="shared" si="76"/>
        <v>4073.5341762685266</v>
      </c>
      <c r="T101" s="59">
        <f t="shared" si="76"/>
        <v>22083.278250431231</v>
      </c>
      <c r="U101" s="69">
        <f t="shared" si="77"/>
        <v>949.26141821153828</v>
      </c>
      <c r="V101" s="59">
        <f t="shared" si="70"/>
        <v>21115.989110411643</v>
      </c>
      <c r="W101" s="169">
        <f t="shared" si="70"/>
        <v>171.48517899226115</v>
      </c>
      <c r="X101" s="170">
        <f t="shared" si="70"/>
        <v>151.5286133628837</v>
      </c>
      <c r="Y101" s="170">
        <f t="shared" si="70"/>
        <v>0</v>
      </c>
      <c r="Z101" s="170">
        <f t="shared" si="70"/>
        <v>0</v>
      </c>
      <c r="AA101" s="170">
        <f t="shared" si="70"/>
        <v>0</v>
      </c>
      <c r="AB101" s="170">
        <f t="shared" si="70"/>
        <v>2370.0805876354725</v>
      </c>
      <c r="AC101" s="170">
        <f t="shared" si="70"/>
        <v>0</v>
      </c>
      <c r="AD101" s="170">
        <f t="shared" si="70"/>
        <v>0</v>
      </c>
      <c r="AE101" s="170">
        <f t="shared" si="70"/>
        <v>110.43221670840465</v>
      </c>
      <c r="AF101" s="171">
        <f t="shared" si="70"/>
        <v>626.24762585639348</v>
      </c>
      <c r="AG101" s="279">
        <f t="shared" si="70"/>
        <v>0</v>
      </c>
      <c r="AH101" s="245">
        <f t="shared" si="70"/>
        <v>0</v>
      </c>
      <c r="AI101" s="384">
        <f t="shared" si="70"/>
        <v>14560</v>
      </c>
      <c r="AJ101" s="174">
        <f t="shared" si="80"/>
        <v>401731.00917931274</v>
      </c>
      <c r="AK101" s="65">
        <f t="shared" si="78"/>
        <v>299620</v>
      </c>
      <c r="AL101" s="66">
        <f t="shared" si="78"/>
        <v>0</v>
      </c>
      <c r="AM101" s="439">
        <f t="shared" si="79"/>
        <v>55.707605405730753</v>
      </c>
      <c r="AN101" s="81">
        <f t="shared" si="71"/>
        <v>299620</v>
      </c>
    </row>
    <row r="102" spans="3:40" x14ac:dyDescent="0.2">
      <c r="C102" s="44" t="s">
        <v>49</v>
      </c>
      <c r="D102" s="56">
        <f t="shared" si="72"/>
        <v>122020</v>
      </c>
      <c r="E102" s="57">
        <f t="shared" si="69"/>
        <v>42867.405031396367</v>
      </c>
      <c r="F102" s="57">
        <f t="shared" si="69"/>
        <v>76341.625971836707</v>
      </c>
      <c r="G102" s="57">
        <f t="shared" si="69"/>
        <v>0</v>
      </c>
      <c r="H102" s="57">
        <f t="shared" si="69"/>
        <v>0</v>
      </c>
      <c r="I102" s="57">
        <f t="shared" si="69"/>
        <v>0</v>
      </c>
      <c r="J102" s="57">
        <f t="shared" si="69"/>
        <v>0</v>
      </c>
      <c r="K102" s="57">
        <f t="shared" si="69"/>
        <v>4274.0605734209194</v>
      </c>
      <c r="L102" s="57">
        <f t="shared" si="69"/>
        <v>32296.169562481999</v>
      </c>
      <c r="M102" s="57">
        <f t="shared" si="69"/>
        <v>24796.827524991157</v>
      </c>
      <c r="N102" s="57">
        <f t="shared" si="69"/>
        <v>3250</v>
      </c>
      <c r="O102" s="57">
        <f t="shared" si="73"/>
        <v>51023.30808848585</v>
      </c>
      <c r="P102" s="57">
        <f t="shared" si="73"/>
        <v>0</v>
      </c>
      <c r="Q102" s="57">
        <f t="shared" si="74"/>
        <v>0</v>
      </c>
      <c r="R102" s="57">
        <f t="shared" si="75"/>
        <v>0</v>
      </c>
      <c r="S102" s="57">
        <f t="shared" si="76"/>
        <v>4253.5341762685266</v>
      </c>
      <c r="T102" s="59">
        <f t="shared" si="76"/>
        <v>22167.278250431231</v>
      </c>
      <c r="U102" s="69">
        <f t="shared" si="77"/>
        <v>949.26141821153828</v>
      </c>
      <c r="V102" s="59">
        <f t="shared" si="70"/>
        <v>21115.989110411643</v>
      </c>
      <c r="W102" s="169">
        <f t="shared" si="70"/>
        <v>171.48517899226115</v>
      </c>
      <c r="X102" s="170">
        <f t="shared" si="70"/>
        <v>151.5286133628837</v>
      </c>
      <c r="Y102" s="170">
        <f t="shared" si="70"/>
        <v>0</v>
      </c>
      <c r="Z102" s="170">
        <f t="shared" si="70"/>
        <v>0</v>
      </c>
      <c r="AA102" s="170">
        <f t="shared" si="70"/>
        <v>0</v>
      </c>
      <c r="AB102" s="170">
        <f t="shared" si="70"/>
        <v>2370.0805876354725</v>
      </c>
      <c r="AC102" s="170">
        <f t="shared" si="70"/>
        <v>0</v>
      </c>
      <c r="AD102" s="170">
        <f t="shared" si="70"/>
        <v>0</v>
      </c>
      <c r="AE102" s="170">
        <f t="shared" si="70"/>
        <v>110.43221670840465</v>
      </c>
      <c r="AF102" s="171">
        <f t="shared" si="70"/>
        <v>626.24762585639348</v>
      </c>
      <c r="AG102" s="279">
        <f t="shared" si="70"/>
        <v>0</v>
      </c>
      <c r="AH102" s="245">
        <f t="shared" si="70"/>
        <v>0</v>
      </c>
      <c r="AI102" s="384">
        <f t="shared" si="70"/>
        <v>0</v>
      </c>
      <c r="AJ102" s="71">
        <f t="shared" si="80"/>
        <v>383290.20917931275</v>
      </c>
      <c r="AK102" s="65">
        <f t="shared" si="78"/>
        <v>296120</v>
      </c>
      <c r="AL102" s="66">
        <f t="shared" si="78"/>
        <v>0</v>
      </c>
      <c r="AM102" s="439">
        <f t="shared" si="79"/>
        <v>54.865308261984055</v>
      </c>
      <c r="AN102" s="68">
        <f t="shared" si="71"/>
        <v>296120</v>
      </c>
    </row>
    <row r="103" spans="3:40" x14ac:dyDescent="0.2">
      <c r="C103" s="55" t="s">
        <v>50</v>
      </c>
      <c r="D103" s="56">
        <f t="shared" si="72"/>
        <v>116900</v>
      </c>
      <c r="E103" s="57">
        <f t="shared" si="69"/>
        <v>40827.405031396367</v>
      </c>
      <c r="F103" s="57">
        <f t="shared" si="69"/>
        <v>68901.625971836707</v>
      </c>
      <c r="G103" s="57">
        <f t="shared" si="69"/>
        <v>0</v>
      </c>
      <c r="H103" s="57">
        <f t="shared" si="69"/>
        <v>0</v>
      </c>
      <c r="I103" s="57">
        <f t="shared" si="69"/>
        <v>0</v>
      </c>
      <c r="J103" s="57">
        <f t="shared" si="69"/>
        <v>0</v>
      </c>
      <c r="K103" s="57">
        <f t="shared" si="69"/>
        <v>4274.0605734209194</v>
      </c>
      <c r="L103" s="57">
        <f t="shared" si="69"/>
        <v>22036.169562481999</v>
      </c>
      <c r="M103" s="57">
        <f t="shared" si="69"/>
        <v>32056.827524991157</v>
      </c>
      <c r="N103" s="57">
        <f t="shared" si="69"/>
        <v>3500</v>
      </c>
      <c r="O103" s="57">
        <f t="shared" si="73"/>
        <v>62411.108088485853</v>
      </c>
      <c r="P103" s="57">
        <f t="shared" si="73"/>
        <v>0</v>
      </c>
      <c r="Q103" s="57">
        <f t="shared" si="74"/>
        <v>0</v>
      </c>
      <c r="R103" s="57">
        <f t="shared" si="75"/>
        <v>0</v>
      </c>
      <c r="S103" s="57">
        <f t="shared" si="76"/>
        <v>4073.5341762685266</v>
      </c>
      <c r="T103" s="59">
        <f t="shared" si="76"/>
        <v>23463.278250431231</v>
      </c>
      <c r="U103" s="69">
        <f t="shared" si="77"/>
        <v>949.26141821153828</v>
      </c>
      <c r="V103" s="59">
        <f t="shared" si="70"/>
        <v>21115.989110411643</v>
      </c>
      <c r="W103" s="169">
        <f t="shared" si="70"/>
        <v>171.48517899226115</v>
      </c>
      <c r="X103" s="170">
        <f t="shared" si="70"/>
        <v>151.5286133628837</v>
      </c>
      <c r="Y103" s="170">
        <f t="shared" si="70"/>
        <v>0</v>
      </c>
      <c r="Z103" s="170">
        <f t="shared" si="70"/>
        <v>0</v>
      </c>
      <c r="AA103" s="170">
        <f t="shared" si="70"/>
        <v>0</v>
      </c>
      <c r="AB103" s="170">
        <f t="shared" si="70"/>
        <v>2370.0805876354725</v>
      </c>
      <c r="AC103" s="170">
        <f t="shared" si="70"/>
        <v>0</v>
      </c>
      <c r="AD103" s="170">
        <f t="shared" si="70"/>
        <v>0</v>
      </c>
      <c r="AE103" s="170">
        <f t="shared" si="70"/>
        <v>110.43221670840465</v>
      </c>
      <c r="AF103" s="171">
        <f t="shared" si="70"/>
        <v>626.24762585639348</v>
      </c>
      <c r="AG103" s="279">
        <f t="shared" si="70"/>
        <v>0</v>
      </c>
      <c r="AH103" s="245">
        <f t="shared" si="70"/>
        <v>0</v>
      </c>
      <c r="AI103" s="384">
        <f t="shared" si="70"/>
        <v>16020</v>
      </c>
      <c r="AJ103" s="174">
        <f t="shared" si="80"/>
        <v>378444.00917931274</v>
      </c>
      <c r="AK103" s="65">
        <f t="shared" si="78"/>
        <v>267760</v>
      </c>
      <c r="AL103" s="66">
        <f t="shared" si="78"/>
        <v>0</v>
      </c>
      <c r="AM103" s="439">
        <f t="shared" si="79"/>
        <v>56.781467510053311</v>
      </c>
      <c r="AN103" s="68">
        <f t="shared" si="71"/>
        <v>267760</v>
      </c>
    </row>
    <row r="104" spans="3:40" x14ac:dyDescent="0.2">
      <c r="C104" s="44" t="s">
        <v>51</v>
      </c>
      <c r="D104" s="56">
        <f t="shared" si="72"/>
        <v>123960</v>
      </c>
      <c r="E104" s="57">
        <f t="shared" si="69"/>
        <v>38897.405031396367</v>
      </c>
      <c r="F104" s="57">
        <f t="shared" si="69"/>
        <v>100581.62597183671</v>
      </c>
      <c r="G104" s="57">
        <f t="shared" si="69"/>
        <v>0</v>
      </c>
      <c r="H104" s="57">
        <f t="shared" si="69"/>
        <v>0</v>
      </c>
      <c r="I104" s="57">
        <f t="shared" si="69"/>
        <v>0</v>
      </c>
      <c r="J104" s="57">
        <f t="shared" si="69"/>
        <v>0</v>
      </c>
      <c r="K104" s="57">
        <f t="shared" si="69"/>
        <v>4274.0605734209194</v>
      </c>
      <c r="L104" s="57">
        <f t="shared" si="69"/>
        <v>24096.169562481999</v>
      </c>
      <c r="M104" s="57">
        <f t="shared" si="69"/>
        <v>27076.827524991157</v>
      </c>
      <c r="N104" s="57">
        <f t="shared" si="69"/>
        <v>4440</v>
      </c>
      <c r="O104" s="57">
        <f t="shared" si="73"/>
        <v>63652.708088485851</v>
      </c>
      <c r="P104" s="57">
        <f t="shared" si="73"/>
        <v>0</v>
      </c>
      <c r="Q104" s="57">
        <f t="shared" si="74"/>
        <v>0</v>
      </c>
      <c r="R104" s="57">
        <f t="shared" si="75"/>
        <v>0</v>
      </c>
      <c r="S104" s="57">
        <f t="shared" si="76"/>
        <v>4073.5341762685266</v>
      </c>
      <c r="T104" s="59">
        <f t="shared" si="76"/>
        <v>21711.278250431231</v>
      </c>
      <c r="U104" s="69">
        <f t="shared" si="77"/>
        <v>949.26141821153828</v>
      </c>
      <c r="V104" s="59">
        <f t="shared" si="70"/>
        <v>21115.989110411643</v>
      </c>
      <c r="W104" s="169">
        <f t="shared" si="70"/>
        <v>171.48517899226115</v>
      </c>
      <c r="X104" s="170">
        <f t="shared" si="70"/>
        <v>151.5286133628837</v>
      </c>
      <c r="Y104" s="170">
        <f t="shared" si="70"/>
        <v>0</v>
      </c>
      <c r="Z104" s="170">
        <f t="shared" si="70"/>
        <v>0</v>
      </c>
      <c r="AA104" s="170">
        <f t="shared" si="70"/>
        <v>0</v>
      </c>
      <c r="AB104" s="170">
        <f t="shared" si="70"/>
        <v>2370.0805876354725</v>
      </c>
      <c r="AC104" s="170">
        <f t="shared" si="70"/>
        <v>0</v>
      </c>
      <c r="AD104" s="170">
        <f t="shared" si="70"/>
        <v>0</v>
      </c>
      <c r="AE104" s="170">
        <f t="shared" si="70"/>
        <v>110.43221670840465</v>
      </c>
      <c r="AF104" s="171">
        <f t="shared" si="70"/>
        <v>626.24762585639348</v>
      </c>
      <c r="AG104" s="279">
        <f t="shared" si="70"/>
        <v>0</v>
      </c>
      <c r="AH104" s="245">
        <f t="shared" si="70"/>
        <v>0</v>
      </c>
      <c r="AI104" s="384">
        <f t="shared" si="70"/>
        <v>9480</v>
      </c>
      <c r="AJ104" s="71">
        <f t="shared" si="80"/>
        <v>412763.60917931271</v>
      </c>
      <c r="AK104" s="65">
        <f t="shared" si="78"/>
        <v>280960</v>
      </c>
      <c r="AL104" s="66">
        <f t="shared" si="78"/>
        <v>0</v>
      </c>
      <c r="AM104" s="439">
        <f t="shared" si="79"/>
        <v>57.900681605470702</v>
      </c>
      <c r="AN104" s="68">
        <f t="shared" si="71"/>
        <v>280960</v>
      </c>
    </row>
    <row r="105" spans="3:40" x14ac:dyDescent="0.2">
      <c r="C105" s="44" t="s">
        <v>52</v>
      </c>
      <c r="D105" s="56">
        <f t="shared" si="72"/>
        <v>122740</v>
      </c>
      <c r="E105" s="57">
        <f t="shared" si="69"/>
        <v>30957.405031396363</v>
      </c>
      <c r="F105" s="57">
        <f t="shared" si="69"/>
        <v>75811.625971836707</v>
      </c>
      <c r="G105" s="57">
        <f t="shared" si="69"/>
        <v>0</v>
      </c>
      <c r="H105" s="57">
        <f t="shared" si="69"/>
        <v>0</v>
      </c>
      <c r="I105" s="57">
        <f t="shared" si="69"/>
        <v>0</v>
      </c>
      <c r="J105" s="57">
        <f t="shared" si="69"/>
        <v>0</v>
      </c>
      <c r="K105" s="57">
        <f t="shared" si="69"/>
        <v>4274.0605734209194</v>
      </c>
      <c r="L105" s="57">
        <f t="shared" si="69"/>
        <v>31776.169562481999</v>
      </c>
      <c r="M105" s="57">
        <f t="shared" si="69"/>
        <v>31716.827524991157</v>
      </c>
      <c r="N105" s="57">
        <f t="shared" si="69"/>
        <v>6320</v>
      </c>
      <c r="O105" s="57">
        <f t="shared" si="73"/>
        <v>50150.30808848585</v>
      </c>
      <c r="P105" s="57">
        <f t="shared" si="73"/>
        <v>0</v>
      </c>
      <c r="Q105" s="57">
        <f t="shared" si="74"/>
        <v>0</v>
      </c>
      <c r="R105" s="57">
        <f t="shared" si="75"/>
        <v>0</v>
      </c>
      <c r="S105" s="57">
        <f t="shared" si="76"/>
        <v>4073.5341762685266</v>
      </c>
      <c r="T105" s="59">
        <f t="shared" si="76"/>
        <v>22143.278250431231</v>
      </c>
      <c r="U105" s="69">
        <f t="shared" si="77"/>
        <v>949.26141821153828</v>
      </c>
      <c r="V105" s="59">
        <f t="shared" si="70"/>
        <v>21115.989110411643</v>
      </c>
      <c r="W105" s="169">
        <f t="shared" si="70"/>
        <v>171.48517899226115</v>
      </c>
      <c r="X105" s="170">
        <f t="shared" si="70"/>
        <v>151.5286133628837</v>
      </c>
      <c r="Y105" s="170">
        <f t="shared" si="70"/>
        <v>0</v>
      </c>
      <c r="Z105" s="170">
        <f t="shared" si="70"/>
        <v>0</v>
      </c>
      <c r="AA105" s="170">
        <f t="shared" si="70"/>
        <v>0</v>
      </c>
      <c r="AB105" s="170">
        <f t="shared" si="70"/>
        <v>2370.0805876354725</v>
      </c>
      <c r="AC105" s="170">
        <f t="shared" si="70"/>
        <v>0</v>
      </c>
      <c r="AD105" s="170">
        <f t="shared" si="70"/>
        <v>0</v>
      </c>
      <c r="AE105" s="170">
        <f t="shared" si="70"/>
        <v>110.43221670840465</v>
      </c>
      <c r="AF105" s="171">
        <f t="shared" si="70"/>
        <v>626.24762585639348</v>
      </c>
      <c r="AG105" s="279">
        <f t="shared" si="70"/>
        <v>0</v>
      </c>
      <c r="AH105" s="245">
        <f t="shared" si="70"/>
        <v>0</v>
      </c>
      <c r="AI105" s="384">
        <f t="shared" si="70"/>
        <v>0</v>
      </c>
      <c r="AJ105" s="174">
        <f t="shared" si="80"/>
        <v>379963.20917931275</v>
      </c>
      <c r="AK105" s="65">
        <f t="shared" si="78"/>
        <v>296600</v>
      </c>
      <c r="AL105" s="66">
        <f t="shared" si="78"/>
        <v>0</v>
      </c>
      <c r="AM105" s="439">
        <f t="shared" si="79"/>
        <v>54.624426549542349</v>
      </c>
      <c r="AN105" s="68">
        <f t="shared" si="71"/>
        <v>296600</v>
      </c>
    </row>
    <row r="106" spans="3:40" x14ac:dyDescent="0.2">
      <c r="C106" s="55" t="s">
        <v>53</v>
      </c>
      <c r="D106" s="56">
        <f t="shared" si="72"/>
        <v>113460</v>
      </c>
      <c r="E106" s="57">
        <f t="shared" si="69"/>
        <v>30597.405031396363</v>
      </c>
      <c r="F106" s="57">
        <f t="shared" si="69"/>
        <v>73421.625971836707</v>
      </c>
      <c r="G106" s="57">
        <f t="shared" si="69"/>
        <v>0</v>
      </c>
      <c r="H106" s="57">
        <f t="shared" si="69"/>
        <v>0</v>
      </c>
      <c r="I106" s="57">
        <f t="shared" si="69"/>
        <v>0</v>
      </c>
      <c r="J106" s="57">
        <f t="shared" si="69"/>
        <v>0</v>
      </c>
      <c r="K106" s="57">
        <f t="shared" si="69"/>
        <v>4274.0605734209194</v>
      </c>
      <c r="L106" s="57">
        <f t="shared" si="69"/>
        <v>29676.169562481999</v>
      </c>
      <c r="M106" s="57">
        <f t="shared" si="69"/>
        <v>28266.827524991157</v>
      </c>
      <c r="N106" s="57">
        <f t="shared" si="69"/>
        <v>5180</v>
      </c>
      <c r="O106" s="57">
        <f t="shared" si="73"/>
        <v>62314.108088485853</v>
      </c>
      <c r="P106" s="57">
        <f t="shared" si="73"/>
        <v>0</v>
      </c>
      <c r="Q106" s="57">
        <f t="shared" si="74"/>
        <v>0</v>
      </c>
      <c r="R106" s="57">
        <f t="shared" si="75"/>
        <v>0</v>
      </c>
      <c r="S106" s="57">
        <f t="shared" si="76"/>
        <v>4523.5341762685266</v>
      </c>
      <c r="T106" s="59">
        <f t="shared" si="76"/>
        <v>21783.278250431231</v>
      </c>
      <c r="U106" s="69">
        <f t="shared" si="77"/>
        <v>949.26141821153828</v>
      </c>
      <c r="V106" s="59">
        <f t="shared" si="70"/>
        <v>21115.989110411643</v>
      </c>
      <c r="W106" s="169">
        <f t="shared" si="70"/>
        <v>171.48517899226115</v>
      </c>
      <c r="X106" s="170">
        <f t="shared" si="70"/>
        <v>151.5286133628837</v>
      </c>
      <c r="Y106" s="170">
        <f t="shared" si="70"/>
        <v>0</v>
      </c>
      <c r="Z106" s="170">
        <f t="shared" si="70"/>
        <v>0</v>
      </c>
      <c r="AA106" s="170">
        <f t="shared" si="70"/>
        <v>0</v>
      </c>
      <c r="AB106" s="170">
        <f t="shared" si="70"/>
        <v>2370.0805876354725</v>
      </c>
      <c r="AC106" s="170">
        <f t="shared" si="70"/>
        <v>0</v>
      </c>
      <c r="AD106" s="170">
        <f t="shared" si="70"/>
        <v>0</v>
      </c>
      <c r="AE106" s="170">
        <f t="shared" si="70"/>
        <v>110.43221670840465</v>
      </c>
      <c r="AF106" s="171">
        <f t="shared" si="70"/>
        <v>626.24762585639348</v>
      </c>
      <c r="AG106" s="279">
        <f t="shared" si="70"/>
        <v>0</v>
      </c>
      <c r="AH106" s="245">
        <f t="shared" si="70"/>
        <v>0</v>
      </c>
      <c r="AI106" s="384">
        <f t="shared" si="70"/>
        <v>9460</v>
      </c>
      <c r="AJ106" s="174">
        <f t="shared" si="80"/>
        <v>373497.00917931274</v>
      </c>
      <c r="AK106" s="65">
        <f t="shared" si="78"/>
        <v>314050</v>
      </c>
      <c r="AL106" s="66">
        <f t="shared" si="78"/>
        <v>0</v>
      </c>
      <c r="AM106" s="439">
        <f t="shared" si="79"/>
        <v>52.827525326754596</v>
      </c>
      <c r="AN106" s="68">
        <f t="shared" si="71"/>
        <v>314050</v>
      </c>
    </row>
    <row r="107" spans="3:40" ht="13.5" thickBot="1" x14ac:dyDescent="0.25">
      <c r="C107" s="44" t="s">
        <v>54</v>
      </c>
      <c r="D107" s="175">
        <f t="shared" si="72"/>
        <v>122860</v>
      </c>
      <c r="E107" s="176">
        <f t="shared" si="69"/>
        <v>26987.405031396363</v>
      </c>
      <c r="F107" s="176">
        <f t="shared" si="69"/>
        <v>79611.625971836707</v>
      </c>
      <c r="G107" s="176">
        <f t="shared" si="69"/>
        <v>0</v>
      </c>
      <c r="H107" s="176">
        <f t="shared" si="69"/>
        <v>0</v>
      </c>
      <c r="I107" s="176">
        <f t="shared" si="69"/>
        <v>0</v>
      </c>
      <c r="J107" s="176">
        <f t="shared" si="69"/>
        <v>0</v>
      </c>
      <c r="K107" s="176">
        <f t="shared" si="69"/>
        <v>4274.0605734209194</v>
      </c>
      <c r="L107" s="176">
        <f t="shared" si="69"/>
        <v>32796.169562481999</v>
      </c>
      <c r="M107" s="176">
        <f t="shared" si="69"/>
        <v>27226.827524991157</v>
      </c>
      <c r="N107" s="176">
        <f t="shared" si="69"/>
        <v>2420</v>
      </c>
      <c r="O107" s="176">
        <f t="shared" si="73"/>
        <v>77407.30808848585</v>
      </c>
      <c r="P107" s="176">
        <f t="shared" si="73"/>
        <v>0</v>
      </c>
      <c r="Q107" s="176">
        <f t="shared" si="74"/>
        <v>0</v>
      </c>
      <c r="R107" s="248">
        <f t="shared" si="75"/>
        <v>0</v>
      </c>
      <c r="S107" s="176">
        <f t="shared" si="76"/>
        <v>4265.5341762685266</v>
      </c>
      <c r="T107" s="214">
        <f t="shared" si="76"/>
        <v>21711.278250431231</v>
      </c>
      <c r="U107" s="88">
        <f t="shared" si="77"/>
        <v>949.26141821153828</v>
      </c>
      <c r="V107" s="214">
        <f t="shared" si="70"/>
        <v>21115.989110411643</v>
      </c>
      <c r="W107" s="215">
        <f t="shared" si="70"/>
        <v>171.48517899226115</v>
      </c>
      <c r="X107" s="216">
        <f t="shared" si="70"/>
        <v>151.5286133628837</v>
      </c>
      <c r="Y107" s="216">
        <f t="shared" si="70"/>
        <v>0</v>
      </c>
      <c r="Z107" s="216">
        <f t="shared" si="70"/>
        <v>0</v>
      </c>
      <c r="AA107" s="216">
        <f t="shared" si="70"/>
        <v>0</v>
      </c>
      <c r="AB107" s="216">
        <f t="shared" si="70"/>
        <v>2370.0805876354725</v>
      </c>
      <c r="AC107" s="216">
        <f t="shared" si="70"/>
        <v>0</v>
      </c>
      <c r="AD107" s="216">
        <f t="shared" si="70"/>
        <v>0</v>
      </c>
      <c r="AE107" s="216">
        <f t="shared" si="70"/>
        <v>110.43221670840465</v>
      </c>
      <c r="AF107" s="217">
        <f t="shared" si="70"/>
        <v>626.24762585639348</v>
      </c>
      <c r="AG107" s="218">
        <f t="shared" si="70"/>
        <v>0</v>
      </c>
      <c r="AH107" s="219">
        <f t="shared" si="70"/>
        <v>0</v>
      </c>
      <c r="AI107" s="386">
        <f t="shared" si="70"/>
        <v>6490</v>
      </c>
      <c r="AJ107" s="71">
        <f t="shared" si="80"/>
        <v>399560.20917931275</v>
      </c>
      <c r="AK107" s="91">
        <f t="shared" si="78"/>
        <v>310340</v>
      </c>
      <c r="AL107" s="92">
        <f t="shared" si="78"/>
        <v>0</v>
      </c>
      <c r="AM107" s="439">
        <f t="shared" si="79"/>
        <v>54.763372991587822</v>
      </c>
      <c r="AN107" s="94">
        <f t="shared" si="71"/>
        <v>310340</v>
      </c>
    </row>
    <row r="108" spans="3:40" ht="13.5" thickBot="1" x14ac:dyDescent="0.25">
      <c r="C108" s="95" t="s">
        <v>55</v>
      </c>
      <c r="D108" s="181">
        <f t="shared" ref="D108:AI108" si="81">SUM(D96:D107)</f>
        <v>1448380</v>
      </c>
      <c r="E108" s="182">
        <f t="shared" si="81"/>
        <v>428678.86037675641</v>
      </c>
      <c r="F108" s="182">
        <f t="shared" si="81"/>
        <v>962819.51166204072</v>
      </c>
      <c r="G108" s="182">
        <f>SUM(G96:G107)</f>
        <v>0</v>
      </c>
      <c r="H108" s="182">
        <f>SUM(H96:H107)</f>
        <v>0</v>
      </c>
      <c r="I108" s="182">
        <f>SUM(I96:I107)</f>
        <v>0</v>
      </c>
      <c r="J108" s="183">
        <f t="shared" si="81"/>
        <v>0</v>
      </c>
      <c r="K108" s="183">
        <f t="shared" si="81"/>
        <v>51288.726881051021</v>
      </c>
      <c r="L108" s="183">
        <f t="shared" si="81"/>
        <v>341474.03474978387</v>
      </c>
      <c r="M108" s="183">
        <f t="shared" si="81"/>
        <v>344461.93029989395</v>
      </c>
      <c r="N108" s="183">
        <f t="shared" si="81"/>
        <v>44660</v>
      </c>
      <c r="O108" s="183">
        <f>SUM(O96:O107)</f>
        <v>747808.09706183022</v>
      </c>
      <c r="P108" s="183">
        <f>SUM(P96:P107)</f>
        <v>0</v>
      </c>
      <c r="Q108" s="183">
        <f t="shared" si="81"/>
        <v>0</v>
      </c>
      <c r="R108" s="182">
        <f t="shared" si="81"/>
        <v>0</v>
      </c>
      <c r="S108" s="184">
        <f t="shared" si="81"/>
        <v>50226.410115222323</v>
      </c>
      <c r="T108" s="220">
        <f t="shared" si="81"/>
        <v>265407.33900517476</v>
      </c>
      <c r="U108" s="221">
        <f t="shared" si="81"/>
        <v>11391.137018538459</v>
      </c>
      <c r="V108" s="99">
        <f t="shared" si="81"/>
        <v>253391.8693249397</v>
      </c>
      <c r="W108" s="222">
        <f t="shared" si="81"/>
        <v>2057.822147907134</v>
      </c>
      <c r="X108" s="223">
        <f t="shared" si="81"/>
        <v>1818.3433603546048</v>
      </c>
      <c r="Y108" s="223">
        <f t="shared" si="81"/>
        <v>0</v>
      </c>
      <c r="Z108" s="223">
        <f t="shared" si="81"/>
        <v>0</v>
      </c>
      <c r="AA108" s="223">
        <f t="shared" si="81"/>
        <v>0</v>
      </c>
      <c r="AB108" s="223">
        <f t="shared" si="81"/>
        <v>28440.967051625663</v>
      </c>
      <c r="AC108" s="223">
        <f t="shared" si="81"/>
        <v>0</v>
      </c>
      <c r="AD108" s="223">
        <f t="shared" si="81"/>
        <v>0</v>
      </c>
      <c r="AE108" s="223">
        <f t="shared" si="81"/>
        <v>1325.1866005008558</v>
      </c>
      <c r="AF108" s="223">
        <f t="shared" si="81"/>
        <v>7514.9715102767232</v>
      </c>
      <c r="AG108" s="102">
        <f t="shared" si="81"/>
        <v>0</v>
      </c>
      <c r="AH108" s="187">
        <f t="shared" si="81"/>
        <v>0</v>
      </c>
      <c r="AI108" s="224">
        <f t="shared" si="81"/>
        <v>100600</v>
      </c>
      <c r="AJ108" s="50">
        <f>SUM(AJ96:AJ107)</f>
        <v>4685204.9101517536</v>
      </c>
      <c r="AK108" s="107">
        <f>SUM(AK96:AK107)</f>
        <v>3517090</v>
      </c>
      <c r="AL108" s="108">
        <f>SUM(AL96:AL107)</f>
        <v>0</v>
      </c>
      <c r="AM108" s="439">
        <f>(AJ108*100)/(AJ85+AN85)</f>
        <v>55.539245152198113</v>
      </c>
      <c r="AN108" s="110">
        <f t="shared" si="71"/>
        <v>3517090</v>
      </c>
    </row>
    <row r="109" spans="3:40" ht="26.25" thickBot="1" x14ac:dyDescent="0.25">
      <c r="C109" s="111" t="s">
        <v>56</v>
      </c>
      <c r="D109" s="112">
        <v>0.83412037037037035</v>
      </c>
      <c r="E109" s="113">
        <v>0.83473379629629629</v>
      </c>
      <c r="F109" s="113" t="s">
        <v>57</v>
      </c>
      <c r="G109" s="113"/>
      <c r="H109" s="225">
        <v>0.62577546296296294</v>
      </c>
      <c r="I109" s="225"/>
      <c r="J109" s="225">
        <v>0.71113425925925933</v>
      </c>
      <c r="K109" s="225" t="s">
        <v>58</v>
      </c>
      <c r="L109" s="225" t="s">
        <v>59</v>
      </c>
      <c r="M109" s="225">
        <v>0.83446759259259251</v>
      </c>
      <c r="N109" s="225">
        <v>0.83415509259259257</v>
      </c>
      <c r="O109" s="225" t="s">
        <v>60</v>
      </c>
      <c r="P109" s="225"/>
      <c r="Q109" s="225">
        <v>0.6257638888888889</v>
      </c>
      <c r="R109" s="113">
        <v>0.6257638888888889</v>
      </c>
      <c r="S109" s="113">
        <v>0.83429398148148148</v>
      </c>
      <c r="T109" s="115">
        <v>0.83549768518518519</v>
      </c>
      <c r="U109" s="116"/>
      <c r="V109" s="115">
        <v>0.70906250000000004</v>
      </c>
      <c r="W109" s="118" t="s">
        <v>61</v>
      </c>
      <c r="X109" s="115">
        <v>0.83439814814814817</v>
      </c>
      <c r="Y109" s="115">
        <v>0.54311342592592593</v>
      </c>
      <c r="Z109" s="115">
        <v>0.33552083333333332</v>
      </c>
      <c r="AA109" s="115" t="s">
        <v>62</v>
      </c>
      <c r="AB109" s="115">
        <v>0.33415509259259263</v>
      </c>
      <c r="AC109" s="115">
        <v>0.62581018518518516</v>
      </c>
      <c r="AD109" s="115">
        <v>0.83427083333333341</v>
      </c>
      <c r="AE109" s="115">
        <v>0.67084490740740732</v>
      </c>
      <c r="AF109" s="115">
        <v>0.6673958333333333</v>
      </c>
      <c r="AG109" s="148">
        <v>0.6257638888888889</v>
      </c>
      <c r="AH109" s="149">
        <v>0.83543981481481477</v>
      </c>
      <c r="AI109" s="120">
        <v>0.83545138888888892</v>
      </c>
      <c r="AJ109" s="121"/>
      <c r="AK109" s="122">
        <v>0.83542824074074085</v>
      </c>
      <c r="AL109" s="119">
        <v>0.83549768518518519</v>
      </c>
      <c r="AM109" s="123"/>
      <c r="AN109" s="124"/>
    </row>
    <row r="110" spans="3:40" ht="14.25" thickTop="1" thickBot="1" x14ac:dyDescent="0.25">
      <c r="C110" s="227"/>
      <c r="D110" s="227"/>
      <c r="E110" s="227"/>
      <c r="F110" s="227"/>
      <c r="G110" s="227"/>
      <c r="H110" s="227"/>
      <c r="I110" s="227"/>
      <c r="J110" s="227"/>
      <c r="K110" s="227"/>
      <c r="L110" s="227"/>
      <c r="M110" s="227"/>
      <c r="N110" s="227"/>
      <c r="O110" s="227"/>
      <c r="P110" s="227"/>
      <c r="Q110" s="227"/>
      <c r="R110" s="227"/>
      <c r="S110" s="227"/>
      <c r="T110" s="227"/>
      <c r="U110" s="227"/>
      <c r="V110" s="227"/>
      <c r="W110" s="227"/>
      <c r="X110" s="227"/>
      <c r="Y110" s="227"/>
      <c r="Z110" s="227"/>
      <c r="AA110" s="227"/>
      <c r="AB110" s="227"/>
      <c r="AC110" s="227"/>
      <c r="AD110" s="227"/>
      <c r="AE110" s="227"/>
      <c r="AF110" s="227"/>
      <c r="AG110" s="227"/>
      <c r="AH110" s="227"/>
      <c r="AI110" s="227"/>
      <c r="AJ110" s="227"/>
      <c r="AK110" s="227"/>
      <c r="AL110" s="227"/>
      <c r="AM110" s="227"/>
      <c r="AN110" s="227"/>
    </row>
    <row r="111" spans="3:40" ht="13.5" thickTop="1" x14ac:dyDescent="0.2"/>
    <row r="134" spans="3:10" ht="16.5" x14ac:dyDescent="0.25">
      <c r="C134" s="1064" t="s">
        <v>73</v>
      </c>
      <c r="D134" s="1064"/>
      <c r="E134" s="1064"/>
      <c r="F134" s="1064"/>
      <c r="G134" s="1064"/>
      <c r="H134" s="1064"/>
      <c r="I134" s="1064"/>
      <c r="J134" s="1064"/>
    </row>
    <row r="135" spans="3:10" ht="16.5" x14ac:dyDescent="0.25">
      <c r="C135" s="1061" t="s">
        <v>74</v>
      </c>
      <c r="D135" s="1061"/>
      <c r="E135" s="1061"/>
      <c r="F135" s="1061"/>
      <c r="G135" s="1061"/>
      <c r="H135" s="1061"/>
      <c r="I135" s="1061"/>
      <c r="J135" s="1061"/>
    </row>
  </sheetData>
  <mergeCells count="22">
    <mergeCell ref="C135:J135"/>
    <mergeCell ref="C68:AN68"/>
    <mergeCell ref="C69:AN69"/>
    <mergeCell ref="C134:J134"/>
    <mergeCell ref="C48:C49"/>
    <mergeCell ref="C67:AN67"/>
    <mergeCell ref="C71:C72"/>
    <mergeCell ref="C90:AN90"/>
    <mergeCell ref="C91:AN91"/>
    <mergeCell ref="C92:AN92"/>
    <mergeCell ref="C94:C95"/>
    <mergeCell ref="C2:AN2"/>
    <mergeCell ref="C3:AN3"/>
    <mergeCell ref="C4:AN4"/>
    <mergeCell ref="C6:C7"/>
    <mergeCell ref="C23:AN23"/>
    <mergeCell ref="C25:AN25"/>
    <mergeCell ref="C27:C28"/>
    <mergeCell ref="C45:AN45"/>
    <mergeCell ref="C46:AN46"/>
    <mergeCell ref="C24:AN24"/>
    <mergeCell ref="C44:AN44"/>
  </mergeCells>
  <phoneticPr fontId="40" type="noConversion"/>
  <pageMargins left="0.70866141732283472" right="0.70866141732283472" top="0.74803149606299213" bottom="0.74803149606299213" header="0.31496062992125984" footer="0.31496062992125984"/>
  <pageSetup paperSize="8" scale="60" orientation="landscape" r:id="rId1"/>
  <drawing r:id="rId2"/>
  <legacyDrawing r:id="rId3"/>
  <oleObjects>
    <mc:AlternateContent xmlns:mc="http://schemas.openxmlformats.org/markup-compatibility/2006">
      <mc:Choice Requires="x14">
        <oleObject progId="Word.Document.8" shapeId="84993" r:id="rId4">
          <objectPr defaultSize="0" r:id="rId5">
            <anchor moveWithCells="1" sizeWithCells="1">
              <from>
                <xdr:col>2</xdr:col>
                <xdr:colOff>771525</xdr:colOff>
                <xdr:row>0</xdr:row>
                <xdr:rowOff>200025</xdr:rowOff>
              </from>
              <to>
                <xdr:col>3</xdr:col>
                <xdr:colOff>819150</xdr:colOff>
                <xdr:row>3</xdr:row>
                <xdr:rowOff>161925</xdr:rowOff>
              </to>
            </anchor>
          </objectPr>
        </oleObject>
      </mc:Choice>
      <mc:Fallback>
        <oleObject progId="Word.Document.8" shapeId="84993" r:id="rId4"/>
      </mc:Fallback>
    </mc:AlternateContent>
  </oleObjects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AO135"/>
  <sheetViews>
    <sheetView topLeftCell="P31" zoomScale="64" zoomScaleNormal="64" workbookViewId="0">
      <selection activeCell="AB30" sqref="AB30"/>
    </sheetView>
  </sheetViews>
  <sheetFormatPr defaultColWidth="10" defaultRowHeight="12.75" x14ac:dyDescent="0.2"/>
  <cols>
    <col min="1" max="1" width="2.5703125" style="1" customWidth="1"/>
    <col min="2" max="2" width="2.85546875" style="1" customWidth="1"/>
    <col min="3" max="3" width="19.140625" style="1" customWidth="1"/>
    <col min="4" max="4" width="16" style="1" customWidth="1"/>
    <col min="5" max="5" width="12.7109375" style="1" customWidth="1"/>
    <col min="6" max="7" width="13.7109375" style="1" customWidth="1"/>
    <col min="8" max="8" width="12.7109375" style="1" customWidth="1"/>
    <col min="9" max="9" width="12.8554687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18" width="14.42578125" style="1" customWidth="1"/>
    <col min="19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 x14ac:dyDescent="0.25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 x14ac:dyDescent="0.3">
      <c r="C2" s="1057" t="s">
        <v>1</v>
      </c>
      <c r="D2" s="1057"/>
      <c r="E2" s="1057"/>
      <c r="F2" s="1057"/>
      <c r="G2" s="1057"/>
      <c r="H2" s="1057"/>
      <c r="I2" s="1057"/>
      <c r="J2" s="1057"/>
      <c r="K2" s="1057"/>
      <c r="L2" s="1057"/>
      <c r="M2" s="1057"/>
      <c r="N2" s="1057"/>
      <c r="O2" s="1057"/>
      <c r="P2" s="1057"/>
      <c r="Q2" s="1057"/>
      <c r="R2" s="1057"/>
      <c r="S2" s="1057"/>
      <c r="T2" s="1057"/>
      <c r="U2" s="1057"/>
      <c r="V2" s="1057"/>
      <c r="W2" s="1057"/>
      <c r="X2" s="1057"/>
      <c r="Y2" s="1057"/>
      <c r="Z2" s="1057"/>
      <c r="AA2" s="1057"/>
      <c r="AB2" s="1057"/>
      <c r="AC2" s="1057"/>
      <c r="AD2" s="1057"/>
      <c r="AE2" s="1057"/>
      <c r="AF2" s="1057"/>
      <c r="AG2" s="1057"/>
      <c r="AH2" s="1057"/>
      <c r="AI2" s="1057"/>
      <c r="AJ2" s="1057"/>
      <c r="AK2" s="1057"/>
      <c r="AL2" s="1057"/>
      <c r="AM2" s="1057"/>
      <c r="AN2" s="1057"/>
    </row>
    <row r="3" spans="3:40" ht="25.5" customHeight="1" x14ac:dyDescent="0.3">
      <c r="C3" s="1057" t="s">
        <v>253</v>
      </c>
      <c r="D3" s="1057"/>
      <c r="E3" s="1057"/>
      <c r="F3" s="1057"/>
      <c r="G3" s="1057"/>
      <c r="H3" s="1057"/>
      <c r="I3" s="1057"/>
      <c r="J3" s="1057"/>
      <c r="K3" s="1057"/>
      <c r="L3" s="1057"/>
      <c r="M3" s="1057"/>
      <c r="N3" s="1057"/>
      <c r="O3" s="1057"/>
      <c r="P3" s="1057"/>
      <c r="Q3" s="1057"/>
      <c r="R3" s="1057"/>
      <c r="S3" s="1057"/>
      <c r="T3" s="1057"/>
      <c r="U3" s="1057"/>
      <c r="V3" s="1057"/>
      <c r="W3" s="1057"/>
      <c r="X3" s="1057"/>
      <c r="Y3" s="1057"/>
      <c r="Z3" s="1057"/>
      <c r="AA3" s="1057"/>
      <c r="AB3" s="1057"/>
      <c r="AC3" s="1057"/>
      <c r="AD3" s="1057"/>
      <c r="AE3" s="1057"/>
      <c r="AF3" s="1057"/>
      <c r="AG3" s="1057"/>
      <c r="AH3" s="1057"/>
      <c r="AI3" s="1057"/>
      <c r="AJ3" s="1057"/>
      <c r="AK3" s="1057"/>
      <c r="AL3" s="1057"/>
      <c r="AM3" s="1057"/>
      <c r="AN3" s="1057"/>
    </row>
    <row r="4" spans="3:40" ht="19.5" customHeight="1" x14ac:dyDescent="0.3">
      <c r="C4" s="1060" t="s">
        <v>2</v>
      </c>
      <c r="D4" s="1060"/>
      <c r="E4" s="1060"/>
      <c r="F4" s="1060"/>
      <c r="G4" s="1060"/>
      <c r="H4" s="1060"/>
      <c r="I4" s="1060"/>
      <c r="J4" s="1060"/>
      <c r="K4" s="1060"/>
      <c r="L4" s="1060"/>
      <c r="M4" s="1060"/>
      <c r="N4" s="1060"/>
      <c r="O4" s="1060"/>
      <c r="P4" s="1060"/>
      <c r="Q4" s="1060"/>
      <c r="R4" s="1060"/>
      <c r="S4" s="1060"/>
      <c r="T4" s="1060"/>
      <c r="U4" s="1060"/>
      <c r="V4" s="1060"/>
      <c r="W4" s="1060"/>
      <c r="X4" s="1060"/>
      <c r="Y4" s="1060"/>
      <c r="Z4" s="1060"/>
      <c r="AA4" s="1060"/>
      <c r="AB4" s="1060"/>
      <c r="AC4" s="1060"/>
      <c r="AD4" s="1060"/>
      <c r="AE4" s="1060"/>
      <c r="AF4" s="1060"/>
      <c r="AG4" s="1060"/>
      <c r="AH4" s="1060"/>
      <c r="AI4" s="1060"/>
      <c r="AJ4" s="1060"/>
      <c r="AK4" s="1060"/>
      <c r="AL4" s="1060"/>
      <c r="AM4" s="1060"/>
      <c r="AN4" s="1060"/>
    </row>
    <row r="5" spans="3:40" ht="15.75" customHeight="1" thickBot="1" x14ac:dyDescent="0.25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 x14ac:dyDescent="0.2">
      <c r="C6" s="1055" t="s">
        <v>187</v>
      </c>
      <c r="D6" s="7" t="s">
        <v>4</v>
      </c>
      <c r="E6" s="8" t="s">
        <v>5</v>
      </c>
      <c r="F6" s="9" t="s">
        <v>6</v>
      </c>
      <c r="G6" s="9" t="s">
        <v>76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381" t="s">
        <v>35</v>
      </c>
      <c r="AJ6" s="23" t="s">
        <v>36</v>
      </c>
      <c r="AK6" s="24" t="s">
        <v>37</v>
      </c>
      <c r="AL6" s="25" t="s">
        <v>38</v>
      </c>
      <c r="AM6" s="26" t="s">
        <v>39</v>
      </c>
      <c r="AN6" s="27" t="s">
        <v>40</v>
      </c>
    </row>
    <row r="7" spans="3:40" ht="13.5" customHeight="1" thickBot="1" x14ac:dyDescent="0.25">
      <c r="C7" s="1056"/>
      <c r="D7" s="28" t="s">
        <v>41</v>
      </c>
      <c r="E7" s="29" t="s">
        <v>41</v>
      </c>
      <c r="F7" s="29" t="s">
        <v>41</v>
      </c>
      <c r="G7" s="29" t="s">
        <v>41</v>
      </c>
      <c r="H7" s="30" t="s">
        <v>41</v>
      </c>
      <c r="I7" s="30" t="s">
        <v>41</v>
      </c>
      <c r="J7" s="30" t="s">
        <v>41</v>
      </c>
      <c r="K7" s="29" t="s">
        <v>41</v>
      </c>
      <c r="L7" s="29" t="s">
        <v>41</v>
      </c>
      <c r="M7" s="29" t="s">
        <v>41</v>
      </c>
      <c r="N7" s="29" t="s">
        <v>41</v>
      </c>
      <c r="O7" s="29" t="s">
        <v>41</v>
      </c>
      <c r="P7" s="30" t="s">
        <v>41</v>
      </c>
      <c r="Q7" s="30" t="s">
        <v>41</v>
      </c>
      <c r="R7" s="29" t="s">
        <v>41</v>
      </c>
      <c r="S7" s="31" t="s">
        <v>41</v>
      </c>
      <c r="T7" s="32" t="s">
        <v>41</v>
      </c>
      <c r="U7" s="33" t="s">
        <v>41</v>
      </c>
      <c r="V7" s="34" t="s">
        <v>41</v>
      </c>
      <c r="W7" s="35" t="s">
        <v>41</v>
      </c>
      <c r="X7" s="36" t="s">
        <v>41</v>
      </c>
      <c r="Y7" s="36" t="s">
        <v>41</v>
      </c>
      <c r="Z7" s="36" t="s">
        <v>41</v>
      </c>
      <c r="AA7" s="36" t="s">
        <v>41</v>
      </c>
      <c r="AB7" s="36" t="s">
        <v>41</v>
      </c>
      <c r="AC7" s="36" t="s">
        <v>41</v>
      </c>
      <c r="AD7" s="36" t="s">
        <v>41</v>
      </c>
      <c r="AE7" s="36" t="s">
        <v>41</v>
      </c>
      <c r="AF7" s="36" t="s">
        <v>41</v>
      </c>
      <c r="AG7" s="37" t="s">
        <v>41</v>
      </c>
      <c r="AH7" s="38" t="s">
        <v>41</v>
      </c>
      <c r="AI7" s="382" t="s">
        <v>41</v>
      </c>
      <c r="AJ7" s="258" t="s">
        <v>41</v>
      </c>
      <c r="AK7" s="40" t="s">
        <v>41</v>
      </c>
      <c r="AL7" s="41" t="s">
        <v>41</v>
      </c>
      <c r="AM7" s="42" t="s">
        <v>42</v>
      </c>
      <c r="AN7" s="43" t="s">
        <v>41</v>
      </c>
    </row>
    <row r="8" spans="3:40" ht="26.25" customHeight="1" x14ac:dyDescent="0.2">
      <c r="C8" s="337" t="s">
        <v>43</v>
      </c>
      <c r="D8" s="242">
        <v>300</v>
      </c>
      <c r="E8" s="57"/>
      <c r="F8" s="57">
        <v>2290</v>
      </c>
      <c r="G8" s="57"/>
      <c r="H8" s="241"/>
      <c r="I8" s="241"/>
      <c r="J8" s="241"/>
      <c r="K8" s="57"/>
      <c r="L8" s="57">
        <v>2440</v>
      </c>
      <c r="M8" s="57"/>
      <c r="N8" s="57">
        <v>300</v>
      </c>
      <c r="O8" s="57">
        <v>4030</v>
      </c>
      <c r="P8" s="241"/>
      <c r="Q8" s="241"/>
      <c r="R8" s="57">
        <f>SUM(AG8:AH8)</f>
        <v>0</v>
      </c>
      <c r="S8" s="57"/>
      <c r="T8" s="57"/>
      <c r="U8" s="69">
        <f t="shared" ref="U8" si="0">SUM(W8:AF8)</f>
        <v>0</v>
      </c>
      <c r="V8" s="57">
        <v>0</v>
      </c>
      <c r="W8" s="170"/>
      <c r="X8" s="170"/>
      <c r="Y8" s="170"/>
      <c r="Z8" s="170"/>
      <c r="AA8" s="170"/>
      <c r="AB8" s="170"/>
      <c r="AC8" s="170"/>
      <c r="AD8" s="170"/>
      <c r="AE8" s="170"/>
      <c r="AF8" s="171"/>
      <c r="AG8" s="279"/>
      <c r="AH8" s="245"/>
      <c r="AI8" s="389"/>
      <c r="AJ8" s="252">
        <f t="shared" ref="AJ8:AJ19" si="1">SUM(D8:T8)</f>
        <v>9360</v>
      </c>
      <c r="AK8" s="254">
        <v>21800</v>
      </c>
      <c r="AL8" s="52">
        <v>0</v>
      </c>
      <c r="AM8" s="53">
        <f t="shared" ref="AM8:AM20" si="2">(AJ8*100)/(AJ8+AN8)</f>
        <v>30.038510911424904</v>
      </c>
      <c r="AN8" s="54">
        <f t="shared" ref="AN8:AN20" si="3">AK8+AL8</f>
        <v>21800</v>
      </c>
    </row>
    <row r="9" spans="3:40" ht="26.25" customHeight="1" x14ac:dyDescent="0.2">
      <c r="C9" s="338" t="s">
        <v>44</v>
      </c>
      <c r="D9" s="242">
        <v>570</v>
      </c>
      <c r="E9" s="57"/>
      <c r="F9" s="57">
        <v>2680</v>
      </c>
      <c r="G9" s="57"/>
      <c r="H9" s="241"/>
      <c r="I9" s="241"/>
      <c r="J9" s="241"/>
      <c r="K9" s="57"/>
      <c r="L9" s="57">
        <v>2280</v>
      </c>
      <c r="M9" s="57"/>
      <c r="N9" s="57">
        <v>280</v>
      </c>
      <c r="O9" s="57">
        <v>3500</v>
      </c>
      <c r="P9" s="241"/>
      <c r="Q9" s="241"/>
      <c r="R9" s="57">
        <f t="shared" ref="R9:R19" si="4">SUM(AG9:AH9)</f>
        <v>0</v>
      </c>
      <c r="S9" s="57"/>
      <c r="T9" s="57">
        <v>1800</v>
      </c>
      <c r="U9" s="69">
        <f t="shared" ref="U9:U19" si="5">SUM(W9:AF9)</f>
        <v>0</v>
      </c>
      <c r="V9" s="57">
        <v>0</v>
      </c>
      <c r="W9" s="170"/>
      <c r="X9" s="170"/>
      <c r="Y9" s="170"/>
      <c r="Z9" s="170"/>
      <c r="AA9" s="170"/>
      <c r="AB9" s="170"/>
      <c r="AC9" s="170"/>
      <c r="AD9" s="170"/>
      <c r="AE9" s="170"/>
      <c r="AF9" s="171"/>
      <c r="AG9" s="279"/>
      <c r="AH9" s="245"/>
      <c r="AI9" s="389"/>
      <c r="AJ9" s="64">
        <f t="shared" si="1"/>
        <v>11110</v>
      </c>
      <c r="AK9" s="255">
        <v>19760</v>
      </c>
      <c r="AL9" s="66">
        <v>0</v>
      </c>
      <c r="AM9" s="67">
        <f t="shared" si="2"/>
        <v>35.98963394881762</v>
      </c>
      <c r="AN9" s="68">
        <f t="shared" si="3"/>
        <v>19760</v>
      </c>
    </row>
    <row r="10" spans="3:40" ht="26.25" customHeight="1" x14ac:dyDescent="0.2">
      <c r="C10" s="339" t="s">
        <v>45</v>
      </c>
      <c r="D10" s="242">
        <v>420</v>
      </c>
      <c r="E10" s="57"/>
      <c r="F10" s="57">
        <v>3320</v>
      </c>
      <c r="G10" s="57"/>
      <c r="H10" s="241"/>
      <c r="I10" s="241"/>
      <c r="J10" s="241"/>
      <c r="K10" s="57"/>
      <c r="L10" s="57">
        <v>2658</v>
      </c>
      <c r="M10" s="57"/>
      <c r="N10" s="57">
        <v>270</v>
      </c>
      <c r="O10" s="57">
        <v>3760</v>
      </c>
      <c r="P10" s="241"/>
      <c r="Q10" s="241"/>
      <c r="R10" s="57">
        <f t="shared" si="4"/>
        <v>0</v>
      </c>
      <c r="S10" s="57"/>
      <c r="T10" s="57">
        <v>640</v>
      </c>
      <c r="U10" s="69">
        <f t="shared" si="5"/>
        <v>0</v>
      </c>
      <c r="V10" s="57">
        <v>0</v>
      </c>
      <c r="W10" s="170"/>
      <c r="X10" s="170"/>
      <c r="Y10" s="170"/>
      <c r="Z10" s="170"/>
      <c r="AA10" s="170"/>
      <c r="AB10" s="170"/>
      <c r="AC10" s="170"/>
      <c r="AD10" s="170"/>
      <c r="AE10" s="170"/>
      <c r="AF10" s="171"/>
      <c r="AG10" s="373"/>
      <c r="AH10" s="281"/>
      <c r="AI10" s="390"/>
      <c r="AJ10" s="64">
        <f t="shared" si="1"/>
        <v>11068</v>
      </c>
      <c r="AK10" s="255">
        <v>26100</v>
      </c>
      <c r="AL10" s="66">
        <v>0</v>
      </c>
      <c r="AM10" s="67">
        <f t="shared" si="2"/>
        <v>29.778303917348257</v>
      </c>
      <c r="AN10" s="68">
        <f t="shared" si="3"/>
        <v>26100</v>
      </c>
    </row>
    <row r="11" spans="3:40" ht="26.25" customHeight="1" x14ac:dyDescent="0.2">
      <c r="C11" s="339" t="s">
        <v>46</v>
      </c>
      <c r="D11" s="242">
        <v>460</v>
      </c>
      <c r="E11" s="57">
        <v>1160</v>
      </c>
      <c r="F11" s="57">
        <v>4390</v>
      </c>
      <c r="G11" s="57"/>
      <c r="H11" s="241"/>
      <c r="I11" s="241"/>
      <c r="J11" s="241"/>
      <c r="K11" s="57"/>
      <c r="L11" s="57">
        <v>3350</v>
      </c>
      <c r="M11" s="57"/>
      <c r="N11" s="57">
        <v>170</v>
      </c>
      <c r="O11" s="57">
        <v>4740</v>
      </c>
      <c r="P11" s="241"/>
      <c r="Q11" s="241"/>
      <c r="R11" s="57">
        <f t="shared" si="4"/>
        <v>0</v>
      </c>
      <c r="S11" s="57"/>
      <c r="T11" s="57">
        <v>480</v>
      </c>
      <c r="U11" s="69">
        <f t="shared" si="5"/>
        <v>0</v>
      </c>
      <c r="V11" s="57">
        <v>0</v>
      </c>
      <c r="W11" s="170"/>
      <c r="X11" s="170"/>
      <c r="Y11" s="170"/>
      <c r="Z11" s="170"/>
      <c r="AA11" s="170"/>
      <c r="AB11" s="170"/>
      <c r="AC11" s="170"/>
      <c r="AD11" s="170"/>
      <c r="AE11" s="170"/>
      <c r="AF11" s="171"/>
      <c r="AG11" s="373"/>
      <c r="AH11" s="281"/>
      <c r="AI11" s="390"/>
      <c r="AJ11" s="253">
        <f t="shared" si="1"/>
        <v>14750</v>
      </c>
      <c r="AK11" s="256">
        <v>24140</v>
      </c>
      <c r="AL11" s="66">
        <v>0</v>
      </c>
      <c r="AM11" s="67">
        <f t="shared" si="2"/>
        <v>37.927487786063253</v>
      </c>
      <c r="AN11" s="68">
        <f t="shared" si="3"/>
        <v>24140</v>
      </c>
    </row>
    <row r="12" spans="3:40" ht="26.25" customHeight="1" x14ac:dyDescent="0.2">
      <c r="C12" s="340" t="s">
        <v>47</v>
      </c>
      <c r="D12" s="242">
        <v>720</v>
      </c>
      <c r="E12" s="57"/>
      <c r="F12" s="57">
        <v>3580</v>
      </c>
      <c r="G12" s="57"/>
      <c r="H12" s="241"/>
      <c r="I12" s="241"/>
      <c r="J12" s="241"/>
      <c r="K12" s="57"/>
      <c r="L12" s="57">
        <v>2280</v>
      </c>
      <c r="M12" s="57"/>
      <c r="N12" s="57">
        <v>80</v>
      </c>
      <c r="O12" s="57">
        <v>7460</v>
      </c>
      <c r="P12" s="241"/>
      <c r="Q12" s="241"/>
      <c r="R12" s="57">
        <f t="shared" si="4"/>
        <v>0</v>
      </c>
      <c r="S12" s="57"/>
      <c r="T12" s="57">
        <v>960</v>
      </c>
      <c r="U12" s="69">
        <f t="shared" si="5"/>
        <v>0</v>
      </c>
      <c r="V12" s="57">
        <v>0</v>
      </c>
      <c r="W12" s="170"/>
      <c r="X12" s="170"/>
      <c r="Y12" s="170"/>
      <c r="Z12" s="170"/>
      <c r="AA12" s="170"/>
      <c r="AB12" s="170"/>
      <c r="AC12" s="170"/>
      <c r="AD12" s="170"/>
      <c r="AE12" s="170"/>
      <c r="AF12" s="171"/>
      <c r="AG12" s="279"/>
      <c r="AH12" s="245"/>
      <c r="AI12" s="389"/>
      <c r="AJ12" s="64">
        <f t="shared" si="1"/>
        <v>15080</v>
      </c>
      <c r="AK12" s="256">
        <v>30760</v>
      </c>
      <c r="AL12" s="66">
        <v>0</v>
      </c>
      <c r="AM12" s="67">
        <f t="shared" si="2"/>
        <v>32.897033158813265</v>
      </c>
      <c r="AN12" s="68">
        <f t="shared" si="3"/>
        <v>30760</v>
      </c>
    </row>
    <row r="13" spans="3:40" ht="26.25" customHeight="1" x14ac:dyDescent="0.2">
      <c r="C13" s="338" t="s">
        <v>48</v>
      </c>
      <c r="D13" s="242">
        <v>460</v>
      </c>
      <c r="E13" s="57">
        <v>2520</v>
      </c>
      <c r="F13" s="57">
        <v>4210</v>
      </c>
      <c r="G13" s="57"/>
      <c r="H13" s="241"/>
      <c r="I13" s="241"/>
      <c r="J13" s="241"/>
      <c r="K13" s="57"/>
      <c r="L13" s="57">
        <v>2430</v>
      </c>
      <c r="M13" s="57"/>
      <c r="N13" s="57">
        <v>200</v>
      </c>
      <c r="O13" s="57">
        <v>4720</v>
      </c>
      <c r="P13" s="241"/>
      <c r="Q13" s="241"/>
      <c r="R13" s="57">
        <f t="shared" si="4"/>
        <v>0</v>
      </c>
      <c r="S13" s="57"/>
      <c r="T13" s="57">
        <v>0</v>
      </c>
      <c r="U13" s="69">
        <f t="shared" si="5"/>
        <v>0</v>
      </c>
      <c r="V13" s="57">
        <v>0</v>
      </c>
      <c r="W13" s="170"/>
      <c r="X13" s="170"/>
      <c r="Y13" s="170"/>
      <c r="Z13" s="170"/>
      <c r="AA13" s="170"/>
      <c r="AB13" s="170"/>
      <c r="AC13" s="170"/>
      <c r="AD13" s="170"/>
      <c r="AE13" s="170"/>
      <c r="AF13" s="171"/>
      <c r="AG13" s="279"/>
      <c r="AH13" s="245"/>
      <c r="AI13" s="389"/>
      <c r="AJ13" s="64">
        <f t="shared" si="1"/>
        <v>14540</v>
      </c>
      <c r="AK13" s="257">
        <v>27000</v>
      </c>
      <c r="AL13" s="79">
        <v>0</v>
      </c>
      <c r="AM13" s="80">
        <f t="shared" si="2"/>
        <v>35.002407318247471</v>
      </c>
      <c r="AN13" s="81">
        <f t="shared" si="3"/>
        <v>27000</v>
      </c>
    </row>
    <row r="14" spans="3:40" ht="26.25" customHeight="1" x14ac:dyDescent="0.2">
      <c r="C14" s="339" t="s">
        <v>49</v>
      </c>
      <c r="D14" s="242">
        <v>860</v>
      </c>
      <c r="E14" s="57">
        <v>3590</v>
      </c>
      <c r="F14" s="57">
        <v>6210</v>
      </c>
      <c r="G14" s="57"/>
      <c r="H14" s="241"/>
      <c r="I14" s="241"/>
      <c r="J14" s="241"/>
      <c r="K14" s="57"/>
      <c r="L14" s="57">
        <v>4120</v>
      </c>
      <c r="M14" s="57"/>
      <c r="N14" s="57">
        <v>220</v>
      </c>
      <c r="O14" s="57">
        <v>8490</v>
      </c>
      <c r="P14" s="241"/>
      <c r="Q14" s="241"/>
      <c r="R14" s="57">
        <f t="shared" si="4"/>
        <v>0</v>
      </c>
      <c r="S14" s="57"/>
      <c r="T14" s="57">
        <v>1240</v>
      </c>
      <c r="U14" s="69">
        <f t="shared" si="5"/>
        <v>0</v>
      </c>
      <c r="V14" s="57">
        <v>0</v>
      </c>
      <c r="W14" s="170"/>
      <c r="X14" s="170"/>
      <c r="Y14" s="170"/>
      <c r="Z14" s="170"/>
      <c r="AA14" s="170"/>
      <c r="AB14" s="170"/>
      <c r="AC14" s="170"/>
      <c r="AD14" s="170"/>
      <c r="AE14" s="170"/>
      <c r="AF14" s="171"/>
      <c r="AG14" s="342"/>
      <c r="AH14" s="232"/>
      <c r="AI14" s="389"/>
      <c r="AJ14" s="64">
        <f t="shared" si="1"/>
        <v>24730</v>
      </c>
      <c r="AK14" s="65">
        <v>31230</v>
      </c>
      <c r="AL14" s="66">
        <v>0</v>
      </c>
      <c r="AM14" s="67">
        <f t="shared" si="2"/>
        <v>44.19228020014296</v>
      </c>
      <c r="AN14" s="68">
        <f t="shared" si="3"/>
        <v>31230</v>
      </c>
    </row>
    <row r="15" spans="3:40" ht="26.25" customHeight="1" x14ac:dyDescent="0.2">
      <c r="C15" s="338" t="s">
        <v>50</v>
      </c>
      <c r="D15" s="242">
        <v>800</v>
      </c>
      <c r="E15" s="57">
        <v>1610</v>
      </c>
      <c r="F15" s="57">
        <v>4500</v>
      </c>
      <c r="G15" s="57"/>
      <c r="H15" s="241"/>
      <c r="I15" s="241"/>
      <c r="J15" s="241"/>
      <c r="K15" s="57"/>
      <c r="L15" s="57">
        <v>4160</v>
      </c>
      <c r="M15" s="57"/>
      <c r="N15" s="57">
        <v>200</v>
      </c>
      <c r="O15" s="57">
        <v>8250</v>
      </c>
      <c r="P15" s="241"/>
      <c r="Q15" s="241"/>
      <c r="R15" s="57">
        <f t="shared" si="4"/>
        <v>0</v>
      </c>
      <c r="S15" s="57"/>
      <c r="T15" s="57">
        <v>300</v>
      </c>
      <c r="U15" s="69">
        <f t="shared" si="5"/>
        <v>0</v>
      </c>
      <c r="V15" s="57">
        <v>0</v>
      </c>
      <c r="W15" s="170"/>
      <c r="X15" s="170"/>
      <c r="Y15" s="170"/>
      <c r="Z15" s="170"/>
      <c r="AA15" s="170"/>
      <c r="AB15" s="170"/>
      <c r="AC15" s="170"/>
      <c r="AD15" s="170"/>
      <c r="AE15" s="170"/>
      <c r="AF15" s="171"/>
      <c r="AG15" s="342"/>
      <c r="AH15" s="232"/>
      <c r="AI15" s="389"/>
      <c r="AJ15" s="253">
        <f t="shared" si="1"/>
        <v>19820</v>
      </c>
      <c r="AK15" s="65">
        <v>35720</v>
      </c>
      <c r="AL15" s="66">
        <v>0</v>
      </c>
      <c r="AM15" s="67">
        <f t="shared" si="2"/>
        <v>35.685992077781776</v>
      </c>
      <c r="AN15" s="68">
        <f t="shared" si="3"/>
        <v>35720</v>
      </c>
    </row>
    <row r="16" spans="3:40" ht="26.25" customHeight="1" x14ac:dyDescent="0.2">
      <c r="C16" s="339" t="s">
        <v>51</v>
      </c>
      <c r="D16" s="242">
        <v>780</v>
      </c>
      <c r="E16" s="57"/>
      <c r="F16" s="57">
        <v>7340</v>
      </c>
      <c r="G16" s="57"/>
      <c r="H16" s="241"/>
      <c r="I16" s="241"/>
      <c r="J16" s="241"/>
      <c r="K16" s="57"/>
      <c r="L16" s="57">
        <v>2790</v>
      </c>
      <c r="M16" s="57"/>
      <c r="N16" s="57">
        <v>100</v>
      </c>
      <c r="O16" s="57">
        <v>4660</v>
      </c>
      <c r="P16" s="241"/>
      <c r="Q16" s="241"/>
      <c r="R16" s="57">
        <f t="shared" si="4"/>
        <v>0</v>
      </c>
      <c r="S16" s="57"/>
      <c r="T16" s="57">
        <v>2800</v>
      </c>
      <c r="U16" s="69">
        <f t="shared" si="5"/>
        <v>0</v>
      </c>
      <c r="V16" s="57">
        <v>0</v>
      </c>
      <c r="W16" s="170"/>
      <c r="X16" s="170"/>
      <c r="Y16" s="170"/>
      <c r="Z16" s="170"/>
      <c r="AA16" s="170"/>
      <c r="AB16" s="170"/>
      <c r="AC16" s="170"/>
      <c r="AD16" s="170"/>
      <c r="AE16" s="170"/>
      <c r="AF16" s="171"/>
      <c r="AG16" s="342"/>
      <c r="AH16" s="232"/>
      <c r="AI16" s="389"/>
      <c r="AJ16" s="64">
        <f t="shared" si="1"/>
        <v>18470</v>
      </c>
      <c r="AK16" s="65">
        <v>26020</v>
      </c>
      <c r="AL16" s="66">
        <v>0</v>
      </c>
      <c r="AM16" s="67">
        <f t="shared" si="2"/>
        <v>41.51494717914138</v>
      </c>
      <c r="AN16" s="68">
        <f t="shared" si="3"/>
        <v>26020</v>
      </c>
    </row>
    <row r="17" spans="3:40" ht="26.25" customHeight="1" x14ac:dyDescent="0.2">
      <c r="C17" s="339" t="s">
        <v>52</v>
      </c>
      <c r="D17" s="242">
        <v>620</v>
      </c>
      <c r="E17" s="57">
        <v>2020</v>
      </c>
      <c r="F17" s="57">
        <v>4230</v>
      </c>
      <c r="G17" s="57"/>
      <c r="H17" s="241"/>
      <c r="I17" s="241"/>
      <c r="J17" s="241"/>
      <c r="K17" s="57"/>
      <c r="L17" s="57">
        <v>2740</v>
      </c>
      <c r="M17" s="57"/>
      <c r="N17" s="57">
        <v>0</v>
      </c>
      <c r="O17" s="57">
        <v>4810</v>
      </c>
      <c r="P17" s="241"/>
      <c r="Q17" s="241"/>
      <c r="R17" s="57">
        <f t="shared" si="4"/>
        <v>0</v>
      </c>
      <c r="S17" s="57"/>
      <c r="T17" s="57">
        <v>0</v>
      </c>
      <c r="U17" s="69">
        <f t="shared" si="5"/>
        <v>0</v>
      </c>
      <c r="V17" s="57">
        <v>0</v>
      </c>
      <c r="W17" s="170"/>
      <c r="X17" s="170"/>
      <c r="Y17" s="170"/>
      <c r="Z17" s="170"/>
      <c r="AA17" s="170"/>
      <c r="AB17" s="170"/>
      <c r="AC17" s="170"/>
      <c r="AD17" s="170"/>
      <c r="AE17" s="170"/>
      <c r="AF17" s="171"/>
      <c r="AG17" s="342"/>
      <c r="AH17" s="232"/>
      <c r="AI17" s="389"/>
      <c r="AJ17" s="253">
        <f t="shared" si="1"/>
        <v>14420</v>
      </c>
      <c r="AK17" s="65">
        <v>22120</v>
      </c>
      <c r="AL17" s="66">
        <v>0</v>
      </c>
      <c r="AM17" s="67">
        <f t="shared" si="2"/>
        <v>39.463601532567047</v>
      </c>
      <c r="AN17" s="68">
        <f t="shared" si="3"/>
        <v>22120</v>
      </c>
    </row>
    <row r="18" spans="3:40" ht="26.25" customHeight="1" x14ac:dyDescent="0.2">
      <c r="C18" s="338" t="s">
        <v>53</v>
      </c>
      <c r="D18" s="242">
        <v>840</v>
      </c>
      <c r="E18" s="57"/>
      <c r="F18" s="57">
        <v>4460</v>
      </c>
      <c r="G18" s="57"/>
      <c r="H18" s="241"/>
      <c r="I18" s="241"/>
      <c r="J18" s="241"/>
      <c r="K18" s="57"/>
      <c r="L18" s="57">
        <v>2110</v>
      </c>
      <c r="M18" s="57"/>
      <c r="N18" s="57">
        <v>310</v>
      </c>
      <c r="O18" s="57">
        <v>4400</v>
      </c>
      <c r="P18" s="241"/>
      <c r="Q18" s="241"/>
      <c r="R18" s="57">
        <f t="shared" si="4"/>
        <v>0</v>
      </c>
      <c r="S18" s="57"/>
      <c r="T18" s="57">
        <v>1040</v>
      </c>
      <c r="U18" s="69">
        <f t="shared" si="5"/>
        <v>0</v>
      </c>
      <c r="V18" s="57">
        <v>0</v>
      </c>
      <c r="W18" s="170"/>
      <c r="X18" s="170"/>
      <c r="Y18" s="170"/>
      <c r="Z18" s="170"/>
      <c r="AA18" s="170"/>
      <c r="AB18" s="170"/>
      <c r="AC18" s="170"/>
      <c r="AD18" s="170"/>
      <c r="AE18" s="170"/>
      <c r="AF18" s="171"/>
      <c r="AG18" s="249"/>
      <c r="AH18" s="250"/>
      <c r="AI18" s="425"/>
      <c r="AJ18" s="64">
        <f t="shared" si="1"/>
        <v>13160</v>
      </c>
      <c r="AK18" s="65">
        <v>33890</v>
      </c>
      <c r="AL18" s="66">
        <v>0</v>
      </c>
      <c r="AM18" s="67">
        <f t="shared" si="2"/>
        <v>27.970244420828905</v>
      </c>
      <c r="AN18" s="68">
        <f t="shared" si="3"/>
        <v>33890</v>
      </c>
    </row>
    <row r="19" spans="3:40" ht="26.25" customHeight="1" thickBot="1" x14ac:dyDescent="0.25">
      <c r="C19" s="339" t="s">
        <v>54</v>
      </c>
      <c r="D19" s="242">
        <v>1580</v>
      </c>
      <c r="E19" s="57"/>
      <c r="F19" s="57">
        <v>3250</v>
      </c>
      <c r="G19" s="57"/>
      <c r="H19" s="564"/>
      <c r="I19" s="564"/>
      <c r="J19" s="564"/>
      <c r="K19" s="57"/>
      <c r="L19" s="57">
        <v>2000</v>
      </c>
      <c r="M19" s="57"/>
      <c r="N19" s="57">
        <v>200</v>
      </c>
      <c r="O19" s="57">
        <v>6920</v>
      </c>
      <c r="P19" s="241"/>
      <c r="Q19" s="241"/>
      <c r="R19" s="57">
        <f t="shared" si="4"/>
        <v>0</v>
      </c>
      <c r="S19" s="57"/>
      <c r="T19" s="57">
        <v>180</v>
      </c>
      <c r="U19" s="69">
        <f t="shared" si="5"/>
        <v>0</v>
      </c>
      <c r="V19" s="57">
        <v>0</v>
      </c>
      <c r="W19" s="170"/>
      <c r="X19" s="170"/>
      <c r="Y19" s="170"/>
      <c r="Z19" s="170"/>
      <c r="AA19" s="170"/>
      <c r="AB19" s="170"/>
      <c r="AC19" s="170"/>
      <c r="AD19" s="170"/>
      <c r="AE19" s="170"/>
      <c r="AF19" s="171"/>
      <c r="AG19" s="89"/>
      <c r="AH19" s="90"/>
      <c r="AI19" s="386"/>
      <c r="AJ19" s="71">
        <f t="shared" si="1"/>
        <v>14130</v>
      </c>
      <c r="AK19" s="91">
        <v>22460</v>
      </c>
      <c r="AL19" s="92">
        <v>0</v>
      </c>
      <c r="AM19" s="93">
        <f t="shared" si="2"/>
        <v>38.617108499590053</v>
      </c>
      <c r="AN19" s="94">
        <f t="shared" si="3"/>
        <v>22460</v>
      </c>
    </row>
    <row r="20" spans="3:40" ht="26.25" customHeight="1" thickBot="1" x14ac:dyDescent="0.25">
      <c r="C20" s="540" t="s">
        <v>55</v>
      </c>
      <c r="D20" s="539">
        <f t="shared" ref="D20:AL20" si="6">SUM(D8:D19)</f>
        <v>8410</v>
      </c>
      <c r="E20" s="97">
        <f t="shared" si="6"/>
        <v>10900</v>
      </c>
      <c r="F20" s="97">
        <f t="shared" si="6"/>
        <v>50460</v>
      </c>
      <c r="G20" s="97">
        <f t="shared" si="6"/>
        <v>0</v>
      </c>
      <c r="H20" s="98">
        <f t="shared" si="6"/>
        <v>0</v>
      </c>
      <c r="I20" s="98">
        <f t="shared" si="6"/>
        <v>0</v>
      </c>
      <c r="J20" s="98">
        <f t="shared" si="6"/>
        <v>0</v>
      </c>
      <c r="K20" s="97">
        <f t="shared" si="6"/>
        <v>0</v>
      </c>
      <c r="L20" s="97">
        <f>SUM(L8:L19)</f>
        <v>33358</v>
      </c>
      <c r="M20" s="97">
        <f t="shared" si="6"/>
        <v>0</v>
      </c>
      <c r="N20" s="97">
        <f t="shared" si="6"/>
        <v>2330</v>
      </c>
      <c r="O20" s="97">
        <f t="shared" si="6"/>
        <v>65740</v>
      </c>
      <c r="P20" s="98">
        <f t="shared" si="6"/>
        <v>0</v>
      </c>
      <c r="Q20" s="98">
        <f t="shared" si="6"/>
        <v>0</v>
      </c>
      <c r="R20" s="97">
        <f t="shared" si="6"/>
        <v>0</v>
      </c>
      <c r="S20" s="97">
        <f t="shared" si="6"/>
        <v>0</v>
      </c>
      <c r="T20" s="99">
        <f t="shared" si="6"/>
        <v>9440</v>
      </c>
      <c r="U20" s="100">
        <f t="shared" si="6"/>
        <v>0</v>
      </c>
      <c r="V20" s="101">
        <f t="shared" si="6"/>
        <v>0</v>
      </c>
      <c r="W20" s="102">
        <f t="shared" si="6"/>
        <v>0</v>
      </c>
      <c r="X20" s="103">
        <f t="shared" si="6"/>
        <v>0</v>
      </c>
      <c r="Y20" s="103">
        <f t="shared" si="6"/>
        <v>0</v>
      </c>
      <c r="Z20" s="103">
        <f t="shared" si="6"/>
        <v>0</v>
      </c>
      <c r="AA20" s="103">
        <f t="shared" si="6"/>
        <v>0</v>
      </c>
      <c r="AB20" s="103">
        <f t="shared" si="6"/>
        <v>0</v>
      </c>
      <c r="AC20" s="103">
        <f t="shared" si="6"/>
        <v>0</v>
      </c>
      <c r="AD20" s="103">
        <f t="shared" si="6"/>
        <v>0</v>
      </c>
      <c r="AE20" s="103">
        <f t="shared" si="6"/>
        <v>0</v>
      </c>
      <c r="AF20" s="103">
        <f t="shared" si="6"/>
        <v>0</v>
      </c>
      <c r="AG20" s="104">
        <f t="shared" si="6"/>
        <v>0</v>
      </c>
      <c r="AH20" s="105">
        <f t="shared" si="6"/>
        <v>0</v>
      </c>
      <c r="AI20" s="391">
        <f t="shared" si="6"/>
        <v>0</v>
      </c>
      <c r="AJ20" s="106">
        <f t="shared" si="6"/>
        <v>180638</v>
      </c>
      <c r="AK20" s="107">
        <f t="shared" si="6"/>
        <v>321000</v>
      </c>
      <c r="AL20" s="108">
        <f t="shared" si="6"/>
        <v>0</v>
      </c>
      <c r="AM20" s="109">
        <f t="shared" si="2"/>
        <v>36.009632444113088</v>
      </c>
      <c r="AN20" s="110">
        <f t="shared" si="3"/>
        <v>321000</v>
      </c>
    </row>
    <row r="21" spans="3:40" ht="36" customHeight="1" thickBot="1" x14ac:dyDescent="0.25">
      <c r="C21" s="111" t="s">
        <v>56</v>
      </c>
      <c r="D21" s="112">
        <v>0.83412037037037035</v>
      </c>
      <c r="E21" s="113">
        <v>0.83473379629629629</v>
      </c>
      <c r="F21" s="113" t="s">
        <v>57</v>
      </c>
      <c r="G21" s="113"/>
      <c r="H21" s="114">
        <v>0.62577546296296294</v>
      </c>
      <c r="I21" s="114"/>
      <c r="J21" s="114">
        <v>0.71113425925925933</v>
      </c>
      <c r="K21" s="113" t="s">
        <v>58</v>
      </c>
      <c r="L21" s="113" t="s">
        <v>59</v>
      </c>
      <c r="M21" s="113">
        <v>0.83446759259259251</v>
      </c>
      <c r="N21" s="113">
        <v>0.83415509259259257</v>
      </c>
      <c r="O21" s="113" t="s">
        <v>60</v>
      </c>
      <c r="P21" s="114"/>
      <c r="Q21" s="114">
        <v>0.6257638888888889</v>
      </c>
      <c r="R21" s="113">
        <v>0.6257638888888889</v>
      </c>
      <c r="S21" s="113">
        <v>0.83429398148148148</v>
      </c>
      <c r="T21" s="115">
        <v>0.83549768518518519</v>
      </c>
      <c r="U21" s="116"/>
      <c r="V21" s="117">
        <v>0.70906250000000004</v>
      </c>
      <c r="W21" s="118" t="s">
        <v>61</v>
      </c>
      <c r="X21" s="115">
        <v>0.83439814814814817</v>
      </c>
      <c r="Y21" s="115">
        <v>0.54311342592592593</v>
      </c>
      <c r="Z21" s="115">
        <v>0.33552083333333332</v>
      </c>
      <c r="AA21" s="115" t="s">
        <v>62</v>
      </c>
      <c r="AB21" s="115">
        <v>0.33415509259259263</v>
      </c>
      <c r="AC21" s="115">
        <v>0.62581018518518516</v>
      </c>
      <c r="AD21" s="115">
        <v>0.83427083333333341</v>
      </c>
      <c r="AE21" s="115">
        <v>0.67084490740740732</v>
      </c>
      <c r="AF21" s="115">
        <v>0.6673958333333333</v>
      </c>
      <c r="AG21" s="118">
        <v>0.6257638888888889</v>
      </c>
      <c r="AH21" s="119">
        <v>0.83543981481481477</v>
      </c>
      <c r="AI21" s="120">
        <v>0.83545138888888892</v>
      </c>
      <c r="AJ21" s="121"/>
      <c r="AK21" s="122">
        <v>0.83542824074074085</v>
      </c>
      <c r="AL21" s="119">
        <v>0.83549768518518519</v>
      </c>
      <c r="AM21" s="123"/>
      <c r="AN21" s="124"/>
    </row>
    <row r="22" spans="3:40" ht="30" customHeight="1" thickTop="1" x14ac:dyDescent="0.2">
      <c r="C22" s="125" t="s">
        <v>63</v>
      </c>
      <c r="D22" s="126"/>
      <c r="E22" s="126"/>
      <c r="F22" s="126"/>
      <c r="G22" s="126"/>
      <c r="H22" s="126"/>
      <c r="I22" s="126"/>
      <c r="J22" s="126"/>
      <c r="K22" s="126"/>
      <c r="L22" s="126"/>
      <c r="M22" s="126"/>
      <c r="N22" s="126"/>
      <c r="O22" s="126"/>
      <c r="P22" s="126"/>
      <c r="Q22" s="126"/>
      <c r="R22" s="126"/>
      <c r="S22" s="126"/>
      <c r="T22" s="127"/>
      <c r="U22" s="127"/>
      <c r="V22" s="127"/>
      <c r="W22" s="127"/>
      <c r="X22" s="127"/>
      <c r="Y22" s="127"/>
      <c r="Z22" s="127"/>
      <c r="AA22" s="127"/>
      <c r="AB22" s="127"/>
      <c r="AC22" s="127"/>
      <c r="AD22" s="127"/>
      <c r="AE22" s="127"/>
      <c r="AF22" s="127"/>
      <c r="AG22" s="127"/>
      <c r="AH22" s="127"/>
      <c r="AI22" s="127"/>
      <c r="AJ22" s="127"/>
      <c r="AK22" s="127"/>
      <c r="AL22" s="127"/>
    </row>
    <row r="23" spans="3:40" ht="20.25" x14ac:dyDescent="0.3">
      <c r="C23" s="1057" t="s">
        <v>1</v>
      </c>
      <c r="D23" s="1057"/>
      <c r="E23" s="1057"/>
      <c r="F23" s="1057"/>
      <c r="G23" s="1057"/>
      <c r="H23" s="1057"/>
      <c r="I23" s="1057"/>
      <c r="J23" s="1057"/>
      <c r="K23" s="1057"/>
      <c r="L23" s="1057"/>
      <c r="M23" s="1057"/>
      <c r="N23" s="1057"/>
      <c r="O23" s="1057"/>
      <c r="P23" s="1057"/>
      <c r="Q23" s="1057"/>
      <c r="R23" s="1057"/>
      <c r="S23" s="1057"/>
      <c r="T23" s="1057"/>
      <c r="U23" s="1057"/>
      <c r="V23" s="1057"/>
      <c r="W23" s="1057"/>
      <c r="X23" s="1057"/>
      <c r="Y23" s="1057"/>
      <c r="Z23" s="1057"/>
      <c r="AA23" s="1057"/>
      <c r="AB23" s="1057"/>
      <c r="AC23" s="1057"/>
      <c r="AD23" s="1057"/>
      <c r="AE23" s="1057"/>
      <c r="AF23" s="1057"/>
      <c r="AG23" s="1057"/>
      <c r="AH23" s="1057"/>
      <c r="AI23" s="1057"/>
      <c r="AJ23" s="1057"/>
      <c r="AK23" s="1057"/>
      <c r="AL23" s="1057"/>
      <c r="AM23" s="1057"/>
      <c r="AN23" s="1057"/>
    </row>
    <row r="24" spans="3:40" ht="20.25" x14ac:dyDescent="0.3">
      <c r="C24" s="1057" t="str">
        <f>C3</f>
        <v>RACCOLTA DIFFERENZIATA ANNO 2016 -COASSOLO T.SE.</v>
      </c>
      <c r="D24" s="1057"/>
      <c r="E24" s="1057"/>
      <c r="F24" s="1057"/>
      <c r="G24" s="1057"/>
      <c r="H24" s="1057"/>
      <c r="I24" s="1057"/>
      <c r="J24" s="1057"/>
      <c r="K24" s="1057"/>
      <c r="L24" s="1057"/>
      <c r="M24" s="1057"/>
      <c r="N24" s="1057"/>
      <c r="O24" s="1057"/>
      <c r="P24" s="1057"/>
      <c r="Q24" s="1057"/>
      <c r="R24" s="1057"/>
      <c r="S24" s="1057"/>
      <c r="T24" s="1057"/>
      <c r="U24" s="1057"/>
      <c r="V24" s="1057"/>
      <c r="W24" s="1057"/>
      <c r="X24" s="1057"/>
      <c r="Y24" s="1057"/>
      <c r="Z24" s="1057"/>
      <c r="AA24" s="1057"/>
      <c r="AB24" s="1057"/>
      <c r="AC24" s="1057"/>
      <c r="AD24" s="1057"/>
      <c r="AE24" s="1057"/>
      <c r="AF24" s="1057"/>
      <c r="AG24" s="1057"/>
      <c r="AH24" s="1057"/>
      <c r="AI24" s="1057"/>
      <c r="AJ24" s="1057"/>
      <c r="AK24" s="1057"/>
      <c r="AL24" s="1057"/>
      <c r="AM24" s="1057"/>
      <c r="AN24" s="1057"/>
    </row>
    <row r="25" spans="3:40" ht="20.25" x14ac:dyDescent="0.3">
      <c r="C25" s="1054" t="s">
        <v>64</v>
      </c>
      <c r="D25" s="1054"/>
      <c r="E25" s="1054"/>
      <c r="F25" s="1054"/>
      <c r="G25" s="1054"/>
      <c r="H25" s="1054"/>
      <c r="I25" s="1054"/>
      <c r="J25" s="1054"/>
      <c r="K25" s="1054"/>
      <c r="L25" s="1054"/>
      <c r="M25" s="1054"/>
      <c r="N25" s="1054"/>
      <c r="O25" s="1054"/>
      <c r="P25" s="1054"/>
      <c r="Q25" s="1054"/>
      <c r="R25" s="1054"/>
      <c r="S25" s="1054"/>
      <c r="T25" s="1054"/>
      <c r="U25" s="1054"/>
      <c r="V25" s="1054"/>
      <c r="W25" s="1054"/>
      <c r="X25" s="1054"/>
      <c r="Y25" s="1054"/>
      <c r="Z25" s="1054"/>
      <c r="AA25" s="1054"/>
      <c r="AB25" s="1054"/>
      <c r="AC25" s="1054"/>
      <c r="AD25" s="1054"/>
      <c r="AE25" s="1054"/>
      <c r="AF25" s="1054"/>
      <c r="AG25" s="1054"/>
      <c r="AH25" s="1054"/>
      <c r="AI25" s="1054"/>
      <c r="AJ25" s="1054"/>
      <c r="AK25" s="1054"/>
      <c r="AL25" s="1054"/>
      <c r="AM25" s="1054"/>
      <c r="AN25" s="1054"/>
    </row>
    <row r="26" spans="3:40" ht="13.5" thickBot="1" x14ac:dyDescent="0.25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 thickBot="1" x14ac:dyDescent="0.25">
      <c r="C27" s="1055" t="s">
        <v>187</v>
      </c>
      <c r="D27" s="343" t="s">
        <v>4</v>
      </c>
      <c r="E27" s="344" t="s">
        <v>5</v>
      </c>
      <c r="F27" s="345" t="s">
        <v>6</v>
      </c>
      <c r="G27" s="346" t="s">
        <v>7</v>
      </c>
      <c r="H27" s="347" t="s">
        <v>8</v>
      </c>
      <c r="I27" s="345" t="s">
        <v>9</v>
      </c>
      <c r="J27" s="348" t="s">
        <v>10</v>
      </c>
      <c r="K27" s="344" t="s">
        <v>11</v>
      </c>
      <c r="L27" s="344" t="s">
        <v>12</v>
      </c>
      <c r="M27" s="349" t="s">
        <v>13</v>
      </c>
      <c r="N27" s="349" t="s">
        <v>14</v>
      </c>
      <c r="O27" s="349" t="s">
        <v>15</v>
      </c>
      <c r="P27" s="392" t="s">
        <v>16</v>
      </c>
      <c r="Q27" s="392" t="s">
        <v>17</v>
      </c>
      <c r="R27" s="350" t="s">
        <v>18</v>
      </c>
      <c r="S27" s="351" t="s">
        <v>19</v>
      </c>
      <c r="T27" s="352" t="s">
        <v>20</v>
      </c>
      <c r="U27" s="353" t="s">
        <v>21</v>
      </c>
      <c r="V27" s="351" t="s">
        <v>22</v>
      </c>
      <c r="W27" s="379" t="s">
        <v>23</v>
      </c>
      <c r="X27" s="354" t="s">
        <v>24</v>
      </c>
      <c r="Y27" s="354" t="s">
        <v>25</v>
      </c>
      <c r="Z27" s="354" t="s">
        <v>26</v>
      </c>
      <c r="AA27" s="354" t="s">
        <v>27</v>
      </c>
      <c r="AB27" s="354" t="s">
        <v>28</v>
      </c>
      <c r="AC27" s="354" t="s">
        <v>29</v>
      </c>
      <c r="AD27" s="354" t="s">
        <v>30</v>
      </c>
      <c r="AE27" s="354" t="s">
        <v>31</v>
      </c>
      <c r="AF27" s="354" t="s">
        <v>32</v>
      </c>
      <c r="AG27" s="521" t="s">
        <v>33</v>
      </c>
      <c r="AH27" s="408" t="s">
        <v>34</v>
      </c>
      <c r="AI27" s="409" t="s">
        <v>186</v>
      </c>
      <c r="AJ27" s="355" t="s">
        <v>36</v>
      </c>
      <c r="AK27" s="356" t="s">
        <v>37</v>
      </c>
      <c r="AL27" s="357" t="s">
        <v>38</v>
      </c>
      <c r="AM27" s="358" t="s">
        <v>39</v>
      </c>
      <c r="AN27" s="359" t="s">
        <v>40</v>
      </c>
    </row>
    <row r="28" spans="3:40" ht="13.5" customHeight="1" thickBot="1" x14ac:dyDescent="0.25">
      <c r="C28" s="1056"/>
      <c r="D28" s="360" t="s">
        <v>41</v>
      </c>
      <c r="E28" s="310" t="s">
        <v>41</v>
      </c>
      <c r="F28" s="393" t="s">
        <v>41</v>
      </c>
      <c r="G28" s="310" t="s">
        <v>41</v>
      </c>
      <c r="H28" s="393" t="s">
        <v>41</v>
      </c>
      <c r="I28" s="393" t="s">
        <v>41</v>
      </c>
      <c r="J28" s="393" t="s">
        <v>41</v>
      </c>
      <c r="K28" s="310" t="s">
        <v>41</v>
      </c>
      <c r="L28" s="310" t="s">
        <v>41</v>
      </c>
      <c r="M28" s="310" t="s">
        <v>41</v>
      </c>
      <c r="N28" s="310" t="s">
        <v>41</v>
      </c>
      <c r="O28" s="310" t="s">
        <v>41</v>
      </c>
      <c r="P28" s="393" t="s">
        <v>41</v>
      </c>
      <c r="Q28" s="393" t="s">
        <v>41</v>
      </c>
      <c r="R28" s="310" t="s">
        <v>41</v>
      </c>
      <c r="S28" s="312" t="s">
        <v>41</v>
      </c>
      <c r="T28" s="361" t="s">
        <v>41</v>
      </c>
      <c r="U28" s="362" t="s">
        <v>41</v>
      </c>
      <c r="V28" s="312" t="s">
        <v>41</v>
      </c>
      <c r="W28" s="301" t="s">
        <v>41</v>
      </c>
      <c r="X28" s="300" t="s">
        <v>41</v>
      </c>
      <c r="Y28" s="363" t="s">
        <v>41</v>
      </c>
      <c r="Z28" s="300" t="s">
        <v>41</v>
      </c>
      <c r="AA28" s="300" t="s">
        <v>41</v>
      </c>
      <c r="AB28" s="300" t="s">
        <v>41</v>
      </c>
      <c r="AC28" s="300" t="s">
        <v>41</v>
      </c>
      <c r="AD28" s="300" t="s">
        <v>41</v>
      </c>
      <c r="AE28" s="300" t="s">
        <v>41</v>
      </c>
      <c r="AF28" s="300" t="s">
        <v>41</v>
      </c>
      <c r="AG28" s="301" t="s">
        <v>41</v>
      </c>
      <c r="AH28" s="300" t="s">
        <v>41</v>
      </c>
      <c r="AI28" s="410" t="s">
        <v>41</v>
      </c>
      <c r="AJ28" s="304" t="s">
        <v>41</v>
      </c>
      <c r="AK28" s="364" t="s">
        <v>41</v>
      </c>
      <c r="AL28" s="365" t="s">
        <v>41</v>
      </c>
      <c r="AM28" s="366" t="s">
        <v>42</v>
      </c>
      <c r="AN28" s="367" t="s">
        <v>41</v>
      </c>
    </row>
    <row r="29" spans="3:40" ht="26.25" customHeight="1" x14ac:dyDescent="0.2">
      <c r="C29" s="450" t="s">
        <v>43</v>
      </c>
      <c r="D29" s="902">
        <f>Foglio2!D12</f>
        <v>0</v>
      </c>
      <c r="E29" s="902">
        <f>Foglio2!E12</f>
        <v>676.28115107963208</v>
      </c>
      <c r="F29" s="902">
        <f>Foglio2!F12</f>
        <v>114.36885883731829</v>
      </c>
      <c r="G29" s="902">
        <f>Foglio2!G12</f>
        <v>0</v>
      </c>
      <c r="H29" s="902">
        <f>Foglio2!H12</f>
        <v>0</v>
      </c>
      <c r="I29" s="902">
        <f>Foglio2!I12</f>
        <v>0</v>
      </c>
      <c r="J29" s="902">
        <f>Foglio2!J12</f>
        <v>0</v>
      </c>
      <c r="K29" s="902">
        <f>Foglio2!K12</f>
        <v>140.3997541200132</v>
      </c>
      <c r="L29" s="902">
        <f>Foglio2!L12</f>
        <v>9.7289528391083895</v>
      </c>
      <c r="M29" s="902">
        <f>Foglio2!M12</f>
        <v>814.55759169987562</v>
      </c>
      <c r="N29" s="902">
        <f>Foglio2!N12</f>
        <v>0</v>
      </c>
      <c r="O29" s="902">
        <f>Foglio2!O12</f>
        <v>62.457904750054212</v>
      </c>
      <c r="P29" s="902">
        <f>Foglio2!P12</f>
        <v>0</v>
      </c>
      <c r="Q29" s="902">
        <f>Foglio2!Q12</f>
        <v>0</v>
      </c>
      <c r="R29" s="902">
        <f>Foglio2!R12</f>
        <v>0</v>
      </c>
      <c r="S29" s="902">
        <f>Foglio2!S12</f>
        <v>223.0210151536721</v>
      </c>
      <c r="T29" s="902">
        <f>Foglio2!T12</f>
        <v>1122.3104183003659</v>
      </c>
      <c r="U29" s="902">
        <f>Foglio2!U12</f>
        <v>34.810158449911782</v>
      </c>
      <c r="V29" s="902">
        <f>Foglio2!V12</f>
        <v>693.64475027310345</v>
      </c>
      <c r="W29" s="902">
        <f>Foglio2!W12</f>
        <v>5.6331623176948398</v>
      </c>
      <c r="X29" s="902">
        <f>Foglio2!X12</f>
        <v>4.9776037781484783</v>
      </c>
      <c r="Y29" s="902">
        <f>Foglio2!Y12</f>
        <v>0</v>
      </c>
      <c r="Z29" s="902">
        <f>Foglio2!Z12</f>
        <v>0</v>
      </c>
      <c r="AA29" s="902">
        <f>Foglio2!AA12</f>
        <v>0</v>
      </c>
      <c r="AB29" s="902">
        <f>'ripartizione quantitativi ecost'!F13</f>
        <v>77.855408465186926</v>
      </c>
      <c r="AC29" s="902">
        <f>Foglio2!AC12</f>
        <v>0</v>
      </c>
      <c r="AD29" s="902">
        <f>Foglio2!AD12</f>
        <v>0</v>
      </c>
      <c r="AE29" s="902">
        <f>Foglio2!AE12</f>
        <v>3.6276172989233602</v>
      </c>
      <c r="AF29" s="902">
        <f>Foglio2!AF12</f>
        <v>20.571775055145107</v>
      </c>
      <c r="AG29" s="452"/>
      <c r="AH29" s="452"/>
      <c r="AI29" s="544"/>
      <c r="AJ29" s="132">
        <f>SUM(D29:T29)</f>
        <v>3163.1256467800395</v>
      </c>
      <c r="AK29" s="458">
        <v>0</v>
      </c>
      <c r="AL29" s="459">
        <v>0</v>
      </c>
      <c r="AM29" s="135">
        <f t="shared" ref="AM29" si="7">(AJ29*100)/(AJ29+AN29)</f>
        <v>100</v>
      </c>
      <c r="AN29" s="136">
        <f t="shared" ref="AN29" si="8">AK29+AL29</f>
        <v>0</v>
      </c>
    </row>
    <row r="30" spans="3:40" ht="26.25" customHeight="1" x14ac:dyDescent="0.25">
      <c r="C30" s="55" t="s">
        <v>44</v>
      </c>
      <c r="D30" s="902">
        <f t="shared" ref="D30:O30" si="9">D29</f>
        <v>0</v>
      </c>
      <c r="E30" s="453">
        <f t="shared" si="9"/>
        <v>676.28115107963208</v>
      </c>
      <c r="F30" s="906">
        <f t="shared" si="9"/>
        <v>114.36885883731829</v>
      </c>
      <c r="G30" s="453">
        <f t="shared" si="9"/>
        <v>0</v>
      </c>
      <c r="H30" s="895">
        <f t="shared" si="9"/>
        <v>0</v>
      </c>
      <c r="I30" s="895">
        <f t="shared" si="9"/>
        <v>0</v>
      </c>
      <c r="J30" s="895">
        <f t="shared" si="9"/>
        <v>0</v>
      </c>
      <c r="K30" s="453">
        <f t="shared" si="9"/>
        <v>140.3997541200132</v>
      </c>
      <c r="L30" s="453">
        <f t="shared" si="9"/>
        <v>9.7289528391083895</v>
      </c>
      <c r="M30" s="954">
        <f t="shared" si="9"/>
        <v>814.55759169987562</v>
      </c>
      <c r="N30" s="453">
        <f t="shared" si="9"/>
        <v>0</v>
      </c>
      <c r="O30" s="453">
        <f t="shared" si="9"/>
        <v>62.457904750054212</v>
      </c>
      <c r="P30" s="453">
        <f t="shared" ref="P30:AF30" si="10">P29</f>
        <v>0</v>
      </c>
      <c r="Q30" s="453">
        <f t="shared" si="10"/>
        <v>0</v>
      </c>
      <c r="R30" s="453">
        <f t="shared" si="10"/>
        <v>0</v>
      </c>
      <c r="S30" s="453">
        <f t="shared" si="10"/>
        <v>223.0210151536721</v>
      </c>
      <c r="T30" s="453">
        <f t="shared" si="10"/>
        <v>1122.3104183003659</v>
      </c>
      <c r="U30" s="453">
        <f t="shared" si="10"/>
        <v>34.810158449911782</v>
      </c>
      <c r="V30" s="453">
        <f t="shared" si="10"/>
        <v>693.64475027310345</v>
      </c>
      <c r="W30" s="453">
        <f t="shared" si="10"/>
        <v>5.6331623176948398</v>
      </c>
      <c r="X30" s="453">
        <f t="shared" si="10"/>
        <v>4.9776037781484783</v>
      </c>
      <c r="Y30" s="453">
        <f t="shared" si="10"/>
        <v>0</v>
      </c>
      <c r="Z30" s="453">
        <f t="shared" si="10"/>
        <v>0</v>
      </c>
      <c r="AA30" s="453">
        <f t="shared" si="10"/>
        <v>0</v>
      </c>
      <c r="AB30" s="453">
        <f t="shared" si="10"/>
        <v>77.855408465186926</v>
      </c>
      <c r="AC30" s="453">
        <f t="shared" si="10"/>
        <v>0</v>
      </c>
      <c r="AD30" s="453">
        <f t="shared" si="10"/>
        <v>0</v>
      </c>
      <c r="AE30" s="453">
        <f t="shared" si="10"/>
        <v>3.6276172989233602</v>
      </c>
      <c r="AF30" s="453">
        <f t="shared" si="10"/>
        <v>20.571775055145107</v>
      </c>
      <c r="AG30" s="542"/>
      <c r="AH30" s="543"/>
      <c r="AI30" s="545"/>
      <c r="AJ30" s="132">
        <f t="shared" ref="AJ30:AJ40" si="11">SUM(D30:T30)</f>
        <v>3163.1256467800395</v>
      </c>
      <c r="AK30" s="133"/>
      <c r="AL30" s="134"/>
      <c r="AM30" s="135">
        <f t="shared" ref="AM30:AM41" si="12">(AJ30*100)/(AJ30+AN30)</f>
        <v>100</v>
      </c>
      <c r="AN30" s="136">
        <f t="shared" ref="AN30:AN41" si="13">AK30+AL30</f>
        <v>0</v>
      </c>
    </row>
    <row r="31" spans="3:40" ht="26.25" customHeight="1" x14ac:dyDescent="0.25">
      <c r="C31" s="44" t="s">
        <v>45</v>
      </c>
      <c r="D31" s="902">
        <f t="shared" ref="D31:D40" si="14">D30</f>
        <v>0</v>
      </c>
      <c r="E31" s="453">
        <f t="shared" ref="E31:E40" si="15">E30</f>
        <v>676.28115107963208</v>
      </c>
      <c r="F31" s="906">
        <f t="shared" ref="F31:F40" si="16">F30</f>
        <v>114.36885883731829</v>
      </c>
      <c r="G31" s="453">
        <f t="shared" ref="G31:G40" si="17">G30</f>
        <v>0</v>
      </c>
      <c r="H31" s="895">
        <f t="shared" ref="H31:H40" si="18">H30</f>
        <v>0</v>
      </c>
      <c r="I31" s="895">
        <f t="shared" ref="I31:I40" si="19">I30</f>
        <v>0</v>
      </c>
      <c r="J31" s="895">
        <f t="shared" ref="J31:J40" si="20">J30</f>
        <v>0</v>
      </c>
      <c r="K31" s="453">
        <f t="shared" ref="K31:K40" si="21">K30</f>
        <v>140.3997541200132</v>
      </c>
      <c r="L31" s="453">
        <f t="shared" ref="L31:L40" si="22">L30</f>
        <v>9.7289528391083895</v>
      </c>
      <c r="M31" s="954">
        <f t="shared" ref="M31:M40" si="23">M30</f>
        <v>814.55759169987562</v>
      </c>
      <c r="N31" s="453">
        <v>0</v>
      </c>
      <c r="O31" s="453">
        <f t="shared" ref="O31:O40" si="24">O30</f>
        <v>62.457904750054212</v>
      </c>
      <c r="P31" s="453">
        <f t="shared" ref="P31:P40" si="25">P30</f>
        <v>0</v>
      </c>
      <c r="Q31" s="453">
        <f t="shared" ref="Q31:Q40" si="26">Q30</f>
        <v>0</v>
      </c>
      <c r="R31" s="453">
        <f t="shared" ref="R31:R40" si="27">R30</f>
        <v>0</v>
      </c>
      <c r="S31" s="453">
        <f t="shared" ref="S31:S40" si="28">S30</f>
        <v>223.0210151536721</v>
      </c>
      <c r="T31" s="453">
        <f t="shared" ref="T31:T40" si="29">T30</f>
        <v>1122.3104183003659</v>
      </c>
      <c r="U31" s="453">
        <f t="shared" ref="U31:U40" si="30">U30</f>
        <v>34.810158449911782</v>
      </c>
      <c r="V31" s="453">
        <f t="shared" ref="V31:V40" si="31">V30</f>
        <v>693.64475027310345</v>
      </c>
      <c r="W31" s="453">
        <f t="shared" ref="W31:W40" si="32">W30</f>
        <v>5.6331623176948398</v>
      </c>
      <c r="X31" s="453">
        <f t="shared" ref="X31:X40" si="33">X30</f>
        <v>4.9776037781484783</v>
      </c>
      <c r="Y31" s="453">
        <f t="shared" ref="Y31:Y40" si="34">Y30</f>
        <v>0</v>
      </c>
      <c r="Z31" s="453">
        <f t="shared" ref="Z31:Z40" si="35">Z30</f>
        <v>0</v>
      </c>
      <c r="AA31" s="453">
        <f t="shared" ref="AA31:AA40" si="36">AA30</f>
        <v>0</v>
      </c>
      <c r="AB31" s="453">
        <f t="shared" ref="AB31:AB40" si="37">AB30</f>
        <v>77.855408465186926</v>
      </c>
      <c r="AC31" s="453">
        <f t="shared" ref="AC31:AC40" si="38">AC30</f>
        <v>0</v>
      </c>
      <c r="AD31" s="453">
        <f t="shared" ref="AD31:AD40" si="39">AD30</f>
        <v>0</v>
      </c>
      <c r="AE31" s="453">
        <f t="shared" ref="AE31:AE40" si="40">AE30</f>
        <v>3.6276172989233602</v>
      </c>
      <c r="AF31" s="453">
        <f t="shared" ref="AF31:AF40" si="41">AF30</f>
        <v>20.571775055145107</v>
      </c>
      <c r="AG31" s="542"/>
      <c r="AH31" s="543"/>
      <c r="AI31" s="545"/>
      <c r="AJ31" s="132">
        <f t="shared" si="11"/>
        <v>3163.1256467800395</v>
      </c>
      <c r="AK31" s="133"/>
      <c r="AL31" s="134"/>
      <c r="AM31" s="135">
        <f t="shared" si="12"/>
        <v>100</v>
      </c>
      <c r="AN31" s="136">
        <f t="shared" si="13"/>
        <v>0</v>
      </c>
    </row>
    <row r="32" spans="3:40" ht="26.25" customHeight="1" x14ac:dyDescent="0.25">
      <c r="C32" s="44" t="s">
        <v>46</v>
      </c>
      <c r="D32" s="902">
        <f t="shared" si="14"/>
        <v>0</v>
      </c>
      <c r="E32" s="453">
        <f t="shared" si="15"/>
        <v>676.28115107963208</v>
      </c>
      <c r="F32" s="906">
        <f t="shared" si="16"/>
        <v>114.36885883731829</v>
      </c>
      <c r="G32" s="453">
        <f t="shared" si="17"/>
        <v>0</v>
      </c>
      <c r="H32" s="895">
        <f t="shared" si="18"/>
        <v>0</v>
      </c>
      <c r="I32" s="895">
        <f t="shared" si="19"/>
        <v>0</v>
      </c>
      <c r="J32" s="895">
        <f t="shared" si="20"/>
        <v>0</v>
      </c>
      <c r="K32" s="453">
        <f t="shared" si="21"/>
        <v>140.3997541200132</v>
      </c>
      <c r="L32" s="453">
        <f t="shared" si="22"/>
        <v>9.7289528391083895</v>
      </c>
      <c r="M32" s="954">
        <f t="shared" si="23"/>
        <v>814.55759169987562</v>
      </c>
      <c r="N32" s="453">
        <v>0</v>
      </c>
      <c r="O32" s="453">
        <f t="shared" si="24"/>
        <v>62.457904750054212</v>
      </c>
      <c r="P32" s="453">
        <f t="shared" si="25"/>
        <v>0</v>
      </c>
      <c r="Q32" s="453">
        <f t="shared" si="26"/>
        <v>0</v>
      </c>
      <c r="R32" s="453">
        <f t="shared" si="27"/>
        <v>0</v>
      </c>
      <c r="S32" s="453">
        <f t="shared" si="28"/>
        <v>223.0210151536721</v>
      </c>
      <c r="T32" s="453">
        <f t="shared" si="29"/>
        <v>1122.3104183003659</v>
      </c>
      <c r="U32" s="453">
        <f t="shared" si="30"/>
        <v>34.810158449911782</v>
      </c>
      <c r="V32" s="453">
        <f t="shared" si="31"/>
        <v>693.64475027310345</v>
      </c>
      <c r="W32" s="453">
        <f t="shared" si="32"/>
        <v>5.6331623176948398</v>
      </c>
      <c r="X32" s="453">
        <f t="shared" si="33"/>
        <v>4.9776037781484783</v>
      </c>
      <c r="Y32" s="453">
        <f t="shared" si="34"/>
        <v>0</v>
      </c>
      <c r="Z32" s="453">
        <f t="shared" si="35"/>
        <v>0</v>
      </c>
      <c r="AA32" s="453">
        <f t="shared" si="36"/>
        <v>0</v>
      </c>
      <c r="AB32" s="453">
        <f t="shared" si="37"/>
        <v>77.855408465186926</v>
      </c>
      <c r="AC32" s="453">
        <f t="shared" si="38"/>
        <v>0</v>
      </c>
      <c r="AD32" s="453">
        <f t="shared" si="39"/>
        <v>0</v>
      </c>
      <c r="AE32" s="453">
        <f t="shared" si="40"/>
        <v>3.6276172989233602</v>
      </c>
      <c r="AF32" s="453">
        <f t="shared" si="41"/>
        <v>20.571775055145107</v>
      </c>
      <c r="AG32" s="542"/>
      <c r="AH32" s="543"/>
      <c r="AI32" s="545"/>
      <c r="AJ32" s="132">
        <f t="shared" si="11"/>
        <v>3163.1256467800395</v>
      </c>
      <c r="AK32" s="133"/>
      <c r="AL32" s="134"/>
      <c r="AM32" s="135">
        <f t="shared" si="12"/>
        <v>100</v>
      </c>
      <c r="AN32" s="136">
        <f t="shared" si="13"/>
        <v>0</v>
      </c>
    </row>
    <row r="33" spans="2:41" ht="26.25" customHeight="1" x14ac:dyDescent="0.25">
      <c r="C33" s="72" t="s">
        <v>47</v>
      </c>
      <c r="D33" s="902">
        <f t="shared" si="14"/>
        <v>0</v>
      </c>
      <c r="E33" s="453">
        <f t="shared" si="15"/>
        <v>676.28115107963208</v>
      </c>
      <c r="F33" s="906">
        <f t="shared" si="16"/>
        <v>114.36885883731829</v>
      </c>
      <c r="G33" s="453">
        <f t="shared" si="17"/>
        <v>0</v>
      </c>
      <c r="H33" s="895">
        <f t="shared" si="18"/>
        <v>0</v>
      </c>
      <c r="I33" s="895">
        <f t="shared" si="19"/>
        <v>0</v>
      </c>
      <c r="J33" s="895">
        <f t="shared" si="20"/>
        <v>0</v>
      </c>
      <c r="K33" s="453">
        <f t="shared" si="21"/>
        <v>140.3997541200132</v>
      </c>
      <c r="L33" s="453">
        <f t="shared" si="22"/>
        <v>9.7289528391083895</v>
      </c>
      <c r="M33" s="954">
        <f t="shared" si="23"/>
        <v>814.55759169987562</v>
      </c>
      <c r="N33" s="453">
        <v>0</v>
      </c>
      <c r="O33" s="453">
        <f t="shared" si="24"/>
        <v>62.457904750054212</v>
      </c>
      <c r="P33" s="453">
        <f t="shared" si="25"/>
        <v>0</v>
      </c>
      <c r="Q33" s="453">
        <f t="shared" si="26"/>
        <v>0</v>
      </c>
      <c r="R33" s="453">
        <f t="shared" si="27"/>
        <v>0</v>
      </c>
      <c r="S33" s="453">
        <f t="shared" si="28"/>
        <v>223.0210151536721</v>
      </c>
      <c r="T33" s="453">
        <f t="shared" si="29"/>
        <v>1122.3104183003659</v>
      </c>
      <c r="U33" s="453">
        <f t="shared" si="30"/>
        <v>34.810158449911782</v>
      </c>
      <c r="V33" s="453">
        <f t="shared" si="31"/>
        <v>693.64475027310345</v>
      </c>
      <c r="W33" s="453">
        <f t="shared" si="32"/>
        <v>5.6331623176948398</v>
      </c>
      <c r="X33" s="453">
        <f t="shared" si="33"/>
        <v>4.9776037781484783</v>
      </c>
      <c r="Y33" s="453">
        <f t="shared" si="34"/>
        <v>0</v>
      </c>
      <c r="Z33" s="453">
        <f t="shared" si="35"/>
        <v>0</v>
      </c>
      <c r="AA33" s="453">
        <f t="shared" si="36"/>
        <v>0</v>
      </c>
      <c r="AB33" s="453">
        <f t="shared" si="37"/>
        <v>77.855408465186926</v>
      </c>
      <c r="AC33" s="453">
        <f t="shared" si="38"/>
        <v>0</v>
      </c>
      <c r="AD33" s="453">
        <f t="shared" si="39"/>
        <v>0</v>
      </c>
      <c r="AE33" s="453">
        <f t="shared" si="40"/>
        <v>3.6276172989233602</v>
      </c>
      <c r="AF33" s="453">
        <f t="shared" si="41"/>
        <v>20.571775055145107</v>
      </c>
      <c r="AG33" s="542"/>
      <c r="AH33" s="543"/>
      <c r="AI33" s="545"/>
      <c r="AJ33" s="132">
        <f t="shared" si="11"/>
        <v>3163.1256467800395</v>
      </c>
      <c r="AK33" s="133"/>
      <c r="AL33" s="134"/>
      <c r="AM33" s="135">
        <f t="shared" si="12"/>
        <v>100</v>
      </c>
      <c r="AN33" s="136">
        <f t="shared" si="13"/>
        <v>0</v>
      </c>
    </row>
    <row r="34" spans="2:41" ht="26.25" customHeight="1" x14ac:dyDescent="0.25">
      <c r="C34" s="73" t="s">
        <v>48</v>
      </c>
      <c r="D34" s="902">
        <f t="shared" si="14"/>
        <v>0</v>
      </c>
      <c r="E34" s="453">
        <f t="shared" si="15"/>
        <v>676.28115107963208</v>
      </c>
      <c r="F34" s="906">
        <f t="shared" si="16"/>
        <v>114.36885883731829</v>
      </c>
      <c r="G34" s="453">
        <f t="shared" si="17"/>
        <v>0</v>
      </c>
      <c r="H34" s="895">
        <f t="shared" si="18"/>
        <v>0</v>
      </c>
      <c r="I34" s="895">
        <f t="shared" si="19"/>
        <v>0</v>
      </c>
      <c r="J34" s="895">
        <f t="shared" si="20"/>
        <v>0</v>
      </c>
      <c r="K34" s="453">
        <f t="shared" si="21"/>
        <v>140.3997541200132</v>
      </c>
      <c r="L34" s="453">
        <f t="shared" si="22"/>
        <v>9.7289528391083895</v>
      </c>
      <c r="M34" s="954">
        <f t="shared" si="23"/>
        <v>814.55759169987562</v>
      </c>
      <c r="N34" s="453">
        <v>0</v>
      </c>
      <c r="O34" s="453">
        <f t="shared" si="24"/>
        <v>62.457904750054212</v>
      </c>
      <c r="P34" s="453">
        <f t="shared" si="25"/>
        <v>0</v>
      </c>
      <c r="Q34" s="453">
        <f t="shared" si="26"/>
        <v>0</v>
      </c>
      <c r="R34" s="453">
        <f t="shared" si="27"/>
        <v>0</v>
      </c>
      <c r="S34" s="453">
        <f t="shared" si="28"/>
        <v>223.0210151536721</v>
      </c>
      <c r="T34" s="453">
        <f t="shared" si="29"/>
        <v>1122.3104183003659</v>
      </c>
      <c r="U34" s="453">
        <f t="shared" si="30"/>
        <v>34.810158449911782</v>
      </c>
      <c r="V34" s="453">
        <f t="shared" si="31"/>
        <v>693.64475027310345</v>
      </c>
      <c r="W34" s="453">
        <f t="shared" si="32"/>
        <v>5.6331623176948398</v>
      </c>
      <c r="X34" s="453">
        <f t="shared" si="33"/>
        <v>4.9776037781484783</v>
      </c>
      <c r="Y34" s="453">
        <f t="shared" si="34"/>
        <v>0</v>
      </c>
      <c r="Z34" s="453">
        <f t="shared" si="35"/>
        <v>0</v>
      </c>
      <c r="AA34" s="453">
        <f t="shared" si="36"/>
        <v>0</v>
      </c>
      <c r="AB34" s="453">
        <f t="shared" si="37"/>
        <v>77.855408465186926</v>
      </c>
      <c r="AC34" s="453">
        <f t="shared" si="38"/>
        <v>0</v>
      </c>
      <c r="AD34" s="453">
        <f t="shared" si="39"/>
        <v>0</v>
      </c>
      <c r="AE34" s="453">
        <f t="shared" si="40"/>
        <v>3.6276172989233602</v>
      </c>
      <c r="AF34" s="453">
        <f t="shared" si="41"/>
        <v>20.571775055145107</v>
      </c>
      <c r="AG34" s="542"/>
      <c r="AH34" s="543"/>
      <c r="AI34" s="545"/>
      <c r="AJ34" s="132">
        <f t="shared" si="11"/>
        <v>3163.1256467800395</v>
      </c>
      <c r="AK34" s="138"/>
      <c r="AL34" s="139"/>
      <c r="AM34" s="140">
        <f t="shared" si="12"/>
        <v>100</v>
      </c>
      <c r="AN34" s="141">
        <f t="shared" si="13"/>
        <v>0</v>
      </c>
    </row>
    <row r="35" spans="2:41" ht="26.25" customHeight="1" x14ac:dyDescent="0.25">
      <c r="C35" s="44" t="s">
        <v>49</v>
      </c>
      <c r="D35" s="902">
        <f t="shared" si="14"/>
        <v>0</v>
      </c>
      <c r="E35" s="453">
        <f t="shared" si="15"/>
        <v>676.28115107963208</v>
      </c>
      <c r="F35" s="906">
        <f t="shared" si="16"/>
        <v>114.36885883731829</v>
      </c>
      <c r="G35" s="453">
        <f t="shared" si="17"/>
        <v>0</v>
      </c>
      <c r="H35" s="895">
        <f t="shared" si="18"/>
        <v>0</v>
      </c>
      <c r="I35" s="895">
        <f t="shared" si="19"/>
        <v>0</v>
      </c>
      <c r="J35" s="895">
        <f t="shared" si="20"/>
        <v>0</v>
      </c>
      <c r="K35" s="453">
        <f t="shared" si="21"/>
        <v>140.3997541200132</v>
      </c>
      <c r="L35" s="453">
        <f t="shared" si="22"/>
        <v>9.7289528391083895</v>
      </c>
      <c r="M35" s="954">
        <f t="shared" si="23"/>
        <v>814.55759169987562</v>
      </c>
      <c r="N35" s="453">
        <v>0</v>
      </c>
      <c r="O35" s="453">
        <f t="shared" si="24"/>
        <v>62.457904750054212</v>
      </c>
      <c r="P35" s="453">
        <f t="shared" si="25"/>
        <v>0</v>
      </c>
      <c r="Q35" s="453">
        <f t="shared" si="26"/>
        <v>0</v>
      </c>
      <c r="R35" s="453">
        <f t="shared" si="27"/>
        <v>0</v>
      </c>
      <c r="S35" s="453">
        <f t="shared" si="28"/>
        <v>223.0210151536721</v>
      </c>
      <c r="T35" s="453">
        <f t="shared" si="29"/>
        <v>1122.3104183003659</v>
      </c>
      <c r="U35" s="453">
        <f t="shared" si="30"/>
        <v>34.810158449911782</v>
      </c>
      <c r="V35" s="453">
        <f t="shared" si="31"/>
        <v>693.64475027310345</v>
      </c>
      <c r="W35" s="453">
        <f t="shared" si="32"/>
        <v>5.6331623176948398</v>
      </c>
      <c r="X35" s="453">
        <f t="shared" si="33"/>
        <v>4.9776037781484783</v>
      </c>
      <c r="Y35" s="453">
        <f t="shared" si="34"/>
        <v>0</v>
      </c>
      <c r="Z35" s="453">
        <f t="shared" si="35"/>
        <v>0</v>
      </c>
      <c r="AA35" s="453">
        <f t="shared" si="36"/>
        <v>0</v>
      </c>
      <c r="AB35" s="453">
        <f t="shared" si="37"/>
        <v>77.855408465186926</v>
      </c>
      <c r="AC35" s="453">
        <f t="shared" si="38"/>
        <v>0</v>
      </c>
      <c r="AD35" s="453">
        <f t="shared" si="39"/>
        <v>0</v>
      </c>
      <c r="AE35" s="453">
        <f t="shared" si="40"/>
        <v>3.6276172989233602</v>
      </c>
      <c r="AF35" s="453">
        <f t="shared" si="41"/>
        <v>20.571775055145107</v>
      </c>
      <c r="AG35" s="542"/>
      <c r="AH35" s="543"/>
      <c r="AI35" s="545"/>
      <c r="AJ35" s="132">
        <f t="shared" si="11"/>
        <v>3163.1256467800395</v>
      </c>
      <c r="AK35" s="133"/>
      <c r="AL35" s="134"/>
      <c r="AM35" s="135">
        <f t="shared" si="12"/>
        <v>100</v>
      </c>
      <c r="AN35" s="136">
        <f t="shared" si="13"/>
        <v>0</v>
      </c>
    </row>
    <row r="36" spans="2:41" ht="26.25" customHeight="1" x14ac:dyDescent="0.25">
      <c r="C36" s="55" t="s">
        <v>50</v>
      </c>
      <c r="D36" s="902">
        <f t="shared" si="14"/>
        <v>0</v>
      </c>
      <c r="E36" s="453">
        <f t="shared" si="15"/>
        <v>676.28115107963208</v>
      </c>
      <c r="F36" s="906">
        <f t="shared" si="16"/>
        <v>114.36885883731829</v>
      </c>
      <c r="G36" s="453">
        <f t="shared" si="17"/>
        <v>0</v>
      </c>
      <c r="H36" s="895">
        <f t="shared" si="18"/>
        <v>0</v>
      </c>
      <c r="I36" s="895">
        <f t="shared" si="19"/>
        <v>0</v>
      </c>
      <c r="J36" s="895">
        <f t="shared" si="20"/>
        <v>0</v>
      </c>
      <c r="K36" s="453">
        <f t="shared" si="21"/>
        <v>140.3997541200132</v>
      </c>
      <c r="L36" s="453">
        <f t="shared" si="22"/>
        <v>9.7289528391083895</v>
      </c>
      <c r="M36" s="954">
        <f t="shared" si="23"/>
        <v>814.55759169987562</v>
      </c>
      <c r="N36" s="453">
        <v>0</v>
      </c>
      <c r="O36" s="453">
        <f t="shared" si="24"/>
        <v>62.457904750054212</v>
      </c>
      <c r="P36" s="453">
        <f t="shared" si="25"/>
        <v>0</v>
      </c>
      <c r="Q36" s="453">
        <f t="shared" si="26"/>
        <v>0</v>
      </c>
      <c r="R36" s="453">
        <f t="shared" si="27"/>
        <v>0</v>
      </c>
      <c r="S36" s="453">
        <f t="shared" si="28"/>
        <v>223.0210151536721</v>
      </c>
      <c r="T36" s="453">
        <f t="shared" si="29"/>
        <v>1122.3104183003659</v>
      </c>
      <c r="U36" s="453">
        <f t="shared" si="30"/>
        <v>34.810158449911782</v>
      </c>
      <c r="V36" s="453">
        <f t="shared" si="31"/>
        <v>693.64475027310345</v>
      </c>
      <c r="W36" s="453">
        <f t="shared" si="32"/>
        <v>5.6331623176948398</v>
      </c>
      <c r="X36" s="453">
        <f t="shared" si="33"/>
        <v>4.9776037781484783</v>
      </c>
      <c r="Y36" s="453">
        <f t="shared" si="34"/>
        <v>0</v>
      </c>
      <c r="Z36" s="453">
        <f t="shared" si="35"/>
        <v>0</v>
      </c>
      <c r="AA36" s="453">
        <f t="shared" si="36"/>
        <v>0</v>
      </c>
      <c r="AB36" s="453">
        <f t="shared" si="37"/>
        <v>77.855408465186926</v>
      </c>
      <c r="AC36" s="453">
        <f t="shared" si="38"/>
        <v>0</v>
      </c>
      <c r="AD36" s="453">
        <f t="shared" si="39"/>
        <v>0</v>
      </c>
      <c r="AE36" s="453">
        <f t="shared" si="40"/>
        <v>3.6276172989233602</v>
      </c>
      <c r="AF36" s="453">
        <f t="shared" si="41"/>
        <v>20.571775055145107</v>
      </c>
      <c r="AG36" s="542"/>
      <c r="AH36" s="543"/>
      <c r="AI36" s="545"/>
      <c r="AJ36" s="132">
        <f t="shared" si="11"/>
        <v>3163.1256467800395</v>
      </c>
      <c r="AK36" s="133"/>
      <c r="AL36" s="134"/>
      <c r="AM36" s="135">
        <f>(AJ36*100)/(AJ36+AN36)</f>
        <v>100</v>
      </c>
      <c r="AN36" s="136">
        <f t="shared" si="13"/>
        <v>0</v>
      </c>
    </row>
    <row r="37" spans="2:41" ht="26.25" customHeight="1" x14ac:dyDescent="0.25">
      <c r="C37" s="44" t="s">
        <v>51</v>
      </c>
      <c r="D37" s="902">
        <f t="shared" si="14"/>
        <v>0</v>
      </c>
      <c r="E37" s="453">
        <f t="shared" si="15"/>
        <v>676.28115107963208</v>
      </c>
      <c r="F37" s="906">
        <f t="shared" si="16"/>
        <v>114.36885883731829</v>
      </c>
      <c r="G37" s="453">
        <f t="shared" si="17"/>
        <v>0</v>
      </c>
      <c r="H37" s="895">
        <f t="shared" si="18"/>
        <v>0</v>
      </c>
      <c r="I37" s="895">
        <f t="shared" si="19"/>
        <v>0</v>
      </c>
      <c r="J37" s="895">
        <f t="shared" si="20"/>
        <v>0</v>
      </c>
      <c r="K37" s="453">
        <f t="shared" si="21"/>
        <v>140.3997541200132</v>
      </c>
      <c r="L37" s="453">
        <f t="shared" si="22"/>
        <v>9.7289528391083895</v>
      </c>
      <c r="M37" s="954">
        <f t="shared" si="23"/>
        <v>814.55759169987562</v>
      </c>
      <c r="N37" s="453">
        <v>0</v>
      </c>
      <c r="O37" s="453">
        <f t="shared" si="24"/>
        <v>62.457904750054212</v>
      </c>
      <c r="P37" s="453">
        <f t="shared" si="25"/>
        <v>0</v>
      </c>
      <c r="Q37" s="453">
        <f t="shared" si="26"/>
        <v>0</v>
      </c>
      <c r="R37" s="453">
        <f t="shared" si="27"/>
        <v>0</v>
      </c>
      <c r="S37" s="453">
        <f t="shared" si="28"/>
        <v>223.0210151536721</v>
      </c>
      <c r="T37" s="453">
        <f t="shared" si="29"/>
        <v>1122.3104183003659</v>
      </c>
      <c r="U37" s="453">
        <f t="shared" si="30"/>
        <v>34.810158449911782</v>
      </c>
      <c r="V37" s="453">
        <f t="shared" si="31"/>
        <v>693.64475027310345</v>
      </c>
      <c r="W37" s="453">
        <f t="shared" si="32"/>
        <v>5.6331623176948398</v>
      </c>
      <c r="X37" s="453">
        <f t="shared" si="33"/>
        <v>4.9776037781484783</v>
      </c>
      <c r="Y37" s="453">
        <f t="shared" si="34"/>
        <v>0</v>
      </c>
      <c r="Z37" s="453">
        <f t="shared" si="35"/>
        <v>0</v>
      </c>
      <c r="AA37" s="453">
        <f t="shared" si="36"/>
        <v>0</v>
      </c>
      <c r="AB37" s="453">
        <f t="shared" si="37"/>
        <v>77.855408465186926</v>
      </c>
      <c r="AC37" s="453">
        <f t="shared" si="38"/>
        <v>0</v>
      </c>
      <c r="AD37" s="453">
        <f t="shared" si="39"/>
        <v>0</v>
      </c>
      <c r="AE37" s="453">
        <f t="shared" si="40"/>
        <v>3.6276172989233602</v>
      </c>
      <c r="AF37" s="453">
        <f t="shared" si="41"/>
        <v>20.571775055145107</v>
      </c>
      <c r="AG37" s="542"/>
      <c r="AH37" s="543"/>
      <c r="AI37" s="545"/>
      <c r="AJ37" s="132">
        <f t="shared" si="11"/>
        <v>3163.1256467800395</v>
      </c>
      <c r="AK37" s="133"/>
      <c r="AL37" s="134"/>
      <c r="AM37" s="135">
        <f>(AJ37*100)/(AJ37+AN37)</f>
        <v>100</v>
      </c>
      <c r="AN37" s="136">
        <f>AK37+AL37</f>
        <v>0</v>
      </c>
    </row>
    <row r="38" spans="2:41" ht="26.25" customHeight="1" x14ac:dyDescent="0.25">
      <c r="C38" s="44" t="s">
        <v>52</v>
      </c>
      <c r="D38" s="902">
        <f t="shared" si="14"/>
        <v>0</v>
      </c>
      <c r="E38" s="453">
        <f t="shared" si="15"/>
        <v>676.28115107963208</v>
      </c>
      <c r="F38" s="906">
        <f t="shared" si="16"/>
        <v>114.36885883731829</v>
      </c>
      <c r="G38" s="453">
        <f t="shared" si="17"/>
        <v>0</v>
      </c>
      <c r="H38" s="895">
        <f t="shared" si="18"/>
        <v>0</v>
      </c>
      <c r="I38" s="895">
        <f t="shared" si="19"/>
        <v>0</v>
      </c>
      <c r="J38" s="895">
        <f t="shared" si="20"/>
        <v>0</v>
      </c>
      <c r="K38" s="453">
        <f t="shared" si="21"/>
        <v>140.3997541200132</v>
      </c>
      <c r="L38" s="453">
        <f t="shared" si="22"/>
        <v>9.7289528391083895</v>
      </c>
      <c r="M38" s="954">
        <f t="shared" si="23"/>
        <v>814.55759169987562</v>
      </c>
      <c r="N38" s="453">
        <v>0</v>
      </c>
      <c r="O38" s="453">
        <f t="shared" si="24"/>
        <v>62.457904750054212</v>
      </c>
      <c r="P38" s="453">
        <f t="shared" si="25"/>
        <v>0</v>
      </c>
      <c r="Q38" s="453">
        <f t="shared" si="26"/>
        <v>0</v>
      </c>
      <c r="R38" s="453">
        <f t="shared" si="27"/>
        <v>0</v>
      </c>
      <c r="S38" s="453">
        <f t="shared" si="28"/>
        <v>223.0210151536721</v>
      </c>
      <c r="T38" s="453">
        <f t="shared" si="29"/>
        <v>1122.3104183003659</v>
      </c>
      <c r="U38" s="453">
        <f t="shared" si="30"/>
        <v>34.810158449911782</v>
      </c>
      <c r="V38" s="453">
        <f t="shared" si="31"/>
        <v>693.64475027310345</v>
      </c>
      <c r="W38" s="453">
        <f t="shared" si="32"/>
        <v>5.6331623176948398</v>
      </c>
      <c r="X38" s="453">
        <f t="shared" si="33"/>
        <v>4.9776037781484783</v>
      </c>
      <c r="Y38" s="453">
        <f t="shared" si="34"/>
        <v>0</v>
      </c>
      <c r="Z38" s="453">
        <f t="shared" si="35"/>
        <v>0</v>
      </c>
      <c r="AA38" s="453">
        <f t="shared" si="36"/>
        <v>0</v>
      </c>
      <c r="AB38" s="453">
        <f t="shared" si="37"/>
        <v>77.855408465186926</v>
      </c>
      <c r="AC38" s="453">
        <f t="shared" si="38"/>
        <v>0</v>
      </c>
      <c r="AD38" s="453">
        <f t="shared" si="39"/>
        <v>0</v>
      </c>
      <c r="AE38" s="453">
        <f t="shared" si="40"/>
        <v>3.6276172989233602</v>
      </c>
      <c r="AF38" s="453">
        <f t="shared" si="41"/>
        <v>20.571775055145107</v>
      </c>
      <c r="AG38" s="542"/>
      <c r="AH38" s="543"/>
      <c r="AI38" s="545"/>
      <c r="AJ38" s="132">
        <f t="shared" si="11"/>
        <v>3163.1256467800395</v>
      </c>
      <c r="AK38" s="133"/>
      <c r="AL38" s="134"/>
      <c r="AM38" s="135">
        <f t="shared" si="12"/>
        <v>100</v>
      </c>
      <c r="AN38" s="136">
        <f t="shared" si="13"/>
        <v>0</v>
      </c>
    </row>
    <row r="39" spans="2:41" ht="26.25" customHeight="1" x14ac:dyDescent="0.25">
      <c r="C39" s="55" t="s">
        <v>53</v>
      </c>
      <c r="D39" s="902">
        <f t="shared" si="14"/>
        <v>0</v>
      </c>
      <c r="E39" s="453">
        <f t="shared" si="15"/>
        <v>676.28115107963208</v>
      </c>
      <c r="F39" s="906">
        <f t="shared" si="16"/>
        <v>114.36885883731829</v>
      </c>
      <c r="G39" s="453">
        <f t="shared" si="17"/>
        <v>0</v>
      </c>
      <c r="H39" s="895">
        <f t="shared" si="18"/>
        <v>0</v>
      </c>
      <c r="I39" s="895">
        <f t="shared" si="19"/>
        <v>0</v>
      </c>
      <c r="J39" s="895">
        <f t="shared" si="20"/>
        <v>0</v>
      </c>
      <c r="K39" s="453">
        <f t="shared" si="21"/>
        <v>140.3997541200132</v>
      </c>
      <c r="L39" s="453">
        <f t="shared" si="22"/>
        <v>9.7289528391083895</v>
      </c>
      <c r="M39" s="954">
        <f t="shared" si="23"/>
        <v>814.55759169987562</v>
      </c>
      <c r="N39" s="453">
        <v>0</v>
      </c>
      <c r="O39" s="453">
        <f t="shared" si="24"/>
        <v>62.457904750054212</v>
      </c>
      <c r="P39" s="453">
        <f t="shared" si="25"/>
        <v>0</v>
      </c>
      <c r="Q39" s="453">
        <f t="shared" si="26"/>
        <v>0</v>
      </c>
      <c r="R39" s="453">
        <f t="shared" si="27"/>
        <v>0</v>
      </c>
      <c r="S39" s="453">
        <f t="shared" si="28"/>
        <v>223.0210151536721</v>
      </c>
      <c r="T39" s="453">
        <f t="shared" si="29"/>
        <v>1122.3104183003659</v>
      </c>
      <c r="U39" s="453">
        <f t="shared" si="30"/>
        <v>34.810158449911782</v>
      </c>
      <c r="V39" s="453">
        <f t="shared" si="31"/>
        <v>693.64475027310345</v>
      </c>
      <c r="W39" s="453">
        <f t="shared" si="32"/>
        <v>5.6331623176948398</v>
      </c>
      <c r="X39" s="453">
        <f t="shared" si="33"/>
        <v>4.9776037781484783</v>
      </c>
      <c r="Y39" s="453">
        <f t="shared" si="34"/>
        <v>0</v>
      </c>
      <c r="Z39" s="453">
        <f t="shared" si="35"/>
        <v>0</v>
      </c>
      <c r="AA39" s="453">
        <f t="shared" si="36"/>
        <v>0</v>
      </c>
      <c r="AB39" s="453">
        <f t="shared" si="37"/>
        <v>77.855408465186926</v>
      </c>
      <c r="AC39" s="453">
        <f t="shared" si="38"/>
        <v>0</v>
      </c>
      <c r="AD39" s="453">
        <f t="shared" si="39"/>
        <v>0</v>
      </c>
      <c r="AE39" s="453">
        <f t="shared" si="40"/>
        <v>3.6276172989233602</v>
      </c>
      <c r="AF39" s="453">
        <f t="shared" si="41"/>
        <v>20.571775055145107</v>
      </c>
      <c r="AG39" s="542"/>
      <c r="AH39" s="543"/>
      <c r="AI39" s="545"/>
      <c r="AJ39" s="132">
        <f t="shared" si="11"/>
        <v>3163.1256467800395</v>
      </c>
      <c r="AK39" s="133"/>
      <c r="AL39" s="134"/>
      <c r="AM39" s="135">
        <f t="shared" si="12"/>
        <v>100</v>
      </c>
      <c r="AN39" s="136">
        <f>AK39+AL39</f>
        <v>0</v>
      </c>
    </row>
    <row r="40" spans="2:41" ht="26.25" customHeight="1" thickBot="1" x14ac:dyDescent="0.3">
      <c r="C40" s="72" t="s">
        <v>54</v>
      </c>
      <c r="D40" s="902">
        <f t="shared" si="14"/>
        <v>0</v>
      </c>
      <c r="E40" s="453">
        <f t="shared" si="15"/>
        <v>676.28115107963208</v>
      </c>
      <c r="F40" s="906">
        <f t="shared" si="16"/>
        <v>114.36885883731829</v>
      </c>
      <c r="G40" s="453">
        <f t="shared" si="17"/>
        <v>0</v>
      </c>
      <c r="H40" s="895">
        <f t="shared" si="18"/>
        <v>0</v>
      </c>
      <c r="I40" s="895">
        <f t="shared" si="19"/>
        <v>0</v>
      </c>
      <c r="J40" s="895">
        <f t="shared" si="20"/>
        <v>0</v>
      </c>
      <c r="K40" s="453">
        <f t="shared" si="21"/>
        <v>140.3997541200132</v>
      </c>
      <c r="L40" s="453">
        <f t="shared" si="22"/>
        <v>9.7289528391083895</v>
      </c>
      <c r="M40" s="954">
        <f t="shared" si="23"/>
        <v>814.55759169987562</v>
      </c>
      <c r="N40" s="453">
        <v>0</v>
      </c>
      <c r="O40" s="453">
        <f t="shared" si="24"/>
        <v>62.457904750054212</v>
      </c>
      <c r="P40" s="453">
        <f t="shared" si="25"/>
        <v>0</v>
      </c>
      <c r="Q40" s="453">
        <f t="shared" si="26"/>
        <v>0</v>
      </c>
      <c r="R40" s="453">
        <f t="shared" si="27"/>
        <v>0</v>
      </c>
      <c r="S40" s="453">
        <f t="shared" si="28"/>
        <v>223.0210151536721</v>
      </c>
      <c r="T40" s="453">
        <f t="shared" si="29"/>
        <v>1122.3104183003659</v>
      </c>
      <c r="U40" s="453">
        <f t="shared" si="30"/>
        <v>34.810158449911782</v>
      </c>
      <c r="V40" s="453">
        <f t="shared" si="31"/>
        <v>693.64475027310345</v>
      </c>
      <c r="W40" s="453">
        <f t="shared" si="32"/>
        <v>5.6331623176948398</v>
      </c>
      <c r="X40" s="453">
        <f t="shared" si="33"/>
        <v>4.9776037781484783</v>
      </c>
      <c r="Y40" s="453">
        <f t="shared" si="34"/>
        <v>0</v>
      </c>
      <c r="Z40" s="453">
        <f t="shared" si="35"/>
        <v>0</v>
      </c>
      <c r="AA40" s="453">
        <f t="shared" si="36"/>
        <v>0</v>
      </c>
      <c r="AB40" s="453">
        <f t="shared" si="37"/>
        <v>77.855408465186926</v>
      </c>
      <c r="AC40" s="453">
        <f t="shared" si="38"/>
        <v>0</v>
      </c>
      <c r="AD40" s="453">
        <f t="shared" si="39"/>
        <v>0</v>
      </c>
      <c r="AE40" s="453">
        <f t="shared" si="40"/>
        <v>3.6276172989233602</v>
      </c>
      <c r="AF40" s="453">
        <f t="shared" si="41"/>
        <v>20.571775055145107</v>
      </c>
      <c r="AG40" s="628"/>
      <c r="AH40" s="629"/>
      <c r="AI40" s="630"/>
      <c r="AJ40" s="132">
        <f t="shared" si="11"/>
        <v>3163.1256467800395</v>
      </c>
      <c r="AK40" s="286"/>
      <c r="AL40" s="287"/>
      <c r="AM40" s="142">
        <f t="shared" si="12"/>
        <v>100</v>
      </c>
      <c r="AN40" s="143">
        <f t="shared" si="13"/>
        <v>0</v>
      </c>
    </row>
    <row r="41" spans="2:41" ht="26.25" customHeight="1" thickBot="1" x14ac:dyDescent="0.25">
      <c r="C41" s="368" t="s">
        <v>55</v>
      </c>
      <c r="D41" s="288">
        <f t="shared" ref="D41:AI41" si="42">SUM(D29:D40)</f>
        <v>0</v>
      </c>
      <c r="E41" s="289">
        <f t="shared" si="42"/>
        <v>8115.3738129555832</v>
      </c>
      <c r="F41" s="394">
        <f t="shared" si="42"/>
        <v>1372.4263060478197</v>
      </c>
      <c r="G41" s="289">
        <f t="shared" si="42"/>
        <v>0</v>
      </c>
      <c r="H41" s="394">
        <f t="shared" si="42"/>
        <v>0</v>
      </c>
      <c r="I41" s="394">
        <f t="shared" si="42"/>
        <v>0</v>
      </c>
      <c r="J41" s="394">
        <f t="shared" si="42"/>
        <v>0</v>
      </c>
      <c r="K41" s="289">
        <f t="shared" si="42"/>
        <v>1684.7970494401588</v>
      </c>
      <c r="L41" s="289">
        <f t="shared" si="42"/>
        <v>116.74743406930067</v>
      </c>
      <c r="M41" s="289">
        <f t="shared" si="42"/>
        <v>9774.6911003985078</v>
      </c>
      <c r="N41" s="289">
        <f t="shared" si="42"/>
        <v>0</v>
      </c>
      <c r="O41" s="369">
        <f t="shared" si="42"/>
        <v>749.49485700065077</v>
      </c>
      <c r="P41" s="394">
        <f t="shared" si="42"/>
        <v>0</v>
      </c>
      <c r="Q41" s="394">
        <f t="shared" si="42"/>
        <v>0</v>
      </c>
      <c r="R41" s="289">
        <f>SUM(R29:R40)</f>
        <v>0</v>
      </c>
      <c r="S41" s="289">
        <f t="shared" si="42"/>
        <v>2676.252181844065</v>
      </c>
      <c r="T41" s="290">
        <f t="shared" si="42"/>
        <v>13467.725019604388</v>
      </c>
      <c r="U41" s="291">
        <f>SUM(U29:U40)</f>
        <v>417.7219013989415</v>
      </c>
      <c r="V41" s="292">
        <f t="shared" si="42"/>
        <v>8323.7370032772415</v>
      </c>
      <c r="W41" s="380">
        <f t="shared" si="42"/>
        <v>67.597947812338077</v>
      </c>
      <c r="X41" s="293">
        <f>SUM(X29:X40)</f>
        <v>59.731245337781736</v>
      </c>
      <c r="Y41" s="293">
        <f t="shared" si="42"/>
        <v>0</v>
      </c>
      <c r="Z41" s="293">
        <f t="shared" si="42"/>
        <v>0</v>
      </c>
      <c r="AA41" s="293">
        <f t="shared" si="42"/>
        <v>0</v>
      </c>
      <c r="AB41" s="293">
        <f t="shared" si="42"/>
        <v>934.26490158224294</v>
      </c>
      <c r="AC41" s="293">
        <f t="shared" si="42"/>
        <v>0</v>
      </c>
      <c r="AD41" s="293">
        <f t="shared" si="42"/>
        <v>0</v>
      </c>
      <c r="AE41" s="293">
        <f t="shared" si="42"/>
        <v>43.531407587080331</v>
      </c>
      <c r="AF41" s="378">
        <f t="shared" si="42"/>
        <v>246.8613006617413</v>
      </c>
      <c r="AG41" s="377">
        <f t="shared" si="42"/>
        <v>0</v>
      </c>
      <c r="AH41" s="294">
        <f t="shared" si="42"/>
        <v>0</v>
      </c>
      <c r="AI41" s="295">
        <f t="shared" si="42"/>
        <v>0</v>
      </c>
      <c r="AJ41" s="144">
        <f>SUM(D41:T41)</f>
        <v>37957.507761360474</v>
      </c>
      <c r="AK41" s="296">
        <f>SUM(AK29:AK40)</f>
        <v>0</v>
      </c>
      <c r="AL41" s="297">
        <f>SUM(AL29:AL40)</f>
        <v>0</v>
      </c>
      <c r="AM41" s="145">
        <f t="shared" si="12"/>
        <v>100</v>
      </c>
      <c r="AN41" s="298">
        <f t="shared" si="13"/>
        <v>0</v>
      </c>
    </row>
    <row r="42" spans="2:41" ht="36" customHeight="1" thickBot="1" x14ac:dyDescent="0.25">
      <c r="C42" s="111" t="s">
        <v>56</v>
      </c>
      <c r="D42" s="146">
        <v>0.83412037037037035</v>
      </c>
      <c r="E42" s="113">
        <v>0.83473379629629629</v>
      </c>
      <c r="F42" s="411" t="s">
        <v>57</v>
      </c>
      <c r="G42" s="113"/>
      <c r="H42" s="411">
        <v>0.62577546296296294</v>
      </c>
      <c r="I42" s="411"/>
      <c r="J42" s="411">
        <v>0.71113425925925933</v>
      </c>
      <c r="K42" s="113" t="s">
        <v>58</v>
      </c>
      <c r="L42" s="113" t="s">
        <v>59</v>
      </c>
      <c r="M42" s="113">
        <v>0.83446759259259251</v>
      </c>
      <c r="N42" s="113">
        <v>0.83415509259259257</v>
      </c>
      <c r="O42" s="113" t="s">
        <v>60</v>
      </c>
      <c r="P42" s="411"/>
      <c r="Q42" s="411">
        <v>0.6257638888888889</v>
      </c>
      <c r="R42" s="113">
        <v>0.6257638888888889</v>
      </c>
      <c r="S42" s="113">
        <v>0.83429398148148148</v>
      </c>
      <c r="T42" s="147">
        <v>0.83549768518518519</v>
      </c>
      <c r="U42" s="116"/>
      <c r="V42" s="115">
        <v>0.70906250000000004</v>
      </c>
      <c r="W42" s="118" t="s">
        <v>61</v>
      </c>
      <c r="X42" s="115">
        <v>0.83439814814814817</v>
      </c>
      <c r="Y42" s="115">
        <v>0.54311342592592593</v>
      </c>
      <c r="Z42" s="115">
        <v>0.33552083333333332</v>
      </c>
      <c r="AA42" s="115" t="s">
        <v>62</v>
      </c>
      <c r="AB42" s="115">
        <v>0.33415509259259263</v>
      </c>
      <c r="AC42" s="115">
        <v>0.62581018518518516</v>
      </c>
      <c r="AD42" s="115">
        <v>0.83427083333333341</v>
      </c>
      <c r="AE42" s="115">
        <v>0.67084490740740732</v>
      </c>
      <c r="AF42" s="115">
        <v>0.6673958333333333</v>
      </c>
      <c r="AG42" s="148">
        <v>0.6257638888888889</v>
      </c>
      <c r="AH42" s="149">
        <v>0.83543981481481477</v>
      </c>
      <c r="AI42" s="120">
        <v>0.83545138888888892</v>
      </c>
      <c r="AJ42" s="121"/>
      <c r="AK42" s="150">
        <v>0.83542824074074085</v>
      </c>
      <c r="AL42" s="151">
        <v>0.83549768518518519</v>
      </c>
      <c r="AM42" s="152"/>
      <c r="AN42" s="153"/>
    </row>
    <row r="43" spans="2:41" ht="30" customHeight="1" thickTop="1" thickBot="1" x14ac:dyDescent="0.25">
      <c r="C43" s="585"/>
      <c r="D43" s="588"/>
      <c r="E43" s="588"/>
      <c r="F43" s="588"/>
      <c r="G43" s="588"/>
      <c r="H43" s="588"/>
      <c r="I43" s="588"/>
      <c r="J43" s="588"/>
      <c r="K43" s="588"/>
      <c r="L43" s="588"/>
      <c r="M43" s="588"/>
      <c r="N43" s="588"/>
      <c r="O43" s="588"/>
      <c r="P43" s="588"/>
      <c r="Q43" s="588"/>
      <c r="R43" s="126"/>
      <c r="S43" s="126"/>
      <c r="T43" s="586"/>
      <c r="U43" s="127"/>
      <c r="V43" s="127"/>
      <c r="W43" s="127"/>
      <c r="X43" s="127"/>
      <c r="Y43" s="127"/>
      <c r="Z43" s="127"/>
      <c r="AA43" s="127"/>
      <c r="AB43" s="127"/>
      <c r="AC43" s="127"/>
      <c r="AD43" s="127"/>
      <c r="AE43" s="127"/>
      <c r="AF43" s="127"/>
      <c r="AG43" s="127"/>
      <c r="AH43" s="127"/>
      <c r="AI43" s="127"/>
      <c r="AJ43" s="127"/>
      <c r="AK43" s="586"/>
      <c r="AL43" s="586"/>
      <c r="AM43" s="587"/>
      <c r="AN43" s="587"/>
    </row>
    <row r="44" spans="2:41" ht="21" thickTop="1" x14ac:dyDescent="0.3">
      <c r="B44" s="154"/>
      <c r="C44" s="1057" t="s">
        <v>1</v>
      </c>
      <c r="D44" s="1057"/>
      <c r="E44" s="1057"/>
      <c r="F44" s="1057"/>
      <c r="G44" s="1057"/>
      <c r="H44" s="1057"/>
      <c r="I44" s="1057"/>
      <c r="J44" s="1057"/>
      <c r="K44" s="1057"/>
      <c r="L44" s="1057"/>
      <c r="M44" s="1057"/>
      <c r="N44" s="1057"/>
      <c r="O44" s="1057"/>
      <c r="P44" s="1057"/>
      <c r="Q44" s="1057"/>
      <c r="R44" s="1057"/>
      <c r="S44" s="1057"/>
      <c r="T44" s="1057"/>
      <c r="U44" s="1057"/>
      <c r="V44" s="1057"/>
      <c r="W44" s="1057"/>
      <c r="X44" s="1057"/>
      <c r="Y44" s="1057"/>
      <c r="Z44" s="1057"/>
      <c r="AA44" s="1057"/>
      <c r="AB44" s="1057"/>
      <c r="AC44" s="1057"/>
      <c r="AD44" s="1057"/>
      <c r="AE44" s="1057"/>
      <c r="AF44" s="1057"/>
      <c r="AG44" s="1057"/>
      <c r="AH44" s="1057"/>
      <c r="AI44" s="1057"/>
      <c r="AJ44" s="1057"/>
      <c r="AK44" s="1057"/>
      <c r="AL44" s="1057"/>
      <c r="AM44" s="1057"/>
      <c r="AN44" s="1057"/>
      <c r="AO44" s="157"/>
    </row>
    <row r="45" spans="2:41" ht="20.25" x14ac:dyDescent="0.3">
      <c r="B45" s="158"/>
      <c r="C45" s="1057" t="str">
        <f>C3</f>
        <v>RACCOLTA DIFFERENZIATA ANNO 2016 -COASSOLO T.SE.</v>
      </c>
      <c r="D45" s="1057"/>
      <c r="E45" s="1057"/>
      <c r="F45" s="1057"/>
      <c r="G45" s="1057"/>
      <c r="H45" s="1057"/>
      <c r="I45" s="1057"/>
      <c r="J45" s="1057"/>
      <c r="K45" s="1057"/>
      <c r="L45" s="1057"/>
      <c r="M45" s="1057"/>
      <c r="N45" s="1057"/>
      <c r="O45" s="1057"/>
      <c r="P45" s="1057"/>
      <c r="Q45" s="1057"/>
      <c r="R45" s="1057"/>
      <c r="S45" s="1057"/>
      <c r="T45" s="1057"/>
      <c r="U45" s="1057"/>
      <c r="V45" s="1057"/>
      <c r="W45" s="1057"/>
      <c r="X45" s="1057"/>
      <c r="Y45" s="1057"/>
      <c r="Z45" s="1057"/>
      <c r="AA45" s="1057"/>
      <c r="AB45" s="1057"/>
      <c r="AC45" s="1057"/>
      <c r="AD45" s="1057"/>
      <c r="AE45" s="1057"/>
      <c r="AF45" s="1057"/>
      <c r="AG45" s="1057"/>
      <c r="AH45" s="1057"/>
      <c r="AI45" s="1057"/>
      <c r="AJ45" s="1057"/>
      <c r="AK45" s="1057"/>
      <c r="AL45" s="1057"/>
      <c r="AM45" s="1057"/>
      <c r="AN45" s="1057"/>
      <c r="AO45" s="159"/>
    </row>
    <row r="46" spans="2:41" ht="23.25" x14ac:dyDescent="0.35">
      <c r="B46" s="158"/>
      <c r="C46" s="1058" t="s">
        <v>233</v>
      </c>
      <c r="D46" s="1058"/>
      <c r="E46" s="1058"/>
      <c r="F46" s="1058"/>
      <c r="G46" s="1058"/>
      <c r="H46" s="1058"/>
      <c r="I46" s="1058"/>
      <c r="J46" s="1058"/>
      <c r="K46" s="1058"/>
      <c r="L46" s="1058"/>
      <c r="M46" s="1058"/>
      <c r="N46" s="1058"/>
      <c r="O46" s="1058"/>
      <c r="P46" s="1058"/>
      <c r="Q46" s="1058"/>
      <c r="R46" s="1058"/>
      <c r="S46" s="1058"/>
      <c r="T46" s="1058"/>
      <c r="U46" s="1058"/>
      <c r="V46" s="1058"/>
      <c r="W46" s="1058"/>
      <c r="X46" s="1058"/>
      <c r="Y46" s="1058"/>
      <c r="Z46" s="1058"/>
      <c r="AA46" s="1058"/>
      <c r="AB46" s="1058"/>
      <c r="AC46" s="1058"/>
      <c r="AD46" s="1058"/>
      <c r="AE46" s="1058"/>
      <c r="AF46" s="1058"/>
      <c r="AG46" s="1058"/>
      <c r="AH46" s="1058"/>
      <c r="AI46" s="1058"/>
      <c r="AJ46" s="1058"/>
      <c r="AK46" s="1058"/>
      <c r="AL46" s="1058"/>
      <c r="AM46" s="1058"/>
      <c r="AN46" s="1058"/>
      <c r="AO46" s="159"/>
    </row>
    <row r="47" spans="2:41" ht="13.5" thickBot="1" x14ac:dyDescent="0.25">
      <c r="B47" s="158"/>
      <c r="C47" s="589"/>
      <c r="D47" s="588"/>
      <c r="E47" s="588"/>
      <c r="F47" s="588"/>
      <c r="G47" s="588"/>
      <c r="H47" s="588"/>
      <c r="I47" s="588"/>
      <c r="J47" s="588"/>
      <c r="K47" s="588"/>
      <c r="L47" s="588"/>
      <c r="M47" s="588"/>
      <c r="N47" s="588"/>
      <c r="O47" s="588"/>
      <c r="P47" s="588"/>
      <c r="Q47" s="588"/>
      <c r="R47" s="588"/>
      <c r="S47" s="588"/>
      <c r="T47" s="127"/>
      <c r="U47" s="127"/>
      <c r="V47" s="127"/>
      <c r="W47" s="127"/>
      <c r="X47" s="127"/>
      <c r="Y47" s="127"/>
      <c r="Z47" s="127"/>
      <c r="AA47" s="127"/>
      <c r="AB47" s="127"/>
      <c r="AC47" s="127"/>
      <c r="AD47" s="127"/>
      <c r="AE47" s="127"/>
      <c r="AF47" s="127"/>
      <c r="AG47" s="127"/>
      <c r="AH47" s="127"/>
      <c r="AI47" s="127"/>
      <c r="AJ47" s="127"/>
      <c r="AK47" s="127"/>
      <c r="AL47" s="127"/>
      <c r="AO47" s="159"/>
    </row>
    <row r="48" spans="2:41" ht="52.5" thickTop="1" thickBot="1" x14ac:dyDescent="0.25">
      <c r="B48" s="158"/>
      <c r="C48" s="1055" t="s">
        <v>187</v>
      </c>
      <c r="D48" s="343" t="s">
        <v>4</v>
      </c>
      <c r="E48" s="344" t="s">
        <v>5</v>
      </c>
      <c r="F48" s="345" t="s">
        <v>6</v>
      </c>
      <c r="G48" s="346" t="s">
        <v>7</v>
      </c>
      <c r="H48" s="347" t="s">
        <v>8</v>
      </c>
      <c r="I48" s="345" t="s">
        <v>9</v>
      </c>
      <c r="J48" s="348" t="s">
        <v>10</v>
      </c>
      <c r="K48" s="344" t="s">
        <v>11</v>
      </c>
      <c r="L48" s="344" t="s">
        <v>12</v>
      </c>
      <c r="M48" s="349" t="s">
        <v>13</v>
      </c>
      <c r="N48" s="349" t="s">
        <v>14</v>
      </c>
      <c r="O48" s="349" t="s">
        <v>15</v>
      </c>
      <c r="P48" s="392" t="s">
        <v>16</v>
      </c>
      <c r="Q48" s="392" t="s">
        <v>17</v>
      </c>
      <c r="R48" s="350" t="s">
        <v>18</v>
      </c>
      <c r="S48" s="351" t="s">
        <v>19</v>
      </c>
      <c r="T48" s="352" t="s">
        <v>20</v>
      </c>
      <c r="U48" s="353" t="s">
        <v>21</v>
      </c>
      <c r="V48" s="351" t="s">
        <v>22</v>
      </c>
      <c r="W48" s="379" t="s">
        <v>23</v>
      </c>
      <c r="X48" s="354" t="s">
        <v>24</v>
      </c>
      <c r="Y48" s="354" t="s">
        <v>25</v>
      </c>
      <c r="Z48" s="354" t="s">
        <v>26</v>
      </c>
      <c r="AA48" s="354" t="s">
        <v>27</v>
      </c>
      <c r="AB48" s="354" t="s">
        <v>28</v>
      </c>
      <c r="AC48" s="354" t="s">
        <v>29</v>
      </c>
      <c r="AD48" s="354" t="s">
        <v>30</v>
      </c>
      <c r="AE48" s="354" t="s">
        <v>31</v>
      </c>
      <c r="AF48" s="354" t="s">
        <v>32</v>
      </c>
      <c r="AG48" s="521" t="s">
        <v>33</v>
      </c>
      <c r="AH48" s="408" t="s">
        <v>34</v>
      </c>
      <c r="AI48" s="409" t="s">
        <v>186</v>
      </c>
      <c r="AJ48" s="355" t="s">
        <v>36</v>
      </c>
      <c r="AK48" s="356" t="s">
        <v>37</v>
      </c>
      <c r="AL48" s="357" t="s">
        <v>38</v>
      </c>
      <c r="AM48" s="358" t="s">
        <v>39</v>
      </c>
      <c r="AN48" s="359" t="s">
        <v>40</v>
      </c>
      <c r="AO48" s="159"/>
    </row>
    <row r="49" spans="2:41" ht="80.25" customHeight="1" thickBot="1" x14ac:dyDescent="0.25">
      <c r="B49" s="158"/>
      <c r="C49" s="1056"/>
      <c r="D49" s="360" t="s">
        <v>41</v>
      </c>
      <c r="E49" s="310" t="s">
        <v>41</v>
      </c>
      <c r="F49" s="393" t="s">
        <v>41</v>
      </c>
      <c r="G49" s="310" t="s">
        <v>41</v>
      </c>
      <c r="H49" s="393" t="s">
        <v>41</v>
      </c>
      <c r="I49" s="393" t="s">
        <v>41</v>
      </c>
      <c r="J49" s="393" t="s">
        <v>41</v>
      </c>
      <c r="K49" s="310" t="s">
        <v>41</v>
      </c>
      <c r="L49" s="310" t="s">
        <v>41</v>
      </c>
      <c r="M49" s="310" t="s">
        <v>41</v>
      </c>
      <c r="N49" s="310" t="s">
        <v>41</v>
      </c>
      <c r="O49" s="310" t="s">
        <v>41</v>
      </c>
      <c r="P49" s="393" t="s">
        <v>41</v>
      </c>
      <c r="Q49" s="393" t="s">
        <v>41</v>
      </c>
      <c r="R49" s="310" t="s">
        <v>41</v>
      </c>
      <c r="S49" s="312" t="s">
        <v>41</v>
      </c>
      <c r="T49" s="361" t="s">
        <v>41</v>
      </c>
      <c r="U49" s="362" t="s">
        <v>41</v>
      </c>
      <c r="V49" s="312" t="s">
        <v>41</v>
      </c>
      <c r="W49" s="301" t="s">
        <v>41</v>
      </c>
      <c r="X49" s="300" t="s">
        <v>41</v>
      </c>
      <c r="Y49" s="363" t="s">
        <v>41</v>
      </c>
      <c r="Z49" s="300" t="s">
        <v>41</v>
      </c>
      <c r="AA49" s="300" t="s">
        <v>41</v>
      </c>
      <c r="AB49" s="300" t="s">
        <v>41</v>
      </c>
      <c r="AC49" s="300" t="s">
        <v>41</v>
      </c>
      <c r="AD49" s="300" t="s">
        <v>41</v>
      </c>
      <c r="AE49" s="300" t="s">
        <v>41</v>
      </c>
      <c r="AF49" s="300" t="s">
        <v>41</v>
      </c>
      <c r="AG49" s="301" t="s">
        <v>41</v>
      </c>
      <c r="AH49" s="300" t="s">
        <v>41</v>
      </c>
      <c r="AI49" s="410" t="s">
        <v>41</v>
      </c>
      <c r="AJ49" s="304" t="s">
        <v>41</v>
      </c>
      <c r="AK49" s="364" t="s">
        <v>41</v>
      </c>
      <c r="AL49" s="365" t="s">
        <v>41</v>
      </c>
      <c r="AM49" s="366" t="s">
        <v>42</v>
      </c>
      <c r="AN49" s="367" t="s">
        <v>41</v>
      </c>
      <c r="AO49" s="159"/>
    </row>
    <row r="50" spans="2:41" ht="13.5" customHeight="1" x14ac:dyDescent="0.25">
      <c r="B50" s="158"/>
      <c r="C50" s="450" t="s">
        <v>43</v>
      </c>
      <c r="D50" s="537"/>
      <c r="E50" s="609"/>
      <c r="F50" s="538"/>
      <c r="G50" s="609">
        <v>0</v>
      </c>
      <c r="H50" s="536"/>
      <c r="I50" s="536"/>
      <c r="J50" s="536"/>
      <c r="K50" s="453"/>
      <c r="L50" s="453"/>
      <c r="M50" s="454"/>
      <c r="N50" s="453"/>
      <c r="O50" s="453"/>
      <c r="P50" s="451"/>
      <c r="Q50" s="451"/>
      <c r="R50" s="456"/>
      <c r="S50" s="619"/>
      <c r="T50" s="620"/>
      <c r="U50" s="631">
        <v>0</v>
      </c>
      <c r="V50" s="637">
        <v>0</v>
      </c>
      <c r="W50" s="634">
        <v>0</v>
      </c>
      <c r="X50" s="591">
        <v>0</v>
      </c>
      <c r="Y50" s="591">
        <v>0</v>
      </c>
      <c r="Z50" s="591">
        <v>0</v>
      </c>
      <c r="AA50" s="591"/>
      <c r="AB50" s="591">
        <v>0</v>
      </c>
      <c r="AC50" s="591">
        <v>0</v>
      </c>
      <c r="AD50" s="591"/>
      <c r="AE50" s="591">
        <v>0</v>
      </c>
      <c r="AF50" s="610">
        <v>0</v>
      </c>
      <c r="AG50" s="452"/>
      <c r="AH50" s="452"/>
      <c r="AI50" s="544"/>
      <c r="AJ50" s="457">
        <v>0</v>
      </c>
      <c r="AK50" s="458">
        <v>0</v>
      </c>
      <c r="AL50" s="459">
        <v>0</v>
      </c>
      <c r="AM50" s="135" t="e">
        <f t="shared" ref="AM50" si="43">(AJ50*100)/(AJ50+AN50)</f>
        <v>#DIV/0!</v>
      </c>
      <c r="AN50" s="136">
        <f t="shared" ref="AN50" si="44">AK50+AL50</f>
        <v>0</v>
      </c>
      <c r="AO50" s="159"/>
    </row>
    <row r="51" spans="2:41" ht="26.25" customHeight="1" x14ac:dyDescent="0.25">
      <c r="B51" s="158"/>
      <c r="C51" s="55" t="s">
        <v>44</v>
      </c>
      <c r="D51" s="451"/>
      <c r="E51" s="449"/>
      <c r="F51" s="452"/>
      <c r="G51" s="449"/>
      <c r="H51" s="452"/>
      <c r="I51" s="452"/>
      <c r="J51" s="452"/>
      <c r="K51" s="453"/>
      <c r="L51" s="453"/>
      <c r="M51" s="454"/>
      <c r="N51" s="453"/>
      <c r="O51" s="453"/>
      <c r="P51" s="452"/>
      <c r="Q51" s="452"/>
      <c r="R51" s="449"/>
      <c r="S51" s="449"/>
      <c r="T51" s="455"/>
      <c r="U51" s="632">
        <v>0</v>
      </c>
      <c r="V51" s="638">
        <v>0</v>
      </c>
      <c r="W51" s="635">
        <v>0</v>
      </c>
      <c r="X51" s="526">
        <v>0</v>
      </c>
      <c r="Y51" s="526">
        <v>0</v>
      </c>
      <c r="Z51" s="526">
        <v>0</v>
      </c>
      <c r="AA51" s="526"/>
      <c r="AB51" s="526">
        <v>0</v>
      </c>
      <c r="AC51" s="526">
        <v>0</v>
      </c>
      <c r="AD51" s="526"/>
      <c r="AE51" s="526">
        <v>0</v>
      </c>
      <c r="AF51" s="526">
        <v>0</v>
      </c>
      <c r="AG51" s="542"/>
      <c r="AH51" s="543"/>
      <c r="AI51" s="545"/>
      <c r="AJ51" s="132">
        <f t="shared" ref="AJ51:AJ60" si="45">SUM(D51:T51)</f>
        <v>0</v>
      </c>
      <c r="AK51" s="133"/>
      <c r="AL51" s="134"/>
      <c r="AM51" s="135" t="e">
        <f t="shared" ref="AM51:AM56" si="46">(AJ51*100)/(AJ51+AN51)</f>
        <v>#DIV/0!</v>
      </c>
      <c r="AN51" s="136">
        <f t="shared" ref="AN51:AN57" si="47">AK51+AL51</f>
        <v>0</v>
      </c>
      <c r="AO51" s="159"/>
    </row>
    <row r="52" spans="2:41" ht="26.25" customHeight="1" x14ac:dyDescent="0.25">
      <c r="B52" s="158"/>
      <c r="C52" s="44" t="s">
        <v>45</v>
      </c>
      <c r="D52" s="451"/>
      <c r="E52" s="449"/>
      <c r="F52" s="452"/>
      <c r="G52" s="449"/>
      <c r="H52" s="452"/>
      <c r="I52" s="452"/>
      <c r="J52" s="452"/>
      <c r="K52" s="453"/>
      <c r="L52" s="453"/>
      <c r="M52" s="454"/>
      <c r="N52" s="453"/>
      <c r="O52" s="453"/>
      <c r="P52" s="452"/>
      <c r="Q52" s="452"/>
      <c r="R52" s="449"/>
      <c r="S52" s="449"/>
      <c r="T52" s="455"/>
      <c r="U52" s="632">
        <v>0</v>
      </c>
      <c r="V52" s="638">
        <v>0</v>
      </c>
      <c r="W52" s="635">
        <v>0</v>
      </c>
      <c r="X52" s="526">
        <v>0</v>
      </c>
      <c r="Y52" s="526">
        <v>0</v>
      </c>
      <c r="Z52" s="526">
        <v>0</v>
      </c>
      <c r="AA52" s="526"/>
      <c r="AB52" s="526">
        <v>0</v>
      </c>
      <c r="AC52" s="526">
        <v>0</v>
      </c>
      <c r="AD52" s="526"/>
      <c r="AE52" s="526">
        <v>0</v>
      </c>
      <c r="AF52" s="526">
        <v>0</v>
      </c>
      <c r="AG52" s="542"/>
      <c r="AH52" s="543"/>
      <c r="AI52" s="545"/>
      <c r="AJ52" s="132">
        <f t="shared" si="45"/>
        <v>0</v>
      </c>
      <c r="AK52" s="133"/>
      <c r="AL52" s="134"/>
      <c r="AM52" s="135" t="e">
        <f t="shared" si="46"/>
        <v>#DIV/0!</v>
      </c>
      <c r="AN52" s="136">
        <f t="shared" si="47"/>
        <v>0</v>
      </c>
      <c r="AO52" s="159"/>
    </row>
    <row r="53" spans="2:41" ht="26.25" customHeight="1" x14ac:dyDescent="0.25">
      <c r="B53" s="158"/>
      <c r="C53" s="44" t="s">
        <v>46</v>
      </c>
      <c r="D53" s="451"/>
      <c r="E53" s="449"/>
      <c r="F53" s="452"/>
      <c r="G53" s="449"/>
      <c r="H53" s="452"/>
      <c r="I53" s="452"/>
      <c r="J53" s="452"/>
      <c r="K53" s="453"/>
      <c r="L53" s="453"/>
      <c r="M53" s="454"/>
      <c r="N53" s="453"/>
      <c r="O53" s="453"/>
      <c r="P53" s="452"/>
      <c r="Q53" s="452"/>
      <c r="R53" s="449"/>
      <c r="S53" s="453"/>
      <c r="T53" s="455"/>
      <c r="U53" s="632">
        <v>0</v>
      </c>
      <c r="V53" s="638">
        <v>0</v>
      </c>
      <c r="W53" s="635">
        <v>0</v>
      </c>
      <c r="X53" s="526">
        <v>0</v>
      </c>
      <c r="Y53" s="526">
        <v>0</v>
      </c>
      <c r="Z53" s="526">
        <v>0</v>
      </c>
      <c r="AA53" s="526"/>
      <c r="AB53" s="526">
        <v>0</v>
      </c>
      <c r="AC53" s="526">
        <v>0</v>
      </c>
      <c r="AD53" s="526"/>
      <c r="AE53" s="526">
        <v>0</v>
      </c>
      <c r="AF53" s="526">
        <v>0</v>
      </c>
      <c r="AG53" s="542"/>
      <c r="AH53" s="543"/>
      <c r="AI53" s="545"/>
      <c r="AJ53" s="132">
        <f t="shared" si="45"/>
        <v>0</v>
      </c>
      <c r="AK53" s="133"/>
      <c r="AL53" s="134"/>
      <c r="AM53" s="135" t="e">
        <f t="shared" si="46"/>
        <v>#DIV/0!</v>
      </c>
      <c r="AN53" s="136">
        <f t="shared" si="47"/>
        <v>0</v>
      </c>
      <c r="AO53" s="159"/>
    </row>
    <row r="54" spans="2:41" ht="26.25" customHeight="1" x14ac:dyDescent="0.25">
      <c r="B54" s="158"/>
      <c r="C54" s="72" t="s">
        <v>47</v>
      </c>
      <c r="D54" s="451"/>
      <c r="E54" s="449"/>
      <c r="F54" s="452"/>
      <c r="G54" s="449"/>
      <c r="H54" s="452"/>
      <c r="I54" s="452"/>
      <c r="J54" s="452"/>
      <c r="K54" s="453"/>
      <c r="L54" s="453"/>
      <c r="M54" s="454"/>
      <c r="N54" s="453"/>
      <c r="O54" s="453"/>
      <c r="P54" s="452"/>
      <c r="Q54" s="452"/>
      <c r="R54" s="449"/>
      <c r="S54" s="453"/>
      <c r="T54" s="455"/>
      <c r="U54" s="632">
        <v>0</v>
      </c>
      <c r="V54" s="638">
        <v>0</v>
      </c>
      <c r="W54" s="635">
        <v>0</v>
      </c>
      <c r="X54" s="526">
        <v>0</v>
      </c>
      <c r="Y54" s="526">
        <v>0</v>
      </c>
      <c r="Z54" s="526">
        <v>0</v>
      </c>
      <c r="AA54" s="526"/>
      <c r="AB54" s="526">
        <v>0</v>
      </c>
      <c r="AC54" s="526">
        <v>0</v>
      </c>
      <c r="AD54" s="526"/>
      <c r="AE54" s="526">
        <v>0</v>
      </c>
      <c r="AF54" s="526">
        <v>0</v>
      </c>
      <c r="AG54" s="542"/>
      <c r="AH54" s="543"/>
      <c r="AI54" s="545"/>
      <c r="AJ54" s="132">
        <f t="shared" si="45"/>
        <v>0</v>
      </c>
      <c r="AK54" s="133"/>
      <c r="AL54" s="134"/>
      <c r="AM54" s="135" t="e">
        <f t="shared" si="46"/>
        <v>#DIV/0!</v>
      </c>
      <c r="AN54" s="136">
        <f t="shared" si="47"/>
        <v>0</v>
      </c>
      <c r="AO54" s="159"/>
    </row>
    <row r="55" spans="2:41" ht="26.25" customHeight="1" x14ac:dyDescent="0.25">
      <c r="B55" s="158"/>
      <c r="C55" s="73" t="s">
        <v>48</v>
      </c>
      <c r="D55" s="451"/>
      <c r="E55" s="449"/>
      <c r="F55" s="452"/>
      <c r="G55" s="449"/>
      <c r="H55" s="452"/>
      <c r="I55" s="452"/>
      <c r="J55" s="452"/>
      <c r="K55" s="453"/>
      <c r="L55" s="453"/>
      <c r="M55" s="454"/>
      <c r="N55" s="453"/>
      <c r="O55" s="453"/>
      <c r="P55" s="452"/>
      <c r="Q55" s="452"/>
      <c r="R55" s="449"/>
      <c r="S55" s="453"/>
      <c r="T55" s="455"/>
      <c r="U55" s="632">
        <v>0</v>
      </c>
      <c r="V55" s="638">
        <v>0</v>
      </c>
      <c r="W55" s="635">
        <v>0</v>
      </c>
      <c r="X55" s="526">
        <v>0</v>
      </c>
      <c r="Y55" s="526">
        <v>0</v>
      </c>
      <c r="Z55" s="526">
        <v>0</v>
      </c>
      <c r="AA55" s="526"/>
      <c r="AB55" s="526">
        <v>0</v>
      </c>
      <c r="AC55" s="526">
        <v>0</v>
      </c>
      <c r="AD55" s="526"/>
      <c r="AE55" s="526">
        <v>0</v>
      </c>
      <c r="AF55" s="526">
        <v>0</v>
      </c>
      <c r="AG55" s="542"/>
      <c r="AH55" s="543"/>
      <c r="AI55" s="545"/>
      <c r="AJ55" s="132">
        <f t="shared" si="45"/>
        <v>0</v>
      </c>
      <c r="AK55" s="138"/>
      <c r="AL55" s="139"/>
      <c r="AM55" s="140" t="e">
        <f t="shared" si="46"/>
        <v>#DIV/0!</v>
      </c>
      <c r="AN55" s="141">
        <f t="shared" si="47"/>
        <v>0</v>
      </c>
      <c r="AO55" s="159"/>
    </row>
    <row r="56" spans="2:41" ht="26.25" customHeight="1" x14ac:dyDescent="0.25">
      <c r="B56" s="158"/>
      <c r="C56" s="44" t="s">
        <v>49</v>
      </c>
      <c r="D56" s="451"/>
      <c r="E56" s="449"/>
      <c r="F56" s="452"/>
      <c r="G56" s="449"/>
      <c r="H56" s="452"/>
      <c r="I56" s="452"/>
      <c r="J56" s="452"/>
      <c r="K56" s="453"/>
      <c r="L56" s="453"/>
      <c r="M56" s="454"/>
      <c r="N56" s="453"/>
      <c r="O56" s="453"/>
      <c r="P56" s="452"/>
      <c r="Q56" s="452"/>
      <c r="R56" s="449"/>
      <c r="S56" s="453"/>
      <c r="T56" s="455"/>
      <c r="U56" s="632">
        <v>0</v>
      </c>
      <c r="V56" s="638">
        <v>0</v>
      </c>
      <c r="W56" s="635">
        <v>0</v>
      </c>
      <c r="X56" s="526">
        <v>0</v>
      </c>
      <c r="Y56" s="526">
        <v>0</v>
      </c>
      <c r="Z56" s="526">
        <v>0</v>
      </c>
      <c r="AA56" s="526"/>
      <c r="AB56" s="526">
        <v>0</v>
      </c>
      <c r="AC56" s="526">
        <v>0</v>
      </c>
      <c r="AD56" s="526"/>
      <c r="AE56" s="526">
        <v>0</v>
      </c>
      <c r="AF56" s="526">
        <v>0</v>
      </c>
      <c r="AG56" s="542"/>
      <c r="AH56" s="543"/>
      <c r="AI56" s="545"/>
      <c r="AJ56" s="132">
        <f t="shared" si="45"/>
        <v>0</v>
      </c>
      <c r="AK56" s="133"/>
      <c r="AL56" s="134"/>
      <c r="AM56" s="135" t="e">
        <f t="shared" si="46"/>
        <v>#DIV/0!</v>
      </c>
      <c r="AN56" s="136">
        <f t="shared" si="47"/>
        <v>0</v>
      </c>
      <c r="AO56" s="159"/>
    </row>
    <row r="57" spans="2:41" ht="26.25" customHeight="1" x14ac:dyDescent="0.25">
      <c r="B57" s="158"/>
      <c r="C57" s="55" t="s">
        <v>50</v>
      </c>
      <c r="D57" s="451"/>
      <c r="E57" s="449"/>
      <c r="F57" s="452"/>
      <c r="G57" s="449"/>
      <c r="H57" s="452"/>
      <c r="I57" s="452"/>
      <c r="J57" s="452"/>
      <c r="K57" s="453"/>
      <c r="L57" s="453"/>
      <c r="M57" s="454"/>
      <c r="N57" s="453"/>
      <c r="O57" s="453"/>
      <c r="P57" s="452"/>
      <c r="Q57" s="452"/>
      <c r="R57" s="449"/>
      <c r="S57" s="453"/>
      <c r="T57" s="455"/>
      <c r="U57" s="632">
        <v>0</v>
      </c>
      <c r="V57" s="638">
        <v>0</v>
      </c>
      <c r="W57" s="635">
        <v>0</v>
      </c>
      <c r="X57" s="526">
        <v>0</v>
      </c>
      <c r="Y57" s="526">
        <v>0</v>
      </c>
      <c r="Z57" s="526">
        <v>0</v>
      </c>
      <c r="AA57" s="526"/>
      <c r="AB57" s="526">
        <v>0</v>
      </c>
      <c r="AC57" s="526">
        <v>0</v>
      </c>
      <c r="AD57" s="526"/>
      <c r="AE57" s="526">
        <v>0</v>
      </c>
      <c r="AF57" s="526">
        <v>0</v>
      </c>
      <c r="AG57" s="542"/>
      <c r="AH57" s="543"/>
      <c r="AI57" s="545"/>
      <c r="AJ57" s="132">
        <f t="shared" si="45"/>
        <v>0</v>
      </c>
      <c r="AK57" s="133"/>
      <c r="AL57" s="134"/>
      <c r="AM57" s="135" t="e">
        <f>(AJ57*100)/(AJ57+AN57)</f>
        <v>#DIV/0!</v>
      </c>
      <c r="AN57" s="136">
        <f t="shared" si="47"/>
        <v>0</v>
      </c>
      <c r="AO57" s="159"/>
    </row>
    <row r="58" spans="2:41" ht="26.25" customHeight="1" x14ac:dyDescent="0.25">
      <c r="B58" s="158"/>
      <c r="C58" s="44" t="s">
        <v>51</v>
      </c>
      <c r="D58" s="451"/>
      <c r="E58" s="449"/>
      <c r="F58" s="452"/>
      <c r="G58" s="449"/>
      <c r="H58" s="452"/>
      <c r="I58" s="452"/>
      <c r="J58" s="452"/>
      <c r="K58" s="453"/>
      <c r="L58" s="453"/>
      <c r="M58" s="454"/>
      <c r="N58" s="453"/>
      <c r="O58" s="453"/>
      <c r="P58" s="452"/>
      <c r="Q58" s="452"/>
      <c r="R58" s="449"/>
      <c r="S58" s="453"/>
      <c r="T58" s="455"/>
      <c r="U58" s="632">
        <v>0</v>
      </c>
      <c r="V58" s="638">
        <v>0</v>
      </c>
      <c r="W58" s="635">
        <v>0</v>
      </c>
      <c r="X58" s="526">
        <v>0</v>
      </c>
      <c r="Y58" s="526">
        <v>0</v>
      </c>
      <c r="Z58" s="526">
        <v>0</v>
      </c>
      <c r="AA58" s="526"/>
      <c r="AB58" s="526">
        <v>0</v>
      </c>
      <c r="AC58" s="526">
        <v>0</v>
      </c>
      <c r="AD58" s="526"/>
      <c r="AE58" s="526">
        <v>0</v>
      </c>
      <c r="AF58" s="526">
        <v>0</v>
      </c>
      <c r="AG58" s="542"/>
      <c r="AH58" s="543"/>
      <c r="AI58" s="545"/>
      <c r="AJ58" s="132">
        <f t="shared" si="45"/>
        <v>0</v>
      </c>
      <c r="AK58" s="133"/>
      <c r="AL58" s="134"/>
      <c r="AM58" s="135" t="e">
        <f>(AJ58*100)/(AJ58+AN58)</f>
        <v>#DIV/0!</v>
      </c>
      <c r="AN58" s="136">
        <f>AK58+AL58</f>
        <v>0</v>
      </c>
      <c r="AO58" s="159"/>
    </row>
    <row r="59" spans="2:41" ht="26.25" customHeight="1" x14ac:dyDescent="0.25">
      <c r="B59" s="158"/>
      <c r="C59" s="44" t="s">
        <v>52</v>
      </c>
      <c r="D59" s="451"/>
      <c r="E59" s="449"/>
      <c r="F59" s="452"/>
      <c r="G59" s="449"/>
      <c r="H59" s="452"/>
      <c r="I59" s="452"/>
      <c r="J59" s="452"/>
      <c r="K59" s="453"/>
      <c r="L59" s="453"/>
      <c r="M59" s="454"/>
      <c r="N59" s="453"/>
      <c r="O59" s="453"/>
      <c r="P59" s="658"/>
      <c r="Q59" s="658"/>
      <c r="R59" s="449"/>
      <c r="S59" s="453"/>
      <c r="T59" s="455"/>
      <c r="U59" s="632">
        <v>0</v>
      </c>
      <c r="V59" s="638">
        <v>0</v>
      </c>
      <c r="W59" s="635">
        <v>0</v>
      </c>
      <c r="X59" s="526">
        <v>0</v>
      </c>
      <c r="Y59" s="526">
        <v>0</v>
      </c>
      <c r="Z59" s="526">
        <v>0</v>
      </c>
      <c r="AA59" s="526"/>
      <c r="AB59" s="526">
        <v>0</v>
      </c>
      <c r="AC59" s="526">
        <v>0</v>
      </c>
      <c r="AD59" s="526"/>
      <c r="AE59" s="526">
        <v>0</v>
      </c>
      <c r="AF59" s="526">
        <v>0</v>
      </c>
      <c r="AG59" s="542"/>
      <c r="AH59" s="543"/>
      <c r="AI59" s="545"/>
      <c r="AJ59" s="132">
        <f t="shared" si="45"/>
        <v>0</v>
      </c>
      <c r="AK59" s="133"/>
      <c r="AL59" s="134"/>
      <c r="AM59" s="135" t="e">
        <f t="shared" ref="AM59:AM62" si="48">(AJ59*100)/(AJ59+AN59)</f>
        <v>#DIV/0!</v>
      </c>
      <c r="AN59" s="136">
        <f t="shared" ref="AN59" si="49">AK59+AL59</f>
        <v>0</v>
      </c>
      <c r="AO59" s="159"/>
    </row>
    <row r="60" spans="2:41" ht="26.25" customHeight="1" x14ac:dyDescent="0.25">
      <c r="B60" s="158"/>
      <c r="C60" s="55" t="s">
        <v>53</v>
      </c>
      <c r="D60" s="451"/>
      <c r="E60" s="449"/>
      <c r="F60" s="452"/>
      <c r="G60" s="449"/>
      <c r="H60" s="452"/>
      <c r="I60" s="452"/>
      <c r="J60" s="452"/>
      <c r="K60" s="453"/>
      <c r="L60" s="453"/>
      <c r="M60" s="454"/>
      <c r="N60" s="453"/>
      <c r="O60" s="453"/>
      <c r="P60" s="658"/>
      <c r="Q60" s="658"/>
      <c r="R60" s="453"/>
      <c r="S60" s="453"/>
      <c r="T60" s="455"/>
      <c r="U60" s="632">
        <v>0</v>
      </c>
      <c r="V60" s="638">
        <v>0</v>
      </c>
      <c r="W60" s="635">
        <v>0</v>
      </c>
      <c r="X60" s="526">
        <v>0</v>
      </c>
      <c r="Y60" s="526">
        <v>0</v>
      </c>
      <c r="Z60" s="526">
        <v>0</v>
      </c>
      <c r="AA60" s="526"/>
      <c r="AB60" s="526">
        <v>0</v>
      </c>
      <c r="AC60" s="526">
        <v>0</v>
      </c>
      <c r="AD60" s="526"/>
      <c r="AE60" s="526">
        <v>0</v>
      </c>
      <c r="AF60" s="526">
        <v>0</v>
      </c>
      <c r="AG60" s="542"/>
      <c r="AH60" s="543"/>
      <c r="AI60" s="545"/>
      <c r="AJ60" s="132">
        <f t="shared" si="45"/>
        <v>0</v>
      </c>
      <c r="AK60" s="133"/>
      <c r="AL60" s="134"/>
      <c r="AM60" s="135" t="e">
        <f t="shared" si="48"/>
        <v>#DIV/0!</v>
      </c>
      <c r="AN60" s="136">
        <f>AK60+AL60</f>
        <v>0</v>
      </c>
      <c r="AO60" s="159"/>
    </row>
    <row r="61" spans="2:41" ht="26.25" customHeight="1" thickBot="1" x14ac:dyDescent="0.3">
      <c r="B61" s="158"/>
      <c r="C61" s="72" t="s">
        <v>54</v>
      </c>
      <c r="D61" s="621"/>
      <c r="E61" s="622"/>
      <c r="F61" s="623"/>
      <c r="G61" s="622"/>
      <c r="H61" s="623"/>
      <c r="I61" s="623"/>
      <c r="J61" s="623"/>
      <c r="K61" s="624"/>
      <c r="L61" s="624"/>
      <c r="M61" s="625"/>
      <c r="N61" s="624"/>
      <c r="O61" s="624"/>
      <c r="P61" s="659"/>
      <c r="Q61" s="659"/>
      <c r="R61" s="624"/>
      <c r="S61" s="624"/>
      <c r="T61" s="626"/>
      <c r="U61" s="633">
        <v>0</v>
      </c>
      <c r="V61" s="639">
        <v>0</v>
      </c>
      <c r="W61" s="636">
        <v>0</v>
      </c>
      <c r="X61" s="627">
        <v>0</v>
      </c>
      <c r="Y61" s="627">
        <v>0</v>
      </c>
      <c r="Z61" s="627">
        <v>0</v>
      </c>
      <c r="AA61" s="627"/>
      <c r="AB61" s="627">
        <v>0</v>
      </c>
      <c r="AC61" s="627">
        <v>0</v>
      </c>
      <c r="AD61" s="627"/>
      <c r="AE61" s="627">
        <v>0</v>
      </c>
      <c r="AF61" s="627">
        <v>0</v>
      </c>
      <c r="AG61" s="628"/>
      <c r="AH61" s="629"/>
      <c r="AI61" s="630"/>
      <c r="AJ61" s="137">
        <f>SUM(D61:T61)</f>
        <v>0</v>
      </c>
      <c r="AK61" s="286"/>
      <c r="AL61" s="287"/>
      <c r="AM61" s="142" t="e">
        <f t="shared" si="48"/>
        <v>#DIV/0!</v>
      </c>
      <c r="AN61" s="143">
        <f t="shared" ref="AN61:AN62" si="50">AK61+AL61</f>
        <v>0</v>
      </c>
      <c r="AO61" s="159"/>
    </row>
    <row r="62" spans="2:41" ht="26.25" customHeight="1" thickBot="1" x14ac:dyDescent="0.25">
      <c r="B62" s="158"/>
      <c r="C62" s="368" t="s">
        <v>55</v>
      </c>
      <c r="D62" s="288">
        <f t="shared" ref="D62:Q62" si="51">SUM(D50:D61)</f>
        <v>0</v>
      </c>
      <c r="E62" s="289">
        <f t="shared" si="51"/>
        <v>0</v>
      </c>
      <c r="F62" s="394">
        <f t="shared" si="51"/>
        <v>0</v>
      </c>
      <c r="G62" s="289">
        <f t="shared" si="51"/>
        <v>0</v>
      </c>
      <c r="H62" s="394">
        <f t="shared" si="51"/>
        <v>0</v>
      </c>
      <c r="I62" s="394">
        <f t="shared" si="51"/>
        <v>0</v>
      </c>
      <c r="J62" s="394">
        <f t="shared" si="51"/>
        <v>0</v>
      </c>
      <c r="K62" s="289">
        <f t="shared" si="51"/>
        <v>0</v>
      </c>
      <c r="L62" s="289">
        <f t="shared" si="51"/>
        <v>0</v>
      </c>
      <c r="M62" s="289">
        <f t="shared" si="51"/>
        <v>0</v>
      </c>
      <c r="N62" s="289">
        <f t="shared" si="51"/>
        <v>0</v>
      </c>
      <c r="O62" s="369">
        <f t="shared" si="51"/>
        <v>0</v>
      </c>
      <c r="P62" s="394">
        <f t="shared" si="51"/>
        <v>0</v>
      </c>
      <c r="Q62" s="394">
        <f t="shared" si="51"/>
        <v>0</v>
      </c>
      <c r="R62" s="289">
        <f>SUM(R50:R61)</f>
        <v>0</v>
      </c>
      <c r="S62" s="289">
        <f t="shared" ref="S62:T62" si="52">SUM(S50:S61)</f>
        <v>0</v>
      </c>
      <c r="T62" s="290">
        <f t="shared" si="52"/>
        <v>0</v>
      </c>
      <c r="U62" s="291">
        <f>SUM(U50:U61)</f>
        <v>0</v>
      </c>
      <c r="V62" s="292">
        <f t="shared" ref="V62:AI62" si="53">SUM(V50:V61)</f>
        <v>0</v>
      </c>
      <c r="W62" s="380">
        <f t="shared" si="53"/>
        <v>0</v>
      </c>
      <c r="X62" s="293">
        <f t="shared" si="53"/>
        <v>0</v>
      </c>
      <c r="Y62" s="293">
        <f t="shared" si="53"/>
        <v>0</v>
      </c>
      <c r="Z62" s="293">
        <f t="shared" si="53"/>
        <v>0</v>
      </c>
      <c r="AA62" s="293">
        <f t="shared" si="53"/>
        <v>0</v>
      </c>
      <c r="AB62" s="293">
        <f t="shared" si="53"/>
        <v>0</v>
      </c>
      <c r="AC62" s="293">
        <f t="shared" si="53"/>
        <v>0</v>
      </c>
      <c r="AD62" s="293">
        <f t="shared" si="53"/>
        <v>0</v>
      </c>
      <c r="AE62" s="293">
        <f t="shared" si="53"/>
        <v>0</v>
      </c>
      <c r="AF62" s="378">
        <f t="shared" si="53"/>
        <v>0</v>
      </c>
      <c r="AG62" s="377">
        <f t="shared" si="53"/>
        <v>0</v>
      </c>
      <c r="AH62" s="294">
        <f t="shared" si="53"/>
        <v>0</v>
      </c>
      <c r="AI62" s="295">
        <f t="shared" si="53"/>
        <v>0</v>
      </c>
      <c r="AJ62" s="144">
        <f>SUM(D62:T62)</f>
        <v>0</v>
      </c>
      <c r="AK62" s="296">
        <f>SUM(AK50:AK61)</f>
        <v>0</v>
      </c>
      <c r="AL62" s="297">
        <f>SUM(AL50:AL61)</f>
        <v>0</v>
      </c>
      <c r="AM62" s="145" t="e">
        <f t="shared" si="48"/>
        <v>#DIV/0!</v>
      </c>
      <c r="AN62" s="298">
        <f t="shared" si="50"/>
        <v>0</v>
      </c>
      <c r="AO62" s="159"/>
    </row>
    <row r="63" spans="2:41" ht="26.25" customHeight="1" thickBot="1" x14ac:dyDescent="0.25">
      <c r="B63" s="158"/>
      <c r="C63" s="111" t="s">
        <v>56</v>
      </c>
      <c r="D63" s="146">
        <v>0.83412037037037035</v>
      </c>
      <c r="E63" s="113">
        <v>0.83473379629629629</v>
      </c>
      <c r="F63" s="411" t="s">
        <v>57</v>
      </c>
      <c r="G63" s="113"/>
      <c r="H63" s="411">
        <v>0.62577546296296294</v>
      </c>
      <c r="I63" s="411"/>
      <c r="J63" s="411">
        <v>0.71113425925925933</v>
      </c>
      <c r="K63" s="113" t="s">
        <v>58</v>
      </c>
      <c r="L63" s="113" t="s">
        <v>59</v>
      </c>
      <c r="M63" s="113">
        <v>0.83446759259259251</v>
      </c>
      <c r="N63" s="113">
        <v>0.83415509259259257</v>
      </c>
      <c r="O63" s="113" t="s">
        <v>60</v>
      </c>
      <c r="P63" s="411"/>
      <c r="Q63" s="411">
        <v>0.6257638888888889</v>
      </c>
      <c r="R63" s="113">
        <v>0.6257638888888889</v>
      </c>
      <c r="S63" s="113">
        <v>0.83429398148148148</v>
      </c>
      <c r="T63" s="147">
        <v>0.83549768518518519</v>
      </c>
      <c r="U63" s="116"/>
      <c r="V63" s="115">
        <v>0.70906250000000004</v>
      </c>
      <c r="W63" s="118" t="s">
        <v>61</v>
      </c>
      <c r="X63" s="115">
        <v>0.83439814814814817</v>
      </c>
      <c r="Y63" s="115">
        <v>0.54311342592592593</v>
      </c>
      <c r="Z63" s="115">
        <v>0.33552083333333332</v>
      </c>
      <c r="AA63" s="115" t="s">
        <v>62</v>
      </c>
      <c r="AB63" s="115">
        <v>0.33415509259259263</v>
      </c>
      <c r="AC63" s="115">
        <v>0.62581018518518516</v>
      </c>
      <c r="AD63" s="115">
        <v>0.83427083333333341</v>
      </c>
      <c r="AE63" s="115">
        <v>0.67084490740740732</v>
      </c>
      <c r="AF63" s="115">
        <v>0.6673958333333333</v>
      </c>
      <c r="AG63" s="148">
        <v>0.6257638888888889</v>
      </c>
      <c r="AH63" s="149">
        <v>0.83543981481481477</v>
      </c>
      <c r="AI63" s="120">
        <v>0.83545138888888892</v>
      </c>
      <c r="AJ63" s="121"/>
      <c r="AK63" s="150">
        <v>0.83542824074074085</v>
      </c>
      <c r="AL63" s="151">
        <v>0.83549768518518519</v>
      </c>
      <c r="AM63" s="152"/>
      <c r="AN63" s="153"/>
      <c r="AO63" s="159"/>
    </row>
    <row r="64" spans="2:41" ht="36" customHeight="1" thickTop="1" x14ac:dyDescent="0.2">
      <c r="B64" s="158"/>
      <c r="C64" s="589"/>
      <c r="D64" s="588"/>
      <c r="E64" s="588"/>
      <c r="F64" s="588"/>
      <c r="G64" s="588"/>
      <c r="H64" s="588"/>
      <c r="I64" s="588"/>
      <c r="J64" s="588"/>
      <c r="K64" s="588"/>
      <c r="L64" s="588"/>
      <c r="M64" s="588"/>
      <c r="N64" s="588"/>
      <c r="O64" s="588"/>
      <c r="P64" s="588"/>
      <c r="Q64" s="588"/>
      <c r="R64" s="588"/>
      <c r="S64" s="588"/>
      <c r="T64" s="127"/>
      <c r="U64" s="127"/>
      <c r="V64" s="127"/>
      <c r="W64" s="127"/>
      <c r="X64" s="127"/>
      <c r="Y64" s="127"/>
      <c r="Z64" s="127"/>
      <c r="AA64" s="127"/>
      <c r="AB64" s="127"/>
      <c r="AC64" s="127"/>
      <c r="AD64" s="127"/>
      <c r="AE64" s="127"/>
      <c r="AF64" s="127"/>
      <c r="AG64" s="127"/>
      <c r="AH64" s="127"/>
      <c r="AI64" s="127"/>
      <c r="AJ64" s="127"/>
      <c r="AK64" s="127"/>
      <c r="AL64" s="127"/>
      <c r="AO64" s="159"/>
    </row>
    <row r="65" spans="2:41" ht="13.5" thickBot="1" x14ac:dyDescent="0.25">
      <c r="B65" s="201"/>
      <c r="AO65" s="203"/>
    </row>
    <row r="66" spans="2:41" ht="30" customHeight="1" thickTop="1" thickBot="1" x14ac:dyDescent="0.25">
      <c r="C66" s="155" t="s">
        <v>65</v>
      </c>
      <c r="D66" s="156"/>
      <c r="E66" s="156"/>
      <c r="F66" s="156"/>
      <c r="G66" s="156"/>
      <c r="H66" s="156"/>
      <c r="I66" s="156"/>
      <c r="J66" s="156"/>
      <c r="K66" s="156"/>
      <c r="L66" s="156"/>
      <c r="M66" s="156"/>
      <c r="N66" s="156"/>
      <c r="O66" s="156"/>
      <c r="P66" s="156"/>
      <c r="Q66" s="156"/>
      <c r="R66" s="156"/>
      <c r="S66" s="156"/>
      <c r="T66" s="156"/>
      <c r="U66" s="156"/>
      <c r="V66" s="156"/>
      <c r="W66" s="156"/>
      <c r="X66" s="156"/>
      <c r="Y66" s="156"/>
      <c r="Z66" s="156"/>
      <c r="AA66" s="156"/>
      <c r="AB66" s="156"/>
      <c r="AC66" s="156"/>
      <c r="AD66" s="156"/>
      <c r="AE66" s="156"/>
      <c r="AF66" s="156"/>
      <c r="AG66" s="156"/>
      <c r="AH66" s="156"/>
      <c r="AI66" s="156"/>
      <c r="AJ66" s="156"/>
      <c r="AK66" s="156"/>
      <c r="AL66" s="156"/>
      <c r="AM66" s="156"/>
      <c r="AN66" s="156"/>
    </row>
    <row r="67" spans="2:41" ht="21" thickTop="1" x14ac:dyDescent="0.3">
      <c r="B67" s="204"/>
      <c r="C67" s="1057" t="s">
        <v>1</v>
      </c>
      <c r="D67" s="1057"/>
      <c r="E67" s="1057"/>
      <c r="F67" s="1057"/>
      <c r="G67" s="1057"/>
      <c r="H67" s="1057"/>
      <c r="I67" s="1057"/>
      <c r="J67" s="1057"/>
      <c r="K67" s="1057"/>
      <c r="L67" s="1057"/>
      <c r="M67" s="1057"/>
      <c r="N67" s="1057"/>
      <c r="O67" s="1057"/>
      <c r="P67" s="1057"/>
      <c r="Q67" s="1057"/>
      <c r="R67" s="1057"/>
      <c r="S67" s="1057"/>
      <c r="T67" s="1057"/>
      <c r="U67" s="1057"/>
      <c r="V67" s="1057"/>
      <c r="W67" s="1057"/>
      <c r="X67" s="1057"/>
      <c r="Y67" s="1057"/>
      <c r="Z67" s="1057"/>
      <c r="AA67" s="1057"/>
      <c r="AB67" s="1057"/>
      <c r="AC67" s="1057"/>
      <c r="AD67" s="1057"/>
      <c r="AE67" s="1057"/>
      <c r="AF67" s="1057"/>
      <c r="AG67" s="1057"/>
      <c r="AH67" s="1057"/>
      <c r="AI67" s="1057"/>
      <c r="AJ67" s="1057"/>
      <c r="AK67" s="1057"/>
      <c r="AL67" s="1057"/>
      <c r="AM67" s="1057"/>
      <c r="AN67" s="1057"/>
      <c r="AO67" s="207"/>
    </row>
    <row r="68" spans="2:41" ht="20.25" x14ac:dyDescent="0.3">
      <c r="B68" s="208"/>
      <c r="C68" s="1057" t="str">
        <f>C3</f>
        <v>RACCOLTA DIFFERENZIATA ANNO 2016 -COASSOLO T.SE.</v>
      </c>
      <c r="D68" s="1057"/>
      <c r="E68" s="1057"/>
      <c r="F68" s="1057"/>
      <c r="G68" s="1057"/>
      <c r="H68" s="1057"/>
      <c r="I68" s="1057"/>
      <c r="J68" s="1057"/>
      <c r="K68" s="1057"/>
      <c r="L68" s="1057"/>
      <c r="M68" s="1057"/>
      <c r="N68" s="1057"/>
      <c r="O68" s="1057"/>
      <c r="P68" s="1057"/>
      <c r="Q68" s="1057"/>
      <c r="R68" s="1057"/>
      <c r="S68" s="1057"/>
      <c r="T68" s="1057"/>
      <c r="U68" s="1057"/>
      <c r="V68" s="1057"/>
      <c r="W68" s="1057"/>
      <c r="X68" s="1057"/>
      <c r="Y68" s="1057"/>
      <c r="Z68" s="1057"/>
      <c r="AA68" s="1057"/>
      <c r="AB68" s="1057"/>
      <c r="AC68" s="1057"/>
      <c r="AD68" s="1057"/>
      <c r="AE68" s="1057"/>
      <c r="AF68" s="1057"/>
      <c r="AG68" s="1057"/>
      <c r="AH68" s="1057"/>
      <c r="AI68" s="1057"/>
      <c r="AJ68" s="1057"/>
      <c r="AK68" s="1057"/>
      <c r="AL68" s="1057"/>
      <c r="AM68" s="1057"/>
      <c r="AN68" s="1057"/>
      <c r="AO68" s="209"/>
    </row>
    <row r="69" spans="2:41" ht="20.25" x14ac:dyDescent="0.3">
      <c r="B69" s="208"/>
      <c r="C69" s="1062" t="s">
        <v>234</v>
      </c>
      <c r="D69" s="1062"/>
      <c r="E69" s="1062"/>
      <c r="F69" s="1062"/>
      <c r="G69" s="1062"/>
      <c r="H69" s="1062"/>
      <c r="I69" s="1062"/>
      <c r="J69" s="1062"/>
      <c r="K69" s="1062"/>
      <c r="L69" s="1062"/>
      <c r="M69" s="1062"/>
      <c r="N69" s="1062"/>
      <c r="O69" s="1062"/>
      <c r="P69" s="1062"/>
      <c r="Q69" s="1062"/>
      <c r="R69" s="1062"/>
      <c r="S69" s="1062"/>
      <c r="T69" s="1062"/>
      <c r="U69" s="1062"/>
      <c r="V69" s="1062"/>
      <c r="W69" s="1062"/>
      <c r="X69" s="1062"/>
      <c r="Y69" s="1062"/>
      <c r="Z69" s="1062"/>
      <c r="AA69" s="1062"/>
      <c r="AB69" s="1062"/>
      <c r="AC69" s="1062"/>
      <c r="AD69" s="1062"/>
      <c r="AE69" s="1062"/>
      <c r="AF69" s="1062"/>
      <c r="AG69" s="1062"/>
      <c r="AH69" s="1062"/>
      <c r="AI69" s="1062"/>
      <c r="AJ69" s="1062"/>
      <c r="AK69" s="1062"/>
      <c r="AL69" s="1062"/>
      <c r="AM69" s="1062"/>
      <c r="AN69" s="1062"/>
      <c r="AO69" s="209"/>
    </row>
    <row r="70" spans="2:41" ht="13.5" thickBot="1" x14ac:dyDescent="0.25">
      <c r="B70" s="208"/>
      <c r="C70" s="4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6"/>
      <c r="AO70" s="209"/>
    </row>
    <row r="71" spans="2:41" ht="52.5" thickTop="1" thickBot="1" x14ac:dyDescent="0.25">
      <c r="B71" s="208"/>
      <c r="C71" s="1055" t="s">
        <v>187</v>
      </c>
      <c r="D71" s="567" t="s">
        <v>4</v>
      </c>
      <c r="E71" s="344" t="s">
        <v>5</v>
      </c>
      <c r="F71" s="346" t="s">
        <v>6</v>
      </c>
      <c r="G71" s="346" t="s">
        <v>7</v>
      </c>
      <c r="H71" s="650" t="s">
        <v>8</v>
      </c>
      <c r="I71" s="651" t="s">
        <v>9</v>
      </c>
      <c r="J71" s="652" t="s">
        <v>10</v>
      </c>
      <c r="K71" s="592" t="s">
        <v>11</v>
      </c>
      <c r="L71" s="592" t="s">
        <v>12</v>
      </c>
      <c r="M71" s="349" t="s">
        <v>13</v>
      </c>
      <c r="N71" s="349" t="s">
        <v>14</v>
      </c>
      <c r="O71" s="349" t="s">
        <v>15</v>
      </c>
      <c r="P71" s="349" t="s">
        <v>16</v>
      </c>
      <c r="Q71" s="349" t="s">
        <v>17</v>
      </c>
      <c r="R71" s="350" t="s">
        <v>18</v>
      </c>
      <c r="S71" s="351" t="s">
        <v>19</v>
      </c>
      <c r="T71" s="351" t="s">
        <v>20</v>
      </c>
      <c r="U71" s="353" t="s">
        <v>21</v>
      </c>
      <c r="V71" s="351" t="s">
        <v>22</v>
      </c>
      <c r="W71" s="570" t="s">
        <v>23</v>
      </c>
      <c r="X71" s="354" t="s">
        <v>24</v>
      </c>
      <c r="Y71" s="354" t="s">
        <v>25</v>
      </c>
      <c r="Z71" s="354" t="s">
        <v>26</v>
      </c>
      <c r="AA71" s="354" t="s">
        <v>27</v>
      </c>
      <c r="AB71" s="354" t="s">
        <v>28</v>
      </c>
      <c r="AC71" s="354" t="s">
        <v>29</v>
      </c>
      <c r="AD71" s="354" t="s">
        <v>30</v>
      </c>
      <c r="AE71" s="354" t="s">
        <v>31</v>
      </c>
      <c r="AF71" s="354" t="s">
        <v>32</v>
      </c>
      <c r="AG71" s="593" t="s">
        <v>33</v>
      </c>
      <c r="AH71" s="594" t="s">
        <v>34</v>
      </c>
      <c r="AI71" s="595" t="s">
        <v>186</v>
      </c>
      <c r="AJ71" s="355" t="s">
        <v>36</v>
      </c>
      <c r="AK71" s="443" t="s">
        <v>37</v>
      </c>
      <c r="AL71" s="444" t="s">
        <v>38</v>
      </c>
      <c r="AM71" s="445" t="s">
        <v>39</v>
      </c>
      <c r="AN71" s="446" t="s">
        <v>40</v>
      </c>
      <c r="AO71" s="209"/>
    </row>
    <row r="72" spans="2:41" ht="13.5" thickBot="1" x14ac:dyDescent="0.25">
      <c r="B72" s="208"/>
      <c r="C72" s="1056"/>
      <c r="D72" s="309" t="s">
        <v>41</v>
      </c>
      <c r="E72" s="310" t="s">
        <v>41</v>
      </c>
      <c r="F72" s="310" t="s">
        <v>41</v>
      </c>
      <c r="G72" s="310" t="s">
        <v>41</v>
      </c>
      <c r="H72" s="653" t="s">
        <v>41</v>
      </c>
      <c r="I72" s="653" t="s">
        <v>41</v>
      </c>
      <c r="J72" s="653" t="s">
        <v>41</v>
      </c>
      <c r="K72" s="599" t="s">
        <v>41</v>
      </c>
      <c r="L72" s="599" t="s">
        <v>41</v>
      </c>
      <c r="M72" s="599" t="s">
        <v>41</v>
      </c>
      <c r="N72" s="599" t="s">
        <v>41</v>
      </c>
      <c r="O72" s="599" t="s">
        <v>41</v>
      </c>
      <c r="P72" s="310" t="s">
        <v>41</v>
      </c>
      <c r="Q72" s="599" t="s">
        <v>41</v>
      </c>
      <c r="R72" s="310" t="s">
        <v>41</v>
      </c>
      <c r="S72" s="312" t="s">
        <v>41</v>
      </c>
      <c r="T72" s="312" t="s">
        <v>41</v>
      </c>
      <c r="U72" s="362" t="s">
        <v>41</v>
      </c>
      <c r="V72" s="312" t="s">
        <v>41</v>
      </c>
      <c r="W72" s="315" t="s">
        <v>41</v>
      </c>
      <c r="X72" s="300" t="s">
        <v>41</v>
      </c>
      <c r="Y72" s="300" t="s">
        <v>41</v>
      </c>
      <c r="Z72" s="300" t="s">
        <v>41</v>
      </c>
      <c r="AA72" s="300" t="s">
        <v>41</v>
      </c>
      <c r="AB72" s="300" t="s">
        <v>41</v>
      </c>
      <c r="AC72" s="300" t="s">
        <v>41</v>
      </c>
      <c r="AD72" s="300" t="s">
        <v>41</v>
      </c>
      <c r="AE72" s="300" t="s">
        <v>41</v>
      </c>
      <c r="AF72" s="300" t="s">
        <v>41</v>
      </c>
      <c r="AG72" s="315" t="s">
        <v>41</v>
      </c>
      <c r="AH72" s="363" t="s">
        <v>41</v>
      </c>
      <c r="AI72" s="572" t="s">
        <v>41</v>
      </c>
      <c r="AJ72" s="304" t="s">
        <v>41</v>
      </c>
      <c r="AK72" s="305" t="s">
        <v>41</v>
      </c>
      <c r="AL72" s="306" t="s">
        <v>41</v>
      </c>
      <c r="AM72" s="307" t="s">
        <v>42</v>
      </c>
      <c r="AN72" s="308" t="s">
        <v>41</v>
      </c>
      <c r="AO72" s="209"/>
    </row>
    <row r="73" spans="2:41" ht="27.75" customHeight="1" x14ac:dyDescent="0.2">
      <c r="B73" s="208"/>
      <c r="C73" s="337" t="s">
        <v>43</v>
      </c>
      <c r="D73" s="596">
        <f>D29+D8+D50</f>
        <v>300</v>
      </c>
      <c r="E73" s="248">
        <f t="shared" ref="E73:T73" si="54">E29+E8+E50</f>
        <v>676.28115107963208</v>
      </c>
      <c r="F73" s="248">
        <f t="shared" si="54"/>
        <v>2404.3688588373184</v>
      </c>
      <c r="G73" s="248">
        <f t="shared" si="54"/>
        <v>0</v>
      </c>
      <c r="H73" s="654">
        <f t="shared" si="54"/>
        <v>0</v>
      </c>
      <c r="I73" s="654">
        <f t="shared" si="54"/>
        <v>0</v>
      </c>
      <c r="J73" s="654">
        <f t="shared" si="54"/>
        <v>0</v>
      </c>
      <c r="K73" s="248">
        <f t="shared" si="54"/>
        <v>140.3997541200132</v>
      </c>
      <c r="L73" s="248">
        <f t="shared" si="54"/>
        <v>2449.7289528391084</v>
      </c>
      <c r="M73" s="248">
        <f t="shared" si="54"/>
        <v>814.55759169987562</v>
      </c>
      <c r="N73" s="248">
        <f t="shared" si="54"/>
        <v>300</v>
      </c>
      <c r="O73" s="248">
        <f t="shared" si="54"/>
        <v>4092.4579047500542</v>
      </c>
      <c r="P73" s="248">
        <f t="shared" si="54"/>
        <v>0</v>
      </c>
      <c r="Q73" s="248">
        <f t="shared" si="54"/>
        <v>0</v>
      </c>
      <c r="R73" s="248">
        <f t="shared" si="54"/>
        <v>0</v>
      </c>
      <c r="S73" s="248">
        <f t="shared" si="54"/>
        <v>223.0210151536721</v>
      </c>
      <c r="T73" s="600">
        <f t="shared" si="54"/>
        <v>1122.3104183003659</v>
      </c>
      <c r="U73" s="213">
        <f>SUM(W73:AF73)</f>
        <v>112.66556691509871</v>
      </c>
      <c r="V73" s="49">
        <f>V29+V8+V50</f>
        <v>693.64475027310345</v>
      </c>
      <c r="W73" s="601">
        <f>W29+W8+W50</f>
        <v>5.6331623176948398</v>
      </c>
      <c r="X73" s="597">
        <f t="shared" ref="X73:AF73" si="55">X29+X8+X50</f>
        <v>4.9776037781484783</v>
      </c>
      <c r="Y73" s="597">
        <f t="shared" si="55"/>
        <v>0</v>
      </c>
      <c r="Z73" s="597">
        <f t="shared" si="55"/>
        <v>0</v>
      </c>
      <c r="AA73" s="597">
        <f t="shared" si="55"/>
        <v>0</v>
      </c>
      <c r="AB73" s="597">
        <f t="shared" si="55"/>
        <v>77.855408465186926</v>
      </c>
      <c r="AC73" s="597">
        <f t="shared" si="55"/>
        <v>0</v>
      </c>
      <c r="AD73" s="597">
        <f t="shared" si="55"/>
        <v>0</v>
      </c>
      <c r="AE73" s="597">
        <f t="shared" si="55"/>
        <v>3.6276172989233602</v>
      </c>
      <c r="AF73" s="597">
        <f t="shared" si="55"/>
        <v>20.571775055145107</v>
      </c>
      <c r="AG73" s="598">
        <f>AG29+AG8+AG50</f>
        <v>0</v>
      </c>
      <c r="AH73" s="598">
        <f>AH29+AH8+AH50</f>
        <v>0</v>
      </c>
      <c r="AI73" s="425">
        <f>AI29+AI8+AI50</f>
        <v>0</v>
      </c>
      <c r="AJ73" s="603">
        <f>SUM(D73:T73)</f>
        <v>12523.125646780039</v>
      </c>
      <c r="AK73" s="604">
        <f>AK8</f>
        <v>21800</v>
      </c>
      <c r="AL73" s="52">
        <f>AL8</f>
        <v>0</v>
      </c>
      <c r="AM73" s="605">
        <f t="shared" ref="AM73:AM85" si="56">(AJ73*100)/(AJ73+AN73)</f>
        <v>36.485970932996523</v>
      </c>
      <c r="AN73" s="607">
        <f t="shared" ref="AN73:AN85" si="57">AK73+AL73</f>
        <v>21800</v>
      </c>
      <c r="AO73" s="209"/>
    </row>
    <row r="74" spans="2:41" ht="26.25" customHeight="1" x14ac:dyDescent="0.2">
      <c r="B74" s="208"/>
      <c r="C74" s="338" t="s">
        <v>44</v>
      </c>
      <c r="D74" s="242">
        <f t="shared" ref="D74:T84" si="58">D30+D9+D51</f>
        <v>570</v>
      </c>
      <c r="E74" s="57">
        <f t="shared" si="58"/>
        <v>676.28115107963208</v>
      </c>
      <c r="F74" s="57">
        <f t="shared" si="58"/>
        <v>2794.3688588373184</v>
      </c>
      <c r="G74" s="57">
        <f t="shared" si="58"/>
        <v>0</v>
      </c>
      <c r="H74" s="564">
        <f t="shared" si="58"/>
        <v>0</v>
      </c>
      <c r="I74" s="564">
        <f t="shared" si="58"/>
        <v>0</v>
      </c>
      <c r="J74" s="564">
        <f t="shared" si="58"/>
        <v>0</v>
      </c>
      <c r="K74" s="57">
        <f t="shared" si="58"/>
        <v>140.3997541200132</v>
      </c>
      <c r="L74" s="57">
        <f t="shared" si="58"/>
        <v>2289.7289528391084</v>
      </c>
      <c r="M74" s="57">
        <f t="shared" si="58"/>
        <v>814.55759169987562</v>
      </c>
      <c r="N74" s="57">
        <f t="shared" si="58"/>
        <v>280</v>
      </c>
      <c r="O74" s="57">
        <f t="shared" si="58"/>
        <v>3562.4579047500542</v>
      </c>
      <c r="P74" s="57">
        <f t="shared" si="58"/>
        <v>0</v>
      </c>
      <c r="Q74" s="57">
        <f t="shared" si="58"/>
        <v>0</v>
      </c>
      <c r="R74" s="57">
        <f t="shared" si="58"/>
        <v>0</v>
      </c>
      <c r="S74" s="57">
        <f t="shared" si="58"/>
        <v>223.0210151536721</v>
      </c>
      <c r="T74" s="59">
        <f t="shared" si="58"/>
        <v>2922.3104183003661</v>
      </c>
      <c r="U74" s="69">
        <f t="shared" ref="U74:U84" si="59">SUM(W74:AF74)</f>
        <v>112.66556691509871</v>
      </c>
      <c r="V74" s="61">
        <f t="shared" ref="V74:AI84" si="60">V30+V9+V51</f>
        <v>693.64475027310345</v>
      </c>
      <c r="W74" s="602">
        <f t="shared" si="60"/>
        <v>5.6331623176948398</v>
      </c>
      <c r="X74" s="170">
        <f t="shared" si="60"/>
        <v>4.9776037781484783</v>
      </c>
      <c r="Y74" s="170">
        <f t="shared" si="60"/>
        <v>0</v>
      </c>
      <c r="Z74" s="170">
        <f t="shared" si="60"/>
        <v>0</v>
      </c>
      <c r="AA74" s="170">
        <f t="shared" si="60"/>
        <v>0</v>
      </c>
      <c r="AB74" s="170">
        <f t="shared" si="60"/>
        <v>77.855408465186926</v>
      </c>
      <c r="AC74" s="170">
        <f t="shared" si="60"/>
        <v>0</v>
      </c>
      <c r="AD74" s="170">
        <f t="shared" si="60"/>
        <v>0</v>
      </c>
      <c r="AE74" s="170">
        <f t="shared" si="60"/>
        <v>3.6276172989233602</v>
      </c>
      <c r="AF74" s="170">
        <f t="shared" si="60"/>
        <v>20.571775055145107</v>
      </c>
      <c r="AG74" s="245">
        <f t="shared" si="60"/>
        <v>0</v>
      </c>
      <c r="AH74" s="245">
        <f t="shared" si="60"/>
        <v>0</v>
      </c>
      <c r="AI74" s="389">
        <f t="shared" si="60"/>
        <v>0</v>
      </c>
      <c r="AJ74" s="64">
        <f t="shared" ref="AJ74:AJ84" si="61">SUM(D74:T74)</f>
        <v>14273.125646780041</v>
      </c>
      <c r="AK74" s="256">
        <f t="shared" ref="AK74:AL84" si="62">AK9</f>
        <v>19760</v>
      </c>
      <c r="AL74" s="66">
        <f t="shared" si="62"/>
        <v>0</v>
      </c>
      <c r="AM74" s="606">
        <f t="shared" si="56"/>
        <v>41.938920905815934</v>
      </c>
      <c r="AN74" s="608">
        <f t="shared" si="57"/>
        <v>19760</v>
      </c>
      <c r="AO74" s="209"/>
    </row>
    <row r="75" spans="2:41" ht="26.25" customHeight="1" x14ac:dyDescent="0.2">
      <c r="B75" s="208"/>
      <c r="C75" s="339" t="s">
        <v>45</v>
      </c>
      <c r="D75" s="242">
        <f t="shared" si="58"/>
        <v>420</v>
      </c>
      <c r="E75" s="57">
        <f t="shared" si="58"/>
        <v>676.28115107963208</v>
      </c>
      <c r="F75" s="57">
        <f t="shared" si="58"/>
        <v>3434.3688588373184</v>
      </c>
      <c r="G75" s="57">
        <f t="shared" si="58"/>
        <v>0</v>
      </c>
      <c r="H75" s="564">
        <f t="shared" si="58"/>
        <v>0</v>
      </c>
      <c r="I75" s="564">
        <f t="shared" si="58"/>
        <v>0</v>
      </c>
      <c r="J75" s="564">
        <f t="shared" si="58"/>
        <v>0</v>
      </c>
      <c r="K75" s="57">
        <f t="shared" si="58"/>
        <v>140.3997541200132</v>
      </c>
      <c r="L75" s="57">
        <f t="shared" si="58"/>
        <v>2667.7289528391084</v>
      </c>
      <c r="M75" s="57">
        <f t="shared" si="58"/>
        <v>814.55759169987562</v>
      </c>
      <c r="N75" s="57">
        <f t="shared" si="58"/>
        <v>270</v>
      </c>
      <c r="O75" s="57">
        <f t="shared" si="58"/>
        <v>3822.4579047500542</v>
      </c>
      <c r="P75" s="57">
        <f t="shared" si="58"/>
        <v>0</v>
      </c>
      <c r="Q75" s="57">
        <f t="shared" si="58"/>
        <v>0</v>
      </c>
      <c r="R75" s="57">
        <f t="shared" si="58"/>
        <v>0</v>
      </c>
      <c r="S75" s="57">
        <f t="shared" si="58"/>
        <v>223.0210151536721</v>
      </c>
      <c r="T75" s="59">
        <f t="shared" si="58"/>
        <v>1762.3104183003659</v>
      </c>
      <c r="U75" s="69">
        <f t="shared" si="59"/>
        <v>112.66556691509871</v>
      </c>
      <c r="V75" s="61">
        <f t="shared" si="60"/>
        <v>693.64475027310345</v>
      </c>
      <c r="W75" s="602">
        <f t="shared" si="60"/>
        <v>5.6331623176948398</v>
      </c>
      <c r="X75" s="170">
        <f t="shared" si="60"/>
        <v>4.9776037781484783</v>
      </c>
      <c r="Y75" s="170">
        <f t="shared" si="60"/>
        <v>0</v>
      </c>
      <c r="Z75" s="170">
        <f t="shared" si="60"/>
        <v>0</v>
      </c>
      <c r="AA75" s="170">
        <f t="shared" si="60"/>
        <v>0</v>
      </c>
      <c r="AB75" s="170">
        <f t="shared" si="60"/>
        <v>77.855408465186926</v>
      </c>
      <c r="AC75" s="170">
        <f t="shared" si="60"/>
        <v>0</v>
      </c>
      <c r="AD75" s="170">
        <f t="shared" si="60"/>
        <v>0</v>
      </c>
      <c r="AE75" s="170">
        <f t="shared" si="60"/>
        <v>3.6276172989233602</v>
      </c>
      <c r="AF75" s="170">
        <f t="shared" si="60"/>
        <v>20.571775055145107</v>
      </c>
      <c r="AG75" s="245">
        <f t="shared" si="60"/>
        <v>0</v>
      </c>
      <c r="AH75" s="245">
        <f t="shared" si="60"/>
        <v>0</v>
      </c>
      <c r="AI75" s="389">
        <f t="shared" si="60"/>
        <v>0</v>
      </c>
      <c r="AJ75" s="64">
        <f t="shared" si="61"/>
        <v>14231.125646780039</v>
      </c>
      <c r="AK75" s="256">
        <f t="shared" si="62"/>
        <v>26100</v>
      </c>
      <c r="AL75" s="66">
        <f t="shared" si="62"/>
        <v>0</v>
      </c>
      <c r="AM75" s="606">
        <f t="shared" si="56"/>
        <v>35.285713995230942</v>
      </c>
      <c r="AN75" s="608">
        <f t="shared" si="57"/>
        <v>26100</v>
      </c>
      <c r="AO75" s="209"/>
    </row>
    <row r="76" spans="2:41" ht="26.25" customHeight="1" x14ac:dyDescent="0.2">
      <c r="B76" s="208"/>
      <c r="C76" s="339" t="s">
        <v>46</v>
      </c>
      <c r="D76" s="242">
        <f t="shared" si="58"/>
        <v>460</v>
      </c>
      <c r="E76" s="57">
        <f t="shared" si="58"/>
        <v>1836.2811510796321</v>
      </c>
      <c r="F76" s="57">
        <f t="shared" si="58"/>
        <v>4504.3688588373179</v>
      </c>
      <c r="G76" s="57">
        <f t="shared" si="58"/>
        <v>0</v>
      </c>
      <c r="H76" s="564">
        <f t="shared" si="58"/>
        <v>0</v>
      </c>
      <c r="I76" s="564">
        <f t="shared" si="58"/>
        <v>0</v>
      </c>
      <c r="J76" s="564">
        <f t="shared" si="58"/>
        <v>0</v>
      </c>
      <c r="K76" s="57">
        <f t="shared" si="58"/>
        <v>140.3997541200132</v>
      </c>
      <c r="L76" s="57">
        <f t="shared" si="58"/>
        <v>3359.7289528391084</v>
      </c>
      <c r="M76" s="57">
        <f t="shared" si="58"/>
        <v>814.55759169987562</v>
      </c>
      <c r="N76" s="57">
        <f t="shared" si="58"/>
        <v>170</v>
      </c>
      <c r="O76" s="57">
        <f t="shared" si="58"/>
        <v>4802.4579047500538</v>
      </c>
      <c r="P76" s="57">
        <f t="shared" si="58"/>
        <v>0</v>
      </c>
      <c r="Q76" s="57">
        <f t="shared" si="58"/>
        <v>0</v>
      </c>
      <c r="R76" s="57">
        <f t="shared" si="58"/>
        <v>0</v>
      </c>
      <c r="S76" s="57">
        <f t="shared" si="58"/>
        <v>223.0210151536721</v>
      </c>
      <c r="T76" s="59">
        <f t="shared" si="58"/>
        <v>1602.3104183003659</v>
      </c>
      <c r="U76" s="69">
        <f t="shared" si="59"/>
        <v>112.66556691509871</v>
      </c>
      <c r="V76" s="61">
        <f t="shared" si="60"/>
        <v>693.64475027310345</v>
      </c>
      <c r="W76" s="602">
        <f t="shared" si="60"/>
        <v>5.6331623176948398</v>
      </c>
      <c r="X76" s="170">
        <f t="shared" si="60"/>
        <v>4.9776037781484783</v>
      </c>
      <c r="Y76" s="170">
        <f t="shared" si="60"/>
        <v>0</v>
      </c>
      <c r="Z76" s="170">
        <f t="shared" si="60"/>
        <v>0</v>
      </c>
      <c r="AA76" s="170">
        <f t="shared" si="60"/>
        <v>0</v>
      </c>
      <c r="AB76" s="170">
        <f t="shared" si="60"/>
        <v>77.855408465186926</v>
      </c>
      <c r="AC76" s="170">
        <f t="shared" si="60"/>
        <v>0</v>
      </c>
      <c r="AD76" s="170">
        <f t="shared" si="60"/>
        <v>0</v>
      </c>
      <c r="AE76" s="170">
        <f t="shared" si="60"/>
        <v>3.6276172989233602</v>
      </c>
      <c r="AF76" s="170">
        <f t="shared" si="60"/>
        <v>20.571775055145107</v>
      </c>
      <c r="AG76" s="245">
        <f t="shared" si="60"/>
        <v>0</v>
      </c>
      <c r="AH76" s="245">
        <f t="shared" si="60"/>
        <v>0</v>
      </c>
      <c r="AI76" s="389">
        <f t="shared" si="60"/>
        <v>0</v>
      </c>
      <c r="AJ76" s="64">
        <f t="shared" si="61"/>
        <v>17913.125646780038</v>
      </c>
      <c r="AK76" s="256">
        <f t="shared" si="62"/>
        <v>24140</v>
      </c>
      <c r="AL76" s="66">
        <f t="shared" si="62"/>
        <v>0</v>
      </c>
      <c r="AM76" s="606">
        <f t="shared" si="56"/>
        <v>42.596419103871355</v>
      </c>
      <c r="AN76" s="608">
        <f t="shared" si="57"/>
        <v>24140</v>
      </c>
      <c r="AO76" s="209"/>
    </row>
    <row r="77" spans="2:41" ht="26.25" customHeight="1" x14ac:dyDescent="0.2">
      <c r="B77" s="208"/>
      <c r="C77" s="340" t="s">
        <v>47</v>
      </c>
      <c r="D77" s="242">
        <f t="shared" si="58"/>
        <v>720</v>
      </c>
      <c r="E77" s="57">
        <f t="shared" si="58"/>
        <v>676.28115107963208</v>
      </c>
      <c r="F77" s="57">
        <f t="shared" si="58"/>
        <v>3694.3688588373184</v>
      </c>
      <c r="G77" s="57">
        <f t="shared" si="58"/>
        <v>0</v>
      </c>
      <c r="H77" s="564">
        <f t="shared" si="58"/>
        <v>0</v>
      </c>
      <c r="I77" s="564">
        <f t="shared" si="58"/>
        <v>0</v>
      </c>
      <c r="J77" s="564">
        <f t="shared" si="58"/>
        <v>0</v>
      </c>
      <c r="K77" s="57">
        <f t="shared" si="58"/>
        <v>140.3997541200132</v>
      </c>
      <c r="L77" s="57">
        <f t="shared" si="58"/>
        <v>2289.7289528391084</v>
      </c>
      <c r="M77" s="57">
        <f t="shared" si="58"/>
        <v>814.55759169987562</v>
      </c>
      <c r="N77" s="57">
        <f t="shared" si="58"/>
        <v>80</v>
      </c>
      <c r="O77" s="57">
        <f t="shared" si="58"/>
        <v>7522.4579047500538</v>
      </c>
      <c r="P77" s="57">
        <f t="shared" si="58"/>
        <v>0</v>
      </c>
      <c r="Q77" s="57">
        <f t="shared" si="58"/>
        <v>0</v>
      </c>
      <c r="R77" s="57">
        <f t="shared" si="58"/>
        <v>0</v>
      </c>
      <c r="S77" s="57">
        <f t="shared" si="58"/>
        <v>223.0210151536721</v>
      </c>
      <c r="T77" s="59">
        <f t="shared" si="58"/>
        <v>2082.3104183003661</v>
      </c>
      <c r="U77" s="69">
        <f t="shared" si="59"/>
        <v>112.66556691509871</v>
      </c>
      <c r="V77" s="61">
        <f t="shared" si="60"/>
        <v>693.64475027310345</v>
      </c>
      <c r="W77" s="602">
        <f t="shared" si="60"/>
        <v>5.6331623176948398</v>
      </c>
      <c r="X77" s="170">
        <f t="shared" si="60"/>
        <v>4.9776037781484783</v>
      </c>
      <c r="Y77" s="170">
        <f t="shared" si="60"/>
        <v>0</v>
      </c>
      <c r="Z77" s="170">
        <f t="shared" si="60"/>
        <v>0</v>
      </c>
      <c r="AA77" s="170">
        <f t="shared" si="60"/>
        <v>0</v>
      </c>
      <c r="AB77" s="170">
        <f t="shared" si="60"/>
        <v>77.855408465186926</v>
      </c>
      <c r="AC77" s="170">
        <f t="shared" si="60"/>
        <v>0</v>
      </c>
      <c r="AD77" s="170">
        <f t="shared" si="60"/>
        <v>0</v>
      </c>
      <c r="AE77" s="170">
        <f t="shared" si="60"/>
        <v>3.6276172989233602</v>
      </c>
      <c r="AF77" s="170">
        <f t="shared" si="60"/>
        <v>20.571775055145107</v>
      </c>
      <c r="AG77" s="245">
        <f t="shared" si="60"/>
        <v>0</v>
      </c>
      <c r="AH77" s="245">
        <f t="shared" si="60"/>
        <v>0</v>
      </c>
      <c r="AI77" s="389">
        <f t="shared" si="60"/>
        <v>0</v>
      </c>
      <c r="AJ77" s="64">
        <f t="shared" si="61"/>
        <v>18243.125646780041</v>
      </c>
      <c r="AK77" s="256">
        <f t="shared" si="62"/>
        <v>30760</v>
      </c>
      <c r="AL77" s="66">
        <f t="shared" si="62"/>
        <v>0</v>
      </c>
      <c r="AM77" s="606">
        <f t="shared" si="56"/>
        <v>37.228493909303893</v>
      </c>
      <c r="AN77" s="608">
        <f t="shared" si="57"/>
        <v>30760</v>
      </c>
      <c r="AO77" s="209"/>
    </row>
    <row r="78" spans="2:41" ht="26.25" customHeight="1" x14ac:dyDescent="0.2">
      <c r="B78" s="208"/>
      <c r="C78" s="338" t="s">
        <v>48</v>
      </c>
      <c r="D78" s="242">
        <f t="shared" si="58"/>
        <v>460</v>
      </c>
      <c r="E78" s="57">
        <f t="shared" si="58"/>
        <v>3196.2811510796319</v>
      </c>
      <c r="F78" s="57">
        <f t="shared" si="58"/>
        <v>4324.3688588373179</v>
      </c>
      <c r="G78" s="57">
        <f t="shared" si="58"/>
        <v>0</v>
      </c>
      <c r="H78" s="564">
        <f t="shared" si="58"/>
        <v>0</v>
      </c>
      <c r="I78" s="564">
        <f t="shared" si="58"/>
        <v>0</v>
      </c>
      <c r="J78" s="564">
        <f t="shared" si="58"/>
        <v>0</v>
      </c>
      <c r="K78" s="57">
        <f t="shared" si="58"/>
        <v>140.3997541200132</v>
      </c>
      <c r="L78" s="57">
        <f t="shared" si="58"/>
        <v>2439.7289528391084</v>
      </c>
      <c r="M78" s="57">
        <f t="shared" si="58"/>
        <v>814.55759169987562</v>
      </c>
      <c r="N78" s="57">
        <f t="shared" si="58"/>
        <v>200</v>
      </c>
      <c r="O78" s="57">
        <f t="shared" si="58"/>
        <v>4782.4579047500538</v>
      </c>
      <c r="P78" s="57">
        <f t="shared" si="58"/>
        <v>0</v>
      </c>
      <c r="Q78" s="57">
        <f t="shared" si="58"/>
        <v>0</v>
      </c>
      <c r="R78" s="57">
        <f t="shared" si="58"/>
        <v>0</v>
      </c>
      <c r="S78" s="57">
        <f t="shared" si="58"/>
        <v>223.0210151536721</v>
      </c>
      <c r="T78" s="59">
        <f t="shared" si="58"/>
        <v>1122.3104183003659</v>
      </c>
      <c r="U78" s="69">
        <f t="shared" si="59"/>
        <v>112.66556691509871</v>
      </c>
      <c r="V78" s="61">
        <f t="shared" si="60"/>
        <v>693.64475027310345</v>
      </c>
      <c r="W78" s="602">
        <f t="shared" si="60"/>
        <v>5.6331623176948398</v>
      </c>
      <c r="X78" s="170">
        <f t="shared" si="60"/>
        <v>4.9776037781484783</v>
      </c>
      <c r="Y78" s="170">
        <f t="shared" si="60"/>
        <v>0</v>
      </c>
      <c r="Z78" s="170">
        <f t="shared" si="60"/>
        <v>0</v>
      </c>
      <c r="AA78" s="170">
        <f t="shared" si="60"/>
        <v>0</v>
      </c>
      <c r="AB78" s="170">
        <f t="shared" si="60"/>
        <v>77.855408465186926</v>
      </c>
      <c r="AC78" s="170">
        <f t="shared" si="60"/>
        <v>0</v>
      </c>
      <c r="AD78" s="170">
        <f t="shared" si="60"/>
        <v>0</v>
      </c>
      <c r="AE78" s="170">
        <f t="shared" si="60"/>
        <v>3.6276172989233602</v>
      </c>
      <c r="AF78" s="170">
        <f t="shared" si="60"/>
        <v>20.571775055145107</v>
      </c>
      <c r="AG78" s="245">
        <f t="shared" si="60"/>
        <v>0</v>
      </c>
      <c r="AH78" s="245">
        <f t="shared" si="60"/>
        <v>0</v>
      </c>
      <c r="AI78" s="389">
        <f t="shared" si="60"/>
        <v>0</v>
      </c>
      <c r="AJ78" s="64">
        <f t="shared" si="61"/>
        <v>17703.125646780038</v>
      </c>
      <c r="AK78" s="256">
        <f t="shared" si="62"/>
        <v>27000</v>
      </c>
      <c r="AL78" s="66">
        <f t="shared" si="62"/>
        <v>0</v>
      </c>
      <c r="AM78" s="606">
        <f t="shared" si="56"/>
        <v>39.601538797668368</v>
      </c>
      <c r="AN78" s="608">
        <f t="shared" si="57"/>
        <v>27000</v>
      </c>
      <c r="AO78" s="209"/>
    </row>
    <row r="79" spans="2:41" ht="26.25" customHeight="1" x14ac:dyDescent="0.2">
      <c r="B79" s="208"/>
      <c r="C79" s="339" t="s">
        <v>49</v>
      </c>
      <c r="D79" s="242">
        <f t="shared" si="58"/>
        <v>860</v>
      </c>
      <c r="E79" s="57">
        <f t="shared" si="58"/>
        <v>4266.2811510796319</v>
      </c>
      <c r="F79" s="57">
        <f t="shared" si="58"/>
        <v>6324.3688588373179</v>
      </c>
      <c r="G79" s="57">
        <f t="shared" si="58"/>
        <v>0</v>
      </c>
      <c r="H79" s="564">
        <f t="shared" si="58"/>
        <v>0</v>
      </c>
      <c r="I79" s="564">
        <f t="shared" si="58"/>
        <v>0</v>
      </c>
      <c r="J79" s="564">
        <f t="shared" si="58"/>
        <v>0</v>
      </c>
      <c r="K79" s="57">
        <f t="shared" si="58"/>
        <v>140.3997541200132</v>
      </c>
      <c r="L79" s="57">
        <f t="shared" si="58"/>
        <v>4129.7289528391084</v>
      </c>
      <c r="M79" s="57">
        <f t="shared" si="58"/>
        <v>814.55759169987562</v>
      </c>
      <c r="N79" s="57">
        <f t="shared" si="58"/>
        <v>220</v>
      </c>
      <c r="O79" s="57">
        <f t="shared" si="58"/>
        <v>8552.4579047500538</v>
      </c>
      <c r="P79" s="57">
        <f t="shared" si="58"/>
        <v>0</v>
      </c>
      <c r="Q79" s="57">
        <f t="shared" si="58"/>
        <v>0</v>
      </c>
      <c r="R79" s="57">
        <f t="shared" si="58"/>
        <v>0</v>
      </c>
      <c r="S79" s="57">
        <f t="shared" si="58"/>
        <v>223.0210151536721</v>
      </c>
      <c r="T79" s="59">
        <f t="shared" si="58"/>
        <v>2362.3104183003661</v>
      </c>
      <c r="U79" s="69">
        <f t="shared" si="59"/>
        <v>112.66556691509871</v>
      </c>
      <c r="V79" s="61">
        <f t="shared" si="60"/>
        <v>693.64475027310345</v>
      </c>
      <c r="W79" s="602">
        <f t="shared" si="60"/>
        <v>5.6331623176948398</v>
      </c>
      <c r="X79" s="170">
        <f t="shared" si="60"/>
        <v>4.9776037781484783</v>
      </c>
      <c r="Y79" s="170">
        <f t="shared" si="60"/>
        <v>0</v>
      </c>
      <c r="Z79" s="170">
        <f t="shared" si="60"/>
        <v>0</v>
      </c>
      <c r="AA79" s="170">
        <f t="shared" si="60"/>
        <v>0</v>
      </c>
      <c r="AB79" s="170">
        <f t="shared" si="60"/>
        <v>77.855408465186926</v>
      </c>
      <c r="AC79" s="170">
        <f t="shared" si="60"/>
        <v>0</v>
      </c>
      <c r="AD79" s="170">
        <f t="shared" si="60"/>
        <v>0</v>
      </c>
      <c r="AE79" s="170">
        <f t="shared" si="60"/>
        <v>3.6276172989233602</v>
      </c>
      <c r="AF79" s="170">
        <f t="shared" si="60"/>
        <v>20.571775055145107</v>
      </c>
      <c r="AG79" s="245">
        <f t="shared" si="60"/>
        <v>0</v>
      </c>
      <c r="AH79" s="245">
        <f t="shared" si="60"/>
        <v>0</v>
      </c>
      <c r="AI79" s="389">
        <f t="shared" si="60"/>
        <v>0</v>
      </c>
      <c r="AJ79" s="64">
        <f t="shared" si="61"/>
        <v>27893.125646780038</v>
      </c>
      <c r="AK79" s="256">
        <f t="shared" si="62"/>
        <v>31230</v>
      </c>
      <c r="AL79" s="66">
        <f t="shared" si="62"/>
        <v>0</v>
      </c>
      <c r="AM79" s="606">
        <f t="shared" si="56"/>
        <v>47.178029479399065</v>
      </c>
      <c r="AN79" s="608">
        <f t="shared" si="57"/>
        <v>31230</v>
      </c>
      <c r="AO79" s="209"/>
    </row>
    <row r="80" spans="2:41" ht="26.25" customHeight="1" x14ac:dyDescent="0.2">
      <c r="B80" s="208"/>
      <c r="C80" s="338" t="s">
        <v>50</v>
      </c>
      <c r="D80" s="242">
        <f t="shared" si="58"/>
        <v>800</v>
      </c>
      <c r="E80" s="57">
        <f t="shared" si="58"/>
        <v>2286.2811510796319</v>
      </c>
      <c r="F80" s="57">
        <f t="shared" si="58"/>
        <v>4614.3688588373179</v>
      </c>
      <c r="G80" s="57">
        <f t="shared" si="58"/>
        <v>0</v>
      </c>
      <c r="H80" s="564">
        <f t="shared" si="58"/>
        <v>0</v>
      </c>
      <c r="I80" s="564">
        <f t="shared" si="58"/>
        <v>0</v>
      </c>
      <c r="J80" s="564">
        <f t="shared" si="58"/>
        <v>0</v>
      </c>
      <c r="K80" s="57">
        <f t="shared" si="58"/>
        <v>140.3997541200132</v>
      </c>
      <c r="L80" s="57">
        <f t="shared" si="58"/>
        <v>4169.7289528391084</v>
      </c>
      <c r="M80" s="57">
        <f t="shared" si="58"/>
        <v>814.55759169987562</v>
      </c>
      <c r="N80" s="57">
        <f t="shared" si="58"/>
        <v>200</v>
      </c>
      <c r="O80" s="57">
        <f t="shared" si="58"/>
        <v>8312.4579047500538</v>
      </c>
      <c r="P80" s="57">
        <f t="shared" si="58"/>
        <v>0</v>
      </c>
      <c r="Q80" s="57">
        <f t="shared" si="58"/>
        <v>0</v>
      </c>
      <c r="R80" s="57">
        <f t="shared" si="58"/>
        <v>0</v>
      </c>
      <c r="S80" s="57">
        <f t="shared" si="58"/>
        <v>223.0210151536721</v>
      </c>
      <c r="T80" s="59">
        <f t="shared" si="58"/>
        <v>1422.3104183003659</v>
      </c>
      <c r="U80" s="69">
        <f t="shared" si="59"/>
        <v>112.66556691509871</v>
      </c>
      <c r="V80" s="61">
        <f t="shared" si="60"/>
        <v>693.64475027310345</v>
      </c>
      <c r="W80" s="602">
        <f t="shared" si="60"/>
        <v>5.6331623176948398</v>
      </c>
      <c r="X80" s="170">
        <f t="shared" si="60"/>
        <v>4.9776037781484783</v>
      </c>
      <c r="Y80" s="170">
        <f t="shared" si="60"/>
        <v>0</v>
      </c>
      <c r="Z80" s="170">
        <f t="shared" si="60"/>
        <v>0</v>
      </c>
      <c r="AA80" s="170">
        <f t="shared" si="60"/>
        <v>0</v>
      </c>
      <c r="AB80" s="170">
        <f t="shared" si="60"/>
        <v>77.855408465186926</v>
      </c>
      <c r="AC80" s="170">
        <f t="shared" si="60"/>
        <v>0</v>
      </c>
      <c r="AD80" s="170">
        <f t="shared" si="60"/>
        <v>0</v>
      </c>
      <c r="AE80" s="170">
        <f t="shared" si="60"/>
        <v>3.6276172989233602</v>
      </c>
      <c r="AF80" s="170">
        <f t="shared" si="60"/>
        <v>20.571775055145107</v>
      </c>
      <c r="AG80" s="245">
        <f t="shared" si="60"/>
        <v>0</v>
      </c>
      <c r="AH80" s="245">
        <f t="shared" si="60"/>
        <v>0</v>
      </c>
      <c r="AI80" s="389">
        <f t="shared" si="60"/>
        <v>0</v>
      </c>
      <c r="AJ80" s="64">
        <f t="shared" si="61"/>
        <v>22983.125646780038</v>
      </c>
      <c r="AK80" s="256">
        <f t="shared" si="62"/>
        <v>35720</v>
      </c>
      <c r="AL80" s="66">
        <f t="shared" si="62"/>
        <v>0</v>
      </c>
      <c r="AM80" s="606">
        <f t="shared" si="56"/>
        <v>39.151451295916978</v>
      </c>
      <c r="AN80" s="608">
        <f t="shared" si="57"/>
        <v>35720</v>
      </c>
      <c r="AO80" s="209"/>
    </row>
    <row r="81" spans="2:41" ht="26.25" customHeight="1" x14ac:dyDescent="0.2">
      <c r="B81" s="208"/>
      <c r="C81" s="339" t="s">
        <v>51</v>
      </c>
      <c r="D81" s="242">
        <f t="shared" si="58"/>
        <v>780</v>
      </c>
      <c r="E81" s="57">
        <f t="shared" si="58"/>
        <v>676.28115107963208</v>
      </c>
      <c r="F81" s="57">
        <f t="shared" si="58"/>
        <v>7454.3688588373179</v>
      </c>
      <c r="G81" s="57">
        <f t="shared" si="58"/>
        <v>0</v>
      </c>
      <c r="H81" s="564">
        <f t="shared" si="58"/>
        <v>0</v>
      </c>
      <c r="I81" s="564">
        <f t="shared" si="58"/>
        <v>0</v>
      </c>
      <c r="J81" s="564">
        <f t="shared" si="58"/>
        <v>0</v>
      </c>
      <c r="K81" s="57">
        <f t="shared" si="58"/>
        <v>140.3997541200132</v>
      </c>
      <c r="L81" s="57">
        <f t="shared" si="58"/>
        <v>2799.7289528391084</v>
      </c>
      <c r="M81" s="57">
        <f t="shared" si="58"/>
        <v>814.55759169987562</v>
      </c>
      <c r="N81" s="57">
        <f t="shared" si="58"/>
        <v>100</v>
      </c>
      <c r="O81" s="57">
        <f t="shared" si="58"/>
        <v>4722.4579047500538</v>
      </c>
      <c r="P81" s="57">
        <f t="shared" si="58"/>
        <v>0</v>
      </c>
      <c r="Q81" s="57">
        <f t="shared" si="58"/>
        <v>0</v>
      </c>
      <c r="R81" s="57">
        <f t="shared" si="58"/>
        <v>0</v>
      </c>
      <c r="S81" s="57">
        <f t="shared" si="58"/>
        <v>223.0210151536721</v>
      </c>
      <c r="T81" s="59">
        <f t="shared" si="58"/>
        <v>3922.3104183003661</v>
      </c>
      <c r="U81" s="69">
        <f t="shared" si="59"/>
        <v>112.66556691509871</v>
      </c>
      <c r="V81" s="61">
        <f t="shared" si="60"/>
        <v>693.64475027310345</v>
      </c>
      <c r="W81" s="602">
        <f t="shared" si="60"/>
        <v>5.6331623176948398</v>
      </c>
      <c r="X81" s="170">
        <f t="shared" si="60"/>
        <v>4.9776037781484783</v>
      </c>
      <c r="Y81" s="170">
        <f t="shared" si="60"/>
        <v>0</v>
      </c>
      <c r="Z81" s="170">
        <f t="shared" si="60"/>
        <v>0</v>
      </c>
      <c r="AA81" s="170">
        <f t="shared" si="60"/>
        <v>0</v>
      </c>
      <c r="AB81" s="170">
        <f t="shared" si="60"/>
        <v>77.855408465186926</v>
      </c>
      <c r="AC81" s="170">
        <f t="shared" si="60"/>
        <v>0</v>
      </c>
      <c r="AD81" s="170">
        <f t="shared" si="60"/>
        <v>0</v>
      </c>
      <c r="AE81" s="170">
        <f t="shared" si="60"/>
        <v>3.6276172989233602</v>
      </c>
      <c r="AF81" s="170">
        <f t="shared" si="60"/>
        <v>20.571775055145107</v>
      </c>
      <c r="AG81" s="245">
        <f t="shared" si="60"/>
        <v>0</v>
      </c>
      <c r="AH81" s="245">
        <f t="shared" si="60"/>
        <v>0</v>
      </c>
      <c r="AI81" s="389">
        <f t="shared" si="60"/>
        <v>0</v>
      </c>
      <c r="AJ81" s="64">
        <f t="shared" si="61"/>
        <v>21633.125646780038</v>
      </c>
      <c r="AK81" s="256">
        <f t="shared" si="62"/>
        <v>26020</v>
      </c>
      <c r="AL81" s="66">
        <f t="shared" si="62"/>
        <v>0</v>
      </c>
      <c r="AM81" s="606">
        <f t="shared" si="56"/>
        <v>45.397075959154428</v>
      </c>
      <c r="AN81" s="608">
        <f>AK81+AL81</f>
        <v>26020</v>
      </c>
      <c r="AO81" s="209"/>
    </row>
    <row r="82" spans="2:41" ht="26.25" customHeight="1" x14ac:dyDescent="0.2">
      <c r="B82" s="208"/>
      <c r="C82" s="339" t="s">
        <v>52</v>
      </c>
      <c r="D82" s="242">
        <f t="shared" si="58"/>
        <v>620</v>
      </c>
      <c r="E82" s="57">
        <f t="shared" si="58"/>
        <v>2696.2811510796319</v>
      </c>
      <c r="F82" s="57">
        <f t="shared" si="58"/>
        <v>4344.3688588373179</v>
      </c>
      <c r="G82" s="57">
        <f t="shared" si="58"/>
        <v>0</v>
      </c>
      <c r="H82" s="564">
        <f t="shared" si="58"/>
        <v>0</v>
      </c>
      <c r="I82" s="564">
        <f t="shared" si="58"/>
        <v>0</v>
      </c>
      <c r="J82" s="564">
        <f t="shared" si="58"/>
        <v>0</v>
      </c>
      <c r="K82" s="57">
        <f t="shared" si="58"/>
        <v>140.3997541200132</v>
      </c>
      <c r="L82" s="57">
        <f t="shared" si="58"/>
        <v>2749.7289528391084</v>
      </c>
      <c r="M82" s="57">
        <f t="shared" si="58"/>
        <v>814.55759169987562</v>
      </c>
      <c r="N82" s="57">
        <f t="shared" si="58"/>
        <v>0</v>
      </c>
      <c r="O82" s="57">
        <f t="shared" si="58"/>
        <v>4872.4579047500538</v>
      </c>
      <c r="P82" s="57">
        <f t="shared" si="58"/>
        <v>0</v>
      </c>
      <c r="Q82" s="57">
        <f t="shared" si="58"/>
        <v>0</v>
      </c>
      <c r="R82" s="57">
        <f t="shared" si="58"/>
        <v>0</v>
      </c>
      <c r="S82" s="57">
        <f t="shared" si="58"/>
        <v>223.0210151536721</v>
      </c>
      <c r="T82" s="59">
        <f t="shared" si="58"/>
        <v>1122.3104183003659</v>
      </c>
      <c r="U82" s="69">
        <f t="shared" si="59"/>
        <v>112.66556691509871</v>
      </c>
      <c r="V82" s="61">
        <f t="shared" si="60"/>
        <v>693.64475027310345</v>
      </c>
      <c r="W82" s="602">
        <f t="shared" si="60"/>
        <v>5.6331623176948398</v>
      </c>
      <c r="X82" s="170">
        <f t="shared" si="60"/>
        <v>4.9776037781484783</v>
      </c>
      <c r="Y82" s="170">
        <f t="shared" si="60"/>
        <v>0</v>
      </c>
      <c r="Z82" s="170">
        <f t="shared" si="60"/>
        <v>0</v>
      </c>
      <c r="AA82" s="170">
        <f t="shared" si="60"/>
        <v>0</v>
      </c>
      <c r="AB82" s="170">
        <f t="shared" si="60"/>
        <v>77.855408465186926</v>
      </c>
      <c r="AC82" s="170">
        <f t="shared" si="60"/>
        <v>0</v>
      </c>
      <c r="AD82" s="170">
        <f t="shared" si="60"/>
        <v>0</v>
      </c>
      <c r="AE82" s="170">
        <f t="shared" si="60"/>
        <v>3.6276172989233602</v>
      </c>
      <c r="AF82" s="170">
        <f t="shared" si="60"/>
        <v>20.571775055145107</v>
      </c>
      <c r="AG82" s="245">
        <f t="shared" si="60"/>
        <v>0</v>
      </c>
      <c r="AH82" s="245">
        <f t="shared" si="60"/>
        <v>0</v>
      </c>
      <c r="AI82" s="389">
        <f t="shared" si="60"/>
        <v>0</v>
      </c>
      <c r="AJ82" s="64">
        <f t="shared" si="61"/>
        <v>17583.125646780038</v>
      </c>
      <c r="AK82" s="256">
        <f t="shared" si="62"/>
        <v>22120</v>
      </c>
      <c r="AL82" s="66">
        <f t="shared" si="62"/>
        <v>0</v>
      </c>
      <c r="AM82" s="606">
        <f t="shared" si="56"/>
        <v>44.28650228500598</v>
      </c>
      <c r="AN82" s="608">
        <f t="shared" si="57"/>
        <v>22120</v>
      </c>
      <c r="AO82" s="209"/>
    </row>
    <row r="83" spans="2:41" ht="26.25" customHeight="1" x14ac:dyDescent="0.2">
      <c r="B83" s="208"/>
      <c r="C83" s="338" t="s">
        <v>53</v>
      </c>
      <c r="D83" s="242">
        <f t="shared" si="58"/>
        <v>840</v>
      </c>
      <c r="E83" s="57">
        <f t="shared" si="58"/>
        <v>676.28115107963208</v>
      </c>
      <c r="F83" s="57">
        <f t="shared" si="58"/>
        <v>4574.3688588373179</v>
      </c>
      <c r="G83" s="57">
        <f t="shared" si="58"/>
        <v>0</v>
      </c>
      <c r="H83" s="564">
        <f t="shared" si="58"/>
        <v>0</v>
      </c>
      <c r="I83" s="564">
        <f t="shared" si="58"/>
        <v>0</v>
      </c>
      <c r="J83" s="564">
        <f t="shared" si="58"/>
        <v>0</v>
      </c>
      <c r="K83" s="57">
        <f t="shared" si="58"/>
        <v>140.3997541200132</v>
      </c>
      <c r="L83" s="57">
        <f t="shared" si="58"/>
        <v>2119.7289528391084</v>
      </c>
      <c r="M83" s="57">
        <f t="shared" si="58"/>
        <v>814.55759169987562</v>
      </c>
      <c r="N83" s="57">
        <f t="shared" si="58"/>
        <v>310</v>
      </c>
      <c r="O83" s="57">
        <f t="shared" si="58"/>
        <v>4462.4579047500538</v>
      </c>
      <c r="P83" s="57">
        <f t="shared" si="58"/>
        <v>0</v>
      </c>
      <c r="Q83" s="57">
        <f t="shared" si="58"/>
        <v>0</v>
      </c>
      <c r="R83" s="57">
        <f t="shared" si="58"/>
        <v>0</v>
      </c>
      <c r="S83" s="57">
        <f t="shared" si="58"/>
        <v>223.0210151536721</v>
      </c>
      <c r="T83" s="59">
        <f t="shared" si="58"/>
        <v>2162.3104183003661</v>
      </c>
      <c r="U83" s="69">
        <f t="shared" si="59"/>
        <v>112.66556691509871</v>
      </c>
      <c r="V83" s="61">
        <f t="shared" si="60"/>
        <v>693.64475027310345</v>
      </c>
      <c r="W83" s="602">
        <f t="shared" si="60"/>
        <v>5.6331623176948398</v>
      </c>
      <c r="X83" s="170">
        <f t="shared" si="60"/>
        <v>4.9776037781484783</v>
      </c>
      <c r="Y83" s="170">
        <f t="shared" si="60"/>
        <v>0</v>
      </c>
      <c r="Z83" s="170">
        <f t="shared" si="60"/>
        <v>0</v>
      </c>
      <c r="AA83" s="170">
        <f t="shared" si="60"/>
        <v>0</v>
      </c>
      <c r="AB83" s="170">
        <f t="shared" si="60"/>
        <v>77.855408465186926</v>
      </c>
      <c r="AC83" s="170">
        <f t="shared" si="60"/>
        <v>0</v>
      </c>
      <c r="AD83" s="170">
        <f t="shared" si="60"/>
        <v>0</v>
      </c>
      <c r="AE83" s="170">
        <f t="shared" si="60"/>
        <v>3.6276172989233602</v>
      </c>
      <c r="AF83" s="170">
        <f t="shared" si="60"/>
        <v>20.571775055145107</v>
      </c>
      <c r="AG83" s="245">
        <f t="shared" si="60"/>
        <v>0</v>
      </c>
      <c r="AH83" s="245">
        <f t="shared" si="60"/>
        <v>0</v>
      </c>
      <c r="AI83" s="389">
        <f t="shared" si="60"/>
        <v>0</v>
      </c>
      <c r="AJ83" s="64">
        <f t="shared" si="61"/>
        <v>16323.125646780038</v>
      </c>
      <c r="AK83" s="256">
        <f t="shared" si="62"/>
        <v>33890</v>
      </c>
      <c r="AL83" s="66">
        <f t="shared" si="62"/>
        <v>0</v>
      </c>
      <c r="AM83" s="606">
        <f t="shared" si="56"/>
        <v>32.507686857822151</v>
      </c>
      <c r="AN83" s="608">
        <f t="shared" si="57"/>
        <v>33890</v>
      </c>
      <c r="AO83" s="209"/>
    </row>
    <row r="84" spans="2:41" ht="26.25" customHeight="1" thickBot="1" x14ac:dyDescent="0.25">
      <c r="B84" s="208"/>
      <c r="C84" s="341" t="s">
        <v>54</v>
      </c>
      <c r="D84" s="640">
        <f t="shared" si="58"/>
        <v>1580</v>
      </c>
      <c r="E84" s="176">
        <f t="shared" si="58"/>
        <v>676.28115107963208</v>
      </c>
      <c r="F84" s="176">
        <f t="shared" si="58"/>
        <v>3364.3688588373184</v>
      </c>
      <c r="G84" s="176">
        <f t="shared" si="58"/>
        <v>0</v>
      </c>
      <c r="H84" s="655">
        <f t="shared" si="58"/>
        <v>0</v>
      </c>
      <c r="I84" s="655">
        <f t="shared" si="58"/>
        <v>0</v>
      </c>
      <c r="J84" s="655">
        <f t="shared" si="58"/>
        <v>0</v>
      </c>
      <c r="K84" s="176">
        <f t="shared" si="58"/>
        <v>140.3997541200132</v>
      </c>
      <c r="L84" s="176">
        <f t="shared" si="58"/>
        <v>2009.7289528391084</v>
      </c>
      <c r="M84" s="176">
        <f t="shared" si="58"/>
        <v>814.55759169987562</v>
      </c>
      <c r="N84" s="176">
        <f t="shared" si="58"/>
        <v>200</v>
      </c>
      <c r="O84" s="176">
        <f t="shared" si="58"/>
        <v>6982.4579047500538</v>
      </c>
      <c r="P84" s="176">
        <f t="shared" si="58"/>
        <v>0</v>
      </c>
      <c r="Q84" s="176">
        <f t="shared" si="58"/>
        <v>0</v>
      </c>
      <c r="R84" s="176">
        <f t="shared" si="58"/>
        <v>0</v>
      </c>
      <c r="S84" s="176">
        <f t="shared" si="58"/>
        <v>223.0210151536721</v>
      </c>
      <c r="T84" s="178">
        <f t="shared" si="58"/>
        <v>1302.3104183003659</v>
      </c>
      <c r="U84" s="60">
        <f t="shared" si="59"/>
        <v>112.66556691509871</v>
      </c>
      <c r="V84" s="641">
        <f t="shared" si="60"/>
        <v>693.64475027310345</v>
      </c>
      <c r="W84" s="642">
        <f t="shared" si="60"/>
        <v>5.6331623176948398</v>
      </c>
      <c r="X84" s="179">
        <f t="shared" si="60"/>
        <v>4.9776037781484783</v>
      </c>
      <c r="Y84" s="179">
        <f t="shared" si="60"/>
        <v>0</v>
      </c>
      <c r="Z84" s="179">
        <f t="shared" si="60"/>
        <v>0</v>
      </c>
      <c r="AA84" s="179">
        <f t="shared" si="60"/>
        <v>0</v>
      </c>
      <c r="AB84" s="179">
        <f t="shared" si="60"/>
        <v>77.855408465186926</v>
      </c>
      <c r="AC84" s="179">
        <f t="shared" si="60"/>
        <v>0</v>
      </c>
      <c r="AD84" s="179">
        <f t="shared" si="60"/>
        <v>0</v>
      </c>
      <c r="AE84" s="179">
        <f t="shared" si="60"/>
        <v>3.6276172989233602</v>
      </c>
      <c r="AF84" s="179">
        <f t="shared" si="60"/>
        <v>20.571775055145107</v>
      </c>
      <c r="AG84" s="180">
        <f t="shared" si="60"/>
        <v>0</v>
      </c>
      <c r="AH84" s="180">
        <f t="shared" si="60"/>
        <v>0</v>
      </c>
      <c r="AI84" s="643">
        <f t="shared" si="60"/>
        <v>0</v>
      </c>
      <c r="AJ84" s="644">
        <f t="shared" si="61"/>
        <v>17293.125646780038</v>
      </c>
      <c r="AK84" s="645">
        <f t="shared" si="62"/>
        <v>22460</v>
      </c>
      <c r="AL84" s="400">
        <f t="shared" si="62"/>
        <v>0</v>
      </c>
      <c r="AM84" s="646">
        <f t="shared" si="56"/>
        <v>43.501297987069755</v>
      </c>
      <c r="AN84" s="647">
        <f t="shared" si="57"/>
        <v>22460</v>
      </c>
      <c r="AO84" s="209"/>
    </row>
    <row r="85" spans="2:41" ht="26.25" customHeight="1" thickBot="1" x14ac:dyDescent="0.25">
      <c r="B85" s="208"/>
      <c r="C85" s="95" t="s">
        <v>55</v>
      </c>
      <c r="D85" s="181">
        <f t="shared" ref="D85:AI85" si="63">SUM(D73:D84)</f>
        <v>8410</v>
      </c>
      <c r="E85" s="182">
        <f t="shared" si="63"/>
        <v>19015.373812955582</v>
      </c>
      <c r="F85" s="182">
        <f t="shared" si="63"/>
        <v>51832.426306047819</v>
      </c>
      <c r="G85" s="182">
        <f t="shared" si="63"/>
        <v>0</v>
      </c>
      <c r="H85" s="656">
        <f t="shared" si="63"/>
        <v>0</v>
      </c>
      <c r="I85" s="656">
        <f t="shared" si="63"/>
        <v>0</v>
      </c>
      <c r="J85" s="656">
        <f t="shared" si="63"/>
        <v>0</v>
      </c>
      <c r="K85" s="183">
        <f t="shared" si="63"/>
        <v>1684.7970494401588</v>
      </c>
      <c r="L85" s="183">
        <f t="shared" si="63"/>
        <v>33474.747434069301</v>
      </c>
      <c r="M85" s="183">
        <f t="shared" si="63"/>
        <v>9774.6911003985078</v>
      </c>
      <c r="N85" s="183">
        <f t="shared" si="63"/>
        <v>2330</v>
      </c>
      <c r="O85" s="183">
        <f t="shared" si="63"/>
        <v>66489.494857000638</v>
      </c>
      <c r="P85" s="183">
        <f t="shared" si="63"/>
        <v>0</v>
      </c>
      <c r="Q85" s="183">
        <f t="shared" si="63"/>
        <v>0</v>
      </c>
      <c r="R85" s="182">
        <f t="shared" si="63"/>
        <v>0</v>
      </c>
      <c r="S85" s="182">
        <f t="shared" si="63"/>
        <v>2676.252181844065</v>
      </c>
      <c r="T85" s="184">
        <f t="shared" si="63"/>
        <v>22907.725019604393</v>
      </c>
      <c r="U85" s="185">
        <f t="shared" si="63"/>
        <v>1351.9868029811844</v>
      </c>
      <c r="V85" s="220">
        <f t="shared" si="63"/>
        <v>8323.7370032772415</v>
      </c>
      <c r="W85" s="648">
        <f t="shared" si="63"/>
        <v>67.597947812338077</v>
      </c>
      <c r="X85" s="187">
        <f t="shared" si="63"/>
        <v>59.731245337781736</v>
      </c>
      <c r="Y85" s="187">
        <f t="shared" si="63"/>
        <v>0</v>
      </c>
      <c r="Z85" s="187">
        <f t="shared" si="63"/>
        <v>0</v>
      </c>
      <c r="AA85" s="187">
        <f t="shared" si="63"/>
        <v>0</v>
      </c>
      <c r="AB85" s="187">
        <f t="shared" si="63"/>
        <v>934.26490158224294</v>
      </c>
      <c r="AC85" s="187">
        <f t="shared" si="63"/>
        <v>0</v>
      </c>
      <c r="AD85" s="187">
        <f t="shared" si="63"/>
        <v>0</v>
      </c>
      <c r="AE85" s="187">
        <f t="shared" si="63"/>
        <v>43.531407587080331</v>
      </c>
      <c r="AF85" s="188">
        <f t="shared" si="63"/>
        <v>246.8613006617413</v>
      </c>
      <c r="AG85" s="189">
        <f t="shared" si="63"/>
        <v>0</v>
      </c>
      <c r="AH85" s="190">
        <f t="shared" si="63"/>
        <v>0</v>
      </c>
      <c r="AI85" s="403">
        <f t="shared" si="63"/>
        <v>0</v>
      </c>
      <c r="AJ85" s="106">
        <f>SUM(D85:T85)</f>
        <v>218595.50776136044</v>
      </c>
      <c r="AK85" s="649">
        <f>SUM(AK73:AK84)</f>
        <v>321000</v>
      </c>
      <c r="AL85" s="541">
        <f>SUM(AL73:AL84)</f>
        <v>0</v>
      </c>
      <c r="AM85" s="109">
        <f t="shared" si="56"/>
        <v>40.510994739051036</v>
      </c>
      <c r="AN85" s="407">
        <f t="shared" si="57"/>
        <v>321000</v>
      </c>
      <c r="AO85" s="209"/>
    </row>
    <row r="86" spans="2:41" ht="26.25" customHeight="1" thickBot="1" x14ac:dyDescent="0.25">
      <c r="B86" s="208"/>
      <c r="C86" s="111" t="s">
        <v>56</v>
      </c>
      <c r="D86" s="192">
        <v>0.83412037037037035</v>
      </c>
      <c r="E86" s="193">
        <v>0.83473379629629629</v>
      </c>
      <c r="F86" s="193" t="s">
        <v>57</v>
      </c>
      <c r="G86" s="193"/>
      <c r="H86" s="657">
        <v>0.62577546296296294</v>
      </c>
      <c r="I86" s="657"/>
      <c r="J86" s="657">
        <v>0.71113425925925933</v>
      </c>
      <c r="K86" s="194" t="s">
        <v>58</v>
      </c>
      <c r="L86" s="194" t="s">
        <v>59</v>
      </c>
      <c r="M86" s="194">
        <v>0.83446759259259251</v>
      </c>
      <c r="N86" s="194">
        <v>0.83415509259259257</v>
      </c>
      <c r="O86" s="194" t="s">
        <v>60</v>
      </c>
      <c r="P86" s="194"/>
      <c r="Q86" s="194">
        <v>0.6257638888888889</v>
      </c>
      <c r="R86" s="193">
        <v>0.6257638888888889</v>
      </c>
      <c r="S86" s="193">
        <v>0.83429398148148148</v>
      </c>
      <c r="T86" s="195">
        <v>0.83549768518518519</v>
      </c>
      <c r="U86" s="196"/>
      <c r="V86" s="195">
        <v>0.70906250000000004</v>
      </c>
      <c r="W86" s="197" t="s">
        <v>61</v>
      </c>
      <c r="X86" s="115">
        <v>0.83439814814814817</v>
      </c>
      <c r="Y86" s="115">
        <v>0.54311342592592593</v>
      </c>
      <c r="Z86" s="115">
        <v>0.33552083333333332</v>
      </c>
      <c r="AA86" s="115" t="s">
        <v>62</v>
      </c>
      <c r="AB86" s="115">
        <v>0.33415509259259263</v>
      </c>
      <c r="AC86" s="115">
        <v>0.62581018518518516</v>
      </c>
      <c r="AD86" s="115">
        <v>0.83427083333333341</v>
      </c>
      <c r="AE86" s="115">
        <v>0.67084490740740732</v>
      </c>
      <c r="AF86" s="195">
        <v>0.6673958333333333</v>
      </c>
      <c r="AG86" s="198">
        <v>0.6257638888888889</v>
      </c>
      <c r="AH86" s="199">
        <v>0.83543981481481477</v>
      </c>
      <c r="AI86" s="200">
        <v>0.83545138888888892</v>
      </c>
      <c r="AJ86" s="121"/>
      <c r="AK86" s="122">
        <v>0.83542824074074085</v>
      </c>
      <c r="AL86" s="119">
        <v>0.83549768518518519</v>
      </c>
      <c r="AM86" s="123"/>
      <c r="AN86" s="124"/>
      <c r="AO86" s="209"/>
    </row>
    <row r="87" spans="2:41" ht="36" customHeight="1" thickTop="1" thickBot="1" x14ac:dyDescent="0.25">
      <c r="B87" s="208"/>
      <c r="C87" s="202"/>
      <c r="D87" s="202"/>
      <c r="E87" s="202"/>
      <c r="F87" s="202"/>
      <c r="G87" s="202"/>
      <c r="H87" s="202"/>
      <c r="I87" s="202"/>
      <c r="J87" s="202"/>
      <c r="K87" s="202"/>
      <c r="L87" s="202"/>
      <c r="M87" s="202"/>
      <c r="N87" s="202"/>
      <c r="O87" s="202"/>
      <c r="P87" s="202"/>
      <c r="Q87" s="202"/>
      <c r="R87" s="202"/>
      <c r="S87" s="202"/>
      <c r="T87" s="202"/>
      <c r="U87" s="202"/>
      <c r="V87" s="202"/>
      <c r="W87" s="202"/>
      <c r="X87" s="202"/>
      <c r="Y87" s="202"/>
      <c r="Z87" s="202"/>
      <c r="AA87" s="202"/>
      <c r="AB87" s="202"/>
      <c r="AC87" s="202"/>
      <c r="AD87" s="202"/>
      <c r="AE87" s="202"/>
      <c r="AF87" s="202"/>
      <c r="AG87" s="202"/>
      <c r="AH87" s="202"/>
      <c r="AI87" s="202"/>
      <c r="AJ87" s="202"/>
      <c r="AK87" s="202"/>
      <c r="AL87" s="202"/>
      <c r="AM87" s="202"/>
      <c r="AN87" s="202"/>
      <c r="AO87" s="209"/>
    </row>
    <row r="88" spans="2:41" ht="14.25" thickTop="1" thickBot="1" x14ac:dyDescent="0.25">
      <c r="B88" s="226"/>
      <c r="AO88" s="228"/>
    </row>
    <row r="89" spans="2:41" ht="16.5" thickTop="1" x14ac:dyDescent="0.2">
      <c r="C89" s="205" t="s">
        <v>66</v>
      </c>
      <c r="D89" s="206"/>
      <c r="E89" s="206"/>
      <c r="F89" s="206"/>
      <c r="G89" s="206"/>
      <c r="H89" s="206"/>
      <c r="I89" s="206"/>
      <c r="J89" s="206"/>
      <c r="K89" s="206"/>
      <c r="L89" s="206"/>
      <c r="M89" s="206"/>
      <c r="N89" s="206"/>
      <c r="O89" s="206"/>
      <c r="P89" s="206"/>
      <c r="Q89" s="206"/>
      <c r="R89" s="206"/>
      <c r="S89" s="206"/>
      <c r="T89" s="206"/>
      <c r="U89" s="206"/>
      <c r="V89" s="206"/>
      <c r="W89" s="206"/>
      <c r="X89" s="206"/>
      <c r="Y89" s="206"/>
      <c r="Z89" s="206"/>
      <c r="AA89" s="206"/>
      <c r="AB89" s="206"/>
      <c r="AC89" s="206"/>
      <c r="AD89" s="206"/>
      <c r="AE89" s="206"/>
      <c r="AF89" s="206"/>
      <c r="AG89" s="206"/>
      <c r="AH89" s="206"/>
      <c r="AI89" s="206"/>
      <c r="AJ89" s="206"/>
      <c r="AK89" s="206"/>
      <c r="AL89" s="206"/>
      <c r="AM89" s="206"/>
      <c r="AN89" s="206"/>
    </row>
    <row r="90" spans="2:41" ht="20.25" x14ac:dyDescent="0.3">
      <c r="C90" s="1057" t="s">
        <v>1</v>
      </c>
      <c r="D90" s="1057"/>
      <c r="E90" s="1057"/>
      <c r="F90" s="1057"/>
      <c r="G90" s="1057"/>
      <c r="H90" s="1057"/>
      <c r="I90" s="1057"/>
      <c r="J90" s="1057"/>
      <c r="K90" s="1057"/>
      <c r="L90" s="1057"/>
      <c r="M90" s="1057"/>
      <c r="N90" s="1057"/>
      <c r="O90" s="1057"/>
      <c r="P90" s="1057"/>
      <c r="Q90" s="1057"/>
      <c r="R90" s="1057"/>
      <c r="S90" s="1057"/>
      <c r="T90" s="1057"/>
      <c r="U90" s="1057"/>
      <c r="V90" s="1057"/>
      <c r="W90" s="1057"/>
      <c r="X90" s="1057"/>
      <c r="Y90" s="1057"/>
      <c r="Z90" s="1057"/>
      <c r="AA90" s="1057"/>
      <c r="AB90" s="1057"/>
      <c r="AC90" s="1057"/>
      <c r="AD90" s="1057"/>
      <c r="AE90" s="1057"/>
      <c r="AF90" s="1057"/>
      <c r="AG90" s="1057"/>
      <c r="AH90" s="1057"/>
      <c r="AI90" s="1057"/>
      <c r="AJ90" s="1057"/>
      <c r="AK90" s="1057"/>
      <c r="AL90" s="1057"/>
      <c r="AM90" s="1057"/>
      <c r="AN90" s="1057"/>
    </row>
    <row r="91" spans="2:41" ht="20.25" x14ac:dyDescent="0.3">
      <c r="C91" s="1057" t="str">
        <f>C3</f>
        <v>RACCOLTA DIFFERENZIATA ANNO 2016 -COASSOLO T.SE.</v>
      </c>
      <c r="D91" s="1057"/>
      <c r="E91" s="1057"/>
      <c r="F91" s="1057"/>
      <c r="G91" s="1057"/>
      <c r="H91" s="1057"/>
      <c r="I91" s="1057"/>
      <c r="J91" s="1057"/>
      <c r="K91" s="1057"/>
      <c r="L91" s="1057"/>
      <c r="M91" s="1057"/>
      <c r="N91" s="1057"/>
      <c r="O91" s="1057"/>
      <c r="P91" s="1057"/>
      <c r="Q91" s="1057"/>
      <c r="R91" s="1057"/>
      <c r="S91" s="1057"/>
      <c r="T91" s="1057"/>
      <c r="U91" s="1057"/>
      <c r="V91" s="1057"/>
      <c r="W91" s="1057"/>
      <c r="X91" s="1057"/>
      <c r="Y91" s="1057"/>
      <c r="Z91" s="1057"/>
      <c r="AA91" s="1057"/>
      <c r="AB91" s="1057"/>
      <c r="AC91" s="1057"/>
      <c r="AD91" s="1057"/>
      <c r="AE91" s="1057"/>
      <c r="AF91" s="1057"/>
      <c r="AG91" s="1057"/>
      <c r="AH91" s="1057"/>
      <c r="AI91" s="1057"/>
      <c r="AJ91" s="1057"/>
      <c r="AK91" s="1057"/>
      <c r="AL91" s="1057"/>
      <c r="AM91" s="1057"/>
      <c r="AN91" s="1057"/>
    </row>
    <row r="92" spans="2:41" ht="20.25" x14ac:dyDescent="0.3">
      <c r="C92" s="1063" t="s">
        <v>67</v>
      </c>
      <c r="D92" s="1063"/>
      <c r="E92" s="1063"/>
      <c r="F92" s="1063"/>
      <c r="G92" s="1063"/>
      <c r="H92" s="1063"/>
      <c r="I92" s="1063"/>
      <c r="J92" s="1063"/>
      <c r="K92" s="1063"/>
      <c r="L92" s="1063"/>
      <c r="M92" s="1063"/>
      <c r="N92" s="1063"/>
      <c r="O92" s="1063"/>
      <c r="P92" s="1063"/>
      <c r="Q92" s="1063"/>
      <c r="R92" s="1063"/>
      <c r="S92" s="1063"/>
      <c r="T92" s="1063"/>
      <c r="U92" s="1063"/>
      <c r="V92" s="1063"/>
      <c r="W92" s="1063"/>
      <c r="X92" s="1063"/>
      <c r="Y92" s="1063"/>
      <c r="Z92" s="1063"/>
      <c r="AA92" s="1063"/>
      <c r="AB92" s="1063"/>
      <c r="AC92" s="1063"/>
      <c r="AD92" s="1063"/>
      <c r="AE92" s="1063"/>
      <c r="AF92" s="1063"/>
      <c r="AG92" s="1063"/>
      <c r="AH92" s="1063"/>
      <c r="AI92" s="1063"/>
      <c r="AJ92" s="1063"/>
      <c r="AK92" s="1063"/>
      <c r="AL92" s="1063"/>
      <c r="AM92" s="1063"/>
      <c r="AN92" s="1063"/>
    </row>
    <row r="93" spans="2:41" ht="13.5" thickBot="1" x14ac:dyDescent="0.25">
      <c r="C93" s="4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6"/>
    </row>
    <row r="94" spans="2:41" ht="51.75" thickTop="1" x14ac:dyDescent="0.2">
      <c r="C94" s="1055" t="s">
        <v>187</v>
      </c>
      <c r="D94" s="7" t="s">
        <v>4</v>
      </c>
      <c r="E94" s="8" t="s">
        <v>5</v>
      </c>
      <c r="F94" s="9" t="s">
        <v>6</v>
      </c>
      <c r="G94" s="9" t="s">
        <v>7</v>
      </c>
      <c r="H94" s="160" t="s">
        <v>8</v>
      </c>
      <c r="I94" s="161" t="s">
        <v>9</v>
      </c>
      <c r="J94" s="162" t="s">
        <v>10</v>
      </c>
      <c r="K94" s="160" t="s">
        <v>11</v>
      </c>
      <c r="L94" s="160" t="s">
        <v>12</v>
      </c>
      <c r="M94" s="13" t="s">
        <v>13</v>
      </c>
      <c r="N94" s="13" t="s">
        <v>14</v>
      </c>
      <c r="O94" s="13" t="s">
        <v>68</v>
      </c>
      <c r="P94" s="13" t="s">
        <v>16</v>
      </c>
      <c r="Q94" s="13" t="s">
        <v>69</v>
      </c>
      <c r="R94" s="15" t="s">
        <v>70</v>
      </c>
      <c r="S94" s="16" t="s">
        <v>71</v>
      </c>
      <c r="T94" s="16" t="s">
        <v>72</v>
      </c>
      <c r="U94" s="128" t="s">
        <v>21</v>
      </c>
      <c r="V94" s="16" t="s">
        <v>22</v>
      </c>
      <c r="W94" s="19" t="s">
        <v>23</v>
      </c>
      <c r="X94" s="20" t="s">
        <v>24</v>
      </c>
      <c r="Y94" s="20" t="s">
        <v>25</v>
      </c>
      <c r="Z94" s="20" t="s">
        <v>26</v>
      </c>
      <c r="AA94" s="20" t="s">
        <v>27</v>
      </c>
      <c r="AB94" s="20" t="s">
        <v>28</v>
      </c>
      <c r="AC94" s="20" t="s">
        <v>29</v>
      </c>
      <c r="AD94" s="20" t="s">
        <v>30</v>
      </c>
      <c r="AE94" s="20" t="s">
        <v>31</v>
      </c>
      <c r="AF94" s="20" t="s">
        <v>32</v>
      </c>
      <c r="AG94" s="129" t="s">
        <v>33</v>
      </c>
      <c r="AH94" s="130" t="s">
        <v>34</v>
      </c>
      <c r="AI94" s="381" t="s">
        <v>35</v>
      </c>
      <c r="AJ94" s="23" t="s">
        <v>36</v>
      </c>
      <c r="AK94" s="24" t="s">
        <v>37</v>
      </c>
      <c r="AL94" s="25" t="s">
        <v>38</v>
      </c>
      <c r="AM94" s="26" t="s">
        <v>39</v>
      </c>
      <c r="AN94" s="27" t="s">
        <v>40</v>
      </c>
    </row>
    <row r="95" spans="2:41" ht="13.5" thickBot="1" x14ac:dyDescent="0.25">
      <c r="C95" s="1056"/>
      <c r="D95" s="28" t="s">
        <v>41</v>
      </c>
      <c r="E95" s="29" t="s">
        <v>41</v>
      </c>
      <c r="F95" s="29" t="s">
        <v>41</v>
      </c>
      <c r="G95" s="29" t="s">
        <v>41</v>
      </c>
      <c r="H95" s="163" t="s">
        <v>41</v>
      </c>
      <c r="I95" s="163" t="s">
        <v>41</v>
      </c>
      <c r="J95" s="163" t="s">
        <v>41</v>
      </c>
      <c r="K95" s="163" t="s">
        <v>41</v>
      </c>
      <c r="L95" s="163" t="s">
        <v>41</v>
      </c>
      <c r="M95" s="163" t="s">
        <v>41</v>
      </c>
      <c r="N95" s="163" t="s">
        <v>41</v>
      </c>
      <c r="O95" s="163" t="s">
        <v>41</v>
      </c>
      <c r="P95" s="29" t="s">
        <v>41</v>
      </c>
      <c r="Q95" s="163" t="s">
        <v>41</v>
      </c>
      <c r="R95" s="29" t="s">
        <v>41</v>
      </c>
      <c r="S95" s="31" t="s">
        <v>41</v>
      </c>
      <c r="T95" s="32" t="s">
        <v>41</v>
      </c>
      <c r="U95" s="131" t="s">
        <v>41</v>
      </c>
      <c r="V95" s="32" t="s">
        <v>41</v>
      </c>
      <c r="W95" s="210" t="s">
        <v>41</v>
      </c>
      <c r="X95" s="36" t="s">
        <v>41</v>
      </c>
      <c r="Y95" s="36" t="s">
        <v>41</v>
      </c>
      <c r="Z95" s="36" t="s">
        <v>41</v>
      </c>
      <c r="AA95" s="36" t="s">
        <v>41</v>
      </c>
      <c r="AB95" s="36" t="s">
        <v>41</v>
      </c>
      <c r="AC95" s="36" t="s">
        <v>41</v>
      </c>
      <c r="AD95" s="36" t="s">
        <v>41</v>
      </c>
      <c r="AE95" s="36" t="s">
        <v>41</v>
      </c>
      <c r="AF95" s="211" t="s">
        <v>41</v>
      </c>
      <c r="AG95" s="35" t="s">
        <v>41</v>
      </c>
      <c r="AH95" s="212" t="s">
        <v>41</v>
      </c>
      <c r="AI95" s="382" t="s">
        <v>41</v>
      </c>
      <c r="AJ95" s="39" t="s">
        <v>41</v>
      </c>
      <c r="AK95" s="40" t="s">
        <v>41</v>
      </c>
      <c r="AL95" s="41" t="s">
        <v>41</v>
      </c>
      <c r="AM95" s="42" t="s">
        <v>42</v>
      </c>
      <c r="AN95" s="43" t="s">
        <v>41</v>
      </c>
    </row>
    <row r="96" spans="2:41" x14ac:dyDescent="0.2">
      <c r="C96" s="44" t="s">
        <v>43</v>
      </c>
      <c r="D96" s="45">
        <f>D73</f>
        <v>300</v>
      </c>
      <c r="E96" s="46">
        <f t="shared" ref="E96:N107" si="64">E73</f>
        <v>676.28115107963208</v>
      </c>
      <c r="F96" s="46">
        <f t="shared" si="64"/>
        <v>2404.3688588373184</v>
      </c>
      <c r="G96" s="46">
        <f t="shared" si="64"/>
        <v>0</v>
      </c>
      <c r="H96" s="46">
        <f t="shared" si="64"/>
        <v>0</v>
      </c>
      <c r="I96" s="46">
        <f t="shared" si="64"/>
        <v>0</v>
      </c>
      <c r="J96" s="46">
        <f t="shared" si="64"/>
        <v>0</v>
      </c>
      <c r="K96" s="46">
        <f t="shared" si="64"/>
        <v>140.3997541200132</v>
      </c>
      <c r="L96" s="46">
        <f t="shared" si="64"/>
        <v>2449.7289528391084</v>
      </c>
      <c r="M96" s="46">
        <f t="shared" si="64"/>
        <v>814.55759169987562</v>
      </c>
      <c r="N96" s="46">
        <f t="shared" si="64"/>
        <v>300</v>
      </c>
      <c r="O96" s="46">
        <f>O73*0.97</f>
        <v>3969.6841676075524</v>
      </c>
      <c r="P96" s="46">
        <f>P73*0.97</f>
        <v>0</v>
      </c>
      <c r="Q96" s="46">
        <f>Q73*0.93</f>
        <v>0</v>
      </c>
      <c r="R96" s="47">
        <f>(AG96+AH96)*0.8</f>
        <v>0</v>
      </c>
      <c r="S96" s="46">
        <f>S73*0.6</f>
        <v>133.81260909220325</v>
      </c>
      <c r="T96" s="48">
        <f>T73*0.6</f>
        <v>673.38625098021953</v>
      </c>
      <c r="U96" s="213">
        <f>W96+X96+AF96</f>
        <v>31.182541150988424</v>
      </c>
      <c r="V96" s="48">
        <f t="shared" ref="V96:AI107" si="65">V73</f>
        <v>693.64475027310345</v>
      </c>
      <c r="W96" s="164">
        <f t="shared" si="65"/>
        <v>5.6331623176948398</v>
      </c>
      <c r="X96" s="165">
        <f t="shared" si="65"/>
        <v>4.9776037781484783</v>
      </c>
      <c r="Y96" s="165">
        <f t="shared" si="65"/>
        <v>0</v>
      </c>
      <c r="Z96" s="165">
        <f t="shared" si="65"/>
        <v>0</v>
      </c>
      <c r="AA96" s="165">
        <f t="shared" si="65"/>
        <v>0</v>
      </c>
      <c r="AB96" s="165">
        <f t="shared" si="65"/>
        <v>77.855408465186926</v>
      </c>
      <c r="AC96" s="165">
        <f t="shared" si="65"/>
        <v>0</v>
      </c>
      <c r="AD96" s="165">
        <f t="shared" si="65"/>
        <v>0</v>
      </c>
      <c r="AE96" s="165">
        <f t="shared" si="65"/>
        <v>3.6276172989233602</v>
      </c>
      <c r="AF96" s="166">
        <f t="shared" si="65"/>
        <v>20.571775055145107</v>
      </c>
      <c r="AG96" s="167">
        <f t="shared" si="65"/>
        <v>0</v>
      </c>
      <c r="AH96" s="168">
        <f t="shared" si="65"/>
        <v>0</v>
      </c>
      <c r="AI96" s="383">
        <f t="shared" si="65"/>
        <v>0</v>
      </c>
      <c r="AJ96" s="50">
        <f>SUM(D96:T96)</f>
        <v>11862.219336255925</v>
      </c>
      <c r="AK96" s="51">
        <f>AK73</f>
        <v>21800</v>
      </c>
      <c r="AL96" s="52">
        <f>AL73</f>
        <v>0</v>
      </c>
      <c r="AM96" s="439">
        <f>(AJ96*100)/(AJ73+AN73)</f>
        <v>34.560428611106857</v>
      </c>
      <c r="AN96" s="54">
        <f t="shared" ref="AN96:AN108" si="66">AK96+AL96</f>
        <v>21800</v>
      </c>
    </row>
    <row r="97" spans="3:40" x14ac:dyDescent="0.2">
      <c r="C97" s="55" t="s">
        <v>44</v>
      </c>
      <c r="D97" s="56">
        <f t="shared" ref="D97:D107" si="67">D74</f>
        <v>570</v>
      </c>
      <c r="E97" s="57">
        <f t="shared" si="64"/>
        <v>676.28115107963208</v>
      </c>
      <c r="F97" s="57">
        <f t="shared" si="64"/>
        <v>2794.3688588373184</v>
      </c>
      <c r="G97" s="57">
        <f t="shared" si="64"/>
        <v>0</v>
      </c>
      <c r="H97" s="57">
        <f t="shared" si="64"/>
        <v>0</v>
      </c>
      <c r="I97" s="57">
        <f t="shared" si="64"/>
        <v>0</v>
      </c>
      <c r="J97" s="57">
        <f t="shared" si="64"/>
        <v>0</v>
      </c>
      <c r="K97" s="57">
        <f t="shared" si="64"/>
        <v>140.3997541200132</v>
      </c>
      <c r="L97" s="57">
        <f t="shared" si="64"/>
        <v>2289.7289528391084</v>
      </c>
      <c r="M97" s="57">
        <f t="shared" si="64"/>
        <v>814.55759169987562</v>
      </c>
      <c r="N97" s="57">
        <f t="shared" si="64"/>
        <v>280</v>
      </c>
      <c r="O97" s="57">
        <f t="shared" ref="O97:P107" si="68">O74*0.97</f>
        <v>3455.5841676075524</v>
      </c>
      <c r="P97" s="57">
        <f t="shared" si="68"/>
        <v>0</v>
      </c>
      <c r="Q97" s="57">
        <f t="shared" ref="Q97:Q107" si="69">Q74*0.93</f>
        <v>0</v>
      </c>
      <c r="R97" s="57">
        <f t="shared" ref="R97:R107" si="70">(AG97+AH97)*0.8</f>
        <v>0</v>
      </c>
      <c r="S97" s="57">
        <f t="shared" ref="S97:T107" si="71">S74*0.6</f>
        <v>133.81260909220325</v>
      </c>
      <c r="T97" s="59">
        <f t="shared" si="71"/>
        <v>1753.3862509802195</v>
      </c>
      <c r="U97" s="69">
        <f t="shared" ref="U97:U107" si="72">W97+X97+AF97</f>
        <v>31.182541150988424</v>
      </c>
      <c r="V97" s="59">
        <f t="shared" si="65"/>
        <v>693.64475027310345</v>
      </c>
      <c r="W97" s="169">
        <f t="shared" si="65"/>
        <v>5.6331623176948398</v>
      </c>
      <c r="X97" s="170">
        <f t="shared" si="65"/>
        <v>4.9776037781484783</v>
      </c>
      <c r="Y97" s="170">
        <f t="shared" si="65"/>
        <v>0</v>
      </c>
      <c r="Z97" s="170">
        <f t="shared" si="65"/>
        <v>0</v>
      </c>
      <c r="AA97" s="170">
        <f t="shared" si="65"/>
        <v>0</v>
      </c>
      <c r="AB97" s="170">
        <f t="shared" si="65"/>
        <v>77.855408465186926</v>
      </c>
      <c r="AC97" s="170">
        <f t="shared" si="65"/>
        <v>0</v>
      </c>
      <c r="AD97" s="170">
        <f t="shared" si="65"/>
        <v>0</v>
      </c>
      <c r="AE97" s="170">
        <f t="shared" si="65"/>
        <v>3.6276172989233602</v>
      </c>
      <c r="AF97" s="171">
        <f t="shared" si="65"/>
        <v>20.571775055145107</v>
      </c>
      <c r="AG97" s="279">
        <f t="shared" si="65"/>
        <v>0</v>
      </c>
      <c r="AH97" s="245">
        <f t="shared" si="65"/>
        <v>0</v>
      </c>
      <c r="AI97" s="384">
        <f t="shared" si="65"/>
        <v>0</v>
      </c>
      <c r="AJ97" s="174">
        <f>SUM(D97:T97)</f>
        <v>12908.119336255924</v>
      </c>
      <c r="AK97" s="65">
        <f t="shared" ref="AK97:AL107" si="73">AK74</f>
        <v>19760</v>
      </c>
      <c r="AL97" s="66">
        <f t="shared" si="73"/>
        <v>0</v>
      </c>
      <c r="AM97" s="439">
        <f t="shared" ref="AM97:AM107" si="74">(AJ97*100)/(AJ74+AN74)</f>
        <v>37.928104136615481</v>
      </c>
      <c r="AN97" s="68">
        <f t="shared" si="66"/>
        <v>19760</v>
      </c>
    </row>
    <row r="98" spans="3:40" x14ac:dyDescent="0.2">
      <c r="C98" s="44" t="s">
        <v>45</v>
      </c>
      <c r="D98" s="56">
        <f t="shared" si="67"/>
        <v>420</v>
      </c>
      <c r="E98" s="57">
        <f t="shared" si="64"/>
        <v>676.28115107963208</v>
      </c>
      <c r="F98" s="57">
        <f t="shared" si="64"/>
        <v>3434.3688588373184</v>
      </c>
      <c r="G98" s="57">
        <f t="shared" si="64"/>
        <v>0</v>
      </c>
      <c r="H98" s="57">
        <f t="shared" si="64"/>
        <v>0</v>
      </c>
      <c r="I98" s="57">
        <f t="shared" si="64"/>
        <v>0</v>
      </c>
      <c r="J98" s="57">
        <f t="shared" si="64"/>
        <v>0</v>
      </c>
      <c r="K98" s="57">
        <f t="shared" si="64"/>
        <v>140.3997541200132</v>
      </c>
      <c r="L98" s="57">
        <f t="shared" si="64"/>
        <v>2667.7289528391084</v>
      </c>
      <c r="M98" s="57">
        <f t="shared" si="64"/>
        <v>814.55759169987562</v>
      </c>
      <c r="N98" s="57">
        <f t="shared" si="64"/>
        <v>270</v>
      </c>
      <c r="O98" s="57">
        <f t="shared" si="68"/>
        <v>3707.7841676075527</v>
      </c>
      <c r="P98" s="57">
        <f t="shared" si="68"/>
        <v>0</v>
      </c>
      <c r="Q98" s="57">
        <f t="shared" si="69"/>
        <v>0</v>
      </c>
      <c r="R98" s="57">
        <f t="shared" si="70"/>
        <v>0</v>
      </c>
      <c r="S98" s="57">
        <f t="shared" si="71"/>
        <v>133.81260909220325</v>
      </c>
      <c r="T98" s="59">
        <f t="shared" si="71"/>
        <v>1057.3862509802195</v>
      </c>
      <c r="U98" s="69">
        <f t="shared" si="72"/>
        <v>31.182541150988424</v>
      </c>
      <c r="V98" s="59">
        <f t="shared" si="65"/>
        <v>693.64475027310345</v>
      </c>
      <c r="W98" s="169">
        <f t="shared" si="65"/>
        <v>5.6331623176948398</v>
      </c>
      <c r="X98" s="170">
        <f t="shared" si="65"/>
        <v>4.9776037781484783</v>
      </c>
      <c r="Y98" s="170">
        <f t="shared" si="65"/>
        <v>0</v>
      </c>
      <c r="Z98" s="170">
        <f t="shared" si="65"/>
        <v>0</v>
      </c>
      <c r="AA98" s="170">
        <f t="shared" si="65"/>
        <v>0</v>
      </c>
      <c r="AB98" s="170">
        <f t="shared" si="65"/>
        <v>77.855408465186926</v>
      </c>
      <c r="AC98" s="170">
        <f t="shared" si="65"/>
        <v>0</v>
      </c>
      <c r="AD98" s="170">
        <f t="shared" si="65"/>
        <v>0</v>
      </c>
      <c r="AE98" s="170">
        <f t="shared" si="65"/>
        <v>3.6276172989233602</v>
      </c>
      <c r="AF98" s="171">
        <f t="shared" si="65"/>
        <v>20.571775055145107</v>
      </c>
      <c r="AG98" s="279">
        <f t="shared" si="65"/>
        <v>0</v>
      </c>
      <c r="AH98" s="245">
        <f t="shared" si="65"/>
        <v>0</v>
      </c>
      <c r="AI98" s="384">
        <f t="shared" si="65"/>
        <v>0</v>
      </c>
      <c r="AJ98" s="71">
        <f t="shared" ref="AJ98:AJ107" si="75">SUM(D98:T98)</f>
        <v>13322.319336255925</v>
      </c>
      <c r="AK98" s="65">
        <f t="shared" si="73"/>
        <v>26100</v>
      </c>
      <c r="AL98" s="66">
        <f t="shared" si="73"/>
        <v>0</v>
      </c>
      <c r="AM98" s="439">
        <f t="shared" si="74"/>
        <v>33.032351868709995</v>
      </c>
      <c r="AN98" s="68">
        <f t="shared" si="66"/>
        <v>26100</v>
      </c>
    </row>
    <row r="99" spans="3:40" x14ac:dyDescent="0.2">
      <c r="C99" s="44" t="s">
        <v>46</v>
      </c>
      <c r="D99" s="56">
        <f t="shared" si="67"/>
        <v>460</v>
      </c>
      <c r="E99" s="57">
        <f t="shared" si="64"/>
        <v>1836.2811510796321</v>
      </c>
      <c r="F99" s="57">
        <f t="shared" si="64"/>
        <v>4504.3688588373179</v>
      </c>
      <c r="G99" s="57">
        <f t="shared" si="64"/>
        <v>0</v>
      </c>
      <c r="H99" s="57">
        <f t="shared" si="64"/>
        <v>0</v>
      </c>
      <c r="I99" s="57">
        <f t="shared" si="64"/>
        <v>0</v>
      </c>
      <c r="J99" s="57">
        <f t="shared" si="64"/>
        <v>0</v>
      </c>
      <c r="K99" s="57">
        <f t="shared" si="64"/>
        <v>140.3997541200132</v>
      </c>
      <c r="L99" s="57">
        <f t="shared" si="64"/>
        <v>3359.7289528391084</v>
      </c>
      <c r="M99" s="57">
        <f t="shared" si="64"/>
        <v>814.55759169987562</v>
      </c>
      <c r="N99" s="57">
        <f t="shared" si="64"/>
        <v>170</v>
      </c>
      <c r="O99" s="57">
        <f t="shared" si="68"/>
        <v>4658.3841676075517</v>
      </c>
      <c r="P99" s="57">
        <f t="shared" si="68"/>
        <v>0</v>
      </c>
      <c r="Q99" s="57">
        <f t="shared" si="69"/>
        <v>0</v>
      </c>
      <c r="R99" s="57">
        <f t="shared" si="70"/>
        <v>0</v>
      </c>
      <c r="S99" s="57">
        <f t="shared" si="71"/>
        <v>133.81260909220325</v>
      </c>
      <c r="T99" s="59">
        <f t="shared" si="71"/>
        <v>961.38625098021953</v>
      </c>
      <c r="U99" s="69">
        <f>W99+X99+AF99</f>
        <v>31.182541150988424</v>
      </c>
      <c r="V99" s="59">
        <f t="shared" si="65"/>
        <v>693.64475027310345</v>
      </c>
      <c r="W99" s="169">
        <f t="shared" si="65"/>
        <v>5.6331623176948398</v>
      </c>
      <c r="X99" s="170">
        <f t="shared" si="65"/>
        <v>4.9776037781484783</v>
      </c>
      <c r="Y99" s="170">
        <f t="shared" si="65"/>
        <v>0</v>
      </c>
      <c r="Z99" s="170">
        <f t="shared" si="65"/>
        <v>0</v>
      </c>
      <c r="AA99" s="170">
        <f t="shared" si="65"/>
        <v>0</v>
      </c>
      <c r="AB99" s="170">
        <f t="shared" si="65"/>
        <v>77.855408465186926</v>
      </c>
      <c r="AC99" s="170">
        <f t="shared" si="65"/>
        <v>0</v>
      </c>
      <c r="AD99" s="170">
        <f t="shared" si="65"/>
        <v>0</v>
      </c>
      <c r="AE99" s="170">
        <f t="shared" si="65"/>
        <v>3.6276172989233602</v>
      </c>
      <c r="AF99" s="171">
        <f t="shared" si="65"/>
        <v>20.571775055145107</v>
      </c>
      <c r="AG99" s="279">
        <f t="shared" si="65"/>
        <v>0</v>
      </c>
      <c r="AH99" s="245">
        <f t="shared" si="65"/>
        <v>0</v>
      </c>
      <c r="AI99" s="384">
        <f t="shared" si="65"/>
        <v>0</v>
      </c>
      <c r="AJ99" s="174">
        <f t="shared" si="75"/>
        <v>17038.91933625592</v>
      </c>
      <c r="AK99" s="65">
        <f t="shared" si="73"/>
        <v>24140</v>
      </c>
      <c r="AL99" s="66">
        <f t="shared" si="73"/>
        <v>0</v>
      </c>
      <c r="AM99" s="439">
        <f t="shared" si="74"/>
        <v>40.517604991772046</v>
      </c>
      <c r="AN99" s="68">
        <f t="shared" si="66"/>
        <v>24140</v>
      </c>
    </row>
    <row r="100" spans="3:40" x14ac:dyDescent="0.2">
      <c r="C100" s="72" t="s">
        <v>47</v>
      </c>
      <c r="D100" s="56">
        <f t="shared" si="67"/>
        <v>720</v>
      </c>
      <c r="E100" s="57">
        <f t="shared" si="64"/>
        <v>676.28115107963208</v>
      </c>
      <c r="F100" s="57">
        <f t="shared" si="64"/>
        <v>3694.3688588373184</v>
      </c>
      <c r="G100" s="57">
        <f t="shared" si="64"/>
        <v>0</v>
      </c>
      <c r="H100" s="57">
        <f t="shared" si="64"/>
        <v>0</v>
      </c>
      <c r="I100" s="57">
        <f t="shared" si="64"/>
        <v>0</v>
      </c>
      <c r="J100" s="57">
        <f t="shared" si="64"/>
        <v>0</v>
      </c>
      <c r="K100" s="57">
        <f t="shared" si="64"/>
        <v>140.3997541200132</v>
      </c>
      <c r="L100" s="57">
        <f t="shared" si="64"/>
        <v>2289.7289528391084</v>
      </c>
      <c r="M100" s="57">
        <f t="shared" si="64"/>
        <v>814.55759169987562</v>
      </c>
      <c r="N100" s="57">
        <f t="shared" si="64"/>
        <v>80</v>
      </c>
      <c r="O100" s="57">
        <f t="shared" si="68"/>
        <v>7296.7841676075523</v>
      </c>
      <c r="P100" s="57">
        <f t="shared" si="68"/>
        <v>0</v>
      </c>
      <c r="Q100" s="57">
        <f t="shared" si="69"/>
        <v>0</v>
      </c>
      <c r="R100" s="57">
        <f t="shared" si="70"/>
        <v>0</v>
      </c>
      <c r="S100" s="57">
        <f t="shared" si="71"/>
        <v>133.81260909220325</v>
      </c>
      <c r="T100" s="59">
        <f t="shared" si="71"/>
        <v>1249.3862509802195</v>
      </c>
      <c r="U100" s="69">
        <f t="shared" si="72"/>
        <v>31.182541150988424</v>
      </c>
      <c r="V100" s="59">
        <f t="shared" si="65"/>
        <v>693.64475027310345</v>
      </c>
      <c r="W100" s="169">
        <f t="shared" si="65"/>
        <v>5.6331623176948398</v>
      </c>
      <c r="X100" s="170">
        <f t="shared" si="65"/>
        <v>4.9776037781484783</v>
      </c>
      <c r="Y100" s="170">
        <f t="shared" si="65"/>
        <v>0</v>
      </c>
      <c r="Z100" s="170">
        <f t="shared" si="65"/>
        <v>0</v>
      </c>
      <c r="AA100" s="170">
        <f t="shared" si="65"/>
        <v>0</v>
      </c>
      <c r="AB100" s="170">
        <f t="shared" si="65"/>
        <v>77.855408465186926</v>
      </c>
      <c r="AC100" s="170">
        <f t="shared" si="65"/>
        <v>0</v>
      </c>
      <c r="AD100" s="170">
        <f t="shared" si="65"/>
        <v>0</v>
      </c>
      <c r="AE100" s="170">
        <f t="shared" si="65"/>
        <v>3.6276172989233602</v>
      </c>
      <c r="AF100" s="171">
        <f t="shared" si="65"/>
        <v>20.571775055145107</v>
      </c>
      <c r="AG100" s="279">
        <f t="shared" si="65"/>
        <v>0</v>
      </c>
      <c r="AH100" s="245">
        <f t="shared" si="65"/>
        <v>0</v>
      </c>
      <c r="AI100" s="384">
        <f t="shared" si="65"/>
        <v>0</v>
      </c>
      <c r="AJ100" s="71">
        <f t="shared" si="75"/>
        <v>17095.319336255921</v>
      </c>
      <c r="AK100" s="65">
        <f t="shared" si="73"/>
        <v>30760</v>
      </c>
      <c r="AL100" s="66">
        <f t="shared" si="73"/>
        <v>0</v>
      </c>
      <c r="AM100" s="439">
        <f t="shared" si="74"/>
        <v>34.886181464180218</v>
      </c>
      <c r="AN100" s="68">
        <f t="shared" si="66"/>
        <v>30760</v>
      </c>
    </row>
    <row r="101" spans="3:40" x14ac:dyDescent="0.2">
      <c r="C101" s="55" t="s">
        <v>48</v>
      </c>
      <c r="D101" s="56">
        <f t="shared" si="67"/>
        <v>460</v>
      </c>
      <c r="E101" s="57">
        <f t="shared" si="64"/>
        <v>3196.2811510796319</v>
      </c>
      <c r="F101" s="57">
        <f t="shared" si="64"/>
        <v>4324.3688588373179</v>
      </c>
      <c r="G101" s="57">
        <f t="shared" si="64"/>
        <v>0</v>
      </c>
      <c r="H101" s="57">
        <f t="shared" si="64"/>
        <v>0</v>
      </c>
      <c r="I101" s="57">
        <f t="shared" si="64"/>
        <v>0</v>
      </c>
      <c r="J101" s="57">
        <f t="shared" si="64"/>
        <v>0</v>
      </c>
      <c r="K101" s="57">
        <f t="shared" si="64"/>
        <v>140.3997541200132</v>
      </c>
      <c r="L101" s="57">
        <f t="shared" si="64"/>
        <v>2439.7289528391084</v>
      </c>
      <c r="M101" s="57">
        <f t="shared" si="64"/>
        <v>814.55759169987562</v>
      </c>
      <c r="N101" s="57">
        <f t="shared" si="64"/>
        <v>200</v>
      </c>
      <c r="O101" s="57">
        <f t="shared" si="68"/>
        <v>4638.9841676075521</v>
      </c>
      <c r="P101" s="57">
        <f t="shared" si="68"/>
        <v>0</v>
      </c>
      <c r="Q101" s="57">
        <f t="shared" si="69"/>
        <v>0</v>
      </c>
      <c r="R101" s="57">
        <f t="shared" si="70"/>
        <v>0</v>
      </c>
      <c r="S101" s="57">
        <f t="shared" si="71"/>
        <v>133.81260909220325</v>
      </c>
      <c r="T101" s="59">
        <f t="shared" si="71"/>
        <v>673.38625098021953</v>
      </c>
      <c r="U101" s="69">
        <f t="shared" si="72"/>
        <v>31.182541150988424</v>
      </c>
      <c r="V101" s="59">
        <f t="shared" si="65"/>
        <v>693.64475027310345</v>
      </c>
      <c r="W101" s="169">
        <f t="shared" si="65"/>
        <v>5.6331623176948398</v>
      </c>
      <c r="X101" s="170">
        <f t="shared" si="65"/>
        <v>4.9776037781484783</v>
      </c>
      <c r="Y101" s="170">
        <f t="shared" si="65"/>
        <v>0</v>
      </c>
      <c r="Z101" s="170">
        <f t="shared" si="65"/>
        <v>0</v>
      </c>
      <c r="AA101" s="170">
        <f t="shared" si="65"/>
        <v>0</v>
      </c>
      <c r="AB101" s="170">
        <f t="shared" si="65"/>
        <v>77.855408465186926</v>
      </c>
      <c r="AC101" s="170">
        <f t="shared" si="65"/>
        <v>0</v>
      </c>
      <c r="AD101" s="170">
        <f t="shared" si="65"/>
        <v>0</v>
      </c>
      <c r="AE101" s="170">
        <f t="shared" si="65"/>
        <v>3.6276172989233602</v>
      </c>
      <c r="AF101" s="171">
        <f t="shared" si="65"/>
        <v>20.571775055145107</v>
      </c>
      <c r="AG101" s="279">
        <f t="shared" si="65"/>
        <v>0</v>
      </c>
      <c r="AH101" s="245">
        <f t="shared" si="65"/>
        <v>0</v>
      </c>
      <c r="AI101" s="384">
        <f t="shared" si="65"/>
        <v>0</v>
      </c>
      <c r="AJ101" s="174">
        <f t="shared" si="75"/>
        <v>17021.519336255922</v>
      </c>
      <c r="AK101" s="65">
        <f t="shared" si="73"/>
        <v>27000</v>
      </c>
      <c r="AL101" s="66">
        <f t="shared" si="73"/>
        <v>0</v>
      </c>
      <c r="AM101" s="439">
        <f t="shared" si="74"/>
        <v>38.07679908279966</v>
      </c>
      <c r="AN101" s="81">
        <f t="shared" si="66"/>
        <v>27000</v>
      </c>
    </row>
    <row r="102" spans="3:40" x14ac:dyDescent="0.2">
      <c r="C102" s="44" t="s">
        <v>49</v>
      </c>
      <c r="D102" s="56">
        <f t="shared" si="67"/>
        <v>860</v>
      </c>
      <c r="E102" s="57">
        <f t="shared" si="64"/>
        <v>4266.2811510796319</v>
      </c>
      <c r="F102" s="57">
        <f t="shared" si="64"/>
        <v>6324.3688588373179</v>
      </c>
      <c r="G102" s="57">
        <f t="shared" si="64"/>
        <v>0</v>
      </c>
      <c r="H102" s="57">
        <f t="shared" si="64"/>
        <v>0</v>
      </c>
      <c r="I102" s="57">
        <f t="shared" si="64"/>
        <v>0</v>
      </c>
      <c r="J102" s="57">
        <f t="shared" si="64"/>
        <v>0</v>
      </c>
      <c r="K102" s="57">
        <f t="shared" si="64"/>
        <v>140.3997541200132</v>
      </c>
      <c r="L102" s="57">
        <f t="shared" si="64"/>
        <v>4129.7289528391084</v>
      </c>
      <c r="M102" s="57">
        <f t="shared" si="64"/>
        <v>814.55759169987562</v>
      </c>
      <c r="N102" s="57">
        <f t="shared" si="64"/>
        <v>220</v>
      </c>
      <c r="O102" s="57">
        <f t="shared" si="68"/>
        <v>8295.8841676075517</v>
      </c>
      <c r="P102" s="57">
        <f t="shared" si="68"/>
        <v>0</v>
      </c>
      <c r="Q102" s="57">
        <f t="shared" si="69"/>
        <v>0</v>
      </c>
      <c r="R102" s="57">
        <f t="shared" si="70"/>
        <v>0</v>
      </c>
      <c r="S102" s="57">
        <f t="shared" si="71"/>
        <v>133.81260909220325</v>
      </c>
      <c r="T102" s="59">
        <f t="shared" si="71"/>
        <v>1417.3862509802195</v>
      </c>
      <c r="U102" s="69">
        <f t="shared" si="72"/>
        <v>31.182541150988424</v>
      </c>
      <c r="V102" s="59">
        <f t="shared" si="65"/>
        <v>693.64475027310345</v>
      </c>
      <c r="W102" s="169">
        <f t="shared" si="65"/>
        <v>5.6331623176948398</v>
      </c>
      <c r="X102" s="170">
        <f t="shared" si="65"/>
        <v>4.9776037781484783</v>
      </c>
      <c r="Y102" s="170">
        <f t="shared" si="65"/>
        <v>0</v>
      </c>
      <c r="Z102" s="170">
        <f t="shared" si="65"/>
        <v>0</v>
      </c>
      <c r="AA102" s="170">
        <f t="shared" si="65"/>
        <v>0</v>
      </c>
      <c r="AB102" s="170">
        <f t="shared" si="65"/>
        <v>77.855408465186926</v>
      </c>
      <c r="AC102" s="170">
        <f t="shared" si="65"/>
        <v>0</v>
      </c>
      <c r="AD102" s="170">
        <f t="shared" si="65"/>
        <v>0</v>
      </c>
      <c r="AE102" s="170">
        <f t="shared" si="65"/>
        <v>3.6276172989233602</v>
      </c>
      <c r="AF102" s="171">
        <f t="shared" si="65"/>
        <v>20.571775055145107</v>
      </c>
      <c r="AG102" s="279">
        <f t="shared" si="65"/>
        <v>0</v>
      </c>
      <c r="AH102" s="245">
        <f t="shared" si="65"/>
        <v>0</v>
      </c>
      <c r="AI102" s="384">
        <f t="shared" si="65"/>
        <v>0</v>
      </c>
      <c r="AJ102" s="71">
        <f t="shared" si="75"/>
        <v>26602.419336255924</v>
      </c>
      <c r="AK102" s="65">
        <f t="shared" si="73"/>
        <v>31230</v>
      </c>
      <c r="AL102" s="66">
        <f t="shared" si="73"/>
        <v>0</v>
      </c>
      <c r="AM102" s="439">
        <f t="shared" si="74"/>
        <v>44.994947484994384</v>
      </c>
      <c r="AN102" s="68">
        <f t="shared" si="66"/>
        <v>31230</v>
      </c>
    </row>
    <row r="103" spans="3:40" x14ac:dyDescent="0.2">
      <c r="C103" s="55" t="s">
        <v>50</v>
      </c>
      <c r="D103" s="56">
        <f t="shared" si="67"/>
        <v>800</v>
      </c>
      <c r="E103" s="57">
        <f t="shared" si="64"/>
        <v>2286.2811510796319</v>
      </c>
      <c r="F103" s="57">
        <f t="shared" si="64"/>
        <v>4614.3688588373179</v>
      </c>
      <c r="G103" s="57">
        <f t="shared" si="64"/>
        <v>0</v>
      </c>
      <c r="H103" s="57">
        <f t="shared" si="64"/>
        <v>0</v>
      </c>
      <c r="I103" s="57">
        <f t="shared" si="64"/>
        <v>0</v>
      </c>
      <c r="J103" s="57">
        <f t="shared" si="64"/>
        <v>0</v>
      </c>
      <c r="K103" s="57">
        <f t="shared" si="64"/>
        <v>140.3997541200132</v>
      </c>
      <c r="L103" s="57">
        <f t="shared" si="64"/>
        <v>4169.7289528391084</v>
      </c>
      <c r="M103" s="57">
        <f t="shared" si="64"/>
        <v>814.55759169987562</v>
      </c>
      <c r="N103" s="57">
        <f t="shared" si="64"/>
        <v>200</v>
      </c>
      <c r="O103" s="57">
        <f t="shared" si="68"/>
        <v>8063.0841676075515</v>
      </c>
      <c r="P103" s="57">
        <f t="shared" si="68"/>
        <v>0</v>
      </c>
      <c r="Q103" s="57">
        <f t="shared" si="69"/>
        <v>0</v>
      </c>
      <c r="R103" s="57">
        <f t="shared" si="70"/>
        <v>0</v>
      </c>
      <c r="S103" s="57">
        <f t="shared" si="71"/>
        <v>133.81260909220325</v>
      </c>
      <c r="T103" s="59">
        <f t="shared" si="71"/>
        <v>853.38625098021953</v>
      </c>
      <c r="U103" s="69">
        <f t="shared" si="72"/>
        <v>31.182541150988424</v>
      </c>
      <c r="V103" s="59">
        <f t="shared" si="65"/>
        <v>693.64475027310345</v>
      </c>
      <c r="W103" s="169">
        <f t="shared" si="65"/>
        <v>5.6331623176948398</v>
      </c>
      <c r="X103" s="170">
        <f t="shared" si="65"/>
        <v>4.9776037781484783</v>
      </c>
      <c r="Y103" s="170">
        <f t="shared" si="65"/>
        <v>0</v>
      </c>
      <c r="Z103" s="170">
        <f t="shared" si="65"/>
        <v>0</v>
      </c>
      <c r="AA103" s="170">
        <f t="shared" si="65"/>
        <v>0</v>
      </c>
      <c r="AB103" s="170">
        <f t="shared" si="65"/>
        <v>77.855408465186926</v>
      </c>
      <c r="AC103" s="170">
        <f t="shared" si="65"/>
        <v>0</v>
      </c>
      <c r="AD103" s="170">
        <f t="shared" si="65"/>
        <v>0</v>
      </c>
      <c r="AE103" s="170">
        <f t="shared" si="65"/>
        <v>3.6276172989233602</v>
      </c>
      <c r="AF103" s="171">
        <f t="shared" si="65"/>
        <v>20.571775055145107</v>
      </c>
      <c r="AG103" s="279">
        <f t="shared" si="65"/>
        <v>0</v>
      </c>
      <c r="AH103" s="245">
        <f t="shared" si="65"/>
        <v>0</v>
      </c>
      <c r="AI103" s="384">
        <f t="shared" si="65"/>
        <v>0</v>
      </c>
      <c r="AJ103" s="174">
        <f t="shared" si="75"/>
        <v>22075.619336255921</v>
      </c>
      <c r="AK103" s="65">
        <f t="shared" si="73"/>
        <v>35720</v>
      </c>
      <c r="AL103" s="66">
        <f t="shared" si="73"/>
        <v>0</v>
      </c>
      <c r="AM103" s="439">
        <f t="shared" si="74"/>
        <v>37.605526269735861</v>
      </c>
      <c r="AN103" s="68">
        <f t="shared" si="66"/>
        <v>35720</v>
      </c>
    </row>
    <row r="104" spans="3:40" x14ac:dyDescent="0.2">
      <c r="C104" s="44" t="s">
        <v>51</v>
      </c>
      <c r="D104" s="56">
        <f t="shared" si="67"/>
        <v>780</v>
      </c>
      <c r="E104" s="57">
        <f t="shared" si="64"/>
        <v>676.28115107963208</v>
      </c>
      <c r="F104" s="57">
        <f t="shared" si="64"/>
        <v>7454.3688588373179</v>
      </c>
      <c r="G104" s="57">
        <f t="shared" si="64"/>
        <v>0</v>
      </c>
      <c r="H104" s="57">
        <f t="shared" si="64"/>
        <v>0</v>
      </c>
      <c r="I104" s="57">
        <f t="shared" si="64"/>
        <v>0</v>
      </c>
      <c r="J104" s="57">
        <f t="shared" si="64"/>
        <v>0</v>
      </c>
      <c r="K104" s="57">
        <f t="shared" si="64"/>
        <v>140.3997541200132</v>
      </c>
      <c r="L104" s="57">
        <f t="shared" si="64"/>
        <v>2799.7289528391084</v>
      </c>
      <c r="M104" s="57">
        <f t="shared" si="64"/>
        <v>814.55759169987562</v>
      </c>
      <c r="N104" s="57">
        <f t="shared" si="64"/>
        <v>100</v>
      </c>
      <c r="O104" s="57">
        <f t="shared" si="68"/>
        <v>4580.7841676075523</v>
      </c>
      <c r="P104" s="57">
        <f t="shared" si="68"/>
        <v>0</v>
      </c>
      <c r="Q104" s="57">
        <f t="shared" si="69"/>
        <v>0</v>
      </c>
      <c r="R104" s="57">
        <f t="shared" si="70"/>
        <v>0</v>
      </c>
      <c r="S104" s="57">
        <f t="shared" si="71"/>
        <v>133.81260909220325</v>
      </c>
      <c r="T104" s="59">
        <f t="shared" si="71"/>
        <v>2353.3862509802198</v>
      </c>
      <c r="U104" s="69">
        <f t="shared" si="72"/>
        <v>31.182541150988424</v>
      </c>
      <c r="V104" s="59">
        <f t="shared" si="65"/>
        <v>693.64475027310345</v>
      </c>
      <c r="W104" s="169">
        <f t="shared" si="65"/>
        <v>5.6331623176948398</v>
      </c>
      <c r="X104" s="170">
        <f t="shared" si="65"/>
        <v>4.9776037781484783</v>
      </c>
      <c r="Y104" s="170">
        <f t="shared" si="65"/>
        <v>0</v>
      </c>
      <c r="Z104" s="170">
        <f t="shared" si="65"/>
        <v>0</v>
      </c>
      <c r="AA104" s="170">
        <f t="shared" si="65"/>
        <v>0</v>
      </c>
      <c r="AB104" s="170">
        <f t="shared" si="65"/>
        <v>77.855408465186926</v>
      </c>
      <c r="AC104" s="170">
        <f t="shared" si="65"/>
        <v>0</v>
      </c>
      <c r="AD104" s="170">
        <f t="shared" si="65"/>
        <v>0</v>
      </c>
      <c r="AE104" s="170">
        <f t="shared" si="65"/>
        <v>3.6276172989233602</v>
      </c>
      <c r="AF104" s="171">
        <f t="shared" si="65"/>
        <v>20.571775055145107</v>
      </c>
      <c r="AG104" s="279">
        <f t="shared" si="65"/>
        <v>0</v>
      </c>
      <c r="AH104" s="245">
        <f t="shared" si="65"/>
        <v>0</v>
      </c>
      <c r="AI104" s="384">
        <f t="shared" si="65"/>
        <v>0</v>
      </c>
      <c r="AJ104" s="71">
        <f t="shared" si="75"/>
        <v>19833.319336255921</v>
      </c>
      <c r="AK104" s="65">
        <f t="shared" si="73"/>
        <v>26020</v>
      </c>
      <c r="AL104" s="66">
        <f t="shared" si="73"/>
        <v>0</v>
      </c>
      <c r="AM104" s="439">
        <f t="shared" si="74"/>
        <v>41.62018559551943</v>
      </c>
      <c r="AN104" s="68">
        <f t="shared" si="66"/>
        <v>26020</v>
      </c>
    </row>
    <row r="105" spans="3:40" x14ac:dyDescent="0.2">
      <c r="C105" s="44" t="s">
        <v>52</v>
      </c>
      <c r="D105" s="56">
        <f t="shared" si="67"/>
        <v>620</v>
      </c>
      <c r="E105" s="57">
        <f t="shared" si="64"/>
        <v>2696.2811510796319</v>
      </c>
      <c r="F105" s="57">
        <f t="shared" si="64"/>
        <v>4344.3688588373179</v>
      </c>
      <c r="G105" s="57">
        <f t="shared" si="64"/>
        <v>0</v>
      </c>
      <c r="H105" s="57">
        <f t="shared" si="64"/>
        <v>0</v>
      </c>
      <c r="I105" s="57">
        <f t="shared" si="64"/>
        <v>0</v>
      </c>
      <c r="J105" s="57">
        <f t="shared" si="64"/>
        <v>0</v>
      </c>
      <c r="K105" s="57">
        <f t="shared" si="64"/>
        <v>140.3997541200132</v>
      </c>
      <c r="L105" s="57">
        <f t="shared" si="64"/>
        <v>2749.7289528391084</v>
      </c>
      <c r="M105" s="57">
        <f t="shared" si="64"/>
        <v>814.55759169987562</v>
      </c>
      <c r="N105" s="57">
        <f t="shared" si="64"/>
        <v>0</v>
      </c>
      <c r="O105" s="57">
        <f t="shared" si="68"/>
        <v>4726.2841676075523</v>
      </c>
      <c r="P105" s="57">
        <f t="shared" si="68"/>
        <v>0</v>
      </c>
      <c r="Q105" s="57">
        <f t="shared" si="69"/>
        <v>0</v>
      </c>
      <c r="R105" s="57">
        <f t="shared" si="70"/>
        <v>0</v>
      </c>
      <c r="S105" s="57">
        <f t="shared" si="71"/>
        <v>133.81260909220325</v>
      </c>
      <c r="T105" s="59">
        <f t="shared" si="71"/>
        <v>673.38625098021953</v>
      </c>
      <c r="U105" s="69">
        <f t="shared" si="72"/>
        <v>31.182541150988424</v>
      </c>
      <c r="V105" s="59">
        <f t="shared" si="65"/>
        <v>693.64475027310345</v>
      </c>
      <c r="W105" s="169">
        <f t="shared" si="65"/>
        <v>5.6331623176948398</v>
      </c>
      <c r="X105" s="170">
        <f t="shared" si="65"/>
        <v>4.9776037781484783</v>
      </c>
      <c r="Y105" s="170">
        <f t="shared" si="65"/>
        <v>0</v>
      </c>
      <c r="Z105" s="170">
        <f t="shared" si="65"/>
        <v>0</v>
      </c>
      <c r="AA105" s="170">
        <f t="shared" si="65"/>
        <v>0</v>
      </c>
      <c r="AB105" s="170">
        <f t="shared" si="65"/>
        <v>77.855408465186926</v>
      </c>
      <c r="AC105" s="170">
        <f t="shared" si="65"/>
        <v>0</v>
      </c>
      <c r="AD105" s="170">
        <f t="shared" si="65"/>
        <v>0</v>
      </c>
      <c r="AE105" s="170">
        <f t="shared" si="65"/>
        <v>3.6276172989233602</v>
      </c>
      <c r="AF105" s="171">
        <f t="shared" si="65"/>
        <v>20.571775055145107</v>
      </c>
      <c r="AG105" s="279">
        <f t="shared" si="65"/>
        <v>0</v>
      </c>
      <c r="AH105" s="245">
        <f t="shared" si="65"/>
        <v>0</v>
      </c>
      <c r="AI105" s="384">
        <f t="shared" si="65"/>
        <v>0</v>
      </c>
      <c r="AJ105" s="174">
        <f t="shared" si="75"/>
        <v>16898.819336255921</v>
      </c>
      <c r="AK105" s="65">
        <f t="shared" si="73"/>
        <v>22120</v>
      </c>
      <c r="AL105" s="66">
        <f t="shared" si="73"/>
        <v>0</v>
      </c>
      <c r="AM105" s="439">
        <f t="shared" si="74"/>
        <v>42.562944506174993</v>
      </c>
      <c r="AN105" s="68">
        <f t="shared" si="66"/>
        <v>22120</v>
      </c>
    </row>
    <row r="106" spans="3:40" x14ac:dyDescent="0.2">
      <c r="C106" s="55" t="s">
        <v>53</v>
      </c>
      <c r="D106" s="56">
        <f t="shared" si="67"/>
        <v>840</v>
      </c>
      <c r="E106" s="57">
        <f t="shared" si="64"/>
        <v>676.28115107963208</v>
      </c>
      <c r="F106" s="57">
        <f t="shared" si="64"/>
        <v>4574.3688588373179</v>
      </c>
      <c r="G106" s="57">
        <f t="shared" si="64"/>
        <v>0</v>
      </c>
      <c r="H106" s="57">
        <f t="shared" si="64"/>
        <v>0</v>
      </c>
      <c r="I106" s="57">
        <f t="shared" si="64"/>
        <v>0</v>
      </c>
      <c r="J106" s="57">
        <f t="shared" si="64"/>
        <v>0</v>
      </c>
      <c r="K106" s="57">
        <f t="shared" si="64"/>
        <v>140.3997541200132</v>
      </c>
      <c r="L106" s="57">
        <f t="shared" si="64"/>
        <v>2119.7289528391084</v>
      </c>
      <c r="M106" s="57">
        <f t="shared" si="64"/>
        <v>814.55759169987562</v>
      </c>
      <c r="N106" s="57">
        <f t="shared" si="64"/>
        <v>310</v>
      </c>
      <c r="O106" s="57">
        <f t="shared" si="68"/>
        <v>4328.5841676075524</v>
      </c>
      <c r="P106" s="57">
        <f t="shared" si="68"/>
        <v>0</v>
      </c>
      <c r="Q106" s="57">
        <f t="shared" si="69"/>
        <v>0</v>
      </c>
      <c r="R106" s="57">
        <f t="shared" si="70"/>
        <v>0</v>
      </c>
      <c r="S106" s="57">
        <f t="shared" si="71"/>
        <v>133.81260909220325</v>
      </c>
      <c r="T106" s="59">
        <f t="shared" si="71"/>
        <v>1297.3862509802195</v>
      </c>
      <c r="U106" s="69">
        <f t="shared" si="72"/>
        <v>31.182541150988424</v>
      </c>
      <c r="V106" s="59">
        <f t="shared" si="65"/>
        <v>693.64475027310345</v>
      </c>
      <c r="W106" s="169">
        <f t="shared" si="65"/>
        <v>5.6331623176948398</v>
      </c>
      <c r="X106" s="170">
        <f t="shared" si="65"/>
        <v>4.9776037781484783</v>
      </c>
      <c r="Y106" s="170">
        <f t="shared" si="65"/>
        <v>0</v>
      </c>
      <c r="Z106" s="170">
        <f t="shared" si="65"/>
        <v>0</v>
      </c>
      <c r="AA106" s="170">
        <f t="shared" si="65"/>
        <v>0</v>
      </c>
      <c r="AB106" s="170">
        <f t="shared" si="65"/>
        <v>77.855408465186926</v>
      </c>
      <c r="AC106" s="170">
        <f t="shared" si="65"/>
        <v>0</v>
      </c>
      <c r="AD106" s="170">
        <f t="shared" si="65"/>
        <v>0</v>
      </c>
      <c r="AE106" s="170">
        <f t="shared" si="65"/>
        <v>3.6276172989233602</v>
      </c>
      <c r="AF106" s="171">
        <f t="shared" si="65"/>
        <v>20.571775055145107</v>
      </c>
      <c r="AG106" s="279">
        <f t="shared" si="65"/>
        <v>0</v>
      </c>
      <c r="AH106" s="245">
        <f t="shared" si="65"/>
        <v>0</v>
      </c>
      <c r="AI106" s="384">
        <f t="shared" si="65"/>
        <v>0</v>
      </c>
      <c r="AJ106" s="174">
        <f t="shared" si="75"/>
        <v>15235.119336255922</v>
      </c>
      <c r="AK106" s="65">
        <f t="shared" si="73"/>
        <v>33890</v>
      </c>
      <c r="AL106" s="66">
        <f t="shared" si="73"/>
        <v>0</v>
      </c>
      <c r="AM106" s="439">
        <f t="shared" si="74"/>
        <v>30.34091015051736</v>
      </c>
      <c r="AN106" s="68">
        <f t="shared" si="66"/>
        <v>33890</v>
      </c>
    </row>
    <row r="107" spans="3:40" ht="13.5" thickBot="1" x14ac:dyDescent="0.25">
      <c r="C107" s="44" t="s">
        <v>54</v>
      </c>
      <c r="D107" s="175">
        <f t="shared" si="67"/>
        <v>1580</v>
      </c>
      <c r="E107" s="176">
        <f t="shared" si="64"/>
        <v>676.28115107963208</v>
      </c>
      <c r="F107" s="176">
        <f t="shared" si="64"/>
        <v>3364.3688588373184</v>
      </c>
      <c r="G107" s="176">
        <f t="shared" si="64"/>
        <v>0</v>
      </c>
      <c r="H107" s="176">
        <f t="shared" si="64"/>
        <v>0</v>
      </c>
      <c r="I107" s="176">
        <f t="shared" si="64"/>
        <v>0</v>
      </c>
      <c r="J107" s="176">
        <f t="shared" si="64"/>
        <v>0</v>
      </c>
      <c r="K107" s="176">
        <f t="shared" si="64"/>
        <v>140.3997541200132</v>
      </c>
      <c r="L107" s="176">
        <f t="shared" si="64"/>
        <v>2009.7289528391084</v>
      </c>
      <c r="M107" s="176">
        <f t="shared" si="64"/>
        <v>814.55759169987562</v>
      </c>
      <c r="N107" s="176">
        <f t="shared" si="64"/>
        <v>200</v>
      </c>
      <c r="O107" s="176">
        <f t="shared" si="68"/>
        <v>6772.9841676075521</v>
      </c>
      <c r="P107" s="176">
        <f t="shared" si="68"/>
        <v>0</v>
      </c>
      <c r="Q107" s="176">
        <f t="shared" si="69"/>
        <v>0</v>
      </c>
      <c r="R107" s="248">
        <f t="shared" si="70"/>
        <v>0</v>
      </c>
      <c r="S107" s="176">
        <f t="shared" si="71"/>
        <v>133.81260909220325</v>
      </c>
      <c r="T107" s="214">
        <f t="shared" si="71"/>
        <v>781.38625098021953</v>
      </c>
      <c r="U107" s="88">
        <f t="shared" si="72"/>
        <v>31.182541150988424</v>
      </c>
      <c r="V107" s="214">
        <f t="shared" si="65"/>
        <v>693.64475027310345</v>
      </c>
      <c r="W107" s="215">
        <f t="shared" si="65"/>
        <v>5.6331623176948398</v>
      </c>
      <c r="X107" s="216">
        <f t="shared" si="65"/>
        <v>4.9776037781484783</v>
      </c>
      <c r="Y107" s="216">
        <f t="shared" si="65"/>
        <v>0</v>
      </c>
      <c r="Z107" s="216">
        <f t="shared" si="65"/>
        <v>0</v>
      </c>
      <c r="AA107" s="216">
        <f t="shared" si="65"/>
        <v>0</v>
      </c>
      <c r="AB107" s="216">
        <f t="shared" si="65"/>
        <v>77.855408465186926</v>
      </c>
      <c r="AC107" s="216">
        <f t="shared" si="65"/>
        <v>0</v>
      </c>
      <c r="AD107" s="216">
        <f t="shared" si="65"/>
        <v>0</v>
      </c>
      <c r="AE107" s="216">
        <f t="shared" si="65"/>
        <v>3.6276172989233602</v>
      </c>
      <c r="AF107" s="217">
        <f t="shared" si="65"/>
        <v>20.571775055145107</v>
      </c>
      <c r="AG107" s="218">
        <f t="shared" si="65"/>
        <v>0</v>
      </c>
      <c r="AH107" s="219">
        <f t="shared" si="65"/>
        <v>0</v>
      </c>
      <c r="AI107" s="386">
        <f t="shared" si="65"/>
        <v>0</v>
      </c>
      <c r="AJ107" s="71">
        <f t="shared" si="75"/>
        <v>16473.519336255922</v>
      </c>
      <c r="AK107" s="91">
        <f t="shared" si="73"/>
        <v>22460</v>
      </c>
      <c r="AL107" s="92">
        <f t="shared" si="73"/>
        <v>0</v>
      </c>
      <c r="AM107" s="439">
        <f t="shared" si="74"/>
        <v>41.439557439152608</v>
      </c>
      <c r="AN107" s="94">
        <f t="shared" si="66"/>
        <v>22460</v>
      </c>
    </row>
    <row r="108" spans="3:40" ht="13.5" thickBot="1" x14ac:dyDescent="0.25">
      <c r="C108" s="95" t="s">
        <v>55</v>
      </c>
      <c r="D108" s="181">
        <f t="shared" ref="D108:AI108" si="76">SUM(D96:D107)</f>
        <v>8410</v>
      </c>
      <c r="E108" s="182">
        <f t="shared" si="76"/>
        <v>19015.373812955582</v>
      </c>
      <c r="F108" s="182">
        <f t="shared" si="76"/>
        <v>51832.426306047819</v>
      </c>
      <c r="G108" s="182">
        <f>SUM(G96:G107)</f>
        <v>0</v>
      </c>
      <c r="H108" s="182">
        <f>SUM(H96:H107)</f>
        <v>0</v>
      </c>
      <c r="I108" s="182">
        <f>SUM(I96:I107)</f>
        <v>0</v>
      </c>
      <c r="J108" s="183">
        <f t="shared" si="76"/>
        <v>0</v>
      </c>
      <c r="K108" s="183">
        <f t="shared" si="76"/>
        <v>1684.7970494401588</v>
      </c>
      <c r="L108" s="183">
        <f t="shared" si="76"/>
        <v>33474.747434069301</v>
      </c>
      <c r="M108" s="183">
        <f t="shared" si="76"/>
        <v>9774.6911003985078</v>
      </c>
      <c r="N108" s="183">
        <f t="shared" si="76"/>
        <v>2330</v>
      </c>
      <c r="O108" s="183">
        <f>SUM(O96:O107)</f>
        <v>64494.810011290632</v>
      </c>
      <c r="P108" s="183">
        <f>SUM(P96:P107)</f>
        <v>0</v>
      </c>
      <c r="Q108" s="183">
        <f t="shared" si="76"/>
        <v>0</v>
      </c>
      <c r="R108" s="182">
        <f t="shared" si="76"/>
        <v>0</v>
      </c>
      <c r="S108" s="184">
        <f t="shared" si="76"/>
        <v>1605.7513091064391</v>
      </c>
      <c r="T108" s="220">
        <f t="shared" si="76"/>
        <v>13744.635011762637</v>
      </c>
      <c r="U108" s="221">
        <f t="shared" si="76"/>
        <v>374.19049381186102</v>
      </c>
      <c r="V108" s="99">
        <f t="shared" si="76"/>
        <v>8323.7370032772415</v>
      </c>
      <c r="W108" s="222">
        <f t="shared" si="76"/>
        <v>67.597947812338077</v>
      </c>
      <c r="X108" s="223">
        <f t="shared" si="76"/>
        <v>59.731245337781736</v>
      </c>
      <c r="Y108" s="223">
        <f t="shared" si="76"/>
        <v>0</v>
      </c>
      <c r="Z108" s="223">
        <f t="shared" si="76"/>
        <v>0</v>
      </c>
      <c r="AA108" s="223">
        <f t="shared" si="76"/>
        <v>0</v>
      </c>
      <c r="AB108" s="223">
        <f t="shared" si="76"/>
        <v>934.26490158224294</v>
      </c>
      <c r="AC108" s="223">
        <f t="shared" si="76"/>
        <v>0</v>
      </c>
      <c r="AD108" s="223">
        <f t="shared" si="76"/>
        <v>0</v>
      </c>
      <c r="AE108" s="223">
        <f t="shared" si="76"/>
        <v>43.531407587080331</v>
      </c>
      <c r="AF108" s="223">
        <f t="shared" si="76"/>
        <v>246.8613006617413</v>
      </c>
      <c r="AG108" s="102">
        <f t="shared" si="76"/>
        <v>0</v>
      </c>
      <c r="AH108" s="187">
        <f t="shared" si="76"/>
        <v>0</v>
      </c>
      <c r="AI108" s="224">
        <f t="shared" si="76"/>
        <v>0</v>
      </c>
      <c r="AJ108" s="50">
        <f>SUM(AJ96:AJ107)</f>
        <v>206367.23203507107</v>
      </c>
      <c r="AK108" s="107">
        <f>SUM(AK96:AK107)</f>
        <v>321000</v>
      </c>
      <c r="AL108" s="108">
        <f>SUM(AL96:AL107)</f>
        <v>0</v>
      </c>
      <c r="AM108" s="439">
        <f>(AJ108*100)/(AJ85+AN85)</f>
        <v>38.244801720317199</v>
      </c>
      <c r="AN108" s="110">
        <f t="shared" si="66"/>
        <v>321000</v>
      </c>
    </row>
    <row r="109" spans="3:40" ht="26.25" thickBot="1" x14ac:dyDescent="0.25">
      <c r="C109" s="111" t="s">
        <v>56</v>
      </c>
      <c r="D109" s="112">
        <v>0.83412037037037035</v>
      </c>
      <c r="E109" s="113">
        <v>0.83473379629629629</v>
      </c>
      <c r="F109" s="113" t="s">
        <v>57</v>
      </c>
      <c r="G109" s="113"/>
      <c r="H109" s="225">
        <v>0.62577546296296294</v>
      </c>
      <c r="I109" s="225"/>
      <c r="J109" s="225">
        <v>0.71113425925925933</v>
      </c>
      <c r="K109" s="225" t="s">
        <v>58</v>
      </c>
      <c r="L109" s="225" t="s">
        <v>59</v>
      </c>
      <c r="M109" s="225">
        <v>0.83446759259259251</v>
      </c>
      <c r="N109" s="225">
        <v>0.83415509259259257</v>
      </c>
      <c r="O109" s="225" t="s">
        <v>60</v>
      </c>
      <c r="P109" s="225"/>
      <c r="Q109" s="225">
        <v>0.6257638888888889</v>
      </c>
      <c r="R109" s="113">
        <v>0.6257638888888889</v>
      </c>
      <c r="S109" s="113">
        <v>0.83429398148148148</v>
      </c>
      <c r="T109" s="115">
        <v>0.83549768518518519</v>
      </c>
      <c r="U109" s="116"/>
      <c r="V109" s="115">
        <v>0.70906250000000004</v>
      </c>
      <c r="W109" s="118" t="s">
        <v>61</v>
      </c>
      <c r="X109" s="115">
        <v>0.83439814814814817</v>
      </c>
      <c r="Y109" s="115">
        <v>0.54311342592592593</v>
      </c>
      <c r="Z109" s="115">
        <v>0.33552083333333332</v>
      </c>
      <c r="AA109" s="115" t="s">
        <v>62</v>
      </c>
      <c r="AB109" s="115">
        <v>0.33415509259259263</v>
      </c>
      <c r="AC109" s="115">
        <v>0.62581018518518516</v>
      </c>
      <c r="AD109" s="115">
        <v>0.83427083333333341</v>
      </c>
      <c r="AE109" s="115">
        <v>0.67084490740740732</v>
      </c>
      <c r="AF109" s="115">
        <v>0.6673958333333333</v>
      </c>
      <c r="AG109" s="148">
        <v>0.6257638888888889</v>
      </c>
      <c r="AH109" s="149">
        <v>0.83543981481481477</v>
      </c>
      <c r="AI109" s="120">
        <v>0.83545138888888892</v>
      </c>
      <c r="AJ109" s="121"/>
      <c r="AK109" s="122">
        <v>0.83542824074074085</v>
      </c>
      <c r="AL109" s="119">
        <v>0.83549768518518519</v>
      </c>
      <c r="AM109" s="123"/>
      <c r="AN109" s="124"/>
    </row>
    <row r="110" spans="3:40" ht="14.25" thickTop="1" thickBot="1" x14ac:dyDescent="0.25">
      <c r="C110" s="227"/>
      <c r="D110" s="227"/>
      <c r="E110" s="227"/>
      <c r="F110" s="227"/>
      <c r="G110" s="227"/>
      <c r="H110" s="227"/>
      <c r="I110" s="227"/>
      <c r="J110" s="227"/>
      <c r="K110" s="227"/>
      <c r="L110" s="227"/>
      <c r="M110" s="227"/>
      <c r="N110" s="227"/>
      <c r="O110" s="227"/>
      <c r="P110" s="227"/>
      <c r="Q110" s="227"/>
      <c r="R110" s="227"/>
      <c r="S110" s="227"/>
      <c r="T110" s="227"/>
      <c r="U110" s="227"/>
      <c r="V110" s="227"/>
      <c r="W110" s="227"/>
      <c r="X110" s="227"/>
      <c r="Y110" s="227"/>
      <c r="Z110" s="227"/>
      <c r="AA110" s="227"/>
      <c r="AB110" s="227"/>
      <c r="AC110" s="227"/>
      <c r="AD110" s="227"/>
      <c r="AE110" s="227"/>
      <c r="AF110" s="227"/>
      <c r="AG110" s="227"/>
      <c r="AH110" s="227"/>
      <c r="AI110" s="227"/>
      <c r="AJ110" s="227"/>
      <c r="AK110" s="227"/>
      <c r="AL110" s="227"/>
      <c r="AM110" s="227"/>
      <c r="AN110" s="227"/>
    </row>
    <row r="111" spans="3:40" ht="13.5" thickTop="1" x14ac:dyDescent="0.2"/>
    <row r="134" spans="3:10" ht="16.5" x14ac:dyDescent="0.25">
      <c r="C134" s="1064" t="s">
        <v>73</v>
      </c>
      <c r="D134" s="1064"/>
      <c r="E134" s="1064"/>
      <c r="F134" s="1064"/>
      <c r="G134" s="1064"/>
      <c r="H134" s="1064"/>
      <c r="I134" s="1064"/>
      <c r="J134" s="1064"/>
    </row>
    <row r="135" spans="3:10" ht="16.5" x14ac:dyDescent="0.25">
      <c r="C135" s="1061" t="s">
        <v>74</v>
      </c>
      <c r="D135" s="1061"/>
      <c r="E135" s="1061"/>
      <c r="F135" s="1061"/>
      <c r="G135" s="1061"/>
      <c r="H135" s="1061"/>
      <c r="I135" s="1061"/>
      <c r="J135" s="1061"/>
    </row>
  </sheetData>
  <mergeCells count="22">
    <mergeCell ref="C135:J135"/>
    <mergeCell ref="C68:AN68"/>
    <mergeCell ref="C69:AN69"/>
    <mergeCell ref="C134:J134"/>
    <mergeCell ref="C48:C49"/>
    <mergeCell ref="C67:AN67"/>
    <mergeCell ref="C71:C72"/>
    <mergeCell ref="C90:AN90"/>
    <mergeCell ref="C91:AN91"/>
    <mergeCell ref="C92:AN92"/>
    <mergeCell ref="C94:C95"/>
    <mergeCell ref="C2:AN2"/>
    <mergeCell ref="C3:AN3"/>
    <mergeCell ref="C4:AN4"/>
    <mergeCell ref="C6:C7"/>
    <mergeCell ref="C23:AN23"/>
    <mergeCell ref="C25:AN25"/>
    <mergeCell ref="C27:C28"/>
    <mergeCell ref="C45:AN45"/>
    <mergeCell ref="C46:AN46"/>
    <mergeCell ref="C24:AN24"/>
    <mergeCell ref="C44:AN44"/>
  </mergeCells>
  <phoneticPr fontId="40" type="noConversion"/>
  <pageMargins left="0.7" right="0.7" top="0.75" bottom="0.75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Word.Document.8" shapeId="104449" r:id="rId4">
          <objectPr defaultSize="0" r:id="rId5">
            <anchor moveWithCells="1" sizeWithCells="1">
              <from>
                <xdr:col>2</xdr:col>
                <xdr:colOff>762000</xdr:colOff>
                <xdr:row>0</xdr:row>
                <xdr:rowOff>161925</xdr:rowOff>
              </from>
              <to>
                <xdr:col>3</xdr:col>
                <xdr:colOff>809625</xdr:colOff>
                <xdr:row>3</xdr:row>
                <xdr:rowOff>123825</xdr:rowOff>
              </to>
            </anchor>
          </objectPr>
        </oleObject>
      </mc:Choice>
      <mc:Fallback>
        <oleObject progId="Word.Document.8" shapeId="104449" r:id="rId4"/>
      </mc:Fallback>
    </mc:AlternateContent>
    <mc:AlternateContent xmlns:mc="http://schemas.openxmlformats.org/markup-compatibility/2006">
      <mc:Choice Requires="x14">
        <oleObject progId="Word.Document.8" shapeId="104451" r:id="rId6">
          <objectPr defaultSize="0" r:id="rId5">
            <anchor moveWithCells="1" sizeWithCells="1">
              <from>
                <xdr:col>2</xdr:col>
                <xdr:colOff>828675</xdr:colOff>
                <xdr:row>43</xdr:row>
                <xdr:rowOff>76200</xdr:rowOff>
              </from>
              <to>
                <xdr:col>4</xdr:col>
                <xdr:colOff>28575</xdr:colOff>
                <xdr:row>47</xdr:row>
                <xdr:rowOff>104775</xdr:rowOff>
              </to>
            </anchor>
          </objectPr>
        </oleObject>
      </mc:Choice>
      <mc:Fallback>
        <oleObject progId="Word.Document.8" shapeId="104451" r:id="rId6"/>
      </mc:Fallback>
    </mc:AlternateContent>
    <mc:AlternateContent xmlns:mc="http://schemas.openxmlformats.org/markup-compatibility/2006">
      <mc:Choice Requires="x14">
        <oleObject progId="Word.Document.8" shapeId="104482" r:id="rId7">
          <objectPr defaultSize="0" r:id="rId5">
            <anchor moveWithCells="1" sizeWithCells="1">
              <from>
                <xdr:col>2</xdr:col>
                <xdr:colOff>676275</xdr:colOff>
                <xdr:row>42</xdr:row>
                <xdr:rowOff>219075</xdr:rowOff>
              </from>
              <to>
                <xdr:col>3</xdr:col>
                <xdr:colOff>723900</xdr:colOff>
                <xdr:row>46</xdr:row>
                <xdr:rowOff>76200</xdr:rowOff>
              </to>
            </anchor>
          </objectPr>
        </oleObject>
      </mc:Choice>
      <mc:Fallback>
        <oleObject progId="Word.Document.8" shapeId="104482" r:id="rId7"/>
      </mc:Fallback>
    </mc:AlternateContent>
  </oleObjects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AO135"/>
  <sheetViews>
    <sheetView topLeftCell="F23" zoomScale="58" zoomScaleNormal="58" workbookViewId="0">
      <selection activeCell="AB30" sqref="AB30"/>
    </sheetView>
  </sheetViews>
  <sheetFormatPr defaultColWidth="10" defaultRowHeight="12.75" x14ac:dyDescent="0.2"/>
  <cols>
    <col min="1" max="1" width="2.5703125" style="1" customWidth="1"/>
    <col min="2" max="2" width="2.85546875" style="1" customWidth="1"/>
    <col min="3" max="3" width="19.140625" style="1" customWidth="1"/>
    <col min="4" max="4" width="15" style="1" customWidth="1"/>
    <col min="5" max="5" width="12.7109375" style="1" customWidth="1"/>
    <col min="6" max="7" width="13.7109375" style="1" customWidth="1"/>
    <col min="8" max="8" width="12.7109375" style="1" customWidth="1"/>
    <col min="9" max="9" width="13.14062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7" style="1" bestFit="1" customWidth="1"/>
    <col min="18" max="18" width="15.28515625" style="1" bestFit="1" customWidth="1"/>
    <col min="19" max="32" width="12.7109375" style="1" customWidth="1"/>
    <col min="33" max="33" width="13.5703125" style="1" customWidth="1"/>
    <col min="34" max="35" width="12.7109375" style="1" customWidth="1"/>
    <col min="36" max="37" width="12.7109375" style="247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 x14ac:dyDescent="0.25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246"/>
      <c r="AK1" s="246"/>
      <c r="AL1" s="3"/>
      <c r="AM1" s="3"/>
      <c r="AN1" s="3"/>
    </row>
    <row r="2" spans="3:40" ht="33" customHeight="1" x14ac:dyDescent="0.3">
      <c r="C2" s="1057" t="s">
        <v>1</v>
      </c>
      <c r="D2" s="1057"/>
      <c r="E2" s="1057"/>
      <c r="F2" s="1057"/>
      <c r="G2" s="1057"/>
      <c r="H2" s="1057"/>
      <c r="I2" s="1057"/>
      <c r="J2" s="1057"/>
      <c r="K2" s="1057"/>
      <c r="L2" s="1057"/>
      <c r="M2" s="1057"/>
      <c r="N2" s="1057"/>
      <c r="O2" s="1057"/>
      <c r="P2" s="1057"/>
      <c r="Q2" s="1057"/>
      <c r="R2" s="1057"/>
      <c r="S2" s="1057"/>
      <c r="T2" s="1057"/>
      <c r="U2" s="1057"/>
      <c r="V2" s="1057"/>
      <c r="W2" s="1057"/>
      <c r="X2" s="1057"/>
      <c r="Y2" s="1057"/>
      <c r="Z2" s="1057"/>
      <c r="AA2" s="1057"/>
      <c r="AB2" s="1057"/>
      <c r="AC2" s="1057"/>
      <c r="AD2" s="1057"/>
      <c r="AE2" s="1057"/>
      <c r="AF2" s="1057"/>
      <c r="AG2" s="1057"/>
      <c r="AH2" s="1057"/>
      <c r="AI2" s="1057"/>
      <c r="AJ2" s="1057"/>
      <c r="AK2" s="1057"/>
      <c r="AL2" s="1057"/>
      <c r="AM2" s="1057"/>
      <c r="AN2" s="1057"/>
    </row>
    <row r="3" spans="3:40" ht="25.5" customHeight="1" x14ac:dyDescent="0.3">
      <c r="C3" s="1057" t="s">
        <v>262</v>
      </c>
      <c r="D3" s="1057"/>
      <c r="E3" s="1057"/>
      <c r="F3" s="1057"/>
      <c r="G3" s="1057"/>
      <c r="H3" s="1057"/>
      <c r="I3" s="1057"/>
      <c r="J3" s="1057"/>
      <c r="K3" s="1057"/>
      <c r="L3" s="1057"/>
      <c r="M3" s="1057"/>
      <c r="N3" s="1057"/>
      <c r="O3" s="1057"/>
      <c r="P3" s="1057"/>
      <c r="Q3" s="1057"/>
      <c r="R3" s="1057"/>
      <c r="S3" s="1057"/>
      <c r="T3" s="1057"/>
      <c r="U3" s="1057"/>
      <c r="V3" s="1057"/>
      <c r="W3" s="1057"/>
      <c r="X3" s="1057"/>
      <c r="Y3" s="1057"/>
      <c r="Z3" s="1057"/>
      <c r="AA3" s="1057"/>
      <c r="AB3" s="1057"/>
      <c r="AC3" s="1057"/>
      <c r="AD3" s="1057"/>
      <c r="AE3" s="1057"/>
      <c r="AF3" s="1057"/>
      <c r="AG3" s="1057"/>
      <c r="AH3" s="1057"/>
      <c r="AI3" s="1057"/>
      <c r="AJ3" s="1057"/>
      <c r="AK3" s="1057"/>
      <c r="AL3" s="1057"/>
      <c r="AM3" s="1057"/>
      <c r="AN3" s="1057"/>
    </row>
    <row r="4" spans="3:40" ht="19.5" customHeight="1" x14ac:dyDescent="0.3">
      <c r="C4" s="1060" t="s">
        <v>2</v>
      </c>
      <c r="D4" s="1060"/>
      <c r="E4" s="1060"/>
      <c r="F4" s="1060"/>
      <c r="G4" s="1060"/>
      <c r="H4" s="1060"/>
      <c r="I4" s="1060"/>
      <c r="J4" s="1060"/>
      <c r="K4" s="1060"/>
      <c r="L4" s="1060"/>
      <c r="M4" s="1060"/>
      <c r="N4" s="1060"/>
      <c r="O4" s="1060"/>
      <c r="P4" s="1060"/>
      <c r="Q4" s="1060"/>
      <c r="R4" s="1060"/>
      <c r="S4" s="1060"/>
      <c r="T4" s="1060"/>
      <c r="U4" s="1060"/>
      <c r="V4" s="1060"/>
      <c r="W4" s="1060"/>
      <c r="X4" s="1060"/>
      <c r="Y4" s="1060"/>
      <c r="Z4" s="1060"/>
      <c r="AA4" s="1060"/>
      <c r="AB4" s="1060"/>
      <c r="AC4" s="1060"/>
      <c r="AD4" s="1060"/>
      <c r="AE4" s="1060"/>
      <c r="AF4" s="1060"/>
      <c r="AG4" s="1060"/>
      <c r="AH4" s="1060"/>
      <c r="AI4" s="1060"/>
      <c r="AJ4" s="1060"/>
      <c r="AK4" s="1060"/>
      <c r="AL4" s="1060"/>
      <c r="AM4" s="1060"/>
      <c r="AN4" s="1060"/>
    </row>
    <row r="5" spans="3:40" ht="15.75" customHeight="1" thickBot="1" x14ac:dyDescent="0.25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 x14ac:dyDescent="0.2">
      <c r="C6" s="1055" t="s">
        <v>85</v>
      </c>
      <c r="D6" s="7" t="s">
        <v>4</v>
      </c>
      <c r="E6" s="8" t="s">
        <v>5</v>
      </c>
      <c r="F6" s="9" t="s">
        <v>6</v>
      </c>
      <c r="G6" s="9" t="s">
        <v>76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381" t="s">
        <v>35</v>
      </c>
      <c r="AJ6" s="23" t="s">
        <v>36</v>
      </c>
      <c r="AK6" s="24" t="s">
        <v>37</v>
      </c>
      <c r="AL6" s="25" t="s">
        <v>38</v>
      </c>
      <c r="AM6" s="26" t="s">
        <v>39</v>
      </c>
      <c r="AN6" s="27" t="s">
        <v>40</v>
      </c>
    </row>
    <row r="7" spans="3:40" ht="13.5" customHeight="1" thickBot="1" x14ac:dyDescent="0.25">
      <c r="C7" s="1056"/>
      <c r="D7" s="28" t="s">
        <v>41</v>
      </c>
      <c r="E7" s="29" t="s">
        <v>41</v>
      </c>
      <c r="F7" s="29" t="s">
        <v>41</v>
      </c>
      <c r="G7" s="29" t="s">
        <v>41</v>
      </c>
      <c r="H7" s="30" t="s">
        <v>41</v>
      </c>
      <c r="I7" s="30" t="s">
        <v>41</v>
      </c>
      <c r="J7" s="30" t="s">
        <v>41</v>
      </c>
      <c r="K7" s="29" t="s">
        <v>41</v>
      </c>
      <c r="L7" s="29" t="s">
        <v>41</v>
      </c>
      <c r="M7" s="29" t="s">
        <v>41</v>
      </c>
      <c r="N7" s="29" t="s">
        <v>41</v>
      </c>
      <c r="O7" s="29" t="s">
        <v>41</v>
      </c>
      <c r="P7" s="30" t="s">
        <v>41</v>
      </c>
      <c r="Q7" s="30" t="s">
        <v>41</v>
      </c>
      <c r="R7" s="29" t="s">
        <v>41</v>
      </c>
      <c r="S7" s="31" t="s">
        <v>41</v>
      </c>
      <c r="T7" s="32" t="s">
        <v>41</v>
      </c>
      <c r="U7" s="33" t="s">
        <v>41</v>
      </c>
      <c r="V7" s="34" t="s">
        <v>41</v>
      </c>
      <c r="W7" s="35" t="s">
        <v>41</v>
      </c>
      <c r="X7" s="36" t="s">
        <v>41</v>
      </c>
      <c r="Y7" s="36" t="s">
        <v>41</v>
      </c>
      <c r="Z7" s="36" t="s">
        <v>41</v>
      </c>
      <c r="AA7" s="36" t="s">
        <v>41</v>
      </c>
      <c r="AB7" s="36" t="s">
        <v>41</v>
      </c>
      <c r="AC7" s="36" t="s">
        <v>41</v>
      </c>
      <c r="AD7" s="36" t="s">
        <v>41</v>
      </c>
      <c r="AE7" s="36" t="s">
        <v>41</v>
      </c>
      <c r="AF7" s="36" t="s">
        <v>41</v>
      </c>
      <c r="AG7" s="37" t="s">
        <v>41</v>
      </c>
      <c r="AH7" s="38" t="s">
        <v>41</v>
      </c>
      <c r="AI7" s="382" t="s">
        <v>41</v>
      </c>
      <c r="AJ7" s="258" t="s">
        <v>41</v>
      </c>
      <c r="AK7" s="40" t="s">
        <v>41</v>
      </c>
      <c r="AL7" s="41" t="s">
        <v>41</v>
      </c>
      <c r="AM7" s="42" t="s">
        <v>42</v>
      </c>
      <c r="AN7" s="43" t="s">
        <v>41</v>
      </c>
    </row>
    <row r="8" spans="3:40" ht="26.25" customHeight="1" x14ac:dyDescent="0.2">
      <c r="C8" s="337" t="s">
        <v>43</v>
      </c>
      <c r="D8" s="242">
        <v>8820</v>
      </c>
      <c r="E8" s="57">
        <v>200</v>
      </c>
      <c r="F8" s="57">
        <v>9840</v>
      </c>
      <c r="G8" s="57"/>
      <c r="H8" s="241"/>
      <c r="I8" s="241"/>
      <c r="J8" s="241"/>
      <c r="K8" s="57"/>
      <c r="L8" s="57">
        <v>3970</v>
      </c>
      <c r="M8" s="57"/>
      <c r="N8" s="57">
        <v>300</v>
      </c>
      <c r="O8" s="57">
        <v>13370</v>
      </c>
      <c r="P8" s="241"/>
      <c r="Q8" s="241"/>
      <c r="R8" s="57"/>
      <c r="S8" s="57"/>
      <c r="T8" s="57">
        <v>850</v>
      </c>
      <c r="U8" s="69">
        <f t="shared" ref="U8" si="0">SUM(W8:AF8)</f>
        <v>0</v>
      </c>
      <c r="V8" s="57">
        <v>0</v>
      </c>
      <c r="W8" s="170"/>
      <c r="X8" s="170"/>
      <c r="Y8" s="170"/>
      <c r="Z8" s="170"/>
      <c r="AA8" s="170"/>
      <c r="AB8" s="170"/>
      <c r="AC8" s="170"/>
      <c r="AD8" s="170"/>
      <c r="AE8" s="170"/>
      <c r="AF8" s="171"/>
      <c r="AG8" s="279"/>
      <c r="AH8" s="245"/>
      <c r="AI8" s="389"/>
      <c r="AJ8" s="252">
        <f t="shared" ref="AJ8:AJ19" si="1">SUM(D8:T8)</f>
        <v>37350</v>
      </c>
      <c r="AK8" s="254">
        <v>42230</v>
      </c>
      <c r="AL8" s="52">
        <v>0</v>
      </c>
      <c r="AM8" s="53">
        <f t="shared" ref="AM8:AM20" si="2">(AJ8*100)/(AJ8+AN8)</f>
        <v>46.933902990701178</v>
      </c>
      <c r="AN8" s="54">
        <f t="shared" ref="AN8:AN20" si="3">AK8+AL8</f>
        <v>42230</v>
      </c>
    </row>
    <row r="9" spans="3:40" ht="26.25" customHeight="1" x14ac:dyDescent="0.2">
      <c r="C9" s="338" t="s">
        <v>44</v>
      </c>
      <c r="D9" s="242">
        <v>14590</v>
      </c>
      <c r="E9" s="57">
        <v>360</v>
      </c>
      <c r="F9" s="57">
        <v>7200</v>
      </c>
      <c r="G9" s="57"/>
      <c r="H9" s="241"/>
      <c r="I9" s="241"/>
      <c r="J9" s="241"/>
      <c r="K9" s="57"/>
      <c r="L9" s="57">
        <v>3460</v>
      </c>
      <c r="M9" s="57"/>
      <c r="N9" s="57">
        <v>470</v>
      </c>
      <c r="O9" s="57">
        <v>8420</v>
      </c>
      <c r="P9" s="241"/>
      <c r="Q9" s="241"/>
      <c r="R9" s="57"/>
      <c r="S9" s="57"/>
      <c r="T9" s="57">
        <v>850</v>
      </c>
      <c r="U9" s="69">
        <f t="shared" ref="U9:U19" si="4">SUM(W9:AF9)</f>
        <v>0</v>
      </c>
      <c r="V9" s="57">
        <v>0</v>
      </c>
      <c r="W9" s="170"/>
      <c r="X9" s="170"/>
      <c r="Y9" s="170"/>
      <c r="Z9" s="170"/>
      <c r="AA9" s="170"/>
      <c r="AB9" s="170"/>
      <c r="AC9" s="170"/>
      <c r="AD9" s="170"/>
      <c r="AE9" s="170"/>
      <c r="AF9" s="171"/>
      <c r="AG9" s="279"/>
      <c r="AH9" s="245"/>
      <c r="AI9" s="389">
        <v>1250</v>
      </c>
      <c r="AJ9" s="64">
        <f t="shared" si="1"/>
        <v>35350</v>
      </c>
      <c r="AK9" s="255">
        <v>45960</v>
      </c>
      <c r="AL9" s="66">
        <v>0</v>
      </c>
      <c r="AM9" s="67">
        <f t="shared" si="2"/>
        <v>43.475587258639777</v>
      </c>
      <c r="AN9" s="68">
        <f t="shared" si="3"/>
        <v>45960</v>
      </c>
    </row>
    <row r="10" spans="3:40" ht="26.25" customHeight="1" x14ac:dyDescent="0.2">
      <c r="C10" s="339" t="s">
        <v>45</v>
      </c>
      <c r="D10" s="242">
        <v>14030</v>
      </c>
      <c r="E10" s="57">
        <v>400</v>
      </c>
      <c r="F10" s="57">
        <v>5000</v>
      </c>
      <c r="G10" s="57"/>
      <c r="H10" s="241"/>
      <c r="I10" s="241"/>
      <c r="J10" s="241"/>
      <c r="K10" s="57"/>
      <c r="L10" s="57">
        <v>5260</v>
      </c>
      <c r="M10" s="57"/>
      <c r="N10" s="57">
        <v>250</v>
      </c>
      <c r="O10" s="57">
        <v>11920</v>
      </c>
      <c r="P10" s="241"/>
      <c r="Q10" s="241"/>
      <c r="R10" s="57"/>
      <c r="S10" s="57"/>
      <c r="T10" s="57">
        <v>370</v>
      </c>
      <c r="U10" s="69">
        <f t="shared" si="4"/>
        <v>0</v>
      </c>
      <c r="V10" s="57">
        <v>0</v>
      </c>
      <c r="W10" s="170"/>
      <c r="X10" s="170"/>
      <c r="Y10" s="170"/>
      <c r="Z10" s="170"/>
      <c r="AA10" s="170"/>
      <c r="AB10" s="170"/>
      <c r="AC10" s="170"/>
      <c r="AD10" s="170"/>
      <c r="AE10" s="170"/>
      <c r="AF10" s="171"/>
      <c r="AG10" s="373"/>
      <c r="AH10" s="281"/>
      <c r="AI10" s="390">
        <v>1180</v>
      </c>
      <c r="AJ10" s="64">
        <f t="shared" si="1"/>
        <v>37230</v>
      </c>
      <c r="AK10" s="255">
        <v>57060</v>
      </c>
      <c r="AL10" s="66">
        <v>0</v>
      </c>
      <c r="AM10" s="67">
        <f t="shared" si="2"/>
        <v>39.484568883232583</v>
      </c>
      <c r="AN10" s="68">
        <f t="shared" si="3"/>
        <v>57060</v>
      </c>
    </row>
    <row r="11" spans="3:40" ht="26.25" customHeight="1" x14ac:dyDescent="0.2">
      <c r="C11" s="339" t="s">
        <v>46</v>
      </c>
      <c r="D11" s="242">
        <v>12700</v>
      </c>
      <c r="E11" s="57">
        <v>1260</v>
      </c>
      <c r="F11" s="57">
        <v>12200</v>
      </c>
      <c r="G11" s="57"/>
      <c r="H11" s="241"/>
      <c r="I11" s="241"/>
      <c r="J11" s="241"/>
      <c r="K11" s="57"/>
      <c r="L11" s="57">
        <v>6580</v>
      </c>
      <c r="M11" s="57"/>
      <c r="N11" s="57">
        <v>540</v>
      </c>
      <c r="O11" s="57">
        <v>10700</v>
      </c>
      <c r="P11" s="241"/>
      <c r="Q11" s="241"/>
      <c r="R11" s="57"/>
      <c r="S11" s="57"/>
      <c r="T11" s="57">
        <v>600</v>
      </c>
      <c r="U11" s="69">
        <f t="shared" si="4"/>
        <v>0</v>
      </c>
      <c r="V11" s="57">
        <v>0</v>
      </c>
      <c r="W11" s="170"/>
      <c r="X11" s="170"/>
      <c r="Y11" s="170"/>
      <c r="Z11" s="170"/>
      <c r="AA11" s="170"/>
      <c r="AB11" s="170"/>
      <c r="AC11" s="170"/>
      <c r="AD11" s="170"/>
      <c r="AE11" s="170"/>
      <c r="AF11" s="171"/>
      <c r="AG11" s="373"/>
      <c r="AH11" s="281"/>
      <c r="AI11" s="390"/>
      <c r="AJ11" s="253">
        <f t="shared" si="1"/>
        <v>44580</v>
      </c>
      <c r="AK11" s="256">
        <v>51900</v>
      </c>
      <c r="AL11" s="66">
        <v>0</v>
      </c>
      <c r="AM11" s="67">
        <f t="shared" si="2"/>
        <v>46.206467661691541</v>
      </c>
      <c r="AN11" s="68">
        <f t="shared" si="3"/>
        <v>51900</v>
      </c>
    </row>
    <row r="12" spans="3:40" ht="26.25" customHeight="1" x14ac:dyDescent="0.2">
      <c r="C12" s="340" t="s">
        <v>47</v>
      </c>
      <c r="D12" s="242">
        <v>15620</v>
      </c>
      <c r="E12" s="57">
        <v>3620</v>
      </c>
      <c r="F12" s="57">
        <v>9660</v>
      </c>
      <c r="G12" s="57"/>
      <c r="H12" s="241"/>
      <c r="I12" s="241"/>
      <c r="J12" s="241"/>
      <c r="K12" s="57"/>
      <c r="L12" s="57">
        <v>5740</v>
      </c>
      <c r="M12" s="57"/>
      <c r="N12" s="57">
        <v>540</v>
      </c>
      <c r="O12" s="57">
        <v>12640</v>
      </c>
      <c r="P12" s="241"/>
      <c r="Q12" s="241"/>
      <c r="R12" s="57"/>
      <c r="S12" s="57"/>
      <c r="T12" s="57">
        <v>460</v>
      </c>
      <c r="U12" s="69">
        <f t="shared" si="4"/>
        <v>0</v>
      </c>
      <c r="V12" s="57">
        <v>0</v>
      </c>
      <c r="W12" s="170"/>
      <c r="X12" s="170"/>
      <c r="Y12" s="170"/>
      <c r="Z12" s="170"/>
      <c r="AA12" s="170"/>
      <c r="AB12" s="170"/>
      <c r="AC12" s="170"/>
      <c r="AD12" s="170"/>
      <c r="AE12" s="170"/>
      <c r="AF12" s="171"/>
      <c r="AG12" s="279"/>
      <c r="AH12" s="245"/>
      <c r="AI12" s="389">
        <v>1840</v>
      </c>
      <c r="AJ12" s="64">
        <f t="shared" si="1"/>
        <v>48280</v>
      </c>
      <c r="AK12" s="256">
        <v>56020</v>
      </c>
      <c r="AL12" s="66">
        <v>0</v>
      </c>
      <c r="AM12" s="67">
        <f t="shared" si="2"/>
        <v>46.289549376797702</v>
      </c>
      <c r="AN12" s="68">
        <f t="shared" si="3"/>
        <v>56020</v>
      </c>
    </row>
    <row r="13" spans="3:40" ht="26.25" customHeight="1" x14ac:dyDescent="0.2">
      <c r="C13" s="338" t="s">
        <v>48</v>
      </c>
      <c r="D13" s="242">
        <v>9440</v>
      </c>
      <c r="E13" s="57">
        <v>3400</v>
      </c>
      <c r="F13" s="57">
        <v>9720</v>
      </c>
      <c r="G13" s="57"/>
      <c r="H13" s="241"/>
      <c r="I13" s="241"/>
      <c r="J13" s="241"/>
      <c r="K13" s="57"/>
      <c r="L13" s="57">
        <v>5040</v>
      </c>
      <c r="M13" s="57"/>
      <c r="N13" s="57">
        <v>210</v>
      </c>
      <c r="O13" s="57">
        <v>9080</v>
      </c>
      <c r="P13" s="241"/>
      <c r="Q13" s="241"/>
      <c r="R13" s="57"/>
      <c r="S13" s="57"/>
      <c r="T13" s="57">
        <v>660</v>
      </c>
      <c r="U13" s="69">
        <f t="shared" si="4"/>
        <v>0</v>
      </c>
      <c r="V13" s="57">
        <v>0</v>
      </c>
      <c r="W13" s="170"/>
      <c r="X13" s="170"/>
      <c r="Y13" s="170"/>
      <c r="Z13" s="170"/>
      <c r="AA13" s="170"/>
      <c r="AB13" s="170"/>
      <c r="AC13" s="170"/>
      <c r="AD13" s="170"/>
      <c r="AE13" s="170"/>
      <c r="AF13" s="171"/>
      <c r="AG13" s="279"/>
      <c r="AH13" s="245"/>
      <c r="AI13" s="389"/>
      <c r="AJ13" s="253">
        <f t="shared" si="1"/>
        <v>37550</v>
      </c>
      <c r="AK13" s="257">
        <v>61520</v>
      </c>
      <c r="AL13" s="79">
        <v>0</v>
      </c>
      <c r="AM13" s="80">
        <f t="shared" si="2"/>
        <v>37.902493186635709</v>
      </c>
      <c r="AN13" s="81">
        <f t="shared" si="3"/>
        <v>61520</v>
      </c>
    </row>
    <row r="14" spans="3:40" ht="26.25" customHeight="1" x14ac:dyDescent="0.2">
      <c r="C14" s="339" t="s">
        <v>49</v>
      </c>
      <c r="D14" s="242">
        <v>16240</v>
      </c>
      <c r="E14" s="57">
        <v>2640</v>
      </c>
      <c r="F14" s="57">
        <v>15560</v>
      </c>
      <c r="G14" s="57"/>
      <c r="H14" s="241"/>
      <c r="I14" s="241"/>
      <c r="J14" s="241"/>
      <c r="K14" s="57"/>
      <c r="L14" s="57">
        <v>4520</v>
      </c>
      <c r="M14" s="57"/>
      <c r="N14" s="57">
        <v>550</v>
      </c>
      <c r="O14" s="57">
        <v>15740</v>
      </c>
      <c r="P14" s="241"/>
      <c r="Q14" s="241"/>
      <c r="R14" s="57"/>
      <c r="S14" s="57"/>
      <c r="T14" s="57">
        <v>640</v>
      </c>
      <c r="U14" s="69">
        <f t="shared" si="4"/>
        <v>0</v>
      </c>
      <c r="V14" s="57">
        <v>0</v>
      </c>
      <c r="W14" s="170"/>
      <c r="X14" s="170"/>
      <c r="Y14" s="170"/>
      <c r="Z14" s="170"/>
      <c r="AA14" s="170"/>
      <c r="AB14" s="170"/>
      <c r="AC14" s="170"/>
      <c r="AD14" s="170"/>
      <c r="AE14" s="170"/>
      <c r="AF14" s="171"/>
      <c r="AG14" s="342"/>
      <c r="AH14" s="232"/>
      <c r="AI14" s="389"/>
      <c r="AJ14" s="64">
        <f t="shared" si="1"/>
        <v>55890</v>
      </c>
      <c r="AK14" s="65">
        <v>59240</v>
      </c>
      <c r="AL14" s="66">
        <v>0</v>
      </c>
      <c r="AM14" s="67">
        <f t="shared" si="2"/>
        <v>48.545122904542694</v>
      </c>
      <c r="AN14" s="68">
        <f t="shared" si="3"/>
        <v>59240</v>
      </c>
    </row>
    <row r="15" spans="3:40" ht="26.25" customHeight="1" x14ac:dyDescent="0.2">
      <c r="C15" s="338" t="s">
        <v>50</v>
      </c>
      <c r="D15" s="242">
        <v>17960</v>
      </c>
      <c r="E15" s="57">
        <v>2360</v>
      </c>
      <c r="F15" s="57">
        <v>9130</v>
      </c>
      <c r="G15" s="57"/>
      <c r="H15" s="241"/>
      <c r="I15" s="241"/>
      <c r="J15" s="241"/>
      <c r="K15" s="57"/>
      <c r="L15" s="57">
        <v>5920</v>
      </c>
      <c r="M15" s="57"/>
      <c r="N15" s="57">
        <v>250</v>
      </c>
      <c r="O15" s="57">
        <v>12060</v>
      </c>
      <c r="P15" s="241"/>
      <c r="Q15" s="241"/>
      <c r="R15" s="57"/>
      <c r="S15" s="57"/>
      <c r="T15" s="57">
        <v>1020</v>
      </c>
      <c r="U15" s="69">
        <f t="shared" si="4"/>
        <v>0</v>
      </c>
      <c r="V15" s="57">
        <v>0</v>
      </c>
      <c r="W15" s="170"/>
      <c r="X15" s="170"/>
      <c r="Y15" s="170"/>
      <c r="Z15" s="170"/>
      <c r="AA15" s="170"/>
      <c r="AB15" s="170"/>
      <c r="AC15" s="170"/>
      <c r="AD15" s="170"/>
      <c r="AE15" s="170"/>
      <c r="AF15" s="171"/>
      <c r="AG15" s="342"/>
      <c r="AH15" s="232"/>
      <c r="AI15" s="389">
        <v>780</v>
      </c>
      <c r="AJ15" s="253">
        <f t="shared" si="1"/>
        <v>48700</v>
      </c>
      <c r="AK15" s="65">
        <v>83000</v>
      </c>
      <c r="AL15" s="66">
        <v>0</v>
      </c>
      <c r="AM15" s="67">
        <f t="shared" si="2"/>
        <v>36.977980258162489</v>
      </c>
      <c r="AN15" s="68">
        <f t="shared" si="3"/>
        <v>83000</v>
      </c>
    </row>
    <row r="16" spans="3:40" ht="26.25" customHeight="1" x14ac:dyDescent="0.2">
      <c r="C16" s="339" t="s">
        <v>51</v>
      </c>
      <c r="D16" s="242">
        <v>13960</v>
      </c>
      <c r="E16" s="57">
        <v>2520</v>
      </c>
      <c r="F16" s="57">
        <v>9280</v>
      </c>
      <c r="G16" s="57"/>
      <c r="H16" s="241"/>
      <c r="I16" s="241"/>
      <c r="J16" s="241"/>
      <c r="K16" s="57"/>
      <c r="L16" s="57">
        <v>6260</v>
      </c>
      <c r="M16" s="57"/>
      <c r="N16" s="57">
        <v>400</v>
      </c>
      <c r="O16" s="57">
        <v>18220</v>
      </c>
      <c r="P16" s="241"/>
      <c r="Q16" s="241"/>
      <c r="R16" s="57"/>
      <c r="S16" s="57"/>
      <c r="T16" s="57">
        <v>640</v>
      </c>
      <c r="U16" s="69">
        <f t="shared" si="4"/>
        <v>0</v>
      </c>
      <c r="V16" s="57">
        <v>0</v>
      </c>
      <c r="W16" s="170"/>
      <c r="X16" s="170"/>
      <c r="Y16" s="170"/>
      <c r="Z16" s="170"/>
      <c r="AA16" s="170"/>
      <c r="AB16" s="170"/>
      <c r="AC16" s="170"/>
      <c r="AD16" s="170"/>
      <c r="AE16" s="170"/>
      <c r="AF16" s="171"/>
      <c r="AG16" s="342"/>
      <c r="AH16" s="232"/>
      <c r="AI16" s="389">
        <v>500</v>
      </c>
      <c r="AJ16" s="64">
        <f t="shared" si="1"/>
        <v>51280</v>
      </c>
      <c r="AK16" s="65">
        <v>53200</v>
      </c>
      <c r="AL16" s="66">
        <v>0</v>
      </c>
      <c r="AM16" s="67">
        <f t="shared" si="2"/>
        <v>49.08116385911179</v>
      </c>
      <c r="AN16" s="68">
        <f t="shared" si="3"/>
        <v>53200</v>
      </c>
    </row>
    <row r="17" spans="3:40" ht="26.25" customHeight="1" x14ac:dyDescent="0.2">
      <c r="C17" s="339" t="s">
        <v>52</v>
      </c>
      <c r="D17" s="242">
        <v>12660</v>
      </c>
      <c r="E17" s="57">
        <v>1080</v>
      </c>
      <c r="F17" s="57">
        <v>8340</v>
      </c>
      <c r="G17" s="57"/>
      <c r="H17" s="241"/>
      <c r="I17" s="241"/>
      <c r="J17" s="241"/>
      <c r="K17" s="57"/>
      <c r="L17" s="57">
        <v>5700</v>
      </c>
      <c r="M17" s="57"/>
      <c r="N17" s="57">
        <v>400</v>
      </c>
      <c r="O17" s="57">
        <v>8640</v>
      </c>
      <c r="P17" s="241"/>
      <c r="Q17" s="241"/>
      <c r="R17" s="57"/>
      <c r="S17" s="57"/>
      <c r="T17" s="57">
        <v>860</v>
      </c>
      <c r="U17" s="69">
        <f t="shared" si="4"/>
        <v>0</v>
      </c>
      <c r="V17" s="57">
        <v>0</v>
      </c>
      <c r="W17" s="170"/>
      <c r="X17" s="170"/>
      <c r="Y17" s="170"/>
      <c r="Z17" s="170"/>
      <c r="AA17" s="170"/>
      <c r="AB17" s="170"/>
      <c r="AC17" s="170"/>
      <c r="AD17" s="170"/>
      <c r="AE17" s="170"/>
      <c r="AF17" s="171"/>
      <c r="AG17" s="342"/>
      <c r="AH17" s="232"/>
      <c r="AI17" s="389">
        <v>770</v>
      </c>
      <c r="AJ17" s="253">
        <f t="shared" si="1"/>
        <v>37680</v>
      </c>
      <c r="AK17" s="65">
        <v>49700</v>
      </c>
      <c r="AL17" s="66">
        <v>0</v>
      </c>
      <c r="AM17" s="67">
        <f t="shared" si="2"/>
        <v>43.121995880064091</v>
      </c>
      <c r="AN17" s="68">
        <f t="shared" si="3"/>
        <v>49700</v>
      </c>
    </row>
    <row r="18" spans="3:40" ht="26.25" customHeight="1" x14ac:dyDescent="0.2">
      <c r="C18" s="338" t="s">
        <v>53</v>
      </c>
      <c r="D18" s="242">
        <v>16380</v>
      </c>
      <c r="E18" s="57">
        <v>900</v>
      </c>
      <c r="F18" s="57">
        <v>7890</v>
      </c>
      <c r="G18" s="57"/>
      <c r="H18" s="241"/>
      <c r="I18" s="241"/>
      <c r="J18" s="241"/>
      <c r="K18" s="57"/>
      <c r="L18" s="57">
        <v>4900</v>
      </c>
      <c r="M18" s="57"/>
      <c r="N18" s="57">
        <v>400</v>
      </c>
      <c r="O18" s="57">
        <v>8280</v>
      </c>
      <c r="P18" s="241"/>
      <c r="Q18" s="241"/>
      <c r="R18" s="57"/>
      <c r="S18" s="57"/>
      <c r="T18" s="57">
        <v>480</v>
      </c>
      <c r="U18" s="69">
        <f t="shared" si="4"/>
        <v>0</v>
      </c>
      <c r="V18" s="57">
        <v>0</v>
      </c>
      <c r="W18" s="170"/>
      <c r="X18" s="170"/>
      <c r="Y18" s="170"/>
      <c r="Z18" s="170"/>
      <c r="AA18" s="170"/>
      <c r="AB18" s="170"/>
      <c r="AC18" s="170"/>
      <c r="AD18" s="170"/>
      <c r="AE18" s="170"/>
      <c r="AF18" s="171"/>
      <c r="AG18" s="249"/>
      <c r="AH18" s="250"/>
      <c r="AI18" s="425">
        <v>660</v>
      </c>
      <c r="AJ18" s="64">
        <f t="shared" si="1"/>
        <v>39230</v>
      </c>
      <c r="AK18" s="65">
        <v>53400</v>
      </c>
      <c r="AL18" s="66">
        <v>0</v>
      </c>
      <c r="AM18" s="67">
        <f t="shared" si="2"/>
        <v>42.351290078808162</v>
      </c>
      <c r="AN18" s="68">
        <f t="shared" si="3"/>
        <v>53400</v>
      </c>
    </row>
    <row r="19" spans="3:40" ht="26.25" customHeight="1" thickBot="1" x14ac:dyDescent="0.25">
      <c r="C19" s="341" t="s">
        <v>54</v>
      </c>
      <c r="D19" s="242">
        <v>12720</v>
      </c>
      <c r="E19" s="57">
        <v>400</v>
      </c>
      <c r="F19" s="57">
        <v>13160</v>
      </c>
      <c r="G19" s="57"/>
      <c r="H19" s="564"/>
      <c r="I19" s="564"/>
      <c r="J19" s="564"/>
      <c r="K19" s="57"/>
      <c r="L19" s="57">
        <v>5210</v>
      </c>
      <c r="M19" s="57"/>
      <c r="N19" s="57">
        <v>260</v>
      </c>
      <c r="O19" s="57">
        <v>13300</v>
      </c>
      <c r="P19" s="241"/>
      <c r="Q19" s="241"/>
      <c r="R19" s="57"/>
      <c r="S19" s="57"/>
      <c r="T19" s="57">
        <v>260</v>
      </c>
      <c r="U19" s="69">
        <f t="shared" si="4"/>
        <v>0</v>
      </c>
      <c r="V19" s="57">
        <v>0</v>
      </c>
      <c r="W19" s="170"/>
      <c r="X19" s="170"/>
      <c r="Y19" s="170"/>
      <c r="Z19" s="170"/>
      <c r="AA19" s="170"/>
      <c r="AB19" s="170"/>
      <c r="AC19" s="170"/>
      <c r="AD19" s="170"/>
      <c r="AE19" s="170"/>
      <c r="AF19" s="171"/>
      <c r="AG19" s="89"/>
      <c r="AH19" s="90"/>
      <c r="AI19" s="386"/>
      <c r="AJ19" s="71">
        <f t="shared" si="1"/>
        <v>45310</v>
      </c>
      <c r="AK19" s="91">
        <v>46440</v>
      </c>
      <c r="AL19" s="92">
        <v>0</v>
      </c>
      <c r="AM19" s="93">
        <f t="shared" si="2"/>
        <v>49.3841961852861</v>
      </c>
      <c r="AN19" s="94">
        <f t="shared" si="3"/>
        <v>46440</v>
      </c>
    </row>
    <row r="20" spans="3:40" ht="26.25" customHeight="1" thickBot="1" x14ac:dyDescent="0.25">
      <c r="C20" s="95" t="s">
        <v>55</v>
      </c>
      <c r="D20" s="96">
        <f t="shared" ref="D20:AL20" si="5">SUM(D8:D19)</f>
        <v>165120</v>
      </c>
      <c r="E20" s="97">
        <f t="shared" si="5"/>
        <v>19140</v>
      </c>
      <c r="F20" s="97">
        <f t="shared" si="5"/>
        <v>116980</v>
      </c>
      <c r="G20" s="97">
        <f t="shared" si="5"/>
        <v>0</v>
      </c>
      <c r="H20" s="98">
        <f t="shared" si="5"/>
        <v>0</v>
      </c>
      <c r="I20" s="98">
        <f t="shared" si="5"/>
        <v>0</v>
      </c>
      <c r="J20" s="98">
        <f t="shared" si="5"/>
        <v>0</v>
      </c>
      <c r="K20" s="97">
        <f t="shared" si="5"/>
        <v>0</v>
      </c>
      <c r="L20" s="97">
        <f t="shared" si="5"/>
        <v>62560</v>
      </c>
      <c r="M20" s="97">
        <f t="shared" si="5"/>
        <v>0</v>
      </c>
      <c r="N20" s="97">
        <f t="shared" si="5"/>
        <v>4570</v>
      </c>
      <c r="O20" s="97">
        <f t="shared" si="5"/>
        <v>142370</v>
      </c>
      <c r="P20" s="98">
        <f t="shared" si="5"/>
        <v>0</v>
      </c>
      <c r="Q20" s="98">
        <f t="shared" si="5"/>
        <v>0</v>
      </c>
      <c r="R20" s="97">
        <f t="shared" si="5"/>
        <v>0</v>
      </c>
      <c r="S20" s="97">
        <f t="shared" si="5"/>
        <v>0</v>
      </c>
      <c r="T20" s="99">
        <f t="shared" si="5"/>
        <v>7690</v>
      </c>
      <c r="U20" s="100">
        <f t="shared" si="5"/>
        <v>0</v>
      </c>
      <c r="V20" s="101">
        <f t="shared" si="5"/>
        <v>0</v>
      </c>
      <c r="W20" s="102">
        <f t="shared" si="5"/>
        <v>0</v>
      </c>
      <c r="X20" s="103">
        <f t="shared" si="5"/>
        <v>0</v>
      </c>
      <c r="Y20" s="103">
        <f t="shared" si="5"/>
        <v>0</v>
      </c>
      <c r="Z20" s="103">
        <f t="shared" si="5"/>
        <v>0</v>
      </c>
      <c r="AA20" s="103">
        <f t="shared" si="5"/>
        <v>0</v>
      </c>
      <c r="AB20" s="103">
        <f t="shared" si="5"/>
        <v>0</v>
      </c>
      <c r="AC20" s="103">
        <f t="shared" si="5"/>
        <v>0</v>
      </c>
      <c r="AD20" s="103">
        <f t="shared" si="5"/>
        <v>0</v>
      </c>
      <c r="AE20" s="103">
        <f t="shared" si="5"/>
        <v>0</v>
      </c>
      <c r="AF20" s="103">
        <f t="shared" si="5"/>
        <v>0</v>
      </c>
      <c r="AG20" s="104">
        <f t="shared" si="5"/>
        <v>0</v>
      </c>
      <c r="AH20" s="105">
        <f t="shared" si="5"/>
        <v>0</v>
      </c>
      <c r="AI20" s="391">
        <f t="shared" si="5"/>
        <v>6980</v>
      </c>
      <c r="AJ20" s="106">
        <f t="shared" si="5"/>
        <v>518430</v>
      </c>
      <c r="AK20" s="107">
        <f t="shared" si="5"/>
        <v>659670</v>
      </c>
      <c r="AL20" s="108">
        <f t="shared" si="5"/>
        <v>0</v>
      </c>
      <c r="AM20" s="109">
        <f t="shared" si="2"/>
        <v>44.005602240896359</v>
      </c>
      <c r="AN20" s="110">
        <f t="shared" si="3"/>
        <v>659670</v>
      </c>
    </row>
    <row r="21" spans="3:40" ht="36" customHeight="1" thickBot="1" x14ac:dyDescent="0.25">
      <c r="C21" s="111" t="s">
        <v>56</v>
      </c>
      <c r="D21" s="112">
        <v>0.83412037037037035</v>
      </c>
      <c r="E21" s="113">
        <v>0.83473379629629629</v>
      </c>
      <c r="F21" s="113" t="s">
        <v>57</v>
      </c>
      <c r="G21" s="113"/>
      <c r="H21" s="114">
        <v>0.62577546296296294</v>
      </c>
      <c r="I21" s="114"/>
      <c r="J21" s="114">
        <v>0.71113425925925933</v>
      </c>
      <c r="K21" s="113" t="s">
        <v>58</v>
      </c>
      <c r="L21" s="113" t="s">
        <v>59</v>
      </c>
      <c r="M21" s="113">
        <v>0.83446759259259251</v>
      </c>
      <c r="N21" s="113">
        <v>0.83415509259259257</v>
      </c>
      <c r="O21" s="113" t="s">
        <v>60</v>
      </c>
      <c r="P21" s="114"/>
      <c r="Q21" s="114">
        <v>0.6257638888888889</v>
      </c>
      <c r="R21" s="113">
        <v>0.6257638888888889</v>
      </c>
      <c r="S21" s="113">
        <v>0.83429398148148148</v>
      </c>
      <c r="T21" s="115">
        <v>0.83549768518518519</v>
      </c>
      <c r="U21" s="116"/>
      <c r="V21" s="117">
        <v>0.70906250000000004</v>
      </c>
      <c r="W21" s="118" t="s">
        <v>61</v>
      </c>
      <c r="X21" s="115">
        <v>0.83439814814814817</v>
      </c>
      <c r="Y21" s="115">
        <v>0.54311342592592593</v>
      </c>
      <c r="Z21" s="115">
        <v>0.33552083333333332</v>
      </c>
      <c r="AA21" s="115" t="s">
        <v>62</v>
      </c>
      <c r="AB21" s="115">
        <v>0.33415509259259263</v>
      </c>
      <c r="AC21" s="115">
        <v>0.62581018518518516</v>
      </c>
      <c r="AD21" s="115">
        <v>0.83427083333333341</v>
      </c>
      <c r="AE21" s="115">
        <v>0.67084490740740732</v>
      </c>
      <c r="AF21" s="115">
        <v>0.6673958333333333</v>
      </c>
      <c r="AG21" s="118">
        <v>0.6257638888888889</v>
      </c>
      <c r="AH21" s="119">
        <v>0.83543981481481477</v>
      </c>
      <c r="AI21" s="120">
        <v>0.83545138888888892</v>
      </c>
      <c r="AJ21" s="121"/>
      <c r="AK21" s="122">
        <v>0.83542824074074085</v>
      </c>
      <c r="AL21" s="119">
        <v>0.83549768518518519</v>
      </c>
      <c r="AM21" s="123"/>
      <c r="AN21" s="124"/>
    </row>
    <row r="22" spans="3:40" ht="30" customHeight="1" thickTop="1" x14ac:dyDescent="0.2">
      <c r="C22" s="125" t="s">
        <v>63</v>
      </c>
      <c r="D22" s="126"/>
      <c r="E22" s="126"/>
      <c r="F22" s="126"/>
      <c r="G22" s="126"/>
      <c r="H22" s="126"/>
      <c r="I22" s="126"/>
      <c r="J22" s="126"/>
      <c r="K22" s="126"/>
      <c r="L22" s="126"/>
      <c r="M22" s="126"/>
      <c r="N22" s="126"/>
      <c r="O22" s="126"/>
      <c r="P22" s="126"/>
      <c r="Q22" s="126"/>
      <c r="R22" s="126"/>
      <c r="S22" s="126"/>
      <c r="T22" s="127"/>
      <c r="U22" s="127"/>
      <c r="V22" s="127"/>
      <c r="W22" s="127"/>
      <c r="X22" s="127"/>
      <c r="Y22" s="127"/>
      <c r="Z22" s="127"/>
      <c r="AA22" s="127"/>
      <c r="AB22" s="127"/>
      <c r="AC22" s="127"/>
      <c r="AD22" s="127"/>
      <c r="AE22" s="127"/>
      <c r="AF22" s="127"/>
      <c r="AG22" s="127"/>
      <c r="AH22" s="127"/>
      <c r="AI22" s="127"/>
      <c r="AJ22" s="127"/>
      <c r="AK22" s="127"/>
      <c r="AL22" s="127"/>
    </row>
    <row r="23" spans="3:40" ht="20.25" x14ac:dyDescent="0.3">
      <c r="C23" s="1057" t="s">
        <v>1</v>
      </c>
      <c r="D23" s="1057"/>
      <c r="E23" s="1057"/>
      <c r="F23" s="1057"/>
      <c r="G23" s="1057"/>
      <c r="H23" s="1057"/>
      <c r="I23" s="1057"/>
      <c r="J23" s="1057"/>
      <c r="K23" s="1057"/>
      <c r="L23" s="1057"/>
      <c r="M23" s="1057"/>
      <c r="N23" s="1057"/>
      <c r="O23" s="1057"/>
      <c r="P23" s="1057"/>
      <c r="Q23" s="1057"/>
      <c r="R23" s="1057"/>
      <c r="S23" s="1057"/>
      <c r="T23" s="1057"/>
      <c r="U23" s="1057"/>
      <c r="V23" s="1057"/>
      <c r="W23" s="1057"/>
      <c r="X23" s="1057"/>
      <c r="Y23" s="1057"/>
      <c r="Z23" s="1057"/>
      <c r="AA23" s="1057"/>
      <c r="AB23" s="1057"/>
      <c r="AC23" s="1057"/>
      <c r="AD23" s="1057"/>
      <c r="AE23" s="1057"/>
      <c r="AF23" s="1057"/>
      <c r="AG23" s="1057"/>
      <c r="AH23" s="1057"/>
      <c r="AI23" s="1057"/>
      <c r="AJ23" s="1057"/>
      <c r="AK23" s="1057"/>
      <c r="AL23" s="1057"/>
      <c r="AM23" s="1057"/>
      <c r="AN23" s="1057"/>
    </row>
    <row r="24" spans="3:40" ht="20.25" x14ac:dyDescent="0.3">
      <c r="C24" s="1057" t="str">
        <f>C3</f>
        <v>RACCOLTA DIFFERENZIATA ANNO 2016 - CORIO.</v>
      </c>
      <c r="D24" s="1057"/>
      <c r="E24" s="1057"/>
      <c r="F24" s="1057"/>
      <c r="G24" s="1057"/>
      <c r="H24" s="1057"/>
      <c r="I24" s="1057"/>
      <c r="J24" s="1057"/>
      <c r="K24" s="1057"/>
      <c r="L24" s="1057"/>
      <c r="M24" s="1057"/>
      <c r="N24" s="1057"/>
      <c r="O24" s="1057"/>
      <c r="P24" s="1057"/>
      <c r="Q24" s="1057"/>
      <c r="R24" s="1057"/>
      <c r="S24" s="1057"/>
      <c r="T24" s="1057"/>
      <c r="U24" s="1057"/>
      <c r="V24" s="1057"/>
      <c r="W24" s="1057"/>
      <c r="X24" s="1057"/>
      <c r="Y24" s="1057"/>
      <c r="Z24" s="1057"/>
      <c r="AA24" s="1057"/>
      <c r="AB24" s="1057"/>
      <c r="AC24" s="1057"/>
      <c r="AD24" s="1057"/>
      <c r="AE24" s="1057"/>
      <c r="AF24" s="1057"/>
      <c r="AG24" s="1057"/>
      <c r="AH24" s="1057"/>
      <c r="AI24" s="1057"/>
      <c r="AJ24" s="1057"/>
      <c r="AK24" s="1057"/>
      <c r="AL24" s="1057"/>
      <c r="AM24" s="1057"/>
      <c r="AN24" s="1057"/>
    </row>
    <row r="25" spans="3:40" ht="20.25" x14ac:dyDescent="0.3">
      <c r="C25" s="1054" t="s">
        <v>64</v>
      </c>
      <c r="D25" s="1054"/>
      <c r="E25" s="1054"/>
      <c r="F25" s="1054"/>
      <c r="G25" s="1054"/>
      <c r="H25" s="1054"/>
      <c r="I25" s="1054"/>
      <c r="J25" s="1054"/>
      <c r="K25" s="1054"/>
      <c r="L25" s="1054"/>
      <c r="M25" s="1054"/>
      <c r="N25" s="1054"/>
      <c r="O25" s="1054"/>
      <c r="P25" s="1054"/>
      <c r="Q25" s="1054"/>
      <c r="R25" s="1054"/>
      <c r="S25" s="1054"/>
      <c r="T25" s="1054"/>
      <c r="U25" s="1054"/>
      <c r="V25" s="1054"/>
      <c r="W25" s="1054"/>
      <c r="X25" s="1054"/>
      <c r="Y25" s="1054"/>
      <c r="Z25" s="1054"/>
      <c r="AA25" s="1054"/>
      <c r="AB25" s="1054"/>
      <c r="AC25" s="1054"/>
      <c r="AD25" s="1054"/>
      <c r="AE25" s="1054"/>
      <c r="AF25" s="1054"/>
      <c r="AG25" s="1054"/>
      <c r="AH25" s="1054"/>
      <c r="AI25" s="1054"/>
      <c r="AJ25" s="1054"/>
      <c r="AK25" s="1054"/>
      <c r="AL25" s="1054"/>
      <c r="AM25" s="1054"/>
      <c r="AN25" s="1054"/>
    </row>
    <row r="26" spans="3:40" ht="13.5" thickBot="1" x14ac:dyDescent="0.25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  <c r="AK26" s="1"/>
    </row>
    <row r="27" spans="3:40" ht="80.25" customHeight="1" thickTop="1" thickBot="1" x14ac:dyDescent="0.25">
      <c r="C27" s="1055" t="s">
        <v>85</v>
      </c>
      <c r="D27" s="343" t="s">
        <v>4</v>
      </c>
      <c r="E27" s="344" t="s">
        <v>5</v>
      </c>
      <c r="F27" s="345" t="s">
        <v>6</v>
      </c>
      <c r="G27" s="346" t="s">
        <v>7</v>
      </c>
      <c r="H27" s="347" t="s">
        <v>8</v>
      </c>
      <c r="I27" s="345" t="s">
        <v>9</v>
      </c>
      <c r="J27" s="348" t="s">
        <v>10</v>
      </c>
      <c r="K27" s="344" t="s">
        <v>11</v>
      </c>
      <c r="L27" s="344" t="s">
        <v>12</v>
      </c>
      <c r="M27" s="349" t="s">
        <v>13</v>
      </c>
      <c r="N27" s="349" t="s">
        <v>14</v>
      </c>
      <c r="O27" s="349" t="s">
        <v>15</v>
      </c>
      <c r="P27" s="392" t="s">
        <v>16</v>
      </c>
      <c r="Q27" s="392" t="s">
        <v>17</v>
      </c>
      <c r="R27" s="350" t="s">
        <v>18</v>
      </c>
      <c r="S27" s="351" t="s">
        <v>19</v>
      </c>
      <c r="T27" s="352" t="s">
        <v>20</v>
      </c>
      <c r="U27" s="353" t="s">
        <v>21</v>
      </c>
      <c r="V27" s="351" t="s">
        <v>22</v>
      </c>
      <c r="W27" s="379" t="s">
        <v>23</v>
      </c>
      <c r="X27" s="354" t="s">
        <v>24</v>
      </c>
      <c r="Y27" s="354" t="s">
        <v>25</v>
      </c>
      <c r="Z27" s="354" t="s">
        <v>26</v>
      </c>
      <c r="AA27" s="354" t="s">
        <v>27</v>
      </c>
      <c r="AB27" s="354" t="s">
        <v>28</v>
      </c>
      <c r="AC27" s="354" t="s">
        <v>29</v>
      </c>
      <c r="AD27" s="354" t="s">
        <v>30</v>
      </c>
      <c r="AE27" s="354" t="s">
        <v>31</v>
      </c>
      <c r="AF27" s="354" t="s">
        <v>32</v>
      </c>
      <c r="AG27" s="521" t="s">
        <v>33</v>
      </c>
      <c r="AH27" s="408" t="s">
        <v>34</v>
      </c>
      <c r="AI27" s="409" t="s">
        <v>186</v>
      </c>
      <c r="AJ27" s="355" t="s">
        <v>36</v>
      </c>
      <c r="AK27" s="356" t="s">
        <v>37</v>
      </c>
      <c r="AL27" s="357" t="s">
        <v>38</v>
      </c>
      <c r="AM27" s="358" t="s">
        <v>39</v>
      </c>
      <c r="AN27" s="359" t="s">
        <v>40</v>
      </c>
    </row>
    <row r="28" spans="3:40" ht="13.5" customHeight="1" thickBot="1" x14ac:dyDescent="0.25">
      <c r="C28" s="1056"/>
      <c r="D28" s="360" t="s">
        <v>41</v>
      </c>
      <c r="E28" s="310" t="s">
        <v>41</v>
      </c>
      <c r="F28" s="393" t="s">
        <v>41</v>
      </c>
      <c r="G28" s="310" t="s">
        <v>41</v>
      </c>
      <c r="H28" s="393" t="s">
        <v>41</v>
      </c>
      <c r="I28" s="393" t="s">
        <v>41</v>
      </c>
      <c r="J28" s="393" t="s">
        <v>41</v>
      </c>
      <c r="K28" s="310" t="s">
        <v>41</v>
      </c>
      <c r="L28" s="310" t="s">
        <v>41</v>
      </c>
      <c r="M28" s="310" t="s">
        <v>41</v>
      </c>
      <c r="N28" s="310" t="s">
        <v>41</v>
      </c>
      <c r="O28" s="310" t="s">
        <v>41</v>
      </c>
      <c r="P28" s="393" t="s">
        <v>41</v>
      </c>
      <c r="Q28" s="393" t="s">
        <v>41</v>
      </c>
      <c r="R28" s="310" t="s">
        <v>41</v>
      </c>
      <c r="S28" s="312" t="s">
        <v>41</v>
      </c>
      <c r="T28" s="361" t="s">
        <v>41</v>
      </c>
      <c r="U28" s="362" t="s">
        <v>41</v>
      </c>
      <c r="V28" s="312" t="s">
        <v>41</v>
      </c>
      <c r="W28" s="301" t="s">
        <v>41</v>
      </c>
      <c r="X28" s="300" t="s">
        <v>41</v>
      </c>
      <c r="Y28" s="363" t="s">
        <v>41</v>
      </c>
      <c r="Z28" s="300" t="s">
        <v>41</v>
      </c>
      <c r="AA28" s="300" t="s">
        <v>41</v>
      </c>
      <c r="AB28" s="300" t="s">
        <v>41</v>
      </c>
      <c r="AC28" s="300" t="s">
        <v>41</v>
      </c>
      <c r="AD28" s="300" t="s">
        <v>41</v>
      </c>
      <c r="AE28" s="300" t="s">
        <v>41</v>
      </c>
      <c r="AF28" s="300" t="s">
        <v>41</v>
      </c>
      <c r="AG28" s="301" t="s">
        <v>41</v>
      </c>
      <c r="AH28" s="300" t="s">
        <v>41</v>
      </c>
      <c r="AI28" s="410" t="s">
        <v>41</v>
      </c>
      <c r="AJ28" s="304" t="s">
        <v>41</v>
      </c>
      <c r="AK28" s="364" t="s">
        <v>41</v>
      </c>
      <c r="AL28" s="365" t="s">
        <v>41</v>
      </c>
      <c r="AM28" s="366" t="s">
        <v>42</v>
      </c>
      <c r="AN28" s="367" t="s">
        <v>41</v>
      </c>
    </row>
    <row r="29" spans="3:40" ht="26.25" customHeight="1" x14ac:dyDescent="0.2">
      <c r="C29" s="450" t="s">
        <v>43</v>
      </c>
      <c r="D29" s="537">
        <f>Foglio2!D13</f>
        <v>0</v>
      </c>
      <c r="E29" s="537">
        <f>Foglio2!E13</f>
        <v>1053.1378202781784</v>
      </c>
      <c r="F29" s="537">
        <f>Foglio2!F13</f>
        <v>178.10073593113273</v>
      </c>
      <c r="G29" s="537">
        <f>Foglio2!G13</f>
        <v>0</v>
      </c>
      <c r="H29" s="537">
        <f>Foglio2!H13</f>
        <v>0</v>
      </c>
      <c r="I29" s="537">
        <f>Foglio2!I13</f>
        <v>0</v>
      </c>
      <c r="J29" s="537">
        <f>Foglio2!J13</f>
        <v>0</v>
      </c>
      <c r="K29" s="537">
        <f>Foglio2!K13</f>
        <v>218.63730903263388</v>
      </c>
      <c r="L29" s="537">
        <f>Foglio2!L13</f>
        <v>15.150397390509774</v>
      </c>
      <c r="M29" s="537">
        <f>Foglio2!M13</f>
        <v>1268.4686025100211</v>
      </c>
      <c r="N29" s="537">
        <f>Foglio2!N13</f>
        <v>0</v>
      </c>
      <c r="O29" s="537">
        <f>Foglio2!O13</f>
        <v>97.26247961015396</v>
      </c>
      <c r="P29" s="537">
        <f>Foglio2!P13</f>
        <v>0</v>
      </c>
      <c r="Q29" s="537">
        <f>Foglio2!Q13</f>
        <v>0</v>
      </c>
      <c r="R29" s="537">
        <f>Foglio2!R13</f>
        <v>0</v>
      </c>
      <c r="S29" s="537">
        <f>Foglio2!S13</f>
        <v>347.29914533357834</v>
      </c>
      <c r="T29" s="537">
        <f>Foglio2!T13</f>
        <v>1747.7162356476254</v>
      </c>
      <c r="U29" s="537">
        <f>Foglio2!U13</f>
        <v>54.208067657886573</v>
      </c>
      <c r="V29" s="537">
        <f>Foglio2!V13</f>
        <v>1080.1772593895653</v>
      </c>
      <c r="W29" s="537">
        <f>Foglio2!W13</f>
        <v>8.7722336709510955</v>
      </c>
      <c r="X29" s="537">
        <f>Foglio2!X13</f>
        <v>7.7513661067724415</v>
      </c>
      <c r="Y29" s="537">
        <f>Foglio2!Y13</f>
        <v>0</v>
      </c>
      <c r="Z29" s="537">
        <f>Foglio2!Z13</f>
        <v>0</v>
      </c>
      <c r="AA29" s="537">
        <f>Foglio2!AA13</f>
        <v>0</v>
      </c>
      <c r="AB29" s="537">
        <f>'ripartizione quantitativi ecost'!F14</f>
        <v>121.24021945162802</v>
      </c>
      <c r="AC29" s="537">
        <f>Foglio2!AC13</f>
        <v>0</v>
      </c>
      <c r="AD29" s="537">
        <f>Foglio2!AD13</f>
        <v>0</v>
      </c>
      <c r="AE29" s="537">
        <f>Foglio2!AE13</f>
        <v>5.6491016626629458</v>
      </c>
      <c r="AF29" s="537">
        <f>Foglio2!AF13</f>
        <v>32.035366217500091</v>
      </c>
      <c r="AG29" s="452"/>
      <c r="AH29" s="452"/>
      <c r="AI29" s="544"/>
      <c r="AJ29" s="132">
        <f>SUM(D29:T29)</f>
        <v>4925.7727257338338</v>
      </c>
      <c r="AK29" s="458">
        <v>0</v>
      </c>
      <c r="AL29" s="459">
        <v>0</v>
      </c>
      <c r="AM29" s="135">
        <f t="shared" ref="AM29" si="6">(AJ29*100)/(AJ29+AN29)</f>
        <v>100</v>
      </c>
      <c r="AN29" s="136">
        <f t="shared" ref="AN29" si="7">AK29+AL29</f>
        <v>0</v>
      </c>
    </row>
    <row r="30" spans="3:40" ht="26.25" customHeight="1" x14ac:dyDescent="0.2">
      <c r="C30" s="55" t="s">
        <v>44</v>
      </c>
      <c r="D30" s="902">
        <f>D29</f>
        <v>0</v>
      </c>
      <c r="E30" s="902">
        <f t="shared" ref="E30:AF30" si="8">E29</f>
        <v>1053.1378202781784</v>
      </c>
      <c r="F30" s="902">
        <f t="shared" si="8"/>
        <v>178.10073593113273</v>
      </c>
      <c r="G30" s="902">
        <f t="shared" si="8"/>
        <v>0</v>
      </c>
      <c r="H30" s="902">
        <f t="shared" si="8"/>
        <v>0</v>
      </c>
      <c r="I30" s="902">
        <f t="shared" si="8"/>
        <v>0</v>
      </c>
      <c r="J30" s="902">
        <f t="shared" si="8"/>
        <v>0</v>
      </c>
      <c r="K30" s="902">
        <f t="shared" si="8"/>
        <v>218.63730903263388</v>
      </c>
      <c r="L30" s="902">
        <f t="shared" si="8"/>
        <v>15.150397390509774</v>
      </c>
      <c r="M30" s="902">
        <f t="shared" si="8"/>
        <v>1268.4686025100211</v>
      </c>
      <c r="N30" s="902">
        <f t="shared" si="8"/>
        <v>0</v>
      </c>
      <c r="O30" s="902">
        <f t="shared" si="8"/>
        <v>97.26247961015396</v>
      </c>
      <c r="P30" s="902">
        <f t="shared" si="8"/>
        <v>0</v>
      </c>
      <c r="Q30" s="902">
        <f t="shared" si="8"/>
        <v>0</v>
      </c>
      <c r="R30" s="902">
        <f t="shared" si="8"/>
        <v>0</v>
      </c>
      <c r="S30" s="902">
        <f t="shared" si="8"/>
        <v>347.29914533357834</v>
      </c>
      <c r="T30" s="902">
        <f t="shared" si="8"/>
        <v>1747.7162356476254</v>
      </c>
      <c r="U30" s="902">
        <f t="shared" si="8"/>
        <v>54.208067657886573</v>
      </c>
      <c r="V30" s="902">
        <f t="shared" si="8"/>
        <v>1080.1772593895653</v>
      </c>
      <c r="W30" s="902">
        <f t="shared" si="8"/>
        <v>8.7722336709510955</v>
      </c>
      <c r="X30" s="902">
        <f t="shared" si="8"/>
        <v>7.7513661067724415</v>
      </c>
      <c r="Y30" s="902">
        <f t="shared" si="8"/>
        <v>0</v>
      </c>
      <c r="Z30" s="902">
        <f t="shared" si="8"/>
        <v>0</v>
      </c>
      <c r="AA30" s="902">
        <f t="shared" si="8"/>
        <v>0</v>
      </c>
      <c r="AB30" s="902">
        <f t="shared" si="8"/>
        <v>121.24021945162802</v>
      </c>
      <c r="AC30" s="902">
        <f t="shared" si="8"/>
        <v>0</v>
      </c>
      <c r="AD30" s="902">
        <f t="shared" si="8"/>
        <v>0</v>
      </c>
      <c r="AE30" s="902">
        <f t="shared" si="8"/>
        <v>5.6491016626629458</v>
      </c>
      <c r="AF30" s="902">
        <f t="shared" si="8"/>
        <v>32.035366217500091</v>
      </c>
      <c r="AG30" s="542"/>
      <c r="AH30" s="543"/>
      <c r="AI30" s="545"/>
      <c r="AJ30" s="132">
        <f t="shared" ref="AJ30:AJ40" si="9">SUM(D30:T30)</f>
        <v>4925.7727257338338</v>
      </c>
      <c r="AK30" s="133"/>
      <c r="AL30" s="134"/>
      <c r="AM30" s="135">
        <f t="shared" ref="AM30:AM41" si="10">(AJ30*100)/(AJ30+AN30)</f>
        <v>100</v>
      </c>
      <c r="AN30" s="136">
        <f t="shared" ref="AN30:AN41" si="11">AK30+AL30</f>
        <v>0</v>
      </c>
    </row>
    <row r="31" spans="3:40" ht="26.25" customHeight="1" x14ac:dyDescent="0.2">
      <c r="C31" s="44" t="s">
        <v>45</v>
      </c>
      <c r="D31" s="902">
        <f t="shared" ref="D31:D40" si="12">D30</f>
        <v>0</v>
      </c>
      <c r="E31" s="902">
        <f t="shared" ref="E31:E40" si="13">E30</f>
        <v>1053.1378202781784</v>
      </c>
      <c r="F31" s="902">
        <f t="shared" ref="F31:F40" si="14">F30</f>
        <v>178.10073593113273</v>
      </c>
      <c r="G31" s="902">
        <f t="shared" ref="G31:G40" si="15">G30</f>
        <v>0</v>
      </c>
      <c r="H31" s="902">
        <f t="shared" ref="H31:H40" si="16">H30</f>
        <v>0</v>
      </c>
      <c r="I31" s="902">
        <f t="shared" ref="I31:I40" si="17">I30</f>
        <v>0</v>
      </c>
      <c r="J31" s="902">
        <f t="shared" ref="J31:J40" si="18">J30</f>
        <v>0</v>
      </c>
      <c r="K31" s="902">
        <f t="shared" ref="K31:K40" si="19">K30</f>
        <v>218.63730903263388</v>
      </c>
      <c r="L31" s="902">
        <f t="shared" ref="L31:L40" si="20">L30</f>
        <v>15.150397390509774</v>
      </c>
      <c r="M31" s="902">
        <f t="shared" ref="M31:M40" si="21">M30</f>
        <v>1268.4686025100211</v>
      </c>
      <c r="N31" s="902">
        <f t="shared" ref="N31:N40" si="22">N30</f>
        <v>0</v>
      </c>
      <c r="O31" s="902">
        <f t="shared" ref="O31:O40" si="23">O30</f>
        <v>97.26247961015396</v>
      </c>
      <c r="P31" s="902">
        <f t="shared" ref="P31:P40" si="24">P30</f>
        <v>0</v>
      </c>
      <c r="Q31" s="902">
        <f t="shared" ref="Q31:Q40" si="25">Q30</f>
        <v>0</v>
      </c>
      <c r="R31" s="902">
        <f t="shared" ref="R31:R40" si="26">R30</f>
        <v>0</v>
      </c>
      <c r="S31" s="902">
        <f t="shared" ref="S31:S40" si="27">S30</f>
        <v>347.29914533357834</v>
      </c>
      <c r="T31" s="902">
        <f t="shared" ref="T31:T40" si="28">T30</f>
        <v>1747.7162356476254</v>
      </c>
      <c r="U31" s="902">
        <f t="shared" ref="U31:U40" si="29">U30</f>
        <v>54.208067657886573</v>
      </c>
      <c r="V31" s="902">
        <f t="shared" ref="V31:V40" si="30">V30</f>
        <v>1080.1772593895653</v>
      </c>
      <c r="W31" s="902">
        <f t="shared" ref="W31:W40" si="31">W30</f>
        <v>8.7722336709510955</v>
      </c>
      <c r="X31" s="902">
        <f t="shared" ref="X31:X40" si="32">X30</f>
        <v>7.7513661067724415</v>
      </c>
      <c r="Y31" s="902">
        <f t="shared" ref="Y31:Y40" si="33">Y30</f>
        <v>0</v>
      </c>
      <c r="Z31" s="902">
        <f t="shared" ref="Z31:Z40" si="34">Z30</f>
        <v>0</v>
      </c>
      <c r="AA31" s="902">
        <f t="shared" ref="AA31:AA40" si="35">AA30</f>
        <v>0</v>
      </c>
      <c r="AB31" s="902">
        <f t="shared" ref="AB31:AB40" si="36">AB30</f>
        <v>121.24021945162802</v>
      </c>
      <c r="AC31" s="902">
        <f t="shared" ref="AC31:AC40" si="37">AC30</f>
        <v>0</v>
      </c>
      <c r="AD31" s="902">
        <f t="shared" ref="AD31:AD40" si="38">AD30</f>
        <v>0</v>
      </c>
      <c r="AE31" s="902">
        <f t="shared" ref="AE31:AE40" si="39">AE30</f>
        <v>5.6491016626629458</v>
      </c>
      <c r="AF31" s="902">
        <f t="shared" ref="AF31:AF40" si="40">AF30</f>
        <v>32.035366217500091</v>
      </c>
      <c r="AG31" s="542"/>
      <c r="AH31" s="543"/>
      <c r="AI31" s="545"/>
      <c r="AJ31" s="132">
        <f t="shared" si="9"/>
        <v>4925.7727257338338</v>
      </c>
      <c r="AK31" s="133"/>
      <c r="AL31" s="134"/>
      <c r="AM31" s="135">
        <f t="shared" si="10"/>
        <v>100</v>
      </c>
      <c r="AN31" s="136">
        <f t="shared" si="11"/>
        <v>0</v>
      </c>
    </row>
    <row r="32" spans="3:40" ht="26.25" customHeight="1" x14ac:dyDescent="0.2">
      <c r="C32" s="44" t="s">
        <v>46</v>
      </c>
      <c r="D32" s="902">
        <f t="shared" si="12"/>
        <v>0</v>
      </c>
      <c r="E32" s="902">
        <f t="shared" si="13"/>
        <v>1053.1378202781784</v>
      </c>
      <c r="F32" s="902">
        <f t="shared" si="14"/>
        <v>178.10073593113273</v>
      </c>
      <c r="G32" s="902">
        <f t="shared" si="15"/>
        <v>0</v>
      </c>
      <c r="H32" s="902">
        <f t="shared" si="16"/>
        <v>0</v>
      </c>
      <c r="I32" s="902">
        <f t="shared" si="17"/>
        <v>0</v>
      </c>
      <c r="J32" s="902">
        <f t="shared" si="18"/>
        <v>0</v>
      </c>
      <c r="K32" s="902">
        <f t="shared" si="19"/>
        <v>218.63730903263388</v>
      </c>
      <c r="L32" s="902">
        <f t="shared" si="20"/>
        <v>15.150397390509774</v>
      </c>
      <c r="M32" s="902">
        <f t="shared" si="21"/>
        <v>1268.4686025100211</v>
      </c>
      <c r="N32" s="902">
        <f t="shared" si="22"/>
        <v>0</v>
      </c>
      <c r="O32" s="902">
        <f t="shared" si="23"/>
        <v>97.26247961015396</v>
      </c>
      <c r="P32" s="902">
        <f t="shared" si="24"/>
        <v>0</v>
      </c>
      <c r="Q32" s="902">
        <f t="shared" si="25"/>
        <v>0</v>
      </c>
      <c r="R32" s="902">
        <f t="shared" si="26"/>
        <v>0</v>
      </c>
      <c r="S32" s="902">
        <f t="shared" si="27"/>
        <v>347.29914533357834</v>
      </c>
      <c r="T32" s="902">
        <f t="shared" si="28"/>
        <v>1747.7162356476254</v>
      </c>
      <c r="U32" s="902">
        <f t="shared" si="29"/>
        <v>54.208067657886573</v>
      </c>
      <c r="V32" s="902">
        <f t="shared" si="30"/>
        <v>1080.1772593895653</v>
      </c>
      <c r="W32" s="902">
        <f t="shared" si="31"/>
        <v>8.7722336709510955</v>
      </c>
      <c r="X32" s="902">
        <f t="shared" si="32"/>
        <v>7.7513661067724415</v>
      </c>
      <c r="Y32" s="902">
        <f t="shared" si="33"/>
        <v>0</v>
      </c>
      <c r="Z32" s="902">
        <f t="shared" si="34"/>
        <v>0</v>
      </c>
      <c r="AA32" s="902">
        <f t="shared" si="35"/>
        <v>0</v>
      </c>
      <c r="AB32" s="902">
        <f t="shared" si="36"/>
        <v>121.24021945162802</v>
      </c>
      <c r="AC32" s="902">
        <f t="shared" si="37"/>
        <v>0</v>
      </c>
      <c r="AD32" s="902">
        <f t="shared" si="38"/>
        <v>0</v>
      </c>
      <c r="AE32" s="902">
        <f t="shared" si="39"/>
        <v>5.6491016626629458</v>
      </c>
      <c r="AF32" s="902">
        <f t="shared" si="40"/>
        <v>32.035366217500091</v>
      </c>
      <c r="AG32" s="542"/>
      <c r="AH32" s="543"/>
      <c r="AI32" s="545"/>
      <c r="AJ32" s="132">
        <f t="shared" si="9"/>
        <v>4925.7727257338338</v>
      </c>
      <c r="AK32" s="133"/>
      <c r="AL32" s="134"/>
      <c r="AM32" s="135">
        <f t="shared" si="10"/>
        <v>100</v>
      </c>
      <c r="AN32" s="136">
        <f t="shared" si="11"/>
        <v>0</v>
      </c>
    </row>
    <row r="33" spans="2:41" ht="26.25" customHeight="1" x14ac:dyDescent="0.2">
      <c r="C33" s="72" t="s">
        <v>47</v>
      </c>
      <c r="D33" s="902">
        <f t="shared" si="12"/>
        <v>0</v>
      </c>
      <c r="E33" s="902">
        <f t="shared" si="13"/>
        <v>1053.1378202781784</v>
      </c>
      <c r="F33" s="902">
        <f t="shared" si="14"/>
        <v>178.10073593113273</v>
      </c>
      <c r="G33" s="902">
        <f t="shared" si="15"/>
        <v>0</v>
      </c>
      <c r="H33" s="902">
        <f t="shared" si="16"/>
        <v>0</v>
      </c>
      <c r="I33" s="902">
        <f t="shared" si="17"/>
        <v>0</v>
      </c>
      <c r="J33" s="902">
        <f t="shared" si="18"/>
        <v>0</v>
      </c>
      <c r="K33" s="902">
        <f t="shared" si="19"/>
        <v>218.63730903263388</v>
      </c>
      <c r="L33" s="902">
        <f t="shared" si="20"/>
        <v>15.150397390509774</v>
      </c>
      <c r="M33" s="902">
        <f t="shared" si="21"/>
        <v>1268.4686025100211</v>
      </c>
      <c r="N33" s="902">
        <f t="shared" si="22"/>
        <v>0</v>
      </c>
      <c r="O33" s="902">
        <f t="shared" si="23"/>
        <v>97.26247961015396</v>
      </c>
      <c r="P33" s="902">
        <f t="shared" si="24"/>
        <v>0</v>
      </c>
      <c r="Q33" s="902">
        <f t="shared" si="25"/>
        <v>0</v>
      </c>
      <c r="R33" s="902">
        <f t="shared" si="26"/>
        <v>0</v>
      </c>
      <c r="S33" s="902">
        <f t="shared" si="27"/>
        <v>347.29914533357834</v>
      </c>
      <c r="T33" s="902">
        <f t="shared" si="28"/>
        <v>1747.7162356476254</v>
      </c>
      <c r="U33" s="902">
        <f t="shared" si="29"/>
        <v>54.208067657886573</v>
      </c>
      <c r="V33" s="902">
        <f t="shared" si="30"/>
        <v>1080.1772593895653</v>
      </c>
      <c r="W33" s="902">
        <f t="shared" si="31"/>
        <v>8.7722336709510955</v>
      </c>
      <c r="X33" s="902">
        <f t="shared" si="32"/>
        <v>7.7513661067724415</v>
      </c>
      <c r="Y33" s="902">
        <f t="shared" si="33"/>
        <v>0</v>
      </c>
      <c r="Z33" s="902">
        <f t="shared" si="34"/>
        <v>0</v>
      </c>
      <c r="AA33" s="902">
        <f t="shared" si="35"/>
        <v>0</v>
      </c>
      <c r="AB33" s="902">
        <f t="shared" si="36"/>
        <v>121.24021945162802</v>
      </c>
      <c r="AC33" s="902">
        <f t="shared" si="37"/>
        <v>0</v>
      </c>
      <c r="AD33" s="902">
        <f t="shared" si="38"/>
        <v>0</v>
      </c>
      <c r="AE33" s="902">
        <f t="shared" si="39"/>
        <v>5.6491016626629458</v>
      </c>
      <c r="AF33" s="902">
        <f t="shared" si="40"/>
        <v>32.035366217500091</v>
      </c>
      <c r="AG33" s="542"/>
      <c r="AH33" s="543"/>
      <c r="AI33" s="545"/>
      <c r="AJ33" s="132">
        <f t="shared" si="9"/>
        <v>4925.7727257338338</v>
      </c>
      <c r="AK33" s="133"/>
      <c r="AL33" s="134"/>
      <c r="AM33" s="135">
        <f t="shared" si="10"/>
        <v>100</v>
      </c>
      <c r="AN33" s="136">
        <f t="shared" si="11"/>
        <v>0</v>
      </c>
    </row>
    <row r="34" spans="2:41" ht="26.25" customHeight="1" x14ac:dyDescent="0.2">
      <c r="C34" s="73" t="s">
        <v>48</v>
      </c>
      <c r="D34" s="902">
        <f t="shared" si="12"/>
        <v>0</v>
      </c>
      <c r="E34" s="902">
        <f t="shared" si="13"/>
        <v>1053.1378202781784</v>
      </c>
      <c r="F34" s="902">
        <f t="shared" si="14"/>
        <v>178.10073593113273</v>
      </c>
      <c r="G34" s="902">
        <f t="shared" si="15"/>
        <v>0</v>
      </c>
      <c r="H34" s="902">
        <f t="shared" si="16"/>
        <v>0</v>
      </c>
      <c r="I34" s="902">
        <f t="shared" si="17"/>
        <v>0</v>
      </c>
      <c r="J34" s="902">
        <f t="shared" si="18"/>
        <v>0</v>
      </c>
      <c r="K34" s="902">
        <f t="shared" si="19"/>
        <v>218.63730903263388</v>
      </c>
      <c r="L34" s="902">
        <f t="shared" si="20"/>
        <v>15.150397390509774</v>
      </c>
      <c r="M34" s="902">
        <f t="shared" si="21"/>
        <v>1268.4686025100211</v>
      </c>
      <c r="N34" s="902">
        <f t="shared" si="22"/>
        <v>0</v>
      </c>
      <c r="O34" s="902">
        <f t="shared" si="23"/>
        <v>97.26247961015396</v>
      </c>
      <c r="P34" s="902">
        <f t="shared" si="24"/>
        <v>0</v>
      </c>
      <c r="Q34" s="902">
        <f t="shared" si="25"/>
        <v>0</v>
      </c>
      <c r="R34" s="902">
        <f t="shared" si="26"/>
        <v>0</v>
      </c>
      <c r="S34" s="902">
        <f t="shared" si="27"/>
        <v>347.29914533357834</v>
      </c>
      <c r="T34" s="902">
        <f t="shared" si="28"/>
        <v>1747.7162356476254</v>
      </c>
      <c r="U34" s="902">
        <f t="shared" si="29"/>
        <v>54.208067657886573</v>
      </c>
      <c r="V34" s="902">
        <f t="shared" si="30"/>
        <v>1080.1772593895653</v>
      </c>
      <c r="W34" s="902">
        <f t="shared" si="31"/>
        <v>8.7722336709510955</v>
      </c>
      <c r="X34" s="902">
        <f t="shared" si="32"/>
        <v>7.7513661067724415</v>
      </c>
      <c r="Y34" s="902">
        <f t="shared" si="33"/>
        <v>0</v>
      </c>
      <c r="Z34" s="902">
        <f t="shared" si="34"/>
        <v>0</v>
      </c>
      <c r="AA34" s="902">
        <f t="shared" si="35"/>
        <v>0</v>
      </c>
      <c r="AB34" s="902">
        <f t="shared" si="36"/>
        <v>121.24021945162802</v>
      </c>
      <c r="AC34" s="902">
        <f t="shared" si="37"/>
        <v>0</v>
      </c>
      <c r="AD34" s="902">
        <f t="shared" si="38"/>
        <v>0</v>
      </c>
      <c r="AE34" s="902">
        <f t="shared" si="39"/>
        <v>5.6491016626629458</v>
      </c>
      <c r="AF34" s="902">
        <f t="shared" si="40"/>
        <v>32.035366217500091</v>
      </c>
      <c r="AG34" s="542"/>
      <c r="AH34" s="543"/>
      <c r="AI34" s="545"/>
      <c r="AJ34" s="132">
        <f t="shared" si="9"/>
        <v>4925.7727257338338</v>
      </c>
      <c r="AK34" s="138"/>
      <c r="AL34" s="139"/>
      <c r="AM34" s="140">
        <f t="shared" si="10"/>
        <v>100</v>
      </c>
      <c r="AN34" s="141">
        <f t="shared" si="11"/>
        <v>0</v>
      </c>
    </row>
    <row r="35" spans="2:41" ht="26.25" customHeight="1" x14ac:dyDescent="0.2">
      <c r="C35" s="44" t="s">
        <v>49</v>
      </c>
      <c r="D35" s="902">
        <f t="shared" si="12"/>
        <v>0</v>
      </c>
      <c r="E35" s="902">
        <f t="shared" si="13"/>
        <v>1053.1378202781784</v>
      </c>
      <c r="F35" s="902">
        <f t="shared" si="14"/>
        <v>178.10073593113273</v>
      </c>
      <c r="G35" s="902">
        <f t="shared" si="15"/>
        <v>0</v>
      </c>
      <c r="H35" s="902">
        <f t="shared" si="16"/>
        <v>0</v>
      </c>
      <c r="I35" s="902">
        <f t="shared" si="17"/>
        <v>0</v>
      </c>
      <c r="J35" s="902">
        <f t="shared" si="18"/>
        <v>0</v>
      </c>
      <c r="K35" s="902">
        <f t="shared" si="19"/>
        <v>218.63730903263388</v>
      </c>
      <c r="L35" s="902">
        <f t="shared" si="20"/>
        <v>15.150397390509774</v>
      </c>
      <c r="M35" s="902">
        <f t="shared" si="21"/>
        <v>1268.4686025100211</v>
      </c>
      <c r="N35" s="902">
        <f t="shared" si="22"/>
        <v>0</v>
      </c>
      <c r="O35" s="902">
        <f t="shared" si="23"/>
        <v>97.26247961015396</v>
      </c>
      <c r="P35" s="902">
        <f t="shared" si="24"/>
        <v>0</v>
      </c>
      <c r="Q35" s="902">
        <f t="shared" si="25"/>
        <v>0</v>
      </c>
      <c r="R35" s="902">
        <f t="shared" si="26"/>
        <v>0</v>
      </c>
      <c r="S35" s="902">
        <f t="shared" si="27"/>
        <v>347.29914533357834</v>
      </c>
      <c r="T35" s="902">
        <f t="shared" si="28"/>
        <v>1747.7162356476254</v>
      </c>
      <c r="U35" s="902">
        <f t="shared" si="29"/>
        <v>54.208067657886573</v>
      </c>
      <c r="V35" s="902">
        <f t="shared" si="30"/>
        <v>1080.1772593895653</v>
      </c>
      <c r="W35" s="902">
        <f t="shared" si="31"/>
        <v>8.7722336709510955</v>
      </c>
      <c r="X35" s="902">
        <f t="shared" si="32"/>
        <v>7.7513661067724415</v>
      </c>
      <c r="Y35" s="902">
        <f t="shared" si="33"/>
        <v>0</v>
      </c>
      <c r="Z35" s="902">
        <f t="shared" si="34"/>
        <v>0</v>
      </c>
      <c r="AA35" s="902">
        <f t="shared" si="35"/>
        <v>0</v>
      </c>
      <c r="AB35" s="902">
        <f t="shared" si="36"/>
        <v>121.24021945162802</v>
      </c>
      <c r="AC35" s="902">
        <f t="shared" si="37"/>
        <v>0</v>
      </c>
      <c r="AD35" s="902">
        <f t="shared" si="38"/>
        <v>0</v>
      </c>
      <c r="AE35" s="902">
        <f t="shared" si="39"/>
        <v>5.6491016626629458</v>
      </c>
      <c r="AF35" s="902">
        <f t="shared" si="40"/>
        <v>32.035366217500091</v>
      </c>
      <c r="AG35" s="542"/>
      <c r="AH35" s="543"/>
      <c r="AI35" s="545"/>
      <c r="AJ35" s="132">
        <f t="shared" si="9"/>
        <v>4925.7727257338338</v>
      </c>
      <c r="AK35" s="133"/>
      <c r="AL35" s="134"/>
      <c r="AM35" s="135">
        <f t="shared" si="10"/>
        <v>100</v>
      </c>
      <c r="AN35" s="136">
        <f t="shared" si="11"/>
        <v>0</v>
      </c>
    </row>
    <row r="36" spans="2:41" ht="26.25" customHeight="1" x14ac:dyDescent="0.2">
      <c r="C36" s="55" t="s">
        <v>50</v>
      </c>
      <c r="D36" s="902">
        <f t="shared" si="12"/>
        <v>0</v>
      </c>
      <c r="E36" s="902">
        <f t="shared" si="13"/>
        <v>1053.1378202781784</v>
      </c>
      <c r="F36" s="902">
        <f t="shared" si="14"/>
        <v>178.10073593113273</v>
      </c>
      <c r="G36" s="902">
        <f t="shared" si="15"/>
        <v>0</v>
      </c>
      <c r="H36" s="902">
        <f t="shared" si="16"/>
        <v>0</v>
      </c>
      <c r="I36" s="902">
        <f t="shared" si="17"/>
        <v>0</v>
      </c>
      <c r="J36" s="902">
        <f t="shared" si="18"/>
        <v>0</v>
      </c>
      <c r="K36" s="902">
        <f t="shared" si="19"/>
        <v>218.63730903263388</v>
      </c>
      <c r="L36" s="902">
        <f t="shared" si="20"/>
        <v>15.150397390509774</v>
      </c>
      <c r="M36" s="902">
        <f t="shared" si="21"/>
        <v>1268.4686025100211</v>
      </c>
      <c r="N36" s="902">
        <f t="shared" si="22"/>
        <v>0</v>
      </c>
      <c r="O36" s="902">
        <f t="shared" si="23"/>
        <v>97.26247961015396</v>
      </c>
      <c r="P36" s="902">
        <f t="shared" si="24"/>
        <v>0</v>
      </c>
      <c r="Q36" s="902">
        <f t="shared" si="25"/>
        <v>0</v>
      </c>
      <c r="R36" s="902">
        <f t="shared" si="26"/>
        <v>0</v>
      </c>
      <c r="S36" s="902">
        <f t="shared" si="27"/>
        <v>347.29914533357834</v>
      </c>
      <c r="T36" s="902">
        <f t="shared" si="28"/>
        <v>1747.7162356476254</v>
      </c>
      <c r="U36" s="902">
        <f t="shared" si="29"/>
        <v>54.208067657886573</v>
      </c>
      <c r="V36" s="902">
        <f t="shared" si="30"/>
        <v>1080.1772593895653</v>
      </c>
      <c r="W36" s="902">
        <f t="shared" si="31"/>
        <v>8.7722336709510955</v>
      </c>
      <c r="X36" s="902">
        <f t="shared" si="32"/>
        <v>7.7513661067724415</v>
      </c>
      <c r="Y36" s="902">
        <f t="shared" si="33"/>
        <v>0</v>
      </c>
      <c r="Z36" s="902">
        <f t="shared" si="34"/>
        <v>0</v>
      </c>
      <c r="AA36" s="902">
        <f t="shared" si="35"/>
        <v>0</v>
      </c>
      <c r="AB36" s="902">
        <f t="shared" si="36"/>
        <v>121.24021945162802</v>
      </c>
      <c r="AC36" s="902">
        <f t="shared" si="37"/>
        <v>0</v>
      </c>
      <c r="AD36" s="902">
        <f t="shared" si="38"/>
        <v>0</v>
      </c>
      <c r="AE36" s="902">
        <f t="shared" si="39"/>
        <v>5.6491016626629458</v>
      </c>
      <c r="AF36" s="902">
        <f t="shared" si="40"/>
        <v>32.035366217500091</v>
      </c>
      <c r="AG36" s="542"/>
      <c r="AH36" s="543"/>
      <c r="AI36" s="545"/>
      <c r="AJ36" s="132">
        <f t="shared" si="9"/>
        <v>4925.7727257338338</v>
      </c>
      <c r="AK36" s="133"/>
      <c r="AL36" s="134"/>
      <c r="AM36" s="135">
        <f>(AJ36*100)/(AJ36+AN36)</f>
        <v>100</v>
      </c>
      <c r="AN36" s="136">
        <f t="shared" si="11"/>
        <v>0</v>
      </c>
    </row>
    <row r="37" spans="2:41" ht="26.25" customHeight="1" x14ac:dyDescent="0.2">
      <c r="C37" s="44" t="s">
        <v>51</v>
      </c>
      <c r="D37" s="902">
        <f t="shared" si="12"/>
        <v>0</v>
      </c>
      <c r="E37" s="902">
        <f t="shared" si="13"/>
        <v>1053.1378202781784</v>
      </c>
      <c r="F37" s="902">
        <f t="shared" si="14"/>
        <v>178.10073593113273</v>
      </c>
      <c r="G37" s="902">
        <f t="shared" si="15"/>
        <v>0</v>
      </c>
      <c r="H37" s="902">
        <f t="shared" si="16"/>
        <v>0</v>
      </c>
      <c r="I37" s="902">
        <f t="shared" si="17"/>
        <v>0</v>
      </c>
      <c r="J37" s="902">
        <f t="shared" si="18"/>
        <v>0</v>
      </c>
      <c r="K37" s="902">
        <f t="shared" si="19"/>
        <v>218.63730903263388</v>
      </c>
      <c r="L37" s="902">
        <f t="shared" si="20"/>
        <v>15.150397390509774</v>
      </c>
      <c r="M37" s="902">
        <f t="shared" si="21"/>
        <v>1268.4686025100211</v>
      </c>
      <c r="N37" s="902">
        <f t="shared" si="22"/>
        <v>0</v>
      </c>
      <c r="O37" s="902">
        <f t="shared" si="23"/>
        <v>97.26247961015396</v>
      </c>
      <c r="P37" s="902">
        <f t="shared" si="24"/>
        <v>0</v>
      </c>
      <c r="Q37" s="902">
        <f t="shared" si="25"/>
        <v>0</v>
      </c>
      <c r="R37" s="902">
        <f t="shared" si="26"/>
        <v>0</v>
      </c>
      <c r="S37" s="902">
        <f t="shared" si="27"/>
        <v>347.29914533357834</v>
      </c>
      <c r="T37" s="902">
        <f t="shared" si="28"/>
        <v>1747.7162356476254</v>
      </c>
      <c r="U37" s="902">
        <f t="shared" si="29"/>
        <v>54.208067657886573</v>
      </c>
      <c r="V37" s="902">
        <f t="shared" si="30"/>
        <v>1080.1772593895653</v>
      </c>
      <c r="W37" s="902">
        <f t="shared" si="31"/>
        <v>8.7722336709510955</v>
      </c>
      <c r="X37" s="902">
        <f t="shared" si="32"/>
        <v>7.7513661067724415</v>
      </c>
      <c r="Y37" s="902">
        <f t="shared" si="33"/>
        <v>0</v>
      </c>
      <c r="Z37" s="902">
        <f t="shared" si="34"/>
        <v>0</v>
      </c>
      <c r="AA37" s="902">
        <f t="shared" si="35"/>
        <v>0</v>
      </c>
      <c r="AB37" s="902">
        <f t="shared" si="36"/>
        <v>121.24021945162802</v>
      </c>
      <c r="AC37" s="902">
        <f t="shared" si="37"/>
        <v>0</v>
      </c>
      <c r="AD37" s="902">
        <f t="shared" si="38"/>
        <v>0</v>
      </c>
      <c r="AE37" s="902">
        <f t="shared" si="39"/>
        <v>5.6491016626629458</v>
      </c>
      <c r="AF37" s="902">
        <f t="shared" si="40"/>
        <v>32.035366217500091</v>
      </c>
      <c r="AG37" s="542"/>
      <c r="AH37" s="543"/>
      <c r="AI37" s="545"/>
      <c r="AJ37" s="132">
        <f t="shared" si="9"/>
        <v>4925.7727257338338</v>
      </c>
      <c r="AK37" s="133"/>
      <c r="AL37" s="134"/>
      <c r="AM37" s="135">
        <f>(AJ37*100)/(AJ37+AN37)</f>
        <v>100</v>
      </c>
      <c r="AN37" s="136">
        <f>AK37+AL37</f>
        <v>0</v>
      </c>
    </row>
    <row r="38" spans="2:41" ht="26.25" customHeight="1" x14ac:dyDescent="0.2">
      <c r="C38" s="44" t="s">
        <v>52</v>
      </c>
      <c r="D38" s="902">
        <f t="shared" si="12"/>
        <v>0</v>
      </c>
      <c r="E38" s="902">
        <f t="shared" si="13"/>
        <v>1053.1378202781784</v>
      </c>
      <c r="F38" s="902">
        <f t="shared" si="14"/>
        <v>178.10073593113273</v>
      </c>
      <c r="G38" s="902">
        <f t="shared" si="15"/>
        <v>0</v>
      </c>
      <c r="H38" s="902">
        <f t="shared" si="16"/>
        <v>0</v>
      </c>
      <c r="I38" s="902">
        <f t="shared" si="17"/>
        <v>0</v>
      </c>
      <c r="J38" s="902">
        <f t="shared" si="18"/>
        <v>0</v>
      </c>
      <c r="K38" s="902">
        <f t="shared" si="19"/>
        <v>218.63730903263388</v>
      </c>
      <c r="L38" s="902">
        <f t="shared" si="20"/>
        <v>15.150397390509774</v>
      </c>
      <c r="M38" s="902">
        <f t="shared" si="21"/>
        <v>1268.4686025100211</v>
      </c>
      <c r="N38" s="902">
        <f t="shared" si="22"/>
        <v>0</v>
      </c>
      <c r="O38" s="902">
        <f t="shared" si="23"/>
        <v>97.26247961015396</v>
      </c>
      <c r="P38" s="902">
        <f t="shared" si="24"/>
        <v>0</v>
      </c>
      <c r="Q38" s="902">
        <f t="shared" si="25"/>
        <v>0</v>
      </c>
      <c r="R38" s="902">
        <f t="shared" si="26"/>
        <v>0</v>
      </c>
      <c r="S38" s="902">
        <f t="shared" si="27"/>
        <v>347.29914533357834</v>
      </c>
      <c r="T38" s="902">
        <f t="shared" si="28"/>
        <v>1747.7162356476254</v>
      </c>
      <c r="U38" s="902">
        <f t="shared" si="29"/>
        <v>54.208067657886573</v>
      </c>
      <c r="V38" s="902">
        <f t="shared" si="30"/>
        <v>1080.1772593895653</v>
      </c>
      <c r="W38" s="902">
        <f t="shared" si="31"/>
        <v>8.7722336709510955</v>
      </c>
      <c r="X38" s="902">
        <f t="shared" si="32"/>
        <v>7.7513661067724415</v>
      </c>
      <c r="Y38" s="902">
        <f t="shared" si="33"/>
        <v>0</v>
      </c>
      <c r="Z38" s="902">
        <f t="shared" si="34"/>
        <v>0</v>
      </c>
      <c r="AA38" s="902">
        <f t="shared" si="35"/>
        <v>0</v>
      </c>
      <c r="AB38" s="902">
        <f t="shared" si="36"/>
        <v>121.24021945162802</v>
      </c>
      <c r="AC38" s="902">
        <f t="shared" si="37"/>
        <v>0</v>
      </c>
      <c r="AD38" s="902">
        <f t="shared" si="38"/>
        <v>0</v>
      </c>
      <c r="AE38" s="902">
        <f t="shared" si="39"/>
        <v>5.6491016626629458</v>
      </c>
      <c r="AF38" s="902">
        <f t="shared" si="40"/>
        <v>32.035366217500091</v>
      </c>
      <c r="AG38" s="542"/>
      <c r="AH38" s="543"/>
      <c r="AI38" s="545"/>
      <c r="AJ38" s="132">
        <f t="shared" si="9"/>
        <v>4925.7727257338338</v>
      </c>
      <c r="AK38" s="133"/>
      <c r="AL38" s="134"/>
      <c r="AM38" s="135">
        <f t="shared" si="10"/>
        <v>100</v>
      </c>
      <c r="AN38" s="136">
        <f t="shared" si="11"/>
        <v>0</v>
      </c>
    </row>
    <row r="39" spans="2:41" ht="26.25" customHeight="1" x14ac:dyDescent="0.2">
      <c r="C39" s="55" t="s">
        <v>53</v>
      </c>
      <c r="D39" s="902">
        <f t="shared" si="12"/>
        <v>0</v>
      </c>
      <c r="E39" s="902">
        <f t="shared" si="13"/>
        <v>1053.1378202781784</v>
      </c>
      <c r="F39" s="902">
        <f t="shared" si="14"/>
        <v>178.10073593113273</v>
      </c>
      <c r="G39" s="902">
        <f t="shared" si="15"/>
        <v>0</v>
      </c>
      <c r="H39" s="902">
        <f t="shared" si="16"/>
        <v>0</v>
      </c>
      <c r="I39" s="902">
        <f t="shared" si="17"/>
        <v>0</v>
      </c>
      <c r="J39" s="902">
        <f t="shared" si="18"/>
        <v>0</v>
      </c>
      <c r="K39" s="902">
        <f t="shared" si="19"/>
        <v>218.63730903263388</v>
      </c>
      <c r="L39" s="902">
        <f t="shared" si="20"/>
        <v>15.150397390509774</v>
      </c>
      <c r="M39" s="902">
        <f t="shared" si="21"/>
        <v>1268.4686025100211</v>
      </c>
      <c r="N39" s="902">
        <f t="shared" si="22"/>
        <v>0</v>
      </c>
      <c r="O39" s="902">
        <f t="shared" si="23"/>
        <v>97.26247961015396</v>
      </c>
      <c r="P39" s="902">
        <f t="shared" si="24"/>
        <v>0</v>
      </c>
      <c r="Q39" s="902">
        <f t="shared" si="25"/>
        <v>0</v>
      </c>
      <c r="R39" s="902">
        <f t="shared" si="26"/>
        <v>0</v>
      </c>
      <c r="S39" s="902">
        <f t="shared" si="27"/>
        <v>347.29914533357834</v>
      </c>
      <c r="T39" s="902">
        <f t="shared" si="28"/>
        <v>1747.7162356476254</v>
      </c>
      <c r="U39" s="902">
        <f t="shared" si="29"/>
        <v>54.208067657886573</v>
      </c>
      <c r="V39" s="902">
        <f t="shared" si="30"/>
        <v>1080.1772593895653</v>
      </c>
      <c r="W39" s="902">
        <f t="shared" si="31"/>
        <v>8.7722336709510955</v>
      </c>
      <c r="X39" s="902">
        <f t="shared" si="32"/>
        <v>7.7513661067724415</v>
      </c>
      <c r="Y39" s="902">
        <f t="shared" si="33"/>
        <v>0</v>
      </c>
      <c r="Z39" s="902">
        <f t="shared" si="34"/>
        <v>0</v>
      </c>
      <c r="AA39" s="902">
        <f t="shared" si="35"/>
        <v>0</v>
      </c>
      <c r="AB39" s="902">
        <f t="shared" si="36"/>
        <v>121.24021945162802</v>
      </c>
      <c r="AC39" s="902">
        <f t="shared" si="37"/>
        <v>0</v>
      </c>
      <c r="AD39" s="902">
        <f t="shared" si="38"/>
        <v>0</v>
      </c>
      <c r="AE39" s="902">
        <f t="shared" si="39"/>
        <v>5.6491016626629458</v>
      </c>
      <c r="AF39" s="902">
        <f t="shared" si="40"/>
        <v>32.035366217500091</v>
      </c>
      <c r="AG39" s="542"/>
      <c r="AH39" s="543"/>
      <c r="AI39" s="545"/>
      <c r="AJ39" s="132">
        <f t="shared" si="9"/>
        <v>4925.7727257338338</v>
      </c>
      <c r="AK39" s="133"/>
      <c r="AL39" s="134"/>
      <c r="AM39" s="135">
        <f t="shared" si="10"/>
        <v>100</v>
      </c>
      <c r="AN39" s="136">
        <f>AK39+AL39</f>
        <v>0</v>
      </c>
    </row>
    <row r="40" spans="2:41" ht="26.25" customHeight="1" thickBot="1" x14ac:dyDescent="0.25">
      <c r="C40" s="72" t="s">
        <v>54</v>
      </c>
      <c r="D40" s="902">
        <f t="shared" si="12"/>
        <v>0</v>
      </c>
      <c r="E40" s="902">
        <f t="shared" si="13"/>
        <v>1053.1378202781784</v>
      </c>
      <c r="F40" s="902">
        <f t="shared" si="14"/>
        <v>178.10073593113273</v>
      </c>
      <c r="G40" s="902">
        <f t="shared" si="15"/>
        <v>0</v>
      </c>
      <c r="H40" s="902">
        <f t="shared" si="16"/>
        <v>0</v>
      </c>
      <c r="I40" s="902">
        <f t="shared" si="17"/>
        <v>0</v>
      </c>
      <c r="J40" s="902">
        <f t="shared" si="18"/>
        <v>0</v>
      </c>
      <c r="K40" s="902">
        <f t="shared" si="19"/>
        <v>218.63730903263388</v>
      </c>
      <c r="L40" s="902">
        <f t="shared" si="20"/>
        <v>15.150397390509774</v>
      </c>
      <c r="M40" s="902">
        <f t="shared" si="21"/>
        <v>1268.4686025100211</v>
      </c>
      <c r="N40" s="902">
        <f t="shared" si="22"/>
        <v>0</v>
      </c>
      <c r="O40" s="902">
        <f t="shared" si="23"/>
        <v>97.26247961015396</v>
      </c>
      <c r="P40" s="902">
        <f t="shared" si="24"/>
        <v>0</v>
      </c>
      <c r="Q40" s="902">
        <f t="shared" si="25"/>
        <v>0</v>
      </c>
      <c r="R40" s="902">
        <f t="shared" si="26"/>
        <v>0</v>
      </c>
      <c r="S40" s="902">
        <f t="shared" si="27"/>
        <v>347.29914533357834</v>
      </c>
      <c r="T40" s="902">
        <f t="shared" si="28"/>
        <v>1747.7162356476254</v>
      </c>
      <c r="U40" s="902">
        <f t="shared" si="29"/>
        <v>54.208067657886573</v>
      </c>
      <c r="V40" s="902">
        <f t="shared" si="30"/>
        <v>1080.1772593895653</v>
      </c>
      <c r="W40" s="902">
        <f t="shared" si="31"/>
        <v>8.7722336709510955</v>
      </c>
      <c r="X40" s="902">
        <f t="shared" si="32"/>
        <v>7.7513661067724415</v>
      </c>
      <c r="Y40" s="902">
        <f t="shared" si="33"/>
        <v>0</v>
      </c>
      <c r="Z40" s="902">
        <f t="shared" si="34"/>
        <v>0</v>
      </c>
      <c r="AA40" s="902">
        <f t="shared" si="35"/>
        <v>0</v>
      </c>
      <c r="AB40" s="902">
        <f t="shared" si="36"/>
        <v>121.24021945162802</v>
      </c>
      <c r="AC40" s="902">
        <f t="shared" si="37"/>
        <v>0</v>
      </c>
      <c r="AD40" s="902">
        <f t="shared" si="38"/>
        <v>0</v>
      </c>
      <c r="AE40" s="902">
        <f t="shared" si="39"/>
        <v>5.6491016626629458</v>
      </c>
      <c r="AF40" s="902">
        <f t="shared" si="40"/>
        <v>32.035366217500091</v>
      </c>
      <c r="AG40" s="628"/>
      <c r="AH40" s="629"/>
      <c r="AI40" s="630"/>
      <c r="AJ40" s="132">
        <f t="shared" si="9"/>
        <v>4925.7727257338338</v>
      </c>
      <c r="AK40" s="286"/>
      <c r="AL40" s="287"/>
      <c r="AM40" s="142">
        <f t="shared" si="10"/>
        <v>100</v>
      </c>
      <c r="AN40" s="143">
        <f t="shared" si="11"/>
        <v>0</v>
      </c>
    </row>
    <row r="41" spans="2:41" ht="26.25" customHeight="1" thickBot="1" x14ac:dyDescent="0.25">
      <c r="C41" s="368" t="s">
        <v>55</v>
      </c>
      <c r="D41" s="288">
        <f t="shared" ref="D41:AI41" si="41">SUM(D29:D40)</f>
        <v>0</v>
      </c>
      <c r="E41" s="289">
        <f t="shared" si="41"/>
        <v>12637.653843338137</v>
      </c>
      <c r="F41" s="394">
        <f t="shared" si="41"/>
        <v>2137.2088311735929</v>
      </c>
      <c r="G41" s="289">
        <f t="shared" si="41"/>
        <v>0</v>
      </c>
      <c r="H41" s="394">
        <f t="shared" si="41"/>
        <v>0</v>
      </c>
      <c r="I41" s="394">
        <f t="shared" si="41"/>
        <v>0</v>
      </c>
      <c r="J41" s="394">
        <f t="shared" si="41"/>
        <v>0</v>
      </c>
      <c r="K41" s="289">
        <f t="shared" si="41"/>
        <v>2623.6477083916056</v>
      </c>
      <c r="L41" s="289">
        <f t="shared" si="41"/>
        <v>181.80476868611723</v>
      </c>
      <c r="M41" s="289">
        <f t="shared" si="41"/>
        <v>15221.623230120256</v>
      </c>
      <c r="N41" s="289">
        <f t="shared" si="41"/>
        <v>0</v>
      </c>
      <c r="O41" s="369">
        <f t="shared" si="41"/>
        <v>1167.1497553218476</v>
      </c>
      <c r="P41" s="394">
        <f t="shared" si="41"/>
        <v>0</v>
      </c>
      <c r="Q41" s="394">
        <f t="shared" si="41"/>
        <v>0</v>
      </c>
      <c r="R41" s="289">
        <f>SUM(R29:R40)</f>
        <v>0</v>
      </c>
      <c r="S41" s="289">
        <f t="shared" si="41"/>
        <v>4167.5897440029412</v>
      </c>
      <c r="T41" s="290">
        <f t="shared" si="41"/>
        <v>20972.594827771503</v>
      </c>
      <c r="U41" s="291">
        <f>SUM(U29:U40)</f>
        <v>650.49681189463865</v>
      </c>
      <c r="V41" s="292">
        <f t="shared" si="41"/>
        <v>12962.127112674787</v>
      </c>
      <c r="W41" s="380">
        <f t="shared" si="41"/>
        <v>105.26680405141315</v>
      </c>
      <c r="X41" s="293">
        <f t="shared" si="41"/>
        <v>93.016393281269288</v>
      </c>
      <c r="Y41" s="293">
        <f t="shared" si="41"/>
        <v>0</v>
      </c>
      <c r="Z41" s="293">
        <f t="shared" si="41"/>
        <v>0</v>
      </c>
      <c r="AA41" s="293">
        <f t="shared" si="41"/>
        <v>0</v>
      </c>
      <c r="AB41" s="293">
        <f t="shared" si="41"/>
        <v>1454.8826334195362</v>
      </c>
      <c r="AC41" s="293">
        <f t="shared" si="41"/>
        <v>0</v>
      </c>
      <c r="AD41" s="293">
        <f t="shared" si="41"/>
        <v>0</v>
      </c>
      <c r="AE41" s="293">
        <f t="shared" si="41"/>
        <v>67.789219951955332</v>
      </c>
      <c r="AF41" s="378">
        <f t="shared" si="41"/>
        <v>384.42439461000112</v>
      </c>
      <c r="AG41" s="377">
        <f t="shared" si="41"/>
        <v>0</v>
      </c>
      <c r="AH41" s="294">
        <f t="shared" si="41"/>
        <v>0</v>
      </c>
      <c r="AI41" s="295">
        <f t="shared" si="41"/>
        <v>0</v>
      </c>
      <c r="AJ41" s="144">
        <f>SUM(D41:T41)</f>
        <v>59109.272708806006</v>
      </c>
      <c r="AK41" s="296">
        <f>SUM(AK29:AK40)</f>
        <v>0</v>
      </c>
      <c r="AL41" s="297">
        <f>SUM(AL29:AL40)</f>
        <v>0</v>
      </c>
      <c r="AM41" s="145">
        <f t="shared" si="10"/>
        <v>100</v>
      </c>
      <c r="AN41" s="298">
        <f t="shared" si="11"/>
        <v>0</v>
      </c>
    </row>
    <row r="42" spans="2:41" ht="36" customHeight="1" thickBot="1" x14ac:dyDescent="0.25">
      <c r="C42" s="111" t="s">
        <v>56</v>
      </c>
      <c r="D42" s="146">
        <v>0.83412037037037035</v>
      </c>
      <c r="E42" s="113">
        <v>0.83473379629629629</v>
      </c>
      <c r="F42" s="411" t="s">
        <v>57</v>
      </c>
      <c r="G42" s="113"/>
      <c r="H42" s="411">
        <v>0.62577546296296294</v>
      </c>
      <c r="I42" s="411"/>
      <c r="J42" s="411">
        <v>0.71113425925925933</v>
      </c>
      <c r="K42" s="113" t="s">
        <v>58</v>
      </c>
      <c r="L42" s="113" t="s">
        <v>59</v>
      </c>
      <c r="M42" s="113">
        <v>0.83446759259259251</v>
      </c>
      <c r="N42" s="113">
        <v>0.83415509259259257</v>
      </c>
      <c r="O42" s="113" t="s">
        <v>60</v>
      </c>
      <c r="P42" s="411"/>
      <c r="Q42" s="411">
        <v>0.6257638888888889</v>
      </c>
      <c r="R42" s="113">
        <v>0.6257638888888889</v>
      </c>
      <c r="S42" s="113">
        <v>0.83429398148148148</v>
      </c>
      <c r="T42" s="147">
        <v>0.83549768518518519</v>
      </c>
      <c r="U42" s="116"/>
      <c r="V42" s="115">
        <v>0.70906250000000004</v>
      </c>
      <c r="W42" s="118" t="s">
        <v>61</v>
      </c>
      <c r="X42" s="115">
        <v>0.83439814814814817</v>
      </c>
      <c r="Y42" s="115">
        <v>0.54311342592592593</v>
      </c>
      <c r="Z42" s="115">
        <v>0.33552083333333332</v>
      </c>
      <c r="AA42" s="115" t="s">
        <v>62</v>
      </c>
      <c r="AB42" s="115">
        <v>0.33415509259259263</v>
      </c>
      <c r="AC42" s="115">
        <v>0.62581018518518516</v>
      </c>
      <c r="AD42" s="115">
        <v>0.83427083333333341</v>
      </c>
      <c r="AE42" s="115">
        <v>0.67084490740740732</v>
      </c>
      <c r="AF42" s="115">
        <v>0.6673958333333333</v>
      </c>
      <c r="AG42" s="148">
        <v>0.6257638888888889</v>
      </c>
      <c r="AH42" s="149">
        <v>0.83543981481481477</v>
      </c>
      <c r="AI42" s="120">
        <v>0.83545138888888892</v>
      </c>
      <c r="AJ42" s="121"/>
      <c r="AK42" s="150">
        <v>0.83542824074074085</v>
      </c>
      <c r="AL42" s="151">
        <v>0.83549768518518519</v>
      </c>
      <c r="AM42" s="152"/>
      <c r="AN42" s="153"/>
    </row>
    <row r="43" spans="2:41" ht="30" customHeight="1" thickTop="1" thickBot="1" x14ac:dyDescent="0.25">
      <c r="C43" s="585"/>
      <c r="D43" s="588"/>
      <c r="E43" s="588"/>
      <c r="F43" s="588"/>
      <c r="G43" s="588"/>
      <c r="H43" s="588"/>
      <c r="I43" s="588"/>
      <c r="J43" s="588"/>
      <c r="K43" s="588"/>
      <c r="L43" s="588"/>
      <c r="M43" s="588"/>
      <c r="N43" s="588"/>
      <c r="O43" s="588"/>
      <c r="P43" s="588"/>
      <c r="Q43" s="588"/>
      <c r="R43" s="126"/>
      <c r="S43" s="126"/>
      <c r="T43" s="586"/>
      <c r="U43" s="127"/>
      <c r="V43" s="127"/>
      <c r="W43" s="127"/>
      <c r="X43" s="127"/>
      <c r="Y43" s="127"/>
      <c r="Z43" s="127"/>
      <c r="AA43" s="127"/>
      <c r="AB43" s="127"/>
      <c r="AC43" s="127"/>
      <c r="AD43" s="127"/>
      <c r="AE43" s="127"/>
      <c r="AF43" s="127"/>
      <c r="AG43" s="127"/>
      <c r="AH43" s="127"/>
      <c r="AI43" s="127"/>
      <c r="AJ43" s="127"/>
      <c r="AK43" s="586"/>
      <c r="AL43" s="586"/>
      <c r="AM43" s="587"/>
      <c r="AN43" s="587"/>
    </row>
    <row r="44" spans="2:41" ht="21" thickTop="1" x14ac:dyDescent="0.3">
      <c r="B44" s="154"/>
      <c r="C44" s="1057" t="s">
        <v>1</v>
      </c>
      <c r="D44" s="1057"/>
      <c r="E44" s="1057"/>
      <c r="F44" s="1057"/>
      <c r="G44" s="1057"/>
      <c r="H44" s="1057"/>
      <c r="I44" s="1057"/>
      <c r="J44" s="1057"/>
      <c r="K44" s="1057"/>
      <c r="L44" s="1057"/>
      <c r="M44" s="1057"/>
      <c r="N44" s="1057"/>
      <c r="O44" s="1057"/>
      <c r="P44" s="1057"/>
      <c r="Q44" s="1057"/>
      <c r="R44" s="1057"/>
      <c r="S44" s="1057"/>
      <c r="T44" s="1057"/>
      <c r="U44" s="1057"/>
      <c r="V44" s="1057"/>
      <c r="W44" s="1057"/>
      <c r="X44" s="1057"/>
      <c r="Y44" s="1057"/>
      <c r="Z44" s="1057"/>
      <c r="AA44" s="1057"/>
      <c r="AB44" s="1057"/>
      <c r="AC44" s="1057"/>
      <c r="AD44" s="1057"/>
      <c r="AE44" s="1057"/>
      <c r="AF44" s="1057"/>
      <c r="AG44" s="1057"/>
      <c r="AH44" s="1057"/>
      <c r="AI44" s="1057"/>
      <c r="AJ44" s="1057"/>
      <c r="AK44" s="1057"/>
      <c r="AL44" s="1057"/>
      <c r="AM44" s="1057"/>
      <c r="AN44" s="1057"/>
      <c r="AO44" s="157"/>
    </row>
    <row r="45" spans="2:41" ht="20.25" x14ac:dyDescent="0.3">
      <c r="B45" s="158"/>
      <c r="C45" s="1057" t="str">
        <f>C3</f>
        <v>RACCOLTA DIFFERENZIATA ANNO 2016 - CORIO.</v>
      </c>
      <c r="D45" s="1057"/>
      <c r="E45" s="1057"/>
      <c r="F45" s="1057"/>
      <c r="G45" s="1057"/>
      <c r="H45" s="1057"/>
      <c r="I45" s="1057"/>
      <c r="J45" s="1057"/>
      <c r="K45" s="1057"/>
      <c r="L45" s="1057"/>
      <c r="M45" s="1057"/>
      <c r="N45" s="1057"/>
      <c r="O45" s="1057"/>
      <c r="P45" s="1057"/>
      <c r="Q45" s="1057"/>
      <c r="R45" s="1057"/>
      <c r="S45" s="1057"/>
      <c r="T45" s="1057"/>
      <c r="U45" s="1057"/>
      <c r="V45" s="1057"/>
      <c r="W45" s="1057"/>
      <c r="X45" s="1057"/>
      <c r="Y45" s="1057"/>
      <c r="Z45" s="1057"/>
      <c r="AA45" s="1057"/>
      <c r="AB45" s="1057"/>
      <c r="AC45" s="1057"/>
      <c r="AD45" s="1057"/>
      <c r="AE45" s="1057"/>
      <c r="AF45" s="1057"/>
      <c r="AG45" s="1057"/>
      <c r="AH45" s="1057"/>
      <c r="AI45" s="1057"/>
      <c r="AJ45" s="1057"/>
      <c r="AK45" s="1057"/>
      <c r="AL45" s="1057"/>
      <c r="AM45" s="1057"/>
      <c r="AN45" s="1057"/>
      <c r="AO45" s="159"/>
    </row>
    <row r="46" spans="2:41" ht="23.25" x14ac:dyDescent="0.35">
      <c r="B46" s="158"/>
      <c r="C46" s="1058" t="s">
        <v>233</v>
      </c>
      <c r="D46" s="1058"/>
      <c r="E46" s="1058"/>
      <c r="F46" s="1058"/>
      <c r="G46" s="1058"/>
      <c r="H46" s="1058"/>
      <c r="I46" s="1058"/>
      <c r="J46" s="1058"/>
      <c r="K46" s="1058"/>
      <c r="L46" s="1058"/>
      <c r="M46" s="1058"/>
      <c r="N46" s="1058"/>
      <c r="O46" s="1058"/>
      <c r="P46" s="1058"/>
      <c r="Q46" s="1058"/>
      <c r="R46" s="1058"/>
      <c r="S46" s="1058"/>
      <c r="T46" s="1058"/>
      <c r="U46" s="1058"/>
      <c r="V46" s="1058"/>
      <c r="W46" s="1058"/>
      <c r="X46" s="1058"/>
      <c r="Y46" s="1058"/>
      <c r="Z46" s="1058"/>
      <c r="AA46" s="1058"/>
      <c r="AB46" s="1058"/>
      <c r="AC46" s="1058"/>
      <c r="AD46" s="1058"/>
      <c r="AE46" s="1058"/>
      <c r="AF46" s="1058"/>
      <c r="AG46" s="1058"/>
      <c r="AH46" s="1058"/>
      <c r="AI46" s="1058"/>
      <c r="AJ46" s="1058"/>
      <c r="AK46" s="1058"/>
      <c r="AL46" s="1058"/>
      <c r="AM46" s="1058"/>
      <c r="AN46" s="1058"/>
      <c r="AO46" s="159"/>
    </row>
    <row r="47" spans="2:41" ht="13.5" thickBot="1" x14ac:dyDescent="0.25">
      <c r="B47" s="158"/>
      <c r="C47" s="589"/>
      <c r="D47" s="588"/>
      <c r="E47" s="588"/>
      <c r="F47" s="588"/>
      <c r="G47" s="588"/>
      <c r="H47" s="588"/>
      <c r="I47" s="588"/>
      <c r="J47" s="588"/>
      <c r="K47" s="588"/>
      <c r="L47" s="588"/>
      <c r="M47" s="588"/>
      <c r="N47" s="588"/>
      <c r="O47" s="588"/>
      <c r="P47" s="588"/>
      <c r="Q47" s="588"/>
      <c r="R47" s="588"/>
      <c r="S47" s="588"/>
      <c r="T47" s="127"/>
      <c r="U47" s="127"/>
      <c r="V47" s="127"/>
      <c r="W47" s="127"/>
      <c r="X47" s="127"/>
      <c r="Y47" s="127"/>
      <c r="Z47" s="127"/>
      <c r="AA47" s="127"/>
      <c r="AB47" s="127"/>
      <c r="AC47" s="127"/>
      <c r="AD47" s="127"/>
      <c r="AE47" s="127"/>
      <c r="AF47" s="127"/>
      <c r="AG47" s="127"/>
      <c r="AH47" s="127"/>
      <c r="AI47" s="127"/>
      <c r="AJ47" s="127"/>
      <c r="AK47" s="127"/>
      <c r="AL47" s="127"/>
      <c r="AO47" s="159"/>
    </row>
    <row r="48" spans="2:41" ht="52.5" thickTop="1" thickBot="1" x14ac:dyDescent="0.25">
      <c r="B48" s="158"/>
      <c r="C48" s="1055" t="s">
        <v>85</v>
      </c>
      <c r="D48" s="343" t="s">
        <v>4</v>
      </c>
      <c r="E48" s="344" t="s">
        <v>5</v>
      </c>
      <c r="F48" s="345" t="s">
        <v>6</v>
      </c>
      <c r="G48" s="346" t="s">
        <v>7</v>
      </c>
      <c r="H48" s="347" t="s">
        <v>8</v>
      </c>
      <c r="I48" s="345" t="s">
        <v>9</v>
      </c>
      <c r="J48" s="348" t="s">
        <v>10</v>
      </c>
      <c r="K48" s="344" t="s">
        <v>11</v>
      </c>
      <c r="L48" s="344" t="s">
        <v>12</v>
      </c>
      <c r="M48" s="349" t="s">
        <v>13</v>
      </c>
      <c r="N48" s="349" t="s">
        <v>14</v>
      </c>
      <c r="O48" s="349" t="s">
        <v>15</v>
      </c>
      <c r="P48" s="392" t="s">
        <v>16</v>
      </c>
      <c r="Q48" s="392" t="s">
        <v>17</v>
      </c>
      <c r="R48" s="350" t="s">
        <v>18</v>
      </c>
      <c r="S48" s="351" t="s">
        <v>19</v>
      </c>
      <c r="T48" s="352" t="s">
        <v>20</v>
      </c>
      <c r="U48" s="353" t="s">
        <v>21</v>
      </c>
      <c r="V48" s="351" t="s">
        <v>22</v>
      </c>
      <c r="W48" s="379" t="s">
        <v>23</v>
      </c>
      <c r="X48" s="354" t="s">
        <v>24</v>
      </c>
      <c r="Y48" s="354" t="s">
        <v>25</v>
      </c>
      <c r="Z48" s="354" t="s">
        <v>26</v>
      </c>
      <c r="AA48" s="354" t="s">
        <v>27</v>
      </c>
      <c r="AB48" s="354" t="s">
        <v>28</v>
      </c>
      <c r="AC48" s="354" t="s">
        <v>29</v>
      </c>
      <c r="AD48" s="354" t="s">
        <v>30</v>
      </c>
      <c r="AE48" s="354" t="s">
        <v>31</v>
      </c>
      <c r="AF48" s="354" t="s">
        <v>32</v>
      </c>
      <c r="AG48" s="521" t="s">
        <v>33</v>
      </c>
      <c r="AH48" s="408" t="s">
        <v>34</v>
      </c>
      <c r="AI48" s="409" t="s">
        <v>186</v>
      </c>
      <c r="AJ48" s="355" t="s">
        <v>36</v>
      </c>
      <c r="AK48" s="356" t="s">
        <v>37</v>
      </c>
      <c r="AL48" s="357" t="s">
        <v>38</v>
      </c>
      <c r="AM48" s="358" t="s">
        <v>39</v>
      </c>
      <c r="AN48" s="359" t="s">
        <v>40</v>
      </c>
      <c r="AO48" s="159"/>
    </row>
    <row r="49" spans="2:41" ht="80.25" customHeight="1" thickBot="1" x14ac:dyDescent="0.25">
      <c r="B49" s="158"/>
      <c r="C49" s="1056"/>
      <c r="D49" s="360" t="s">
        <v>41</v>
      </c>
      <c r="E49" s="310" t="s">
        <v>41</v>
      </c>
      <c r="F49" s="393" t="s">
        <v>41</v>
      </c>
      <c r="G49" s="310" t="s">
        <v>41</v>
      </c>
      <c r="H49" s="393" t="s">
        <v>41</v>
      </c>
      <c r="I49" s="393" t="s">
        <v>41</v>
      </c>
      <c r="J49" s="393" t="s">
        <v>41</v>
      </c>
      <c r="K49" s="310" t="s">
        <v>41</v>
      </c>
      <c r="L49" s="310" t="s">
        <v>41</v>
      </c>
      <c r="M49" s="310" t="s">
        <v>41</v>
      </c>
      <c r="N49" s="310" t="s">
        <v>41</v>
      </c>
      <c r="O49" s="310" t="s">
        <v>41</v>
      </c>
      <c r="P49" s="393" t="s">
        <v>41</v>
      </c>
      <c r="Q49" s="393" t="s">
        <v>41</v>
      </c>
      <c r="R49" s="310" t="s">
        <v>41</v>
      </c>
      <c r="S49" s="312" t="s">
        <v>41</v>
      </c>
      <c r="T49" s="361" t="s">
        <v>41</v>
      </c>
      <c r="U49" s="362" t="s">
        <v>41</v>
      </c>
      <c r="V49" s="312" t="s">
        <v>41</v>
      </c>
      <c r="W49" s="301" t="s">
        <v>41</v>
      </c>
      <c r="X49" s="300" t="s">
        <v>41</v>
      </c>
      <c r="Y49" s="363" t="s">
        <v>41</v>
      </c>
      <c r="Z49" s="300" t="s">
        <v>41</v>
      </c>
      <c r="AA49" s="300" t="s">
        <v>41</v>
      </c>
      <c r="AB49" s="300" t="s">
        <v>41</v>
      </c>
      <c r="AC49" s="300" t="s">
        <v>41</v>
      </c>
      <c r="AD49" s="300" t="s">
        <v>41</v>
      </c>
      <c r="AE49" s="300" t="s">
        <v>41</v>
      </c>
      <c r="AF49" s="300" t="s">
        <v>41</v>
      </c>
      <c r="AG49" s="301" t="s">
        <v>41</v>
      </c>
      <c r="AH49" s="300" t="s">
        <v>41</v>
      </c>
      <c r="AI49" s="410" t="s">
        <v>41</v>
      </c>
      <c r="AJ49" s="304" t="s">
        <v>41</v>
      </c>
      <c r="AK49" s="364" t="s">
        <v>41</v>
      </c>
      <c r="AL49" s="365" t="s">
        <v>41</v>
      </c>
      <c r="AM49" s="366" t="s">
        <v>42</v>
      </c>
      <c r="AN49" s="367" t="s">
        <v>41</v>
      </c>
      <c r="AO49" s="159"/>
    </row>
    <row r="50" spans="2:41" ht="13.5" customHeight="1" x14ac:dyDescent="0.25">
      <c r="B50" s="158"/>
      <c r="C50" s="450" t="s">
        <v>43</v>
      </c>
      <c r="D50" s="537"/>
      <c r="E50" s="609"/>
      <c r="F50" s="538"/>
      <c r="G50" s="609">
        <v>0</v>
      </c>
      <c r="H50" s="536"/>
      <c r="I50" s="536"/>
      <c r="J50" s="536"/>
      <c r="K50" s="453"/>
      <c r="L50" s="453"/>
      <c r="M50" s="454"/>
      <c r="N50" s="453"/>
      <c r="O50" s="453"/>
      <c r="P50" s="451"/>
      <c r="Q50" s="451"/>
      <c r="R50" s="456"/>
      <c r="S50" s="619"/>
      <c r="T50" s="620"/>
      <c r="U50" s="631">
        <v>0</v>
      </c>
      <c r="V50" s="637">
        <v>0</v>
      </c>
      <c r="W50" s="634">
        <v>0</v>
      </c>
      <c r="X50" s="591">
        <v>0</v>
      </c>
      <c r="Y50" s="591">
        <v>0</v>
      </c>
      <c r="Z50" s="591">
        <v>0</v>
      </c>
      <c r="AA50" s="591"/>
      <c r="AB50" s="591">
        <v>0</v>
      </c>
      <c r="AC50" s="591">
        <v>0</v>
      </c>
      <c r="AD50" s="591"/>
      <c r="AE50" s="591">
        <v>0</v>
      </c>
      <c r="AF50" s="610">
        <v>0</v>
      </c>
      <c r="AG50" s="452"/>
      <c r="AH50" s="452"/>
      <c r="AI50" s="544"/>
      <c r="AJ50" s="132">
        <f t="shared" ref="AJ50:AJ60" si="42">SUM(D50:T50)</f>
        <v>0</v>
      </c>
      <c r="AK50" s="458">
        <v>0</v>
      </c>
      <c r="AL50" s="459">
        <v>0</v>
      </c>
      <c r="AM50" s="135" t="e">
        <f t="shared" ref="AM50" si="43">(AJ50*100)/(AJ50+AN50)</f>
        <v>#DIV/0!</v>
      </c>
      <c r="AN50" s="136">
        <f t="shared" ref="AN50" si="44">AK50+AL50</f>
        <v>0</v>
      </c>
      <c r="AO50" s="159"/>
    </row>
    <row r="51" spans="2:41" ht="26.25" customHeight="1" x14ac:dyDescent="0.25">
      <c r="B51" s="158"/>
      <c r="C51" s="55" t="s">
        <v>44</v>
      </c>
      <c r="D51" s="451"/>
      <c r="E51" s="449"/>
      <c r="F51" s="452"/>
      <c r="G51" s="449"/>
      <c r="H51" s="452"/>
      <c r="I51" s="452"/>
      <c r="J51" s="452"/>
      <c r="K51" s="453"/>
      <c r="L51" s="453"/>
      <c r="M51" s="454"/>
      <c r="N51" s="453"/>
      <c r="O51" s="453"/>
      <c r="P51" s="452"/>
      <c r="Q51" s="452"/>
      <c r="R51" s="449"/>
      <c r="S51" s="449"/>
      <c r="T51" s="455"/>
      <c r="U51" s="632">
        <v>0</v>
      </c>
      <c r="V51" s="638">
        <v>0</v>
      </c>
      <c r="W51" s="635">
        <v>0</v>
      </c>
      <c r="X51" s="526">
        <v>0</v>
      </c>
      <c r="Y51" s="526">
        <v>0</v>
      </c>
      <c r="Z51" s="526">
        <v>0</v>
      </c>
      <c r="AA51" s="526"/>
      <c r="AB51" s="526">
        <v>0</v>
      </c>
      <c r="AC51" s="526">
        <v>0</v>
      </c>
      <c r="AD51" s="526"/>
      <c r="AE51" s="526">
        <v>0</v>
      </c>
      <c r="AF51" s="526">
        <v>0</v>
      </c>
      <c r="AG51" s="542"/>
      <c r="AH51" s="543"/>
      <c r="AI51" s="545"/>
      <c r="AJ51" s="132">
        <f t="shared" si="42"/>
        <v>0</v>
      </c>
      <c r="AK51" s="133"/>
      <c r="AL51" s="134"/>
      <c r="AM51" s="135" t="e">
        <f t="shared" ref="AM51:AM56" si="45">(AJ51*100)/(AJ51+AN51)</f>
        <v>#DIV/0!</v>
      </c>
      <c r="AN51" s="136">
        <f t="shared" ref="AN51:AN57" si="46">AK51+AL51</f>
        <v>0</v>
      </c>
      <c r="AO51" s="159"/>
    </row>
    <row r="52" spans="2:41" ht="26.25" customHeight="1" x14ac:dyDescent="0.25">
      <c r="B52" s="158"/>
      <c r="C52" s="44" t="s">
        <v>45</v>
      </c>
      <c r="D52" s="451"/>
      <c r="E52" s="449"/>
      <c r="F52" s="452"/>
      <c r="G52" s="449"/>
      <c r="H52" s="452"/>
      <c r="I52" s="452"/>
      <c r="J52" s="452"/>
      <c r="K52" s="453"/>
      <c r="L52" s="453"/>
      <c r="M52" s="454"/>
      <c r="N52" s="453"/>
      <c r="O52" s="453"/>
      <c r="P52" s="452"/>
      <c r="Q52" s="452"/>
      <c r="R52" s="449"/>
      <c r="S52" s="449"/>
      <c r="T52" s="455"/>
      <c r="U52" s="632">
        <v>0</v>
      </c>
      <c r="V52" s="638">
        <v>0</v>
      </c>
      <c r="W52" s="635">
        <v>0</v>
      </c>
      <c r="X52" s="526">
        <v>0</v>
      </c>
      <c r="Y52" s="526">
        <v>0</v>
      </c>
      <c r="Z52" s="526">
        <v>0</v>
      </c>
      <c r="AA52" s="526"/>
      <c r="AB52" s="526">
        <v>0</v>
      </c>
      <c r="AC52" s="526">
        <v>0</v>
      </c>
      <c r="AD52" s="526"/>
      <c r="AE52" s="526">
        <v>0</v>
      </c>
      <c r="AF52" s="526">
        <v>0</v>
      </c>
      <c r="AG52" s="542"/>
      <c r="AH52" s="543"/>
      <c r="AI52" s="545"/>
      <c r="AJ52" s="132">
        <f t="shared" si="42"/>
        <v>0</v>
      </c>
      <c r="AK52" s="133"/>
      <c r="AL52" s="134"/>
      <c r="AM52" s="135" t="e">
        <f t="shared" si="45"/>
        <v>#DIV/0!</v>
      </c>
      <c r="AN52" s="136">
        <f t="shared" si="46"/>
        <v>0</v>
      </c>
      <c r="AO52" s="159"/>
    </row>
    <row r="53" spans="2:41" ht="26.25" customHeight="1" x14ac:dyDescent="0.25">
      <c r="B53" s="158"/>
      <c r="C53" s="44" t="s">
        <v>46</v>
      </c>
      <c r="D53" s="451"/>
      <c r="E53" s="449"/>
      <c r="F53" s="452"/>
      <c r="G53" s="449"/>
      <c r="H53" s="452"/>
      <c r="I53" s="452"/>
      <c r="J53" s="452"/>
      <c r="K53" s="453"/>
      <c r="L53" s="453"/>
      <c r="M53" s="454"/>
      <c r="N53" s="453"/>
      <c r="O53" s="453"/>
      <c r="P53" s="452"/>
      <c r="Q53" s="452"/>
      <c r="R53" s="449"/>
      <c r="S53" s="453"/>
      <c r="T53" s="455"/>
      <c r="U53" s="632">
        <v>0</v>
      </c>
      <c r="V53" s="638">
        <v>0</v>
      </c>
      <c r="W53" s="635">
        <v>0</v>
      </c>
      <c r="X53" s="526">
        <v>0</v>
      </c>
      <c r="Y53" s="526">
        <v>0</v>
      </c>
      <c r="Z53" s="526">
        <v>0</v>
      </c>
      <c r="AA53" s="526"/>
      <c r="AB53" s="526">
        <v>0</v>
      </c>
      <c r="AC53" s="526">
        <v>0</v>
      </c>
      <c r="AD53" s="526"/>
      <c r="AE53" s="526">
        <v>0</v>
      </c>
      <c r="AF53" s="526">
        <v>0</v>
      </c>
      <c r="AG53" s="542"/>
      <c r="AH53" s="543"/>
      <c r="AI53" s="545"/>
      <c r="AJ53" s="132">
        <f t="shared" si="42"/>
        <v>0</v>
      </c>
      <c r="AK53" s="133"/>
      <c r="AL53" s="134"/>
      <c r="AM53" s="135" t="e">
        <f t="shared" si="45"/>
        <v>#DIV/0!</v>
      </c>
      <c r="AN53" s="136">
        <f t="shared" si="46"/>
        <v>0</v>
      </c>
      <c r="AO53" s="159"/>
    </row>
    <row r="54" spans="2:41" ht="26.25" customHeight="1" x14ac:dyDescent="0.25">
      <c r="B54" s="158"/>
      <c r="C54" s="72" t="s">
        <v>47</v>
      </c>
      <c r="D54" s="451"/>
      <c r="E54" s="449"/>
      <c r="F54" s="452"/>
      <c r="G54" s="449"/>
      <c r="H54" s="452"/>
      <c r="I54" s="452"/>
      <c r="J54" s="452"/>
      <c r="K54" s="453"/>
      <c r="L54" s="453"/>
      <c r="M54" s="454"/>
      <c r="N54" s="453"/>
      <c r="O54" s="453"/>
      <c r="P54" s="452"/>
      <c r="Q54" s="452"/>
      <c r="R54" s="449"/>
      <c r="S54" s="453"/>
      <c r="T54" s="455"/>
      <c r="U54" s="632">
        <v>0</v>
      </c>
      <c r="V54" s="638">
        <v>0</v>
      </c>
      <c r="W54" s="635">
        <v>0</v>
      </c>
      <c r="X54" s="526">
        <v>0</v>
      </c>
      <c r="Y54" s="526">
        <v>0</v>
      </c>
      <c r="Z54" s="526">
        <v>0</v>
      </c>
      <c r="AA54" s="526"/>
      <c r="AB54" s="526">
        <v>0</v>
      </c>
      <c r="AC54" s="526">
        <v>0</v>
      </c>
      <c r="AD54" s="526"/>
      <c r="AE54" s="526">
        <v>0</v>
      </c>
      <c r="AF54" s="526">
        <v>0</v>
      </c>
      <c r="AG54" s="542"/>
      <c r="AH54" s="543"/>
      <c r="AI54" s="545"/>
      <c r="AJ54" s="132">
        <f t="shared" si="42"/>
        <v>0</v>
      </c>
      <c r="AK54" s="133"/>
      <c r="AL54" s="134"/>
      <c r="AM54" s="135" t="e">
        <f t="shared" si="45"/>
        <v>#DIV/0!</v>
      </c>
      <c r="AN54" s="136">
        <f t="shared" si="46"/>
        <v>0</v>
      </c>
      <c r="AO54" s="159"/>
    </row>
    <row r="55" spans="2:41" ht="26.25" customHeight="1" x14ac:dyDescent="0.25">
      <c r="B55" s="158"/>
      <c r="C55" s="73" t="s">
        <v>48</v>
      </c>
      <c r="D55" s="451"/>
      <c r="E55" s="449"/>
      <c r="F55" s="452"/>
      <c r="G55" s="449"/>
      <c r="H55" s="452"/>
      <c r="I55" s="452"/>
      <c r="J55" s="452"/>
      <c r="K55" s="453"/>
      <c r="L55" s="453"/>
      <c r="M55" s="454"/>
      <c r="N55" s="453"/>
      <c r="O55" s="453"/>
      <c r="P55" s="452"/>
      <c r="Q55" s="452"/>
      <c r="R55" s="449"/>
      <c r="S55" s="453"/>
      <c r="T55" s="455"/>
      <c r="U55" s="632">
        <v>0</v>
      </c>
      <c r="V55" s="638">
        <v>0</v>
      </c>
      <c r="W55" s="635">
        <v>0</v>
      </c>
      <c r="X55" s="526">
        <v>0</v>
      </c>
      <c r="Y55" s="526">
        <v>0</v>
      </c>
      <c r="Z55" s="526">
        <v>0</v>
      </c>
      <c r="AA55" s="526"/>
      <c r="AB55" s="526">
        <v>0</v>
      </c>
      <c r="AC55" s="526">
        <v>0</v>
      </c>
      <c r="AD55" s="526"/>
      <c r="AE55" s="526">
        <v>0</v>
      </c>
      <c r="AF55" s="526">
        <v>0</v>
      </c>
      <c r="AG55" s="542"/>
      <c r="AH55" s="543"/>
      <c r="AI55" s="545"/>
      <c r="AJ55" s="132">
        <f t="shared" si="42"/>
        <v>0</v>
      </c>
      <c r="AK55" s="138"/>
      <c r="AL55" s="139"/>
      <c r="AM55" s="140" t="e">
        <f t="shared" si="45"/>
        <v>#DIV/0!</v>
      </c>
      <c r="AN55" s="141">
        <f t="shared" si="46"/>
        <v>0</v>
      </c>
      <c r="AO55" s="159"/>
    </row>
    <row r="56" spans="2:41" ht="26.25" customHeight="1" x14ac:dyDescent="0.25">
      <c r="B56" s="158"/>
      <c r="C56" s="44" t="s">
        <v>49</v>
      </c>
      <c r="D56" s="451"/>
      <c r="E56" s="449"/>
      <c r="F56" s="452"/>
      <c r="G56" s="449"/>
      <c r="H56" s="452"/>
      <c r="I56" s="452"/>
      <c r="J56" s="452"/>
      <c r="K56" s="453"/>
      <c r="L56" s="453"/>
      <c r="M56" s="454"/>
      <c r="N56" s="453"/>
      <c r="O56" s="453"/>
      <c r="P56" s="452"/>
      <c r="Q56" s="452"/>
      <c r="R56" s="449"/>
      <c r="S56" s="453"/>
      <c r="T56" s="455"/>
      <c r="U56" s="632">
        <v>0</v>
      </c>
      <c r="V56" s="638">
        <v>0</v>
      </c>
      <c r="W56" s="635">
        <v>0</v>
      </c>
      <c r="X56" s="526">
        <v>0</v>
      </c>
      <c r="Y56" s="526">
        <v>0</v>
      </c>
      <c r="Z56" s="526">
        <v>0</v>
      </c>
      <c r="AA56" s="526"/>
      <c r="AB56" s="526">
        <v>0</v>
      </c>
      <c r="AC56" s="526">
        <v>0</v>
      </c>
      <c r="AD56" s="526"/>
      <c r="AE56" s="526">
        <v>0</v>
      </c>
      <c r="AF56" s="526">
        <v>0</v>
      </c>
      <c r="AG56" s="542"/>
      <c r="AH56" s="543"/>
      <c r="AI56" s="545"/>
      <c r="AJ56" s="132">
        <f t="shared" si="42"/>
        <v>0</v>
      </c>
      <c r="AK56" s="133"/>
      <c r="AL56" s="134"/>
      <c r="AM56" s="135" t="e">
        <f t="shared" si="45"/>
        <v>#DIV/0!</v>
      </c>
      <c r="AN56" s="136">
        <f t="shared" si="46"/>
        <v>0</v>
      </c>
      <c r="AO56" s="159"/>
    </row>
    <row r="57" spans="2:41" ht="26.25" customHeight="1" x14ac:dyDescent="0.25">
      <c r="B57" s="158"/>
      <c r="C57" s="55" t="s">
        <v>50</v>
      </c>
      <c r="D57" s="451"/>
      <c r="E57" s="449"/>
      <c r="F57" s="452"/>
      <c r="G57" s="449"/>
      <c r="H57" s="452"/>
      <c r="I57" s="452"/>
      <c r="J57" s="452"/>
      <c r="K57" s="453"/>
      <c r="L57" s="453"/>
      <c r="M57" s="454"/>
      <c r="N57" s="453"/>
      <c r="O57" s="453"/>
      <c r="P57" s="452"/>
      <c r="Q57" s="452"/>
      <c r="R57" s="449"/>
      <c r="S57" s="453"/>
      <c r="T57" s="455"/>
      <c r="U57" s="632">
        <v>0</v>
      </c>
      <c r="V57" s="638">
        <v>0</v>
      </c>
      <c r="W57" s="635">
        <v>0</v>
      </c>
      <c r="X57" s="526">
        <v>0</v>
      </c>
      <c r="Y57" s="526">
        <v>0</v>
      </c>
      <c r="Z57" s="526">
        <v>0</v>
      </c>
      <c r="AA57" s="526"/>
      <c r="AB57" s="526">
        <v>0</v>
      </c>
      <c r="AC57" s="526">
        <v>0</v>
      </c>
      <c r="AD57" s="526"/>
      <c r="AE57" s="526">
        <v>0</v>
      </c>
      <c r="AF57" s="526">
        <v>0</v>
      </c>
      <c r="AG57" s="542"/>
      <c r="AH57" s="543"/>
      <c r="AI57" s="545"/>
      <c r="AJ57" s="132">
        <f t="shared" si="42"/>
        <v>0</v>
      </c>
      <c r="AK57" s="133"/>
      <c r="AL57" s="134"/>
      <c r="AM57" s="135" t="e">
        <f>(AJ57*100)/(AJ57+AN57)</f>
        <v>#DIV/0!</v>
      </c>
      <c r="AN57" s="136">
        <f t="shared" si="46"/>
        <v>0</v>
      </c>
      <c r="AO57" s="159"/>
    </row>
    <row r="58" spans="2:41" ht="26.25" customHeight="1" x14ac:dyDescent="0.25">
      <c r="B58" s="158"/>
      <c r="C58" s="44" t="s">
        <v>51</v>
      </c>
      <c r="D58" s="451"/>
      <c r="E58" s="449"/>
      <c r="F58" s="452"/>
      <c r="G58" s="449"/>
      <c r="H58" s="452"/>
      <c r="I58" s="452"/>
      <c r="J58" s="452"/>
      <c r="K58" s="453"/>
      <c r="L58" s="453"/>
      <c r="M58" s="454"/>
      <c r="N58" s="453"/>
      <c r="O58" s="453"/>
      <c r="P58" s="452"/>
      <c r="Q58" s="452"/>
      <c r="R58" s="449"/>
      <c r="S58" s="453"/>
      <c r="T58" s="455"/>
      <c r="U58" s="632">
        <v>0</v>
      </c>
      <c r="V58" s="638">
        <v>0</v>
      </c>
      <c r="W58" s="635">
        <v>0</v>
      </c>
      <c r="X58" s="526">
        <v>0</v>
      </c>
      <c r="Y58" s="526">
        <v>0</v>
      </c>
      <c r="Z58" s="526">
        <v>0</v>
      </c>
      <c r="AA58" s="526"/>
      <c r="AB58" s="526">
        <v>0</v>
      </c>
      <c r="AC58" s="526">
        <v>0</v>
      </c>
      <c r="AD58" s="526"/>
      <c r="AE58" s="526">
        <v>0</v>
      </c>
      <c r="AF58" s="526">
        <v>0</v>
      </c>
      <c r="AG58" s="542"/>
      <c r="AH58" s="543"/>
      <c r="AI58" s="545"/>
      <c r="AJ58" s="132">
        <f t="shared" si="42"/>
        <v>0</v>
      </c>
      <c r="AK58" s="133"/>
      <c r="AL58" s="134"/>
      <c r="AM58" s="135" t="e">
        <f>(AJ58*100)/(AJ58+AN58)</f>
        <v>#DIV/0!</v>
      </c>
      <c r="AN58" s="136">
        <f>AK58+AL58</f>
        <v>0</v>
      </c>
      <c r="AO58" s="159"/>
    </row>
    <row r="59" spans="2:41" ht="26.25" customHeight="1" x14ac:dyDescent="0.25">
      <c r="B59" s="158"/>
      <c r="C59" s="44" t="s">
        <v>52</v>
      </c>
      <c r="D59" s="451"/>
      <c r="E59" s="449"/>
      <c r="F59" s="452"/>
      <c r="G59" s="449"/>
      <c r="H59" s="452"/>
      <c r="I59" s="452"/>
      <c r="J59" s="452"/>
      <c r="K59" s="453"/>
      <c r="L59" s="453"/>
      <c r="M59" s="454"/>
      <c r="N59" s="453"/>
      <c r="O59" s="453"/>
      <c r="P59" s="658"/>
      <c r="Q59" s="658"/>
      <c r="R59" s="449"/>
      <c r="S59" s="453"/>
      <c r="T59" s="455"/>
      <c r="U59" s="632">
        <v>0</v>
      </c>
      <c r="V59" s="638">
        <v>0</v>
      </c>
      <c r="W59" s="635">
        <v>0</v>
      </c>
      <c r="X59" s="526">
        <v>0</v>
      </c>
      <c r="Y59" s="526">
        <v>0</v>
      </c>
      <c r="Z59" s="526">
        <v>0</v>
      </c>
      <c r="AA59" s="526"/>
      <c r="AB59" s="526">
        <v>0</v>
      </c>
      <c r="AC59" s="526">
        <v>0</v>
      </c>
      <c r="AD59" s="526"/>
      <c r="AE59" s="526">
        <v>0</v>
      </c>
      <c r="AF59" s="526">
        <v>0</v>
      </c>
      <c r="AG59" s="542"/>
      <c r="AH59" s="543"/>
      <c r="AI59" s="545"/>
      <c r="AJ59" s="132">
        <f t="shared" si="42"/>
        <v>0</v>
      </c>
      <c r="AK59" s="133"/>
      <c r="AL59" s="134"/>
      <c r="AM59" s="135" t="e">
        <f t="shared" ref="AM59:AM62" si="47">(AJ59*100)/(AJ59+AN59)</f>
        <v>#DIV/0!</v>
      </c>
      <c r="AN59" s="136">
        <f t="shared" ref="AN59" si="48">AK59+AL59</f>
        <v>0</v>
      </c>
      <c r="AO59" s="159"/>
    </row>
    <row r="60" spans="2:41" ht="26.25" customHeight="1" x14ac:dyDescent="0.25">
      <c r="B60" s="158"/>
      <c r="C60" s="55" t="s">
        <v>53</v>
      </c>
      <c r="D60" s="451"/>
      <c r="E60" s="449"/>
      <c r="F60" s="452"/>
      <c r="G60" s="449"/>
      <c r="H60" s="452"/>
      <c r="I60" s="452"/>
      <c r="J60" s="452"/>
      <c r="K60" s="453"/>
      <c r="L60" s="453"/>
      <c r="M60" s="454"/>
      <c r="N60" s="453"/>
      <c r="O60" s="453"/>
      <c r="P60" s="658"/>
      <c r="Q60" s="658"/>
      <c r="R60" s="453"/>
      <c r="S60" s="453"/>
      <c r="T60" s="455"/>
      <c r="U60" s="632">
        <v>0</v>
      </c>
      <c r="V60" s="638">
        <v>0</v>
      </c>
      <c r="W60" s="635">
        <v>0</v>
      </c>
      <c r="X60" s="526">
        <v>0</v>
      </c>
      <c r="Y60" s="526">
        <v>0</v>
      </c>
      <c r="Z60" s="526">
        <v>0</v>
      </c>
      <c r="AA60" s="526"/>
      <c r="AB60" s="526">
        <v>0</v>
      </c>
      <c r="AC60" s="526">
        <v>0</v>
      </c>
      <c r="AD60" s="526"/>
      <c r="AE60" s="526">
        <v>0</v>
      </c>
      <c r="AF60" s="526">
        <v>0</v>
      </c>
      <c r="AG60" s="542"/>
      <c r="AH60" s="543"/>
      <c r="AI60" s="545"/>
      <c r="AJ60" s="132">
        <f t="shared" si="42"/>
        <v>0</v>
      </c>
      <c r="AK60" s="133"/>
      <c r="AL60" s="134"/>
      <c r="AM60" s="135" t="e">
        <f t="shared" si="47"/>
        <v>#DIV/0!</v>
      </c>
      <c r="AN60" s="136">
        <f>AK60+AL60</f>
        <v>0</v>
      </c>
      <c r="AO60" s="159"/>
    </row>
    <row r="61" spans="2:41" ht="26.25" customHeight="1" thickBot="1" x14ac:dyDescent="0.3">
      <c r="B61" s="158"/>
      <c r="C61" s="72" t="s">
        <v>54</v>
      </c>
      <c r="D61" s="621"/>
      <c r="E61" s="622"/>
      <c r="F61" s="623"/>
      <c r="G61" s="622"/>
      <c r="H61" s="623"/>
      <c r="I61" s="623"/>
      <c r="J61" s="623"/>
      <c r="K61" s="624"/>
      <c r="L61" s="624"/>
      <c r="M61" s="625"/>
      <c r="N61" s="624"/>
      <c r="O61" s="624"/>
      <c r="P61" s="659"/>
      <c r="Q61" s="659"/>
      <c r="R61" s="624"/>
      <c r="S61" s="624"/>
      <c r="T61" s="626"/>
      <c r="U61" s="633">
        <v>0</v>
      </c>
      <c r="V61" s="639">
        <v>0</v>
      </c>
      <c r="W61" s="636">
        <v>0</v>
      </c>
      <c r="X61" s="627">
        <v>0</v>
      </c>
      <c r="Y61" s="627">
        <v>0</v>
      </c>
      <c r="Z61" s="627">
        <v>0</v>
      </c>
      <c r="AA61" s="627"/>
      <c r="AB61" s="627">
        <v>0</v>
      </c>
      <c r="AC61" s="627">
        <v>0</v>
      </c>
      <c r="AD61" s="627"/>
      <c r="AE61" s="627">
        <v>0</v>
      </c>
      <c r="AF61" s="627">
        <v>0</v>
      </c>
      <c r="AG61" s="628"/>
      <c r="AH61" s="629"/>
      <c r="AI61" s="630"/>
      <c r="AJ61" s="137">
        <f>SUM(D61:T61)</f>
        <v>0</v>
      </c>
      <c r="AK61" s="286"/>
      <c r="AL61" s="287"/>
      <c r="AM61" s="142" t="e">
        <f t="shared" si="47"/>
        <v>#DIV/0!</v>
      </c>
      <c r="AN61" s="143">
        <f t="shared" ref="AN61:AN62" si="49">AK61+AL61</f>
        <v>0</v>
      </c>
      <c r="AO61" s="159"/>
    </row>
    <row r="62" spans="2:41" ht="26.25" customHeight="1" thickBot="1" x14ac:dyDescent="0.25">
      <c r="B62" s="158"/>
      <c r="C62" s="368" t="s">
        <v>55</v>
      </c>
      <c r="D62" s="288">
        <f t="shared" ref="D62:Q62" si="50">SUM(D50:D61)</f>
        <v>0</v>
      </c>
      <c r="E62" s="289">
        <f t="shared" si="50"/>
        <v>0</v>
      </c>
      <c r="F62" s="394">
        <f t="shared" si="50"/>
        <v>0</v>
      </c>
      <c r="G62" s="289">
        <f t="shared" si="50"/>
        <v>0</v>
      </c>
      <c r="H62" s="394">
        <f t="shared" si="50"/>
        <v>0</v>
      </c>
      <c r="I62" s="394">
        <f t="shared" si="50"/>
        <v>0</v>
      </c>
      <c r="J62" s="394">
        <f t="shared" si="50"/>
        <v>0</v>
      </c>
      <c r="K62" s="289">
        <f t="shared" si="50"/>
        <v>0</v>
      </c>
      <c r="L62" s="289">
        <f t="shared" si="50"/>
        <v>0</v>
      </c>
      <c r="M62" s="289">
        <f t="shared" si="50"/>
        <v>0</v>
      </c>
      <c r="N62" s="289">
        <f t="shared" si="50"/>
        <v>0</v>
      </c>
      <c r="O62" s="369">
        <f t="shared" si="50"/>
        <v>0</v>
      </c>
      <c r="P62" s="394">
        <f t="shared" si="50"/>
        <v>0</v>
      </c>
      <c r="Q62" s="394">
        <f t="shared" si="50"/>
        <v>0</v>
      </c>
      <c r="R62" s="289">
        <f>SUM(R50:R61)</f>
        <v>0</v>
      </c>
      <c r="S62" s="289">
        <f t="shared" ref="S62:T62" si="51">SUM(S50:S61)</f>
        <v>0</v>
      </c>
      <c r="T62" s="290">
        <f t="shared" si="51"/>
        <v>0</v>
      </c>
      <c r="U62" s="291">
        <f>SUM(U50:U61)</f>
        <v>0</v>
      </c>
      <c r="V62" s="292">
        <f t="shared" ref="V62:AI62" si="52">SUM(V50:V61)</f>
        <v>0</v>
      </c>
      <c r="W62" s="380">
        <f t="shared" si="52"/>
        <v>0</v>
      </c>
      <c r="X62" s="293">
        <f t="shared" si="52"/>
        <v>0</v>
      </c>
      <c r="Y62" s="293">
        <f t="shared" si="52"/>
        <v>0</v>
      </c>
      <c r="Z62" s="293">
        <f t="shared" si="52"/>
        <v>0</v>
      </c>
      <c r="AA62" s="293">
        <f t="shared" si="52"/>
        <v>0</v>
      </c>
      <c r="AB62" s="293">
        <f t="shared" si="52"/>
        <v>0</v>
      </c>
      <c r="AC62" s="293">
        <f t="shared" si="52"/>
        <v>0</v>
      </c>
      <c r="AD62" s="293">
        <f t="shared" si="52"/>
        <v>0</v>
      </c>
      <c r="AE62" s="293">
        <f t="shared" si="52"/>
        <v>0</v>
      </c>
      <c r="AF62" s="378">
        <f t="shared" si="52"/>
        <v>0</v>
      </c>
      <c r="AG62" s="377">
        <f t="shared" si="52"/>
        <v>0</v>
      </c>
      <c r="AH62" s="294">
        <f t="shared" si="52"/>
        <v>0</v>
      </c>
      <c r="AI62" s="295">
        <f t="shared" si="52"/>
        <v>0</v>
      </c>
      <c r="AJ62" s="144">
        <f>SUM(D62:T62)</f>
        <v>0</v>
      </c>
      <c r="AK62" s="296">
        <f>SUM(AK50:AK61)</f>
        <v>0</v>
      </c>
      <c r="AL62" s="297">
        <f>SUM(AL50:AL61)</f>
        <v>0</v>
      </c>
      <c r="AM62" s="145" t="e">
        <f t="shared" si="47"/>
        <v>#DIV/0!</v>
      </c>
      <c r="AN62" s="298">
        <f t="shared" si="49"/>
        <v>0</v>
      </c>
      <c r="AO62" s="159"/>
    </row>
    <row r="63" spans="2:41" ht="26.25" customHeight="1" thickBot="1" x14ac:dyDescent="0.25">
      <c r="B63" s="158"/>
      <c r="C63" s="111" t="s">
        <v>56</v>
      </c>
      <c r="D63" s="146">
        <v>0.83412037037037035</v>
      </c>
      <c r="E63" s="113">
        <v>0.83473379629629629</v>
      </c>
      <c r="F63" s="411" t="s">
        <v>57</v>
      </c>
      <c r="G63" s="113"/>
      <c r="H63" s="411">
        <v>0.62577546296296294</v>
      </c>
      <c r="I63" s="411"/>
      <c r="J63" s="411">
        <v>0.71113425925925933</v>
      </c>
      <c r="K63" s="113" t="s">
        <v>58</v>
      </c>
      <c r="L63" s="113" t="s">
        <v>59</v>
      </c>
      <c r="M63" s="113">
        <v>0.83446759259259251</v>
      </c>
      <c r="N63" s="113">
        <v>0.83415509259259257</v>
      </c>
      <c r="O63" s="113" t="s">
        <v>60</v>
      </c>
      <c r="P63" s="411"/>
      <c r="Q63" s="411">
        <v>0.6257638888888889</v>
      </c>
      <c r="R63" s="113">
        <v>0.6257638888888889</v>
      </c>
      <c r="S63" s="113">
        <v>0.83429398148148148</v>
      </c>
      <c r="T63" s="147">
        <v>0.83549768518518519</v>
      </c>
      <c r="U63" s="116"/>
      <c r="V63" s="115">
        <v>0.70906250000000004</v>
      </c>
      <c r="W63" s="118" t="s">
        <v>61</v>
      </c>
      <c r="X63" s="115">
        <v>0.83439814814814817</v>
      </c>
      <c r="Y63" s="115">
        <v>0.54311342592592593</v>
      </c>
      <c r="Z63" s="115">
        <v>0.33552083333333332</v>
      </c>
      <c r="AA63" s="115" t="s">
        <v>62</v>
      </c>
      <c r="AB63" s="115">
        <v>0.33415509259259263</v>
      </c>
      <c r="AC63" s="115">
        <v>0.62581018518518516</v>
      </c>
      <c r="AD63" s="115">
        <v>0.83427083333333341</v>
      </c>
      <c r="AE63" s="115">
        <v>0.67084490740740732</v>
      </c>
      <c r="AF63" s="115">
        <v>0.6673958333333333</v>
      </c>
      <c r="AG63" s="148">
        <v>0.6257638888888889</v>
      </c>
      <c r="AH63" s="149">
        <v>0.83543981481481477</v>
      </c>
      <c r="AI63" s="120">
        <v>0.83545138888888892</v>
      </c>
      <c r="AJ63" s="121"/>
      <c r="AK63" s="150">
        <v>0.83542824074074085</v>
      </c>
      <c r="AL63" s="151">
        <v>0.83549768518518519</v>
      </c>
      <c r="AM63" s="152"/>
      <c r="AN63" s="153"/>
      <c r="AO63" s="159"/>
    </row>
    <row r="64" spans="2:41" ht="36" customHeight="1" thickTop="1" x14ac:dyDescent="0.2">
      <c r="B64" s="158"/>
      <c r="C64" s="589"/>
      <c r="D64" s="588"/>
      <c r="E64" s="588"/>
      <c r="F64" s="588"/>
      <c r="G64" s="588"/>
      <c r="H64" s="588"/>
      <c r="I64" s="588"/>
      <c r="J64" s="588"/>
      <c r="K64" s="588"/>
      <c r="L64" s="588"/>
      <c r="M64" s="588"/>
      <c r="N64" s="588"/>
      <c r="O64" s="588"/>
      <c r="P64" s="588"/>
      <c r="Q64" s="588"/>
      <c r="R64" s="588"/>
      <c r="S64" s="588"/>
      <c r="T64" s="127"/>
      <c r="U64" s="127"/>
      <c r="V64" s="127"/>
      <c r="W64" s="127"/>
      <c r="X64" s="127"/>
      <c r="Y64" s="127"/>
      <c r="Z64" s="127"/>
      <c r="AA64" s="127"/>
      <c r="AB64" s="127"/>
      <c r="AC64" s="127"/>
      <c r="AD64" s="127"/>
      <c r="AE64" s="127"/>
      <c r="AF64" s="127"/>
      <c r="AG64" s="127"/>
      <c r="AH64" s="127"/>
      <c r="AI64" s="127"/>
      <c r="AJ64" s="127"/>
      <c r="AK64" s="127"/>
      <c r="AL64" s="127"/>
      <c r="AO64" s="159"/>
    </row>
    <row r="65" spans="2:41" ht="13.5" thickBot="1" x14ac:dyDescent="0.25">
      <c r="B65" s="201"/>
      <c r="AJ65" s="1"/>
      <c r="AK65" s="1"/>
      <c r="AO65" s="203"/>
    </row>
    <row r="66" spans="2:41" ht="30" customHeight="1" thickTop="1" thickBot="1" x14ac:dyDescent="0.25">
      <c r="C66" s="155" t="s">
        <v>65</v>
      </c>
      <c r="D66" s="156"/>
      <c r="E66" s="156"/>
      <c r="F66" s="156"/>
      <c r="G66" s="156"/>
      <c r="H66" s="156"/>
      <c r="I66" s="156"/>
      <c r="J66" s="156"/>
      <c r="K66" s="156"/>
      <c r="L66" s="156"/>
      <c r="M66" s="156"/>
      <c r="N66" s="156"/>
      <c r="O66" s="156"/>
      <c r="P66" s="156"/>
      <c r="Q66" s="156"/>
      <c r="R66" s="156"/>
      <c r="S66" s="156"/>
      <c r="T66" s="156"/>
      <c r="U66" s="156"/>
      <c r="V66" s="156"/>
      <c r="W66" s="156"/>
      <c r="X66" s="156"/>
      <c r="Y66" s="156"/>
      <c r="Z66" s="156"/>
      <c r="AA66" s="156"/>
      <c r="AB66" s="156"/>
      <c r="AC66" s="156"/>
      <c r="AD66" s="156"/>
      <c r="AE66" s="156"/>
      <c r="AF66" s="156"/>
      <c r="AG66" s="156"/>
      <c r="AH66" s="156"/>
      <c r="AI66" s="156"/>
      <c r="AJ66" s="156"/>
      <c r="AK66" s="156"/>
      <c r="AL66" s="156"/>
      <c r="AM66" s="156"/>
      <c r="AN66" s="156"/>
    </row>
    <row r="67" spans="2:41" ht="21" thickTop="1" x14ac:dyDescent="0.3">
      <c r="B67" s="204"/>
      <c r="C67" s="1057" t="s">
        <v>1</v>
      </c>
      <c r="D67" s="1057"/>
      <c r="E67" s="1057"/>
      <c r="F67" s="1057"/>
      <c r="G67" s="1057"/>
      <c r="H67" s="1057"/>
      <c r="I67" s="1057"/>
      <c r="J67" s="1057"/>
      <c r="K67" s="1057"/>
      <c r="L67" s="1057"/>
      <c r="M67" s="1057"/>
      <c r="N67" s="1057"/>
      <c r="O67" s="1057"/>
      <c r="P67" s="1057"/>
      <c r="Q67" s="1057"/>
      <c r="R67" s="1057"/>
      <c r="S67" s="1057"/>
      <c r="T67" s="1057"/>
      <c r="U67" s="1057"/>
      <c r="V67" s="1057"/>
      <c r="W67" s="1057"/>
      <c r="X67" s="1057"/>
      <c r="Y67" s="1057"/>
      <c r="Z67" s="1057"/>
      <c r="AA67" s="1057"/>
      <c r="AB67" s="1057"/>
      <c r="AC67" s="1057"/>
      <c r="AD67" s="1057"/>
      <c r="AE67" s="1057"/>
      <c r="AF67" s="1057"/>
      <c r="AG67" s="1057"/>
      <c r="AH67" s="1057"/>
      <c r="AI67" s="1057"/>
      <c r="AJ67" s="1057"/>
      <c r="AK67" s="1057"/>
      <c r="AL67" s="1057"/>
      <c r="AM67" s="1057"/>
      <c r="AN67" s="1057"/>
      <c r="AO67" s="207"/>
    </row>
    <row r="68" spans="2:41" ht="20.25" x14ac:dyDescent="0.3">
      <c r="B68" s="208"/>
      <c r="C68" s="1057" t="str">
        <f>C3</f>
        <v>RACCOLTA DIFFERENZIATA ANNO 2016 - CORIO.</v>
      </c>
      <c r="D68" s="1057"/>
      <c r="E68" s="1057"/>
      <c r="F68" s="1057"/>
      <c r="G68" s="1057"/>
      <c r="H68" s="1057"/>
      <c r="I68" s="1057"/>
      <c r="J68" s="1057"/>
      <c r="K68" s="1057"/>
      <c r="L68" s="1057"/>
      <c r="M68" s="1057"/>
      <c r="N68" s="1057"/>
      <c r="O68" s="1057"/>
      <c r="P68" s="1057"/>
      <c r="Q68" s="1057"/>
      <c r="R68" s="1057"/>
      <c r="S68" s="1057"/>
      <c r="T68" s="1057"/>
      <c r="U68" s="1057"/>
      <c r="V68" s="1057"/>
      <c r="W68" s="1057"/>
      <c r="X68" s="1057"/>
      <c r="Y68" s="1057"/>
      <c r="Z68" s="1057"/>
      <c r="AA68" s="1057"/>
      <c r="AB68" s="1057"/>
      <c r="AC68" s="1057"/>
      <c r="AD68" s="1057"/>
      <c r="AE68" s="1057"/>
      <c r="AF68" s="1057"/>
      <c r="AG68" s="1057"/>
      <c r="AH68" s="1057"/>
      <c r="AI68" s="1057"/>
      <c r="AJ68" s="1057"/>
      <c r="AK68" s="1057"/>
      <c r="AL68" s="1057"/>
      <c r="AM68" s="1057"/>
      <c r="AN68" s="1057"/>
      <c r="AO68" s="209"/>
    </row>
    <row r="69" spans="2:41" ht="20.25" x14ac:dyDescent="0.3">
      <c r="B69" s="208"/>
      <c r="C69" s="1062" t="s">
        <v>234</v>
      </c>
      <c r="D69" s="1062"/>
      <c r="E69" s="1062"/>
      <c r="F69" s="1062"/>
      <c r="G69" s="1062"/>
      <c r="H69" s="1062"/>
      <c r="I69" s="1062"/>
      <c r="J69" s="1062"/>
      <c r="K69" s="1062"/>
      <c r="L69" s="1062"/>
      <c r="M69" s="1062"/>
      <c r="N69" s="1062"/>
      <c r="O69" s="1062"/>
      <c r="P69" s="1062"/>
      <c r="Q69" s="1062"/>
      <c r="R69" s="1062"/>
      <c r="S69" s="1062"/>
      <c r="T69" s="1062"/>
      <c r="U69" s="1062"/>
      <c r="V69" s="1062"/>
      <c r="W69" s="1062"/>
      <c r="X69" s="1062"/>
      <c r="Y69" s="1062"/>
      <c r="Z69" s="1062"/>
      <c r="AA69" s="1062"/>
      <c r="AB69" s="1062"/>
      <c r="AC69" s="1062"/>
      <c r="AD69" s="1062"/>
      <c r="AE69" s="1062"/>
      <c r="AF69" s="1062"/>
      <c r="AG69" s="1062"/>
      <c r="AH69" s="1062"/>
      <c r="AI69" s="1062"/>
      <c r="AJ69" s="1062"/>
      <c r="AK69" s="1062"/>
      <c r="AL69" s="1062"/>
      <c r="AM69" s="1062"/>
      <c r="AN69" s="1062"/>
      <c r="AO69" s="209"/>
    </row>
    <row r="70" spans="2:41" ht="13.5" thickBot="1" x14ac:dyDescent="0.25">
      <c r="B70" s="208"/>
      <c r="C70" s="4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6"/>
      <c r="AK70" s="1"/>
      <c r="AO70" s="209"/>
    </row>
    <row r="71" spans="2:41" ht="52.5" thickTop="1" thickBot="1" x14ac:dyDescent="0.25">
      <c r="B71" s="208"/>
      <c r="C71" s="1055" t="s">
        <v>85</v>
      </c>
      <c r="D71" s="567" t="s">
        <v>4</v>
      </c>
      <c r="E71" s="344" t="s">
        <v>5</v>
      </c>
      <c r="F71" s="346" t="s">
        <v>6</v>
      </c>
      <c r="G71" s="346" t="s">
        <v>7</v>
      </c>
      <c r="H71" s="650" t="s">
        <v>8</v>
      </c>
      <c r="I71" s="651" t="s">
        <v>9</v>
      </c>
      <c r="J71" s="652" t="s">
        <v>10</v>
      </c>
      <c r="K71" s="592" t="s">
        <v>11</v>
      </c>
      <c r="L71" s="592" t="s">
        <v>12</v>
      </c>
      <c r="M71" s="349" t="s">
        <v>13</v>
      </c>
      <c r="N71" s="349" t="s">
        <v>14</v>
      </c>
      <c r="O71" s="349" t="s">
        <v>15</v>
      </c>
      <c r="P71" s="349" t="s">
        <v>16</v>
      </c>
      <c r="Q71" s="349" t="s">
        <v>17</v>
      </c>
      <c r="R71" s="350" t="s">
        <v>18</v>
      </c>
      <c r="S71" s="351" t="s">
        <v>19</v>
      </c>
      <c r="T71" s="351" t="s">
        <v>20</v>
      </c>
      <c r="U71" s="353" t="s">
        <v>21</v>
      </c>
      <c r="V71" s="351" t="s">
        <v>22</v>
      </c>
      <c r="W71" s="570" t="s">
        <v>23</v>
      </c>
      <c r="X71" s="354" t="s">
        <v>24</v>
      </c>
      <c r="Y71" s="354" t="s">
        <v>25</v>
      </c>
      <c r="Z71" s="354" t="s">
        <v>26</v>
      </c>
      <c r="AA71" s="354" t="s">
        <v>27</v>
      </c>
      <c r="AB71" s="354" t="s">
        <v>28</v>
      </c>
      <c r="AC71" s="354" t="s">
        <v>29</v>
      </c>
      <c r="AD71" s="354" t="s">
        <v>30</v>
      </c>
      <c r="AE71" s="354" t="s">
        <v>31</v>
      </c>
      <c r="AF71" s="354" t="s">
        <v>32</v>
      </c>
      <c r="AG71" s="593" t="s">
        <v>33</v>
      </c>
      <c r="AH71" s="594" t="s">
        <v>34</v>
      </c>
      <c r="AI71" s="595" t="s">
        <v>186</v>
      </c>
      <c r="AJ71" s="355" t="s">
        <v>36</v>
      </c>
      <c r="AK71" s="443" t="s">
        <v>37</v>
      </c>
      <c r="AL71" s="444" t="s">
        <v>38</v>
      </c>
      <c r="AM71" s="445" t="s">
        <v>39</v>
      </c>
      <c r="AN71" s="446" t="s">
        <v>40</v>
      </c>
      <c r="AO71" s="209"/>
    </row>
    <row r="72" spans="2:41" ht="80.25" customHeight="1" thickBot="1" x14ac:dyDescent="0.25">
      <c r="B72" s="208"/>
      <c r="C72" s="1056"/>
      <c r="D72" s="309" t="s">
        <v>41</v>
      </c>
      <c r="E72" s="310" t="s">
        <v>41</v>
      </c>
      <c r="F72" s="310" t="s">
        <v>41</v>
      </c>
      <c r="G72" s="310" t="s">
        <v>41</v>
      </c>
      <c r="H72" s="653" t="s">
        <v>41</v>
      </c>
      <c r="I72" s="653" t="s">
        <v>41</v>
      </c>
      <c r="J72" s="653" t="s">
        <v>41</v>
      </c>
      <c r="K72" s="599" t="s">
        <v>41</v>
      </c>
      <c r="L72" s="599" t="s">
        <v>41</v>
      </c>
      <c r="M72" s="599" t="s">
        <v>41</v>
      </c>
      <c r="N72" s="599" t="s">
        <v>41</v>
      </c>
      <c r="O72" s="599" t="s">
        <v>41</v>
      </c>
      <c r="P72" s="310" t="s">
        <v>41</v>
      </c>
      <c r="Q72" s="599" t="s">
        <v>41</v>
      </c>
      <c r="R72" s="310" t="s">
        <v>41</v>
      </c>
      <c r="S72" s="312" t="s">
        <v>41</v>
      </c>
      <c r="T72" s="312" t="s">
        <v>41</v>
      </c>
      <c r="U72" s="362" t="s">
        <v>41</v>
      </c>
      <c r="V72" s="312" t="s">
        <v>41</v>
      </c>
      <c r="W72" s="315" t="s">
        <v>41</v>
      </c>
      <c r="X72" s="300" t="s">
        <v>41</v>
      </c>
      <c r="Y72" s="300" t="s">
        <v>41</v>
      </c>
      <c r="Z72" s="300" t="s">
        <v>41</v>
      </c>
      <c r="AA72" s="300" t="s">
        <v>41</v>
      </c>
      <c r="AB72" s="300" t="s">
        <v>41</v>
      </c>
      <c r="AC72" s="300" t="s">
        <v>41</v>
      </c>
      <c r="AD72" s="300" t="s">
        <v>41</v>
      </c>
      <c r="AE72" s="300" t="s">
        <v>41</v>
      </c>
      <c r="AF72" s="300" t="s">
        <v>41</v>
      </c>
      <c r="AG72" s="315" t="s">
        <v>41</v>
      </c>
      <c r="AH72" s="363" t="s">
        <v>41</v>
      </c>
      <c r="AI72" s="572" t="s">
        <v>41</v>
      </c>
      <c r="AJ72" s="304" t="s">
        <v>41</v>
      </c>
      <c r="AK72" s="305" t="s">
        <v>41</v>
      </c>
      <c r="AL72" s="306" t="s">
        <v>41</v>
      </c>
      <c r="AM72" s="307" t="s">
        <v>42</v>
      </c>
      <c r="AN72" s="308" t="s">
        <v>41</v>
      </c>
      <c r="AO72" s="209"/>
    </row>
    <row r="73" spans="2:41" x14ac:dyDescent="0.2">
      <c r="B73" s="208"/>
      <c r="C73" s="337" t="s">
        <v>43</v>
      </c>
      <c r="D73" s="596">
        <f>D29+D8+D50</f>
        <v>8820</v>
      </c>
      <c r="E73" s="248">
        <f t="shared" ref="E73:T73" si="53">E29+E8+E50</f>
        <v>1253.1378202781784</v>
      </c>
      <c r="F73" s="248">
        <f t="shared" si="53"/>
        <v>10018.100735931133</v>
      </c>
      <c r="G73" s="248">
        <f t="shared" si="53"/>
        <v>0</v>
      </c>
      <c r="H73" s="654">
        <f t="shared" si="53"/>
        <v>0</v>
      </c>
      <c r="I73" s="654">
        <f t="shared" si="53"/>
        <v>0</v>
      </c>
      <c r="J73" s="654">
        <f t="shared" si="53"/>
        <v>0</v>
      </c>
      <c r="K73" s="248">
        <f t="shared" si="53"/>
        <v>218.63730903263388</v>
      </c>
      <c r="L73" s="248">
        <f t="shared" si="53"/>
        <v>3985.1503973905096</v>
      </c>
      <c r="M73" s="248">
        <f t="shared" si="53"/>
        <v>1268.4686025100211</v>
      </c>
      <c r="N73" s="248">
        <f t="shared" si="53"/>
        <v>300</v>
      </c>
      <c r="O73" s="248">
        <f t="shared" si="53"/>
        <v>13467.262479610154</v>
      </c>
      <c r="P73" s="248">
        <f t="shared" si="53"/>
        <v>0</v>
      </c>
      <c r="Q73" s="248">
        <f t="shared" si="53"/>
        <v>0</v>
      </c>
      <c r="R73" s="248">
        <f t="shared" si="53"/>
        <v>0</v>
      </c>
      <c r="S73" s="248">
        <f t="shared" si="53"/>
        <v>347.29914533357834</v>
      </c>
      <c r="T73" s="600">
        <f t="shared" si="53"/>
        <v>2597.7162356476256</v>
      </c>
      <c r="U73" s="213">
        <f>SUM(W73:AF73)</f>
        <v>175.44828710951461</v>
      </c>
      <c r="V73" s="49">
        <f>V29+V8+V50</f>
        <v>1080.1772593895653</v>
      </c>
      <c r="W73" s="601">
        <f>W29+W8+W50</f>
        <v>8.7722336709510955</v>
      </c>
      <c r="X73" s="597">
        <f t="shared" ref="X73:AF73" si="54">X29+X8+X50</f>
        <v>7.7513661067724415</v>
      </c>
      <c r="Y73" s="597">
        <f t="shared" si="54"/>
        <v>0</v>
      </c>
      <c r="Z73" s="597">
        <f t="shared" si="54"/>
        <v>0</v>
      </c>
      <c r="AA73" s="597">
        <f t="shared" si="54"/>
        <v>0</v>
      </c>
      <c r="AB73" s="597">
        <f t="shared" si="54"/>
        <v>121.24021945162802</v>
      </c>
      <c r="AC73" s="597">
        <f t="shared" si="54"/>
        <v>0</v>
      </c>
      <c r="AD73" s="597">
        <f t="shared" si="54"/>
        <v>0</v>
      </c>
      <c r="AE73" s="597">
        <f t="shared" si="54"/>
        <v>5.6491016626629458</v>
      </c>
      <c r="AF73" s="597">
        <f t="shared" si="54"/>
        <v>32.035366217500091</v>
      </c>
      <c r="AG73" s="598">
        <f>AG29+AG8+AG50</f>
        <v>0</v>
      </c>
      <c r="AH73" s="598">
        <f>AH29+AH8+AH50</f>
        <v>0</v>
      </c>
      <c r="AI73" s="425">
        <f>AI29+AI8+AI50</f>
        <v>0</v>
      </c>
      <c r="AJ73" s="603">
        <f>SUM(D73:T73)</f>
        <v>42275.772725733834</v>
      </c>
      <c r="AK73" s="604">
        <f>AK8</f>
        <v>42230</v>
      </c>
      <c r="AL73" s="52">
        <f>AL8</f>
        <v>0</v>
      </c>
      <c r="AM73" s="605">
        <f t="shared" ref="AM73:AM85" si="55">(AJ73*100)/(AJ73+AN73)</f>
        <v>50.027082602914234</v>
      </c>
      <c r="AN73" s="607">
        <f t="shared" ref="AN73:AN85" si="56">AK73+AL73</f>
        <v>42230</v>
      </c>
      <c r="AO73" s="209"/>
    </row>
    <row r="74" spans="2:41" ht="26.25" customHeight="1" x14ac:dyDescent="0.2">
      <c r="B74" s="208"/>
      <c r="C74" s="338" t="s">
        <v>44</v>
      </c>
      <c r="D74" s="242">
        <f t="shared" ref="D74:T84" si="57">D30+D9+D51</f>
        <v>14590</v>
      </c>
      <c r="E74" s="57">
        <f t="shared" si="57"/>
        <v>1413.1378202781784</v>
      </c>
      <c r="F74" s="57">
        <f t="shared" si="57"/>
        <v>7378.1007359311325</v>
      </c>
      <c r="G74" s="57">
        <f t="shared" si="57"/>
        <v>0</v>
      </c>
      <c r="H74" s="564">
        <f t="shared" si="57"/>
        <v>0</v>
      </c>
      <c r="I74" s="564">
        <f t="shared" si="57"/>
        <v>0</v>
      </c>
      <c r="J74" s="564">
        <f t="shared" si="57"/>
        <v>0</v>
      </c>
      <c r="K74" s="57">
        <f t="shared" si="57"/>
        <v>218.63730903263388</v>
      </c>
      <c r="L74" s="57">
        <f t="shared" si="57"/>
        <v>3475.1503973905096</v>
      </c>
      <c r="M74" s="57">
        <f t="shared" si="57"/>
        <v>1268.4686025100211</v>
      </c>
      <c r="N74" s="57">
        <f t="shared" si="57"/>
        <v>470</v>
      </c>
      <c r="O74" s="57">
        <f t="shared" si="57"/>
        <v>8517.2624796101536</v>
      </c>
      <c r="P74" s="57">
        <f t="shared" si="57"/>
        <v>0</v>
      </c>
      <c r="Q74" s="57">
        <f t="shared" si="57"/>
        <v>0</v>
      </c>
      <c r="R74" s="57">
        <f t="shared" si="57"/>
        <v>0</v>
      </c>
      <c r="S74" s="57">
        <f t="shared" si="57"/>
        <v>347.29914533357834</v>
      </c>
      <c r="T74" s="59">
        <f t="shared" si="57"/>
        <v>2597.7162356476256</v>
      </c>
      <c r="U74" s="69">
        <f t="shared" ref="U74:U84" si="58">SUM(W74:AF74)</f>
        <v>175.44828710951461</v>
      </c>
      <c r="V74" s="61">
        <f t="shared" ref="V74:AI84" si="59">V30+V9+V51</f>
        <v>1080.1772593895653</v>
      </c>
      <c r="W74" s="602">
        <f t="shared" si="59"/>
        <v>8.7722336709510955</v>
      </c>
      <c r="X74" s="170">
        <f t="shared" si="59"/>
        <v>7.7513661067724415</v>
      </c>
      <c r="Y74" s="170">
        <f t="shared" si="59"/>
        <v>0</v>
      </c>
      <c r="Z74" s="170">
        <f t="shared" si="59"/>
        <v>0</v>
      </c>
      <c r="AA74" s="170">
        <f t="shared" si="59"/>
        <v>0</v>
      </c>
      <c r="AB74" s="170">
        <f t="shared" si="59"/>
        <v>121.24021945162802</v>
      </c>
      <c r="AC74" s="170">
        <f t="shared" si="59"/>
        <v>0</v>
      </c>
      <c r="AD74" s="170">
        <f t="shared" si="59"/>
        <v>0</v>
      </c>
      <c r="AE74" s="170">
        <f t="shared" si="59"/>
        <v>5.6491016626629458</v>
      </c>
      <c r="AF74" s="170">
        <f t="shared" si="59"/>
        <v>32.035366217500091</v>
      </c>
      <c r="AG74" s="245">
        <f t="shared" si="59"/>
        <v>0</v>
      </c>
      <c r="AH74" s="245">
        <f t="shared" si="59"/>
        <v>0</v>
      </c>
      <c r="AI74" s="389">
        <f t="shared" si="59"/>
        <v>1250</v>
      </c>
      <c r="AJ74" s="64">
        <f t="shared" ref="AJ74:AJ84" si="60">SUM(D74:T74)</f>
        <v>40275.772725733834</v>
      </c>
      <c r="AK74" s="256">
        <f t="shared" ref="AK74:AL84" si="61">AK9</f>
        <v>45960</v>
      </c>
      <c r="AL74" s="66">
        <f t="shared" si="61"/>
        <v>0</v>
      </c>
      <c r="AM74" s="606">
        <f t="shared" si="55"/>
        <v>46.704252136555667</v>
      </c>
      <c r="AN74" s="608">
        <f t="shared" si="56"/>
        <v>45960</v>
      </c>
      <c r="AO74" s="209"/>
    </row>
    <row r="75" spans="2:41" ht="26.25" customHeight="1" x14ac:dyDescent="0.2">
      <c r="B75" s="208"/>
      <c r="C75" s="339" t="s">
        <v>45</v>
      </c>
      <c r="D75" s="242">
        <f t="shared" si="57"/>
        <v>14030</v>
      </c>
      <c r="E75" s="57">
        <f t="shared" si="57"/>
        <v>1453.1378202781784</v>
      </c>
      <c r="F75" s="57">
        <f t="shared" si="57"/>
        <v>5178.1007359311325</v>
      </c>
      <c r="G75" s="57">
        <f t="shared" si="57"/>
        <v>0</v>
      </c>
      <c r="H75" s="564">
        <f t="shared" si="57"/>
        <v>0</v>
      </c>
      <c r="I75" s="564">
        <f t="shared" si="57"/>
        <v>0</v>
      </c>
      <c r="J75" s="564">
        <f t="shared" si="57"/>
        <v>0</v>
      </c>
      <c r="K75" s="57">
        <f t="shared" si="57"/>
        <v>218.63730903263388</v>
      </c>
      <c r="L75" s="57">
        <f t="shared" si="57"/>
        <v>5275.1503973905101</v>
      </c>
      <c r="M75" s="57">
        <f t="shared" si="57"/>
        <v>1268.4686025100211</v>
      </c>
      <c r="N75" s="57">
        <f t="shared" si="57"/>
        <v>250</v>
      </c>
      <c r="O75" s="57">
        <f t="shared" si="57"/>
        <v>12017.262479610154</v>
      </c>
      <c r="P75" s="57">
        <f t="shared" si="57"/>
        <v>0</v>
      </c>
      <c r="Q75" s="57">
        <f t="shared" si="57"/>
        <v>0</v>
      </c>
      <c r="R75" s="57">
        <f t="shared" si="57"/>
        <v>0</v>
      </c>
      <c r="S75" s="57">
        <f t="shared" si="57"/>
        <v>347.29914533357834</v>
      </c>
      <c r="T75" s="59">
        <f t="shared" si="57"/>
        <v>2117.7162356476256</v>
      </c>
      <c r="U75" s="69">
        <f t="shared" si="58"/>
        <v>175.44828710951461</v>
      </c>
      <c r="V75" s="61">
        <f t="shared" si="59"/>
        <v>1080.1772593895653</v>
      </c>
      <c r="W75" s="602">
        <f t="shared" si="59"/>
        <v>8.7722336709510955</v>
      </c>
      <c r="X75" s="170">
        <f t="shared" si="59"/>
        <v>7.7513661067724415</v>
      </c>
      <c r="Y75" s="170">
        <f t="shared" si="59"/>
        <v>0</v>
      </c>
      <c r="Z75" s="170">
        <f t="shared" si="59"/>
        <v>0</v>
      </c>
      <c r="AA75" s="170">
        <f t="shared" si="59"/>
        <v>0</v>
      </c>
      <c r="AB75" s="170">
        <f t="shared" si="59"/>
        <v>121.24021945162802</v>
      </c>
      <c r="AC75" s="170">
        <f t="shared" si="59"/>
        <v>0</v>
      </c>
      <c r="AD75" s="170">
        <f t="shared" si="59"/>
        <v>0</v>
      </c>
      <c r="AE75" s="170">
        <f t="shared" si="59"/>
        <v>5.6491016626629458</v>
      </c>
      <c r="AF75" s="170">
        <f t="shared" si="59"/>
        <v>32.035366217500091</v>
      </c>
      <c r="AG75" s="245">
        <f t="shared" si="59"/>
        <v>0</v>
      </c>
      <c r="AH75" s="245">
        <f t="shared" si="59"/>
        <v>0</v>
      </c>
      <c r="AI75" s="389">
        <f t="shared" si="59"/>
        <v>1180</v>
      </c>
      <c r="AJ75" s="64">
        <f t="shared" si="60"/>
        <v>42155.772725733834</v>
      </c>
      <c r="AK75" s="256">
        <f t="shared" si="61"/>
        <v>57060</v>
      </c>
      <c r="AL75" s="66">
        <f t="shared" si="61"/>
        <v>0</v>
      </c>
      <c r="AM75" s="606">
        <f t="shared" si="55"/>
        <v>42.488982918337726</v>
      </c>
      <c r="AN75" s="608">
        <f t="shared" si="56"/>
        <v>57060</v>
      </c>
      <c r="AO75" s="209"/>
    </row>
    <row r="76" spans="2:41" ht="26.25" customHeight="1" x14ac:dyDescent="0.2">
      <c r="B76" s="208"/>
      <c r="C76" s="339" t="s">
        <v>46</v>
      </c>
      <c r="D76" s="242">
        <f t="shared" si="57"/>
        <v>12700</v>
      </c>
      <c r="E76" s="57">
        <f t="shared" si="57"/>
        <v>2313.1378202781784</v>
      </c>
      <c r="F76" s="57">
        <f t="shared" si="57"/>
        <v>12378.100735931133</v>
      </c>
      <c r="G76" s="57">
        <f t="shared" si="57"/>
        <v>0</v>
      </c>
      <c r="H76" s="564">
        <f t="shared" si="57"/>
        <v>0</v>
      </c>
      <c r="I76" s="564">
        <f t="shared" si="57"/>
        <v>0</v>
      </c>
      <c r="J76" s="564">
        <f t="shared" si="57"/>
        <v>0</v>
      </c>
      <c r="K76" s="57">
        <f t="shared" si="57"/>
        <v>218.63730903263388</v>
      </c>
      <c r="L76" s="57">
        <f t="shared" si="57"/>
        <v>6595.1503973905101</v>
      </c>
      <c r="M76" s="57">
        <f t="shared" si="57"/>
        <v>1268.4686025100211</v>
      </c>
      <c r="N76" s="57">
        <f t="shared" si="57"/>
        <v>540</v>
      </c>
      <c r="O76" s="57">
        <f t="shared" si="57"/>
        <v>10797.262479610154</v>
      </c>
      <c r="P76" s="57">
        <f t="shared" si="57"/>
        <v>0</v>
      </c>
      <c r="Q76" s="57">
        <f t="shared" si="57"/>
        <v>0</v>
      </c>
      <c r="R76" s="57">
        <f t="shared" si="57"/>
        <v>0</v>
      </c>
      <c r="S76" s="57">
        <f t="shared" si="57"/>
        <v>347.29914533357834</v>
      </c>
      <c r="T76" s="59">
        <f t="shared" si="57"/>
        <v>2347.7162356476256</v>
      </c>
      <c r="U76" s="69">
        <f t="shared" si="58"/>
        <v>175.44828710951461</v>
      </c>
      <c r="V76" s="61">
        <f t="shared" si="59"/>
        <v>1080.1772593895653</v>
      </c>
      <c r="W76" s="602">
        <f t="shared" si="59"/>
        <v>8.7722336709510955</v>
      </c>
      <c r="X76" s="170">
        <f t="shared" si="59"/>
        <v>7.7513661067724415</v>
      </c>
      <c r="Y76" s="170">
        <f t="shared" si="59"/>
        <v>0</v>
      </c>
      <c r="Z76" s="170">
        <f t="shared" si="59"/>
        <v>0</v>
      </c>
      <c r="AA76" s="170">
        <f t="shared" si="59"/>
        <v>0</v>
      </c>
      <c r="AB76" s="170">
        <f t="shared" si="59"/>
        <v>121.24021945162802</v>
      </c>
      <c r="AC76" s="170">
        <f t="shared" si="59"/>
        <v>0</v>
      </c>
      <c r="AD76" s="170">
        <f t="shared" si="59"/>
        <v>0</v>
      </c>
      <c r="AE76" s="170">
        <f t="shared" si="59"/>
        <v>5.6491016626629458</v>
      </c>
      <c r="AF76" s="170">
        <f t="shared" si="59"/>
        <v>32.035366217500091</v>
      </c>
      <c r="AG76" s="245">
        <f t="shared" si="59"/>
        <v>0</v>
      </c>
      <c r="AH76" s="245">
        <f t="shared" si="59"/>
        <v>0</v>
      </c>
      <c r="AI76" s="389">
        <f t="shared" si="59"/>
        <v>0</v>
      </c>
      <c r="AJ76" s="64">
        <f t="shared" si="60"/>
        <v>49505.772725733834</v>
      </c>
      <c r="AK76" s="256">
        <f t="shared" si="61"/>
        <v>51900</v>
      </c>
      <c r="AL76" s="66">
        <f t="shared" si="61"/>
        <v>0</v>
      </c>
      <c r="AM76" s="606">
        <f t="shared" si="55"/>
        <v>48.81948176621971</v>
      </c>
      <c r="AN76" s="608">
        <f t="shared" si="56"/>
        <v>51900</v>
      </c>
      <c r="AO76" s="209"/>
    </row>
    <row r="77" spans="2:41" ht="26.25" customHeight="1" x14ac:dyDescent="0.2">
      <c r="B77" s="208"/>
      <c r="C77" s="340" t="s">
        <v>47</v>
      </c>
      <c r="D77" s="242">
        <f t="shared" si="57"/>
        <v>15620</v>
      </c>
      <c r="E77" s="57">
        <f t="shared" si="57"/>
        <v>4673.137820278178</v>
      </c>
      <c r="F77" s="57">
        <f t="shared" si="57"/>
        <v>9838.1007359311334</v>
      </c>
      <c r="G77" s="57">
        <f t="shared" si="57"/>
        <v>0</v>
      </c>
      <c r="H77" s="564">
        <f t="shared" si="57"/>
        <v>0</v>
      </c>
      <c r="I77" s="564">
        <f t="shared" si="57"/>
        <v>0</v>
      </c>
      <c r="J77" s="564">
        <f t="shared" si="57"/>
        <v>0</v>
      </c>
      <c r="K77" s="57">
        <f t="shared" si="57"/>
        <v>218.63730903263388</v>
      </c>
      <c r="L77" s="57">
        <f t="shared" si="57"/>
        <v>5755.1503973905101</v>
      </c>
      <c r="M77" s="57">
        <f t="shared" si="57"/>
        <v>1268.4686025100211</v>
      </c>
      <c r="N77" s="57">
        <f t="shared" si="57"/>
        <v>540</v>
      </c>
      <c r="O77" s="57">
        <f t="shared" si="57"/>
        <v>12737.262479610154</v>
      </c>
      <c r="P77" s="57">
        <f t="shared" si="57"/>
        <v>0</v>
      </c>
      <c r="Q77" s="57">
        <f t="shared" si="57"/>
        <v>0</v>
      </c>
      <c r="R77" s="57">
        <f t="shared" si="57"/>
        <v>0</v>
      </c>
      <c r="S77" s="57">
        <f t="shared" si="57"/>
        <v>347.29914533357834</v>
      </c>
      <c r="T77" s="59">
        <f t="shared" si="57"/>
        <v>2207.7162356476256</v>
      </c>
      <c r="U77" s="69">
        <f t="shared" si="58"/>
        <v>175.44828710951461</v>
      </c>
      <c r="V77" s="61">
        <f t="shared" si="59"/>
        <v>1080.1772593895653</v>
      </c>
      <c r="W77" s="602">
        <f t="shared" si="59"/>
        <v>8.7722336709510955</v>
      </c>
      <c r="X77" s="170">
        <f t="shared" si="59"/>
        <v>7.7513661067724415</v>
      </c>
      <c r="Y77" s="170">
        <f t="shared" si="59"/>
        <v>0</v>
      </c>
      <c r="Z77" s="170">
        <f t="shared" si="59"/>
        <v>0</v>
      </c>
      <c r="AA77" s="170">
        <f t="shared" si="59"/>
        <v>0</v>
      </c>
      <c r="AB77" s="170">
        <f t="shared" si="59"/>
        <v>121.24021945162802</v>
      </c>
      <c r="AC77" s="170">
        <f t="shared" si="59"/>
        <v>0</v>
      </c>
      <c r="AD77" s="170">
        <f t="shared" si="59"/>
        <v>0</v>
      </c>
      <c r="AE77" s="170">
        <f t="shared" si="59"/>
        <v>5.6491016626629458</v>
      </c>
      <c r="AF77" s="170">
        <f t="shared" si="59"/>
        <v>32.035366217500091</v>
      </c>
      <c r="AG77" s="245">
        <f t="shared" si="59"/>
        <v>0</v>
      </c>
      <c r="AH77" s="245">
        <f t="shared" si="59"/>
        <v>0</v>
      </c>
      <c r="AI77" s="389">
        <f t="shared" si="59"/>
        <v>1840</v>
      </c>
      <c r="AJ77" s="64">
        <f t="shared" si="60"/>
        <v>53205.772725733834</v>
      </c>
      <c r="AK77" s="256">
        <f t="shared" si="61"/>
        <v>56020</v>
      </c>
      <c r="AL77" s="66">
        <f t="shared" si="61"/>
        <v>0</v>
      </c>
      <c r="AM77" s="606">
        <f t="shared" si="55"/>
        <v>48.711738445956023</v>
      </c>
      <c r="AN77" s="608">
        <f t="shared" si="56"/>
        <v>56020</v>
      </c>
      <c r="AO77" s="209"/>
    </row>
    <row r="78" spans="2:41" ht="26.25" customHeight="1" x14ac:dyDescent="0.2">
      <c r="B78" s="208"/>
      <c r="C78" s="338" t="s">
        <v>48</v>
      </c>
      <c r="D78" s="242">
        <f t="shared" si="57"/>
        <v>9440</v>
      </c>
      <c r="E78" s="57">
        <f t="shared" si="57"/>
        <v>4453.137820278178</v>
      </c>
      <c r="F78" s="57">
        <f t="shared" si="57"/>
        <v>9898.1007359311334</v>
      </c>
      <c r="G78" s="57">
        <f t="shared" si="57"/>
        <v>0</v>
      </c>
      <c r="H78" s="564">
        <f t="shared" si="57"/>
        <v>0</v>
      </c>
      <c r="I78" s="564">
        <f t="shared" si="57"/>
        <v>0</v>
      </c>
      <c r="J78" s="564">
        <f t="shared" si="57"/>
        <v>0</v>
      </c>
      <c r="K78" s="57">
        <f t="shared" si="57"/>
        <v>218.63730903263388</v>
      </c>
      <c r="L78" s="57">
        <f t="shared" si="57"/>
        <v>5055.1503973905101</v>
      </c>
      <c r="M78" s="57">
        <f t="shared" si="57"/>
        <v>1268.4686025100211</v>
      </c>
      <c r="N78" s="57">
        <f t="shared" si="57"/>
        <v>210</v>
      </c>
      <c r="O78" s="57">
        <f t="shared" si="57"/>
        <v>9177.2624796101536</v>
      </c>
      <c r="P78" s="57">
        <f t="shared" si="57"/>
        <v>0</v>
      </c>
      <c r="Q78" s="57">
        <f t="shared" si="57"/>
        <v>0</v>
      </c>
      <c r="R78" s="57">
        <f t="shared" si="57"/>
        <v>0</v>
      </c>
      <c r="S78" s="57">
        <f t="shared" si="57"/>
        <v>347.29914533357834</v>
      </c>
      <c r="T78" s="59">
        <f t="shared" si="57"/>
        <v>2407.7162356476256</v>
      </c>
      <c r="U78" s="69">
        <f t="shared" si="58"/>
        <v>175.44828710951461</v>
      </c>
      <c r="V78" s="61">
        <f t="shared" si="59"/>
        <v>1080.1772593895653</v>
      </c>
      <c r="W78" s="602">
        <f t="shared" si="59"/>
        <v>8.7722336709510955</v>
      </c>
      <c r="X78" s="170">
        <f t="shared" si="59"/>
        <v>7.7513661067724415</v>
      </c>
      <c r="Y78" s="170">
        <f t="shared" si="59"/>
        <v>0</v>
      </c>
      <c r="Z78" s="170">
        <f t="shared" si="59"/>
        <v>0</v>
      </c>
      <c r="AA78" s="170">
        <f t="shared" si="59"/>
        <v>0</v>
      </c>
      <c r="AB78" s="170">
        <f t="shared" si="59"/>
        <v>121.24021945162802</v>
      </c>
      <c r="AC78" s="170">
        <f t="shared" si="59"/>
        <v>0</v>
      </c>
      <c r="AD78" s="170">
        <f t="shared" si="59"/>
        <v>0</v>
      </c>
      <c r="AE78" s="170">
        <f t="shared" si="59"/>
        <v>5.6491016626629458</v>
      </c>
      <c r="AF78" s="170">
        <f t="shared" si="59"/>
        <v>32.035366217500091</v>
      </c>
      <c r="AG78" s="245">
        <f t="shared" si="59"/>
        <v>0</v>
      </c>
      <c r="AH78" s="245">
        <f t="shared" si="59"/>
        <v>0</v>
      </c>
      <c r="AI78" s="389">
        <f t="shared" si="59"/>
        <v>0</v>
      </c>
      <c r="AJ78" s="64">
        <f t="shared" si="60"/>
        <v>42475.772725733834</v>
      </c>
      <c r="AK78" s="256">
        <f t="shared" si="61"/>
        <v>61520</v>
      </c>
      <c r="AL78" s="66">
        <f t="shared" si="61"/>
        <v>0</v>
      </c>
      <c r="AM78" s="606">
        <f t="shared" si="55"/>
        <v>40.843749329844798</v>
      </c>
      <c r="AN78" s="608">
        <f t="shared" si="56"/>
        <v>61520</v>
      </c>
      <c r="AO78" s="209"/>
    </row>
    <row r="79" spans="2:41" ht="26.25" customHeight="1" x14ac:dyDescent="0.2">
      <c r="B79" s="208"/>
      <c r="C79" s="339" t="s">
        <v>49</v>
      </c>
      <c r="D79" s="242">
        <f t="shared" si="57"/>
        <v>16240</v>
      </c>
      <c r="E79" s="57">
        <f t="shared" si="57"/>
        <v>3693.1378202781784</v>
      </c>
      <c r="F79" s="57">
        <f t="shared" si="57"/>
        <v>15738.100735931133</v>
      </c>
      <c r="G79" s="57">
        <f t="shared" si="57"/>
        <v>0</v>
      </c>
      <c r="H79" s="564">
        <f t="shared" si="57"/>
        <v>0</v>
      </c>
      <c r="I79" s="564">
        <f t="shared" si="57"/>
        <v>0</v>
      </c>
      <c r="J79" s="564">
        <f t="shared" si="57"/>
        <v>0</v>
      </c>
      <c r="K79" s="57">
        <f t="shared" si="57"/>
        <v>218.63730903263388</v>
      </c>
      <c r="L79" s="57">
        <f t="shared" si="57"/>
        <v>4535.1503973905101</v>
      </c>
      <c r="M79" s="57">
        <f t="shared" si="57"/>
        <v>1268.4686025100211</v>
      </c>
      <c r="N79" s="57">
        <f t="shared" si="57"/>
        <v>550</v>
      </c>
      <c r="O79" s="57">
        <f t="shared" si="57"/>
        <v>15837.262479610154</v>
      </c>
      <c r="P79" s="57">
        <f t="shared" si="57"/>
        <v>0</v>
      </c>
      <c r="Q79" s="57">
        <f t="shared" si="57"/>
        <v>0</v>
      </c>
      <c r="R79" s="57">
        <f t="shared" si="57"/>
        <v>0</v>
      </c>
      <c r="S79" s="57">
        <f t="shared" si="57"/>
        <v>347.29914533357834</v>
      </c>
      <c r="T79" s="59">
        <f t="shared" si="57"/>
        <v>2387.7162356476256</v>
      </c>
      <c r="U79" s="69">
        <f t="shared" si="58"/>
        <v>175.44828710951461</v>
      </c>
      <c r="V79" s="61">
        <f t="shared" si="59"/>
        <v>1080.1772593895653</v>
      </c>
      <c r="W79" s="602">
        <f t="shared" si="59"/>
        <v>8.7722336709510955</v>
      </c>
      <c r="X79" s="170">
        <f t="shared" si="59"/>
        <v>7.7513661067724415</v>
      </c>
      <c r="Y79" s="170">
        <f t="shared" si="59"/>
        <v>0</v>
      </c>
      <c r="Z79" s="170">
        <f t="shared" si="59"/>
        <v>0</v>
      </c>
      <c r="AA79" s="170">
        <f t="shared" si="59"/>
        <v>0</v>
      </c>
      <c r="AB79" s="170">
        <f t="shared" si="59"/>
        <v>121.24021945162802</v>
      </c>
      <c r="AC79" s="170">
        <f t="shared" si="59"/>
        <v>0</v>
      </c>
      <c r="AD79" s="170">
        <f t="shared" si="59"/>
        <v>0</v>
      </c>
      <c r="AE79" s="170">
        <f t="shared" si="59"/>
        <v>5.6491016626629458</v>
      </c>
      <c r="AF79" s="170">
        <f t="shared" si="59"/>
        <v>32.035366217500091</v>
      </c>
      <c r="AG79" s="245">
        <f t="shared" si="59"/>
        <v>0</v>
      </c>
      <c r="AH79" s="245">
        <f t="shared" si="59"/>
        <v>0</v>
      </c>
      <c r="AI79" s="389">
        <f t="shared" si="59"/>
        <v>0</v>
      </c>
      <c r="AJ79" s="64">
        <f t="shared" si="60"/>
        <v>60815.772725733834</v>
      </c>
      <c r="AK79" s="256">
        <f t="shared" si="61"/>
        <v>59240</v>
      </c>
      <c r="AL79" s="66">
        <f t="shared" si="61"/>
        <v>0</v>
      </c>
      <c r="AM79" s="606">
        <f t="shared" si="55"/>
        <v>50.656266954082113</v>
      </c>
      <c r="AN79" s="608">
        <f t="shared" si="56"/>
        <v>59240</v>
      </c>
      <c r="AO79" s="209"/>
    </row>
    <row r="80" spans="2:41" ht="26.25" customHeight="1" x14ac:dyDescent="0.2">
      <c r="B80" s="208"/>
      <c r="C80" s="338" t="s">
        <v>50</v>
      </c>
      <c r="D80" s="242">
        <f t="shared" si="57"/>
        <v>17960</v>
      </c>
      <c r="E80" s="57">
        <f t="shared" si="57"/>
        <v>3413.1378202781784</v>
      </c>
      <c r="F80" s="57">
        <f t="shared" si="57"/>
        <v>9308.1007359311334</v>
      </c>
      <c r="G80" s="57">
        <f t="shared" si="57"/>
        <v>0</v>
      </c>
      <c r="H80" s="564">
        <f t="shared" si="57"/>
        <v>0</v>
      </c>
      <c r="I80" s="564">
        <f t="shared" si="57"/>
        <v>0</v>
      </c>
      <c r="J80" s="564">
        <f t="shared" si="57"/>
        <v>0</v>
      </c>
      <c r="K80" s="57">
        <f t="shared" si="57"/>
        <v>218.63730903263388</v>
      </c>
      <c r="L80" s="57">
        <f t="shared" si="57"/>
        <v>5935.1503973905101</v>
      </c>
      <c r="M80" s="57">
        <f t="shared" si="57"/>
        <v>1268.4686025100211</v>
      </c>
      <c r="N80" s="57">
        <f t="shared" si="57"/>
        <v>250</v>
      </c>
      <c r="O80" s="57">
        <f t="shared" si="57"/>
        <v>12157.262479610154</v>
      </c>
      <c r="P80" s="57">
        <f t="shared" si="57"/>
        <v>0</v>
      </c>
      <c r="Q80" s="57">
        <f t="shared" si="57"/>
        <v>0</v>
      </c>
      <c r="R80" s="57">
        <f t="shared" si="57"/>
        <v>0</v>
      </c>
      <c r="S80" s="57">
        <f t="shared" si="57"/>
        <v>347.29914533357834</v>
      </c>
      <c r="T80" s="59">
        <f t="shared" si="57"/>
        <v>2767.7162356476256</v>
      </c>
      <c r="U80" s="69">
        <f t="shared" si="58"/>
        <v>175.44828710951461</v>
      </c>
      <c r="V80" s="61">
        <f t="shared" si="59"/>
        <v>1080.1772593895653</v>
      </c>
      <c r="W80" s="602">
        <f t="shared" si="59"/>
        <v>8.7722336709510955</v>
      </c>
      <c r="X80" s="170">
        <f t="shared" si="59"/>
        <v>7.7513661067724415</v>
      </c>
      <c r="Y80" s="170">
        <f t="shared" si="59"/>
        <v>0</v>
      </c>
      <c r="Z80" s="170">
        <f t="shared" si="59"/>
        <v>0</v>
      </c>
      <c r="AA80" s="170">
        <f t="shared" si="59"/>
        <v>0</v>
      </c>
      <c r="AB80" s="170">
        <f t="shared" si="59"/>
        <v>121.24021945162802</v>
      </c>
      <c r="AC80" s="170">
        <f t="shared" si="59"/>
        <v>0</v>
      </c>
      <c r="AD80" s="170">
        <f t="shared" si="59"/>
        <v>0</v>
      </c>
      <c r="AE80" s="170">
        <f t="shared" si="59"/>
        <v>5.6491016626629458</v>
      </c>
      <c r="AF80" s="170">
        <f t="shared" si="59"/>
        <v>32.035366217500091</v>
      </c>
      <c r="AG80" s="245">
        <f t="shared" si="59"/>
        <v>0</v>
      </c>
      <c r="AH80" s="245">
        <f t="shared" si="59"/>
        <v>0</v>
      </c>
      <c r="AI80" s="389">
        <f t="shared" si="59"/>
        <v>780</v>
      </c>
      <c r="AJ80" s="64">
        <f t="shared" si="60"/>
        <v>53625.772725733834</v>
      </c>
      <c r="AK80" s="256">
        <f t="shared" si="61"/>
        <v>83000</v>
      </c>
      <c r="AL80" s="66">
        <f t="shared" si="61"/>
        <v>0</v>
      </c>
      <c r="AM80" s="606">
        <f t="shared" si="55"/>
        <v>39.250114861845006</v>
      </c>
      <c r="AN80" s="608">
        <f t="shared" si="56"/>
        <v>83000</v>
      </c>
      <c r="AO80" s="209"/>
    </row>
    <row r="81" spans="2:41" ht="26.25" customHeight="1" x14ac:dyDescent="0.2">
      <c r="B81" s="208"/>
      <c r="C81" s="339" t="s">
        <v>51</v>
      </c>
      <c r="D81" s="242">
        <f t="shared" si="57"/>
        <v>13960</v>
      </c>
      <c r="E81" s="57">
        <f t="shared" si="57"/>
        <v>3573.1378202781784</v>
      </c>
      <c r="F81" s="57">
        <f t="shared" si="57"/>
        <v>9458.1007359311334</v>
      </c>
      <c r="G81" s="57">
        <f t="shared" si="57"/>
        <v>0</v>
      </c>
      <c r="H81" s="564">
        <f t="shared" si="57"/>
        <v>0</v>
      </c>
      <c r="I81" s="564">
        <f t="shared" si="57"/>
        <v>0</v>
      </c>
      <c r="J81" s="564">
        <f t="shared" si="57"/>
        <v>0</v>
      </c>
      <c r="K81" s="57">
        <f t="shared" si="57"/>
        <v>218.63730903263388</v>
      </c>
      <c r="L81" s="57">
        <f t="shared" si="57"/>
        <v>6275.1503973905101</v>
      </c>
      <c r="M81" s="57">
        <f t="shared" si="57"/>
        <v>1268.4686025100211</v>
      </c>
      <c r="N81" s="57">
        <f t="shared" si="57"/>
        <v>400</v>
      </c>
      <c r="O81" s="57">
        <f t="shared" si="57"/>
        <v>18317.262479610155</v>
      </c>
      <c r="P81" s="57">
        <f t="shared" si="57"/>
        <v>0</v>
      </c>
      <c r="Q81" s="57">
        <f t="shared" si="57"/>
        <v>0</v>
      </c>
      <c r="R81" s="57">
        <f t="shared" si="57"/>
        <v>0</v>
      </c>
      <c r="S81" s="57">
        <f t="shared" si="57"/>
        <v>347.29914533357834</v>
      </c>
      <c r="T81" s="59">
        <f t="shared" si="57"/>
        <v>2387.7162356476256</v>
      </c>
      <c r="U81" s="69">
        <f t="shared" si="58"/>
        <v>175.44828710951461</v>
      </c>
      <c r="V81" s="61">
        <f t="shared" si="59"/>
        <v>1080.1772593895653</v>
      </c>
      <c r="W81" s="602">
        <f t="shared" si="59"/>
        <v>8.7722336709510955</v>
      </c>
      <c r="X81" s="170">
        <f t="shared" si="59"/>
        <v>7.7513661067724415</v>
      </c>
      <c r="Y81" s="170">
        <f t="shared" si="59"/>
        <v>0</v>
      </c>
      <c r="Z81" s="170">
        <f t="shared" si="59"/>
        <v>0</v>
      </c>
      <c r="AA81" s="170">
        <f t="shared" si="59"/>
        <v>0</v>
      </c>
      <c r="AB81" s="170">
        <f t="shared" si="59"/>
        <v>121.24021945162802</v>
      </c>
      <c r="AC81" s="170">
        <f t="shared" si="59"/>
        <v>0</v>
      </c>
      <c r="AD81" s="170">
        <f t="shared" si="59"/>
        <v>0</v>
      </c>
      <c r="AE81" s="170">
        <f t="shared" si="59"/>
        <v>5.6491016626629458</v>
      </c>
      <c r="AF81" s="170">
        <f t="shared" si="59"/>
        <v>32.035366217500091</v>
      </c>
      <c r="AG81" s="245">
        <f t="shared" si="59"/>
        <v>0</v>
      </c>
      <c r="AH81" s="245">
        <f t="shared" si="59"/>
        <v>0</v>
      </c>
      <c r="AI81" s="389">
        <f t="shared" si="59"/>
        <v>500</v>
      </c>
      <c r="AJ81" s="64">
        <f t="shared" si="60"/>
        <v>56205.772725733841</v>
      </c>
      <c r="AK81" s="256">
        <f t="shared" si="61"/>
        <v>53200</v>
      </c>
      <c r="AL81" s="66">
        <f t="shared" si="61"/>
        <v>0</v>
      </c>
      <c r="AM81" s="606">
        <f t="shared" si="55"/>
        <v>51.373681045729157</v>
      </c>
      <c r="AN81" s="608">
        <f>AK81+AL81</f>
        <v>53200</v>
      </c>
      <c r="AO81" s="209"/>
    </row>
    <row r="82" spans="2:41" ht="26.25" customHeight="1" x14ac:dyDescent="0.2">
      <c r="B82" s="208"/>
      <c r="C82" s="339" t="s">
        <v>52</v>
      </c>
      <c r="D82" s="242">
        <f t="shared" si="57"/>
        <v>12660</v>
      </c>
      <c r="E82" s="57">
        <f t="shared" si="57"/>
        <v>2133.1378202781784</v>
      </c>
      <c r="F82" s="57">
        <f t="shared" si="57"/>
        <v>8518.1007359311334</v>
      </c>
      <c r="G82" s="57">
        <f t="shared" si="57"/>
        <v>0</v>
      </c>
      <c r="H82" s="564">
        <f t="shared" si="57"/>
        <v>0</v>
      </c>
      <c r="I82" s="564">
        <f t="shared" si="57"/>
        <v>0</v>
      </c>
      <c r="J82" s="564">
        <f t="shared" si="57"/>
        <v>0</v>
      </c>
      <c r="K82" s="57">
        <f t="shared" si="57"/>
        <v>218.63730903263388</v>
      </c>
      <c r="L82" s="57">
        <f t="shared" si="57"/>
        <v>5715.1503973905101</v>
      </c>
      <c r="M82" s="57">
        <f t="shared" si="57"/>
        <v>1268.4686025100211</v>
      </c>
      <c r="N82" s="57">
        <f t="shared" si="57"/>
        <v>400</v>
      </c>
      <c r="O82" s="57">
        <f t="shared" si="57"/>
        <v>8737.2624796101536</v>
      </c>
      <c r="P82" s="57">
        <f t="shared" si="57"/>
        <v>0</v>
      </c>
      <c r="Q82" s="57">
        <f t="shared" si="57"/>
        <v>0</v>
      </c>
      <c r="R82" s="57">
        <f t="shared" si="57"/>
        <v>0</v>
      </c>
      <c r="S82" s="57">
        <f t="shared" si="57"/>
        <v>347.29914533357834</v>
      </c>
      <c r="T82" s="59">
        <f t="shared" si="57"/>
        <v>2607.7162356476256</v>
      </c>
      <c r="U82" s="69">
        <f t="shared" si="58"/>
        <v>175.44828710951461</v>
      </c>
      <c r="V82" s="61">
        <f t="shared" si="59"/>
        <v>1080.1772593895653</v>
      </c>
      <c r="W82" s="602">
        <f t="shared" si="59"/>
        <v>8.7722336709510955</v>
      </c>
      <c r="X82" s="170">
        <f t="shared" si="59"/>
        <v>7.7513661067724415</v>
      </c>
      <c r="Y82" s="170">
        <f t="shared" si="59"/>
        <v>0</v>
      </c>
      <c r="Z82" s="170">
        <f t="shared" si="59"/>
        <v>0</v>
      </c>
      <c r="AA82" s="170">
        <f t="shared" si="59"/>
        <v>0</v>
      </c>
      <c r="AB82" s="170">
        <f t="shared" si="59"/>
        <v>121.24021945162802</v>
      </c>
      <c r="AC82" s="170">
        <f t="shared" si="59"/>
        <v>0</v>
      </c>
      <c r="AD82" s="170">
        <f t="shared" si="59"/>
        <v>0</v>
      </c>
      <c r="AE82" s="170">
        <f t="shared" si="59"/>
        <v>5.6491016626629458</v>
      </c>
      <c r="AF82" s="170">
        <f t="shared" si="59"/>
        <v>32.035366217500091</v>
      </c>
      <c r="AG82" s="245">
        <f t="shared" si="59"/>
        <v>0</v>
      </c>
      <c r="AH82" s="245">
        <f t="shared" si="59"/>
        <v>0</v>
      </c>
      <c r="AI82" s="389">
        <f t="shared" si="59"/>
        <v>770</v>
      </c>
      <c r="AJ82" s="64">
        <f t="shared" si="60"/>
        <v>42605.772725733834</v>
      </c>
      <c r="AK82" s="256">
        <f t="shared" si="61"/>
        <v>49700</v>
      </c>
      <c r="AL82" s="66">
        <f t="shared" si="61"/>
        <v>0</v>
      </c>
      <c r="AM82" s="606">
        <f t="shared" si="55"/>
        <v>46.1572136472195</v>
      </c>
      <c r="AN82" s="608">
        <f t="shared" si="56"/>
        <v>49700</v>
      </c>
      <c r="AO82" s="209"/>
    </row>
    <row r="83" spans="2:41" ht="26.25" customHeight="1" x14ac:dyDescent="0.2">
      <c r="B83" s="208"/>
      <c r="C83" s="338" t="s">
        <v>53</v>
      </c>
      <c r="D83" s="242">
        <f t="shared" si="57"/>
        <v>16380</v>
      </c>
      <c r="E83" s="57">
        <f t="shared" si="57"/>
        <v>1953.1378202781784</v>
      </c>
      <c r="F83" s="57">
        <f t="shared" si="57"/>
        <v>8068.1007359311325</v>
      </c>
      <c r="G83" s="57">
        <f t="shared" si="57"/>
        <v>0</v>
      </c>
      <c r="H83" s="564">
        <f t="shared" si="57"/>
        <v>0</v>
      </c>
      <c r="I83" s="564">
        <f t="shared" si="57"/>
        <v>0</v>
      </c>
      <c r="J83" s="564">
        <f t="shared" si="57"/>
        <v>0</v>
      </c>
      <c r="K83" s="57">
        <f t="shared" si="57"/>
        <v>218.63730903263388</v>
      </c>
      <c r="L83" s="57">
        <f t="shared" si="57"/>
        <v>4915.1503973905101</v>
      </c>
      <c r="M83" s="57">
        <f t="shared" si="57"/>
        <v>1268.4686025100211</v>
      </c>
      <c r="N83" s="57">
        <f t="shared" si="57"/>
        <v>400</v>
      </c>
      <c r="O83" s="57">
        <f t="shared" si="57"/>
        <v>8377.2624796101536</v>
      </c>
      <c r="P83" s="57">
        <f t="shared" si="57"/>
        <v>0</v>
      </c>
      <c r="Q83" s="57">
        <f t="shared" si="57"/>
        <v>0</v>
      </c>
      <c r="R83" s="57">
        <f t="shared" si="57"/>
        <v>0</v>
      </c>
      <c r="S83" s="57">
        <f t="shared" si="57"/>
        <v>347.29914533357834</v>
      </c>
      <c r="T83" s="59">
        <f t="shared" si="57"/>
        <v>2227.7162356476256</v>
      </c>
      <c r="U83" s="69">
        <f t="shared" si="58"/>
        <v>175.44828710951461</v>
      </c>
      <c r="V83" s="61">
        <f t="shared" si="59"/>
        <v>1080.1772593895653</v>
      </c>
      <c r="W83" s="602">
        <f t="shared" si="59"/>
        <v>8.7722336709510955</v>
      </c>
      <c r="X83" s="170">
        <f t="shared" si="59"/>
        <v>7.7513661067724415</v>
      </c>
      <c r="Y83" s="170">
        <f t="shared" si="59"/>
        <v>0</v>
      </c>
      <c r="Z83" s="170">
        <f t="shared" si="59"/>
        <v>0</v>
      </c>
      <c r="AA83" s="170">
        <f t="shared" si="59"/>
        <v>0</v>
      </c>
      <c r="AB83" s="170">
        <f t="shared" si="59"/>
        <v>121.24021945162802</v>
      </c>
      <c r="AC83" s="170">
        <f t="shared" si="59"/>
        <v>0</v>
      </c>
      <c r="AD83" s="170">
        <f t="shared" si="59"/>
        <v>0</v>
      </c>
      <c r="AE83" s="170">
        <f t="shared" si="59"/>
        <v>5.6491016626629458</v>
      </c>
      <c r="AF83" s="170">
        <f t="shared" si="59"/>
        <v>32.035366217500091</v>
      </c>
      <c r="AG83" s="245">
        <f t="shared" si="59"/>
        <v>0</v>
      </c>
      <c r="AH83" s="245">
        <f t="shared" si="59"/>
        <v>0</v>
      </c>
      <c r="AI83" s="389">
        <f t="shared" si="59"/>
        <v>660</v>
      </c>
      <c r="AJ83" s="64">
        <f t="shared" si="60"/>
        <v>44155.772725733834</v>
      </c>
      <c r="AK83" s="256">
        <f t="shared" si="61"/>
        <v>53400</v>
      </c>
      <c r="AL83" s="66">
        <f t="shared" si="61"/>
        <v>0</v>
      </c>
      <c r="AM83" s="606">
        <f t="shared" si="55"/>
        <v>45.262080850789225</v>
      </c>
      <c r="AN83" s="608">
        <f t="shared" si="56"/>
        <v>53400</v>
      </c>
      <c r="AO83" s="209"/>
    </row>
    <row r="84" spans="2:41" ht="26.25" customHeight="1" thickBot="1" x14ac:dyDescent="0.25">
      <c r="B84" s="208"/>
      <c r="C84" s="341" t="s">
        <v>54</v>
      </c>
      <c r="D84" s="640">
        <f t="shared" si="57"/>
        <v>12720</v>
      </c>
      <c r="E84" s="176">
        <f t="shared" si="57"/>
        <v>1453.1378202781784</v>
      </c>
      <c r="F84" s="176">
        <f t="shared" si="57"/>
        <v>13338.100735931133</v>
      </c>
      <c r="G84" s="176">
        <f t="shared" si="57"/>
        <v>0</v>
      </c>
      <c r="H84" s="655">
        <f t="shared" si="57"/>
        <v>0</v>
      </c>
      <c r="I84" s="655">
        <f t="shared" si="57"/>
        <v>0</v>
      </c>
      <c r="J84" s="655">
        <f t="shared" si="57"/>
        <v>0</v>
      </c>
      <c r="K84" s="176">
        <f t="shared" si="57"/>
        <v>218.63730903263388</v>
      </c>
      <c r="L84" s="176">
        <f t="shared" si="57"/>
        <v>5225.1503973905101</v>
      </c>
      <c r="M84" s="176">
        <f t="shared" si="57"/>
        <v>1268.4686025100211</v>
      </c>
      <c r="N84" s="176">
        <f t="shared" si="57"/>
        <v>260</v>
      </c>
      <c r="O84" s="176">
        <f t="shared" si="57"/>
        <v>13397.262479610154</v>
      </c>
      <c r="P84" s="176">
        <f t="shared" si="57"/>
        <v>0</v>
      </c>
      <c r="Q84" s="176">
        <f t="shared" si="57"/>
        <v>0</v>
      </c>
      <c r="R84" s="176">
        <f t="shared" si="57"/>
        <v>0</v>
      </c>
      <c r="S84" s="176">
        <f t="shared" si="57"/>
        <v>347.29914533357834</v>
      </c>
      <c r="T84" s="178">
        <f t="shared" si="57"/>
        <v>2007.7162356476254</v>
      </c>
      <c r="U84" s="60">
        <f t="shared" si="58"/>
        <v>175.44828710951461</v>
      </c>
      <c r="V84" s="641">
        <f t="shared" si="59"/>
        <v>1080.1772593895653</v>
      </c>
      <c r="W84" s="642">
        <f t="shared" si="59"/>
        <v>8.7722336709510955</v>
      </c>
      <c r="X84" s="179">
        <f t="shared" si="59"/>
        <v>7.7513661067724415</v>
      </c>
      <c r="Y84" s="179">
        <f t="shared" si="59"/>
        <v>0</v>
      </c>
      <c r="Z84" s="179">
        <f t="shared" si="59"/>
        <v>0</v>
      </c>
      <c r="AA84" s="179">
        <f t="shared" si="59"/>
        <v>0</v>
      </c>
      <c r="AB84" s="179">
        <f t="shared" si="59"/>
        <v>121.24021945162802</v>
      </c>
      <c r="AC84" s="179">
        <f t="shared" si="59"/>
        <v>0</v>
      </c>
      <c r="AD84" s="179">
        <f t="shared" si="59"/>
        <v>0</v>
      </c>
      <c r="AE84" s="179">
        <f t="shared" si="59"/>
        <v>5.6491016626629458</v>
      </c>
      <c r="AF84" s="179">
        <f t="shared" si="59"/>
        <v>32.035366217500091</v>
      </c>
      <c r="AG84" s="180">
        <f t="shared" si="59"/>
        <v>0</v>
      </c>
      <c r="AH84" s="180">
        <f t="shared" si="59"/>
        <v>0</v>
      </c>
      <c r="AI84" s="643">
        <f t="shared" si="59"/>
        <v>0</v>
      </c>
      <c r="AJ84" s="644">
        <f t="shared" si="60"/>
        <v>50235.772725733834</v>
      </c>
      <c r="AK84" s="645">
        <f t="shared" si="61"/>
        <v>46440</v>
      </c>
      <c r="AL84" s="400">
        <f t="shared" si="61"/>
        <v>0</v>
      </c>
      <c r="AM84" s="646">
        <f t="shared" si="55"/>
        <v>51.963145790674112</v>
      </c>
      <c r="AN84" s="647">
        <f t="shared" si="56"/>
        <v>46440</v>
      </c>
      <c r="AO84" s="209"/>
    </row>
    <row r="85" spans="2:41" ht="26.25" customHeight="1" thickBot="1" x14ac:dyDescent="0.25">
      <c r="B85" s="208"/>
      <c r="C85" s="95" t="s">
        <v>55</v>
      </c>
      <c r="D85" s="181">
        <f t="shared" ref="D85:AI85" si="62">SUM(D73:D84)</f>
        <v>165120</v>
      </c>
      <c r="E85" s="182">
        <f t="shared" si="62"/>
        <v>31777.653843338139</v>
      </c>
      <c r="F85" s="182">
        <f t="shared" si="62"/>
        <v>119117.2088311736</v>
      </c>
      <c r="G85" s="182">
        <f t="shared" si="62"/>
        <v>0</v>
      </c>
      <c r="H85" s="656">
        <f t="shared" si="62"/>
        <v>0</v>
      </c>
      <c r="I85" s="656">
        <f t="shared" si="62"/>
        <v>0</v>
      </c>
      <c r="J85" s="656">
        <f t="shared" si="62"/>
        <v>0</v>
      </c>
      <c r="K85" s="183">
        <f t="shared" si="62"/>
        <v>2623.6477083916056</v>
      </c>
      <c r="L85" s="183">
        <f t="shared" si="62"/>
        <v>62741.804768686132</v>
      </c>
      <c r="M85" s="183">
        <f t="shared" si="62"/>
        <v>15221.623230120256</v>
      </c>
      <c r="N85" s="183">
        <f t="shared" si="62"/>
        <v>4570</v>
      </c>
      <c r="O85" s="183">
        <f t="shared" si="62"/>
        <v>143537.14975532188</v>
      </c>
      <c r="P85" s="183">
        <f t="shared" si="62"/>
        <v>0</v>
      </c>
      <c r="Q85" s="183">
        <f t="shared" si="62"/>
        <v>0</v>
      </c>
      <c r="R85" s="182">
        <f t="shared" si="62"/>
        <v>0</v>
      </c>
      <c r="S85" s="182">
        <f t="shared" si="62"/>
        <v>4167.5897440029412</v>
      </c>
      <c r="T85" s="184">
        <f t="shared" si="62"/>
        <v>28662.594827771507</v>
      </c>
      <c r="U85" s="185">
        <f t="shared" si="62"/>
        <v>2105.3794453141759</v>
      </c>
      <c r="V85" s="220">
        <f t="shared" si="62"/>
        <v>12962.127112674787</v>
      </c>
      <c r="W85" s="648">
        <f t="shared" si="62"/>
        <v>105.26680405141315</v>
      </c>
      <c r="X85" s="187">
        <f t="shared" si="62"/>
        <v>93.016393281269288</v>
      </c>
      <c r="Y85" s="187">
        <f t="shared" si="62"/>
        <v>0</v>
      </c>
      <c r="Z85" s="187">
        <f t="shared" si="62"/>
        <v>0</v>
      </c>
      <c r="AA85" s="187">
        <f t="shared" si="62"/>
        <v>0</v>
      </c>
      <c r="AB85" s="187">
        <f t="shared" si="62"/>
        <v>1454.8826334195362</v>
      </c>
      <c r="AC85" s="187">
        <f t="shared" si="62"/>
        <v>0</v>
      </c>
      <c r="AD85" s="187">
        <f t="shared" si="62"/>
        <v>0</v>
      </c>
      <c r="AE85" s="187">
        <f t="shared" si="62"/>
        <v>67.789219951955332</v>
      </c>
      <c r="AF85" s="188">
        <f t="shared" si="62"/>
        <v>384.42439461000112</v>
      </c>
      <c r="AG85" s="189">
        <f t="shared" si="62"/>
        <v>0</v>
      </c>
      <c r="AH85" s="190">
        <f t="shared" si="62"/>
        <v>0</v>
      </c>
      <c r="AI85" s="403">
        <f t="shared" si="62"/>
        <v>6980</v>
      </c>
      <c r="AJ85" s="106">
        <f>SUM(D85:T85)</f>
        <v>577539.27270880609</v>
      </c>
      <c r="AK85" s="649">
        <f>SUM(AK73:AK84)</f>
        <v>659670</v>
      </c>
      <c r="AL85" s="541">
        <f>SUM(AL73:AL84)</f>
        <v>0</v>
      </c>
      <c r="AM85" s="109">
        <f t="shared" si="55"/>
        <v>46.68080699430206</v>
      </c>
      <c r="AN85" s="407">
        <f t="shared" si="56"/>
        <v>659670</v>
      </c>
      <c r="AO85" s="209"/>
    </row>
    <row r="86" spans="2:41" ht="26.25" customHeight="1" thickBot="1" x14ac:dyDescent="0.25">
      <c r="B86" s="208"/>
      <c r="C86" s="111" t="s">
        <v>56</v>
      </c>
      <c r="D86" s="192">
        <v>0.83412037037037035</v>
      </c>
      <c r="E86" s="193">
        <v>0.83473379629629629</v>
      </c>
      <c r="F86" s="193" t="s">
        <v>57</v>
      </c>
      <c r="G86" s="193"/>
      <c r="H86" s="657">
        <v>0.62577546296296294</v>
      </c>
      <c r="I86" s="657"/>
      <c r="J86" s="657">
        <v>0.71113425925925933</v>
      </c>
      <c r="K86" s="194" t="s">
        <v>58</v>
      </c>
      <c r="L86" s="194" t="s">
        <v>59</v>
      </c>
      <c r="M86" s="194">
        <v>0.83446759259259251</v>
      </c>
      <c r="N86" s="194">
        <v>0.83415509259259257</v>
      </c>
      <c r="O86" s="194" t="s">
        <v>60</v>
      </c>
      <c r="P86" s="194"/>
      <c r="Q86" s="194">
        <v>0.6257638888888889</v>
      </c>
      <c r="R86" s="193">
        <v>0.6257638888888889</v>
      </c>
      <c r="S86" s="193">
        <v>0.83429398148148148</v>
      </c>
      <c r="T86" s="195">
        <v>0.83549768518518519</v>
      </c>
      <c r="U86" s="196"/>
      <c r="V86" s="195">
        <v>0.70906250000000004</v>
      </c>
      <c r="W86" s="197" t="s">
        <v>61</v>
      </c>
      <c r="X86" s="115">
        <v>0.83439814814814817</v>
      </c>
      <c r="Y86" s="115">
        <v>0.54311342592592593</v>
      </c>
      <c r="Z86" s="115">
        <v>0.33552083333333332</v>
      </c>
      <c r="AA86" s="115" t="s">
        <v>62</v>
      </c>
      <c r="AB86" s="115">
        <v>0.33415509259259263</v>
      </c>
      <c r="AC86" s="115">
        <v>0.62581018518518516</v>
      </c>
      <c r="AD86" s="115">
        <v>0.83427083333333341</v>
      </c>
      <c r="AE86" s="115">
        <v>0.67084490740740732</v>
      </c>
      <c r="AF86" s="195">
        <v>0.6673958333333333</v>
      </c>
      <c r="AG86" s="198">
        <v>0.6257638888888889</v>
      </c>
      <c r="AH86" s="199">
        <v>0.83543981481481477</v>
      </c>
      <c r="AI86" s="200">
        <v>0.83545138888888892</v>
      </c>
      <c r="AJ86" s="121"/>
      <c r="AK86" s="122">
        <v>0.83542824074074085</v>
      </c>
      <c r="AL86" s="119">
        <v>0.83549768518518519</v>
      </c>
      <c r="AM86" s="123"/>
      <c r="AN86" s="124"/>
      <c r="AO86" s="209"/>
    </row>
    <row r="87" spans="2:41" ht="36" customHeight="1" thickTop="1" thickBot="1" x14ac:dyDescent="0.25">
      <c r="B87" s="208"/>
      <c r="C87" s="202"/>
      <c r="D87" s="202"/>
      <c r="E87" s="202"/>
      <c r="F87" s="202"/>
      <c r="G87" s="202"/>
      <c r="H87" s="202"/>
      <c r="I87" s="202"/>
      <c r="J87" s="202"/>
      <c r="K87" s="202"/>
      <c r="L87" s="202"/>
      <c r="M87" s="202"/>
      <c r="N87" s="202"/>
      <c r="O87" s="202"/>
      <c r="P87" s="202"/>
      <c r="Q87" s="202"/>
      <c r="R87" s="202"/>
      <c r="S87" s="202"/>
      <c r="T87" s="202"/>
      <c r="U87" s="202"/>
      <c r="V87" s="202"/>
      <c r="W87" s="202"/>
      <c r="X87" s="202"/>
      <c r="Y87" s="202"/>
      <c r="Z87" s="202"/>
      <c r="AA87" s="202"/>
      <c r="AB87" s="202"/>
      <c r="AC87" s="202"/>
      <c r="AD87" s="202"/>
      <c r="AE87" s="202"/>
      <c r="AF87" s="202"/>
      <c r="AG87" s="202"/>
      <c r="AH87" s="202"/>
      <c r="AI87" s="202"/>
      <c r="AJ87" s="202"/>
      <c r="AK87" s="202"/>
      <c r="AL87" s="202"/>
      <c r="AM87" s="202"/>
      <c r="AN87" s="202"/>
      <c r="AO87" s="209"/>
    </row>
    <row r="88" spans="2:41" ht="14.25" thickTop="1" thickBot="1" x14ac:dyDescent="0.25">
      <c r="B88" s="226"/>
      <c r="AJ88" s="1"/>
      <c r="AK88" s="1"/>
      <c r="AO88" s="228"/>
    </row>
    <row r="89" spans="2:41" ht="16.5" thickTop="1" x14ac:dyDescent="0.2">
      <c r="C89" s="205" t="s">
        <v>66</v>
      </c>
      <c r="D89" s="206"/>
      <c r="E89" s="206"/>
      <c r="F89" s="206"/>
      <c r="G89" s="206"/>
      <c r="H89" s="206"/>
      <c r="I89" s="206"/>
      <c r="J89" s="206"/>
      <c r="K89" s="206"/>
      <c r="L89" s="206"/>
      <c r="M89" s="206"/>
      <c r="N89" s="206"/>
      <c r="O89" s="206"/>
      <c r="P89" s="206"/>
      <c r="Q89" s="206"/>
      <c r="R89" s="206"/>
      <c r="S89" s="206"/>
      <c r="T89" s="206"/>
      <c r="U89" s="206"/>
      <c r="V89" s="206"/>
      <c r="W89" s="206"/>
      <c r="X89" s="206"/>
      <c r="Y89" s="206"/>
      <c r="Z89" s="206"/>
      <c r="AA89" s="206"/>
      <c r="AB89" s="206"/>
      <c r="AC89" s="206"/>
      <c r="AD89" s="206"/>
      <c r="AE89" s="206"/>
      <c r="AF89" s="206"/>
      <c r="AG89" s="206"/>
      <c r="AH89" s="206"/>
      <c r="AI89" s="206"/>
      <c r="AJ89" s="206"/>
      <c r="AK89" s="206"/>
      <c r="AL89" s="206"/>
      <c r="AM89" s="206"/>
      <c r="AN89" s="206"/>
    </row>
    <row r="90" spans="2:41" ht="20.25" x14ac:dyDescent="0.3">
      <c r="C90" s="1057" t="s">
        <v>1</v>
      </c>
      <c r="D90" s="1057"/>
      <c r="E90" s="1057"/>
      <c r="F90" s="1057"/>
      <c r="G90" s="1057"/>
      <c r="H90" s="1057"/>
      <c r="I90" s="1057"/>
      <c r="J90" s="1057"/>
      <c r="K90" s="1057"/>
      <c r="L90" s="1057"/>
      <c r="M90" s="1057"/>
      <c r="N90" s="1057"/>
      <c r="O90" s="1057"/>
      <c r="P90" s="1057"/>
      <c r="Q90" s="1057"/>
      <c r="R90" s="1057"/>
      <c r="S90" s="1057"/>
      <c r="T90" s="1057"/>
      <c r="U90" s="1057"/>
      <c r="V90" s="1057"/>
      <c r="W90" s="1057"/>
      <c r="X90" s="1057"/>
      <c r="Y90" s="1057"/>
      <c r="Z90" s="1057"/>
      <c r="AA90" s="1057"/>
      <c r="AB90" s="1057"/>
      <c r="AC90" s="1057"/>
      <c r="AD90" s="1057"/>
      <c r="AE90" s="1057"/>
      <c r="AF90" s="1057"/>
      <c r="AG90" s="1057"/>
      <c r="AH90" s="1057"/>
      <c r="AI90" s="1057"/>
      <c r="AJ90" s="1057"/>
      <c r="AK90" s="1057"/>
      <c r="AL90" s="1057"/>
      <c r="AM90" s="1057"/>
      <c r="AN90" s="1057"/>
    </row>
    <row r="91" spans="2:41" ht="20.25" x14ac:dyDescent="0.3">
      <c r="C91" s="1057" t="str">
        <f>C3</f>
        <v>RACCOLTA DIFFERENZIATA ANNO 2016 - CORIO.</v>
      </c>
      <c r="D91" s="1057"/>
      <c r="E91" s="1057"/>
      <c r="F91" s="1057"/>
      <c r="G91" s="1057"/>
      <c r="H91" s="1057"/>
      <c r="I91" s="1057"/>
      <c r="J91" s="1057"/>
      <c r="K91" s="1057"/>
      <c r="L91" s="1057"/>
      <c r="M91" s="1057"/>
      <c r="N91" s="1057"/>
      <c r="O91" s="1057"/>
      <c r="P91" s="1057"/>
      <c r="Q91" s="1057"/>
      <c r="R91" s="1057"/>
      <c r="S91" s="1057"/>
      <c r="T91" s="1057"/>
      <c r="U91" s="1057"/>
      <c r="V91" s="1057"/>
      <c r="W91" s="1057"/>
      <c r="X91" s="1057"/>
      <c r="Y91" s="1057"/>
      <c r="Z91" s="1057"/>
      <c r="AA91" s="1057"/>
      <c r="AB91" s="1057"/>
      <c r="AC91" s="1057"/>
      <c r="AD91" s="1057"/>
      <c r="AE91" s="1057"/>
      <c r="AF91" s="1057"/>
      <c r="AG91" s="1057"/>
      <c r="AH91" s="1057"/>
      <c r="AI91" s="1057"/>
      <c r="AJ91" s="1057"/>
      <c r="AK91" s="1057"/>
      <c r="AL91" s="1057"/>
      <c r="AM91" s="1057"/>
      <c r="AN91" s="1057"/>
    </row>
    <row r="92" spans="2:41" ht="20.25" x14ac:dyDescent="0.3">
      <c r="C92" s="1063" t="s">
        <v>67</v>
      </c>
      <c r="D92" s="1063"/>
      <c r="E92" s="1063"/>
      <c r="F92" s="1063"/>
      <c r="G92" s="1063"/>
      <c r="H92" s="1063"/>
      <c r="I92" s="1063"/>
      <c r="J92" s="1063"/>
      <c r="K92" s="1063"/>
      <c r="L92" s="1063"/>
      <c r="M92" s="1063"/>
      <c r="N92" s="1063"/>
      <c r="O92" s="1063"/>
      <c r="P92" s="1063"/>
      <c r="Q92" s="1063"/>
      <c r="R92" s="1063"/>
      <c r="S92" s="1063"/>
      <c r="T92" s="1063"/>
      <c r="U92" s="1063"/>
      <c r="V92" s="1063"/>
      <c r="W92" s="1063"/>
      <c r="X92" s="1063"/>
      <c r="Y92" s="1063"/>
      <c r="Z92" s="1063"/>
      <c r="AA92" s="1063"/>
      <c r="AB92" s="1063"/>
      <c r="AC92" s="1063"/>
      <c r="AD92" s="1063"/>
      <c r="AE92" s="1063"/>
      <c r="AF92" s="1063"/>
      <c r="AG92" s="1063"/>
      <c r="AH92" s="1063"/>
      <c r="AI92" s="1063"/>
      <c r="AJ92" s="1063"/>
      <c r="AK92" s="1063"/>
      <c r="AL92" s="1063"/>
      <c r="AM92" s="1063"/>
      <c r="AN92" s="1063"/>
    </row>
    <row r="93" spans="2:41" ht="13.5" thickBot="1" x14ac:dyDescent="0.25">
      <c r="C93" s="4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6"/>
      <c r="AK93" s="1"/>
    </row>
    <row r="94" spans="2:41" ht="51.75" thickTop="1" x14ac:dyDescent="0.2">
      <c r="C94" s="1055" t="s">
        <v>85</v>
      </c>
      <c r="D94" s="7" t="s">
        <v>4</v>
      </c>
      <c r="E94" s="8" t="s">
        <v>5</v>
      </c>
      <c r="F94" s="9" t="s">
        <v>6</v>
      </c>
      <c r="G94" s="9" t="s">
        <v>7</v>
      </c>
      <c r="H94" s="160" t="s">
        <v>8</v>
      </c>
      <c r="I94" s="161" t="s">
        <v>9</v>
      </c>
      <c r="J94" s="162" t="s">
        <v>10</v>
      </c>
      <c r="K94" s="160" t="s">
        <v>11</v>
      </c>
      <c r="L94" s="160" t="s">
        <v>12</v>
      </c>
      <c r="M94" s="13" t="s">
        <v>13</v>
      </c>
      <c r="N94" s="13" t="s">
        <v>14</v>
      </c>
      <c r="O94" s="13" t="s">
        <v>68</v>
      </c>
      <c r="P94" s="13" t="s">
        <v>16</v>
      </c>
      <c r="Q94" s="13" t="s">
        <v>69</v>
      </c>
      <c r="R94" s="15" t="s">
        <v>70</v>
      </c>
      <c r="S94" s="16" t="s">
        <v>71</v>
      </c>
      <c r="T94" s="16" t="s">
        <v>72</v>
      </c>
      <c r="U94" s="128" t="s">
        <v>21</v>
      </c>
      <c r="V94" s="16" t="s">
        <v>22</v>
      </c>
      <c r="W94" s="19" t="s">
        <v>23</v>
      </c>
      <c r="X94" s="20" t="s">
        <v>24</v>
      </c>
      <c r="Y94" s="20" t="s">
        <v>25</v>
      </c>
      <c r="Z94" s="20" t="s">
        <v>26</v>
      </c>
      <c r="AA94" s="20" t="s">
        <v>27</v>
      </c>
      <c r="AB94" s="20" t="s">
        <v>28</v>
      </c>
      <c r="AC94" s="20" t="s">
        <v>29</v>
      </c>
      <c r="AD94" s="20" t="s">
        <v>30</v>
      </c>
      <c r="AE94" s="20" t="s">
        <v>31</v>
      </c>
      <c r="AF94" s="20" t="s">
        <v>32</v>
      </c>
      <c r="AG94" s="129" t="s">
        <v>33</v>
      </c>
      <c r="AH94" s="130" t="s">
        <v>34</v>
      </c>
      <c r="AI94" s="381" t="s">
        <v>35</v>
      </c>
      <c r="AJ94" s="23" t="s">
        <v>36</v>
      </c>
      <c r="AK94" s="24" t="s">
        <v>37</v>
      </c>
      <c r="AL94" s="25" t="s">
        <v>38</v>
      </c>
      <c r="AM94" s="26" t="s">
        <v>39</v>
      </c>
      <c r="AN94" s="27" t="s">
        <v>40</v>
      </c>
    </row>
    <row r="95" spans="2:41" ht="13.5" thickBot="1" x14ac:dyDescent="0.25">
      <c r="C95" s="1056"/>
      <c r="D95" s="28" t="s">
        <v>41</v>
      </c>
      <c r="E95" s="29" t="s">
        <v>41</v>
      </c>
      <c r="F95" s="29" t="s">
        <v>41</v>
      </c>
      <c r="G95" s="29" t="s">
        <v>41</v>
      </c>
      <c r="H95" s="163" t="s">
        <v>41</v>
      </c>
      <c r="I95" s="163" t="s">
        <v>41</v>
      </c>
      <c r="J95" s="163" t="s">
        <v>41</v>
      </c>
      <c r="K95" s="163" t="s">
        <v>41</v>
      </c>
      <c r="L95" s="163" t="s">
        <v>41</v>
      </c>
      <c r="M95" s="163" t="s">
        <v>41</v>
      </c>
      <c r="N95" s="163" t="s">
        <v>41</v>
      </c>
      <c r="O95" s="163" t="s">
        <v>41</v>
      </c>
      <c r="P95" s="29" t="s">
        <v>41</v>
      </c>
      <c r="Q95" s="163" t="s">
        <v>41</v>
      </c>
      <c r="R95" s="29" t="s">
        <v>41</v>
      </c>
      <c r="S95" s="31" t="s">
        <v>41</v>
      </c>
      <c r="T95" s="32" t="s">
        <v>41</v>
      </c>
      <c r="U95" s="131" t="s">
        <v>41</v>
      </c>
      <c r="V95" s="32" t="s">
        <v>41</v>
      </c>
      <c r="W95" s="210" t="s">
        <v>41</v>
      </c>
      <c r="X95" s="36" t="s">
        <v>41</v>
      </c>
      <c r="Y95" s="36" t="s">
        <v>41</v>
      </c>
      <c r="Z95" s="36" t="s">
        <v>41</v>
      </c>
      <c r="AA95" s="36" t="s">
        <v>41</v>
      </c>
      <c r="AB95" s="36" t="s">
        <v>41</v>
      </c>
      <c r="AC95" s="36" t="s">
        <v>41</v>
      </c>
      <c r="AD95" s="36" t="s">
        <v>41</v>
      </c>
      <c r="AE95" s="36" t="s">
        <v>41</v>
      </c>
      <c r="AF95" s="211" t="s">
        <v>41</v>
      </c>
      <c r="AG95" s="35" t="s">
        <v>41</v>
      </c>
      <c r="AH95" s="212" t="s">
        <v>41</v>
      </c>
      <c r="AI95" s="382" t="s">
        <v>41</v>
      </c>
      <c r="AJ95" s="39" t="s">
        <v>41</v>
      </c>
      <c r="AK95" s="40" t="s">
        <v>41</v>
      </c>
      <c r="AL95" s="41" t="s">
        <v>41</v>
      </c>
      <c r="AM95" s="42" t="s">
        <v>42</v>
      </c>
      <c r="AN95" s="43" t="s">
        <v>41</v>
      </c>
    </row>
    <row r="96" spans="2:41" x14ac:dyDescent="0.2">
      <c r="C96" s="44" t="s">
        <v>43</v>
      </c>
      <c r="D96" s="45">
        <f>D73</f>
        <v>8820</v>
      </c>
      <c r="E96" s="46">
        <f t="shared" ref="E96:N107" si="63">E73</f>
        <v>1253.1378202781784</v>
      </c>
      <c r="F96" s="46">
        <f t="shared" si="63"/>
        <v>10018.100735931133</v>
      </c>
      <c r="G96" s="46">
        <f t="shared" si="63"/>
        <v>0</v>
      </c>
      <c r="H96" s="46">
        <f t="shared" si="63"/>
        <v>0</v>
      </c>
      <c r="I96" s="46">
        <f t="shared" si="63"/>
        <v>0</v>
      </c>
      <c r="J96" s="46">
        <f t="shared" si="63"/>
        <v>0</v>
      </c>
      <c r="K96" s="46">
        <f t="shared" si="63"/>
        <v>218.63730903263388</v>
      </c>
      <c r="L96" s="46">
        <f t="shared" si="63"/>
        <v>3985.1503973905096</v>
      </c>
      <c r="M96" s="46">
        <f t="shared" si="63"/>
        <v>1268.4686025100211</v>
      </c>
      <c r="N96" s="46">
        <f t="shared" si="63"/>
        <v>300</v>
      </c>
      <c r="O96" s="46">
        <f>O73*0.97</f>
        <v>13063.244605221849</v>
      </c>
      <c r="P96" s="46">
        <f>P73*0.97</f>
        <v>0</v>
      </c>
      <c r="Q96" s="46">
        <f>Q73*0.93</f>
        <v>0</v>
      </c>
      <c r="R96" s="47">
        <f>(AG96+AH96)*0.8</f>
        <v>0</v>
      </c>
      <c r="S96" s="46">
        <f>S73*0.6</f>
        <v>208.379487200147</v>
      </c>
      <c r="T96" s="48">
        <f>T73*0.6</f>
        <v>1558.6297413885752</v>
      </c>
      <c r="U96" s="213">
        <f>W96+X96+AF96</f>
        <v>48.55896599522363</v>
      </c>
      <c r="V96" s="48">
        <f t="shared" ref="V96:AI107" si="64">V73</f>
        <v>1080.1772593895653</v>
      </c>
      <c r="W96" s="164">
        <f t="shared" si="64"/>
        <v>8.7722336709510955</v>
      </c>
      <c r="X96" s="165">
        <f t="shared" si="64"/>
        <v>7.7513661067724415</v>
      </c>
      <c r="Y96" s="165">
        <f t="shared" si="64"/>
        <v>0</v>
      </c>
      <c r="Z96" s="165">
        <f t="shared" si="64"/>
        <v>0</v>
      </c>
      <c r="AA96" s="165">
        <f t="shared" si="64"/>
        <v>0</v>
      </c>
      <c r="AB96" s="165">
        <f t="shared" si="64"/>
        <v>121.24021945162802</v>
      </c>
      <c r="AC96" s="165">
        <f t="shared" si="64"/>
        <v>0</v>
      </c>
      <c r="AD96" s="165">
        <f t="shared" si="64"/>
        <v>0</v>
      </c>
      <c r="AE96" s="165">
        <f t="shared" si="64"/>
        <v>5.6491016626629458</v>
      </c>
      <c r="AF96" s="166">
        <f t="shared" si="64"/>
        <v>32.035366217500091</v>
      </c>
      <c r="AG96" s="167">
        <f t="shared" si="64"/>
        <v>0</v>
      </c>
      <c r="AH96" s="168">
        <f t="shared" si="64"/>
        <v>0</v>
      </c>
      <c r="AI96" s="383">
        <f t="shared" si="64"/>
        <v>0</v>
      </c>
      <c r="AJ96" s="50">
        <f>SUM(D96:T96)</f>
        <v>40693.748698953044</v>
      </c>
      <c r="AK96" s="51">
        <f>AK73</f>
        <v>42230</v>
      </c>
      <c r="AL96" s="52">
        <f>AL73</f>
        <v>0</v>
      </c>
      <c r="AM96" s="439">
        <f>(AJ96*100)/(AJ73+AN73)</f>
        <v>48.154992713960375</v>
      </c>
      <c r="AN96" s="54">
        <f t="shared" ref="AN96:AN108" si="65">AK96+AL96</f>
        <v>42230</v>
      </c>
    </row>
    <row r="97" spans="3:40" x14ac:dyDescent="0.2">
      <c r="C97" s="55" t="s">
        <v>44</v>
      </c>
      <c r="D97" s="56">
        <f t="shared" ref="D97:D107" si="66">D74</f>
        <v>14590</v>
      </c>
      <c r="E97" s="57">
        <f t="shared" si="63"/>
        <v>1413.1378202781784</v>
      </c>
      <c r="F97" s="57">
        <f t="shared" si="63"/>
        <v>7378.1007359311325</v>
      </c>
      <c r="G97" s="57">
        <f t="shared" si="63"/>
        <v>0</v>
      </c>
      <c r="H97" s="57">
        <f t="shared" si="63"/>
        <v>0</v>
      </c>
      <c r="I97" s="57">
        <f t="shared" si="63"/>
        <v>0</v>
      </c>
      <c r="J97" s="57">
        <f t="shared" si="63"/>
        <v>0</v>
      </c>
      <c r="K97" s="57">
        <f t="shared" si="63"/>
        <v>218.63730903263388</v>
      </c>
      <c r="L97" s="57">
        <f t="shared" si="63"/>
        <v>3475.1503973905096</v>
      </c>
      <c r="M97" s="57">
        <f t="shared" si="63"/>
        <v>1268.4686025100211</v>
      </c>
      <c r="N97" s="57">
        <f t="shared" si="63"/>
        <v>470</v>
      </c>
      <c r="O97" s="57">
        <f t="shared" ref="O97:P107" si="67">O74*0.97</f>
        <v>8261.7446052218493</v>
      </c>
      <c r="P97" s="57">
        <f t="shared" si="67"/>
        <v>0</v>
      </c>
      <c r="Q97" s="57">
        <f t="shared" ref="Q97:Q107" si="68">Q74*0.93</f>
        <v>0</v>
      </c>
      <c r="R97" s="57">
        <f t="shared" ref="R97:R107" si="69">(AG97+AH97)*0.8</f>
        <v>0</v>
      </c>
      <c r="S97" s="57">
        <f t="shared" ref="S97:T107" si="70">S74*0.6</f>
        <v>208.379487200147</v>
      </c>
      <c r="T97" s="59">
        <f t="shared" si="70"/>
        <v>1558.6297413885752</v>
      </c>
      <c r="U97" s="69">
        <f t="shared" ref="U97:U107" si="71">W97+X97+AF97</f>
        <v>48.55896599522363</v>
      </c>
      <c r="V97" s="59">
        <f t="shared" si="64"/>
        <v>1080.1772593895653</v>
      </c>
      <c r="W97" s="169">
        <f t="shared" si="64"/>
        <v>8.7722336709510955</v>
      </c>
      <c r="X97" s="170">
        <f t="shared" si="64"/>
        <v>7.7513661067724415</v>
      </c>
      <c r="Y97" s="170">
        <f t="shared" si="64"/>
        <v>0</v>
      </c>
      <c r="Z97" s="170">
        <f t="shared" si="64"/>
        <v>0</v>
      </c>
      <c r="AA97" s="170">
        <f t="shared" si="64"/>
        <v>0</v>
      </c>
      <c r="AB97" s="170">
        <f t="shared" si="64"/>
        <v>121.24021945162802</v>
      </c>
      <c r="AC97" s="170">
        <f t="shared" si="64"/>
        <v>0</v>
      </c>
      <c r="AD97" s="170">
        <f t="shared" si="64"/>
        <v>0</v>
      </c>
      <c r="AE97" s="170">
        <f t="shared" si="64"/>
        <v>5.6491016626629458</v>
      </c>
      <c r="AF97" s="171">
        <f t="shared" si="64"/>
        <v>32.035366217500091</v>
      </c>
      <c r="AG97" s="279">
        <f t="shared" si="64"/>
        <v>0</v>
      </c>
      <c r="AH97" s="245">
        <f t="shared" si="64"/>
        <v>0</v>
      </c>
      <c r="AI97" s="384">
        <f t="shared" si="64"/>
        <v>1250</v>
      </c>
      <c r="AJ97" s="174">
        <f>SUM(D97:T97)</f>
        <v>38842.248698953044</v>
      </c>
      <c r="AK97" s="65">
        <f t="shared" ref="AK97:AL107" si="72">AK74</f>
        <v>45960</v>
      </c>
      <c r="AL97" s="66">
        <f t="shared" si="72"/>
        <v>0</v>
      </c>
      <c r="AM97" s="439">
        <f t="shared" ref="AM97:AM107" si="73">(AJ97*100)/(AJ74+AN74)</f>
        <v>45.041921085913835</v>
      </c>
      <c r="AN97" s="68">
        <f t="shared" si="65"/>
        <v>45960</v>
      </c>
    </row>
    <row r="98" spans="3:40" x14ac:dyDescent="0.2">
      <c r="C98" s="44" t="s">
        <v>45</v>
      </c>
      <c r="D98" s="56">
        <f t="shared" si="66"/>
        <v>14030</v>
      </c>
      <c r="E98" s="57">
        <f t="shared" si="63"/>
        <v>1453.1378202781784</v>
      </c>
      <c r="F98" s="57">
        <f t="shared" si="63"/>
        <v>5178.1007359311325</v>
      </c>
      <c r="G98" s="57">
        <f t="shared" si="63"/>
        <v>0</v>
      </c>
      <c r="H98" s="57">
        <f t="shared" si="63"/>
        <v>0</v>
      </c>
      <c r="I98" s="57">
        <f t="shared" si="63"/>
        <v>0</v>
      </c>
      <c r="J98" s="57">
        <f t="shared" si="63"/>
        <v>0</v>
      </c>
      <c r="K98" s="57">
        <f t="shared" si="63"/>
        <v>218.63730903263388</v>
      </c>
      <c r="L98" s="57">
        <f t="shared" si="63"/>
        <v>5275.1503973905101</v>
      </c>
      <c r="M98" s="57">
        <f t="shared" si="63"/>
        <v>1268.4686025100211</v>
      </c>
      <c r="N98" s="57">
        <f t="shared" si="63"/>
        <v>250</v>
      </c>
      <c r="O98" s="57">
        <f t="shared" si="67"/>
        <v>11656.744605221849</v>
      </c>
      <c r="P98" s="57">
        <f t="shared" si="67"/>
        <v>0</v>
      </c>
      <c r="Q98" s="57">
        <f t="shared" si="68"/>
        <v>0</v>
      </c>
      <c r="R98" s="57">
        <f t="shared" si="69"/>
        <v>0</v>
      </c>
      <c r="S98" s="57">
        <f t="shared" si="70"/>
        <v>208.379487200147</v>
      </c>
      <c r="T98" s="59">
        <f t="shared" si="70"/>
        <v>1270.6297413885752</v>
      </c>
      <c r="U98" s="69">
        <f t="shared" si="71"/>
        <v>48.55896599522363</v>
      </c>
      <c r="V98" s="59">
        <f t="shared" si="64"/>
        <v>1080.1772593895653</v>
      </c>
      <c r="W98" s="169">
        <f t="shared" si="64"/>
        <v>8.7722336709510955</v>
      </c>
      <c r="X98" s="170">
        <f t="shared" si="64"/>
        <v>7.7513661067724415</v>
      </c>
      <c r="Y98" s="170">
        <f t="shared" si="64"/>
        <v>0</v>
      </c>
      <c r="Z98" s="170">
        <f t="shared" si="64"/>
        <v>0</v>
      </c>
      <c r="AA98" s="170">
        <f t="shared" si="64"/>
        <v>0</v>
      </c>
      <c r="AB98" s="170">
        <f t="shared" si="64"/>
        <v>121.24021945162802</v>
      </c>
      <c r="AC98" s="170">
        <f t="shared" si="64"/>
        <v>0</v>
      </c>
      <c r="AD98" s="170">
        <f t="shared" si="64"/>
        <v>0</v>
      </c>
      <c r="AE98" s="170">
        <f t="shared" si="64"/>
        <v>5.6491016626629458</v>
      </c>
      <c r="AF98" s="171">
        <f t="shared" si="64"/>
        <v>32.035366217500091</v>
      </c>
      <c r="AG98" s="279">
        <f t="shared" si="64"/>
        <v>0</v>
      </c>
      <c r="AH98" s="245">
        <f t="shared" si="64"/>
        <v>0</v>
      </c>
      <c r="AI98" s="384">
        <f t="shared" si="64"/>
        <v>1180</v>
      </c>
      <c r="AJ98" s="71">
        <f t="shared" ref="AJ98:AJ107" si="74">SUM(D98:T98)</f>
        <v>40809.248698953044</v>
      </c>
      <c r="AK98" s="65">
        <f t="shared" si="72"/>
        <v>57060</v>
      </c>
      <c r="AL98" s="66">
        <f t="shared" si="72"/>
        <v>0</v>
      </c>
      <c r="AM98" s="439">
        <f t="shared" si="73"/>
        <v>41.131815615409955</v>
      </c>
      <c r="AN98" s="68">
        <f t="shared" si="65"/>
        <v>57060</v>
      </c>
    </row>
    <row r="99" spans="3:40" x14ac:dyDescent="0.2">
      <c r="C99" s="44" t="s">
        <v>46</v>
      </c>
      <c r="D99" s="56">
        <f t="shared" si="66"/>
        <v>12700</v>
      </c>
      <c r="E99" s="57">
        <f t="shared" si="63"/>
        <v>2313.1378202781784</v>
      </c>
      <c r="F99" s="57">
        <f t="shared" si="63"/>
        <v>12378.100735931133</v>
      </c>
      <c r="G99" s="57">
        <f t="shared" si="63"/>
        <v>0</v>
      </c>
      <c r="H99" s="57">
        <f t="shared" si="63"/>
        <v>0</v>
      </c>
      <c r="I99" s="57">
        <f t="shared" si="63"/>
        <v>0</v>
      </c>
      <c r="J99" s="57">
        <f t="shared" si="63"/>
        <v>0</v>
      </c>
      <c r="K99" s="57">
        <f t="shared" si="63"/>
        <v>218.63730903263388</v>
      </c>
      <c r="L99" s="57">
        <f t="shared" si="63"/>
        <v>6595.1503973905101</v>
      </c>
      <c r="M99" s="57">
        <f t="shared" si="63"/>
        <v>1268.4686025100211</v>
      </c>
      <c r="N99" s="57">
        <f t="shared" si="63"/>
        <v>540</v>
      </c>
      <c r="O99" s="57">
        <f t="shared" si="67"/>
        <v>10473.344605221848</v>
      </c>
      <c r="P99" s="57">
        <f t="shared" si="67"/>
        <v>0</v>
      </c>
      <c r="Q99" s="57">
        <f t="shared" si="68"/>
        <v>0</v>
      </c>
      <c r="R99" s="57">
        <f t="shared" si="69"/>
        <v>0</v>
      </c>
      <c r="S99" s="57">
        <f t="shared" si="70"/>
        <v>208.379487200147</v>
      </c>
      <c r="T99" s="59">
        <f t="shared" si="70"/>
        <v>1408.6297413885752</v>
      </c>
      <c r="U99" s="69">
        <f>W99+X99+AF99</f>
        <v>48.55896599522363</v>
      </c>
      <c r="V99" s="59">
        <f t="shared" si="64"/>
        <v>1080.1772593895653</v>
      </c>
      <c r="W99" s="169">
        <f t="shared" si="64"/>
        <v>8.7722336709510955</v>
      </c>
      <c r="X99" s="170">
        <f t="shared" si="64"/>
        <v>7.7513661067724415</v>
      </c>
      <c r="Y99" s="170">
        <f t="shared" si="64"/>
        <v>0</v>
      </c>
      <c r="Z99" s="170">
        <f t="shared" si="64"/>
        <v>0</v>
      </c>
      <c r="AA99" s="170">
        <f t="shared" si="64"/>
        <v>0</v>
      </c>
      <c r="AB99" s="170">
        <f t="shared" si="64"/>
        <v>121.24021945162802</v>
      </c>
      <c r="AC99" s="170">
        <f t="shared" si="64"/>
        <v>0</v>
      </c>
      <c r="AD99" s="170">
        <f t="shared" si="64"/>
        <v>0</v>
      </c>
      <c r="AE99" s="170">
        <f t="shared" si="64"/>
        <v>5.6491016626629458</v>
      </c>
      <c r="AF99" s="171">
        <f t="shared" si="64"/>
        <v>32.035366217500091</v>
      </c>
      <c r="AG99" s="279">
        <f t="shared" si="64"/>
        <v>0</v>
      </c>
      <c r="AH99" s="245">
        <f t="shared" si="64"/>
        <v>0</v>
      </c>
      <c r="AI99" s="384">
        <f t="shared" si="64"/>
        <v>0</v>
      </c>
      <c r="AJ99" s="174">
        <f t="shared" si="74"/>
        <v>48103.84869895305</v>
      </c>
      <c r="AK99" s="65">
        <f t="shared" si="72"/>
        <v>51900</v>
      </c>
      <c r="AL99" s="66">
        <f t="shared" si="72"/>
        <v>0</v>
      </c>
      <c r="AM99" s="439">
        <f t="shared" si="73"/>
        <v>47.436992397914736</v>
      </c>
      <c r="AN99" s="68">
        <f t="shared" si="65"/>
        <v>51900</v>
      </c>
    </row>
    <row r="100" spans="3:40" x14ac:dyDescent="0.2">
      <c r="C100" s="72" t="s">
        <v>47</v>
      </c>
      <c r="D100" s="56">
        <f t="shared" si="66"/>
        <v>15620</v>
      </c>
      <c r="E100" s="57">
        <f t="shared" si="63"/>
        <v>4673.137820278178</v>
      </c>
      <c r="F100" s="57">
        <f t="shared" si="63"/>
        <v>9838.1007359311334</v>
      </c>
      <c r="G100" s="57">
        <f t="shared" si="63"/>
        <v>0</v>
      </c>
      <c r="H100" s="57">
        <f t="shared" si="63"/>
        <v>0</v>
      </c>
      <c r="I100" s="57">
        <f t="shared" si="63"/>
        <v>0</v>
      </c>
      <c r="J100" s="57">
        <f t="shared" si="63"/>
        <v>0</v>
      </c>
      <c r="K100" s="57">
        <f t="shared" si="63"/>
        <v>218.63730903263388</v>
      </c>
      <c r="L100" s="57">
        <f t="shared" si="63"/>
        <v>5755.1503973905101</v>
      </c>
      <c r="M100" s="57">
        <f t="shared" si="63"/>
        <v>1268.4686025100211</v>
      </c>
      <c r="N100" s="57">
        <f t="shared" si="63"/>
        <v>540</v>
      </c>
      <c r="O100" s="57">
        <f t="shared" si="67"/>
        <v>12355.144605221849</v>
      </c>
      <c r="P100" s="57">
        <f t="shared" si="67"/>
        <v>0</v>
      </c>
      <c r="Q100" s="57">
        <f t="shared" si="68"/>
        <v>0</v>
      </c>
      <c r="R100" s="57">
        <f t="shared" si="69"/>
        <v>0</v>
      </c>
      <c r="S100" s="57">
        <f t="shared" si="70"/>
        <v>208.379487200147</v>
      </c>
      <c r="T100" s="59">
        <f t="shared" si="70"/>
        <v>1324.6297413885752</v>
      </c>
      <c r="U100" s="69">
        <f t="shared" si="71"/>
        <v>48.55896599522363</v>
      </c>
      <c r="V100" s="59">
        <f t="shared" si="64"/>
        <v>1080.1772593895653</v>
      </c>
      <c r="W100" s="169">
        <f t="shared" si="64"/>
        <v>8.7722336709510955</v>
      </c>
      <c r="X100" s="170">
        <f t="shared" si="64"/>
        <v>7.7513661067724415</v>
      </c>
      <c r="Y100" s="170">
        <f t="shared" si="64"/>
        <v>0</v>
      </c>
      <c r="Z100" s="170">
        <f t="shared" si="64"/>
        <v>0</v>
      </c>
      <c r="AA100" s="170">
        <f t="shared" si="64"/>
        <v>0</v>
      </c>
      <c r="AB100" s="170">
        <f t="shared" si="64"/>
        <v>121.24021945162802</v>
      </c>
      <c r="AC100" s="170">
        <f t="shared" si="64"/>
        <v>0</v>
      </c>
      <c r="AD100" s="170">
        <f t="shared" si="64"/>
        <v>0</v>
      </c>
      <c r="AE100" s="170">
        <f t="shared" si="64"/>
        <v>5.6491016626629458</v>
      </c>
      <c r="AF100" s="171">
        <f t="shared" si="64"/>
        <v>32.035366217500091</v>
      </c>
      <c r="AG100" s="279">
        <f t="shared" si="64"/>
        <v>0</v>
      </c>
      <c r="AH100" s="245">
        <f t="shared" si="64"/>
        <v>0</v>
      </c>
      <c r="AI100" s="384">
        <f t="shared" si="64"/>
        <v>1840</v>
      </c>
      <c r="AJ100" s="71">
        <f t="shared" si="74"/>
        <v>51801.648698953053</v>
      </c>
      <c r="AK100" s="65">
        <f t="shared" si="72"/>
        <v>56020</v>
      </c>
      <c r="AL100" s="66">
        <f t="shared" si="72"/>
        <v>0</v>
      </c>
      <c r="AM100" s="439">
        <f t="shared" si="73"/>
        <v>47.426213984337842</v>
      </c>
      <c r="AN100" s="68">
        <f t="shared" si="65"/>
        <v>56020</v>
      </c>
    </row>
    <row r="101" spans="3:40" x14ac:dyDescent="0.2">
      <c r="C101" s="55" t="s">
        <v>48</v>
      </c>
      <c r="D101" s="56">
        <f t="shared" si="66"/>
        <v>9440</v>
      </c>
      <c r="E101" s="57">
        <f t="shared" si="63"/>
        <v>4453.137820278178</v>
      </c>
      <c r="F101" s="57">
        <f t="shared" si="63"/>
        <v>9898.1007359311334</v>
      </c>
      <c r="G101" s="57">
        <f t="shared" si="63"/>
        <v>0</v>
      </c>
      <c r="H101" s="57">
        <f t="shared" si="63"/>
        <v>0</v>
      </c>
      <c r="I101" s="57">
        <f t="shared" si="63"/>
        <v>0</v>
      </c>
      <c r="J101" s="57">
        <f t="shared" si="63"/>
        <v>0</v>
      </c>
      <c r="K101" s="57">
        <f t="shared" si="63"/>
        <v>218.63730903263388</v>
      </c>
      <c r="L101" s="57">
        <f t="shared" si="63"/>
        <v>5055.1503973905101</v>
      </c>
      <c r="M101" s="57">
        <f t="shared" si="63"/>
        <v>1268.4686025100211</v>
      </c>
      <c r="N101" s="57">
        <f t="shared" si="63"/>
        <v>210</v>
      </c>
      <c r="O101" s="57">
        <f t="shared" si="67"/>
        <v>8901.9446052218482</v>
      </c>
      <c r="P101" s="57">
        <f t="shared" si="67"/>
        <v>0</v>
      </c>
      <c r="Q101" s="57">
        <f t="shared" si="68"/>
        <v>0</v>
      </c>
      <c r="R101" s="57">
        <f t="shared" si="69"/>
        <v>0</v>
      </c>
      <c r="S101" s="57">
        <f t="shared" si="70"/>
        <v>208.379487200147</v>
      </c>
      <c r="T101" s="59">
        <f t="shared" si="70"/>
        <v>1444.6297413885752</v>
      </c>
      <c r="U101" s="69">
        <f t="shared" si="71"/>
        <v>48.55896599522363</v>
      </c>
      <c r="V101" s="59">
        <f t="shared" si="64"/>
        <v>1080.1772593895653</v>
      </c>
      <c r="W101" s="169">
        <f t="shared" si="64"/>
        <v>8.7722336709510955</v>
      </c>
      <c r="X101" s="170">
        <f t="shared" si="64"/>
        <v>7.7513661067724415</v>
      </c>
      <c r="Y101" s="170">
        <f t="shared" si="64"/>
        <v>0</v>
      </c>
      <c r="Z101" s="170">
        <f t="shared" si="64"/>
        <v>0</v>
      </c>
      <c r="AA101" s="170">
        <f t="shared" si="64"/>
        <v>0</v>
      </c>
      <c r="AB101" s="170">
        <f t="shared" si="64"/>
        <v>121.24021945162802</v>
      </c>
      <c r="AC101" s="170">
        <f t="shared" si="64"/>
        <v>0</v>
      </c>
      <c r="AD101" s="170">
        <f t="shared" si="64"/>
        <v>0</v>
      </c>
      <c r="AE101" s="170">
        <f t="shared" si="64"/>
        <v>5.6491016626629458</v>
      </c>
      <c r="AF101" s="171">
        <f t="shared" si="64"/>
        <v>32.035366217500091</v>
      </c>
      <c r="AG101" s="279">
        <f t="shared" si="64"/>
        <v>0</v>
      </c>
      <c r="AH101" s="245">
        <f t="shared" si="64"/>
        <v>0</v>
      </c>
      <c r="AI101" s="384">
        <f t="shared" si="64"/>
        <v>0</v>
      </c>
      <c r="AJ101" s="174">
        <f t="shared" si="74"/>
        <v>41098.448698953041</v>
      </c>
      <c r="AK101" s="65">
        <f t="shared" si="72"/>
        <v>61520</v>
      </c>
      <c r="AL101" s="66">
        <f t="shared" si="72"/>
        <v>0</v>
      </c>
      <c r="AM101" s="439">
        <f t="shared" si="73"/>
        <v>39.519345471225286</v>
      </c>
      <c r="AN101" s="81">
        <f t="shared" si="65"/>
        <v>61520</v>
      </c>
    </row>
    <row r="102" spans="3:40" x14ac:dyDescent="0.2">
      <c r="C102" s="44" t="s">
        <v>49</v>
      </c>
      <c r="D102" s="56">
        <f t="shared" si="66"/>
        <v>16240</v>
      </c>
      <c r="E102" s="57">
        <f t="shared" si="63"/>
        <v>3693.1378202781784</v>
      </c>
      <c r="F102" s="57">
        <f t="shared" si="63"/>
        <v>15738.100735931133</v>
      </c>
      <c r="G102" s="57">
        <f t="shared" si="63"/>
        <v>0</v>
      </c>
      <c r="H102" s="57">
        <f t="shared" si="63"/>
        <v>0</v>
      </c>
      <c r="I102" s="57">
        <f t="shared" si="63"/>
        <v>0</v>
      </c>
      <c r="J102" s="57">
        <f t="shared" si="63"/>
        <v>0</v>
      </c>
      <c r="K102" s="57">
        <f t="shared" si="63"/>
        <v>218.63730903263388</v>
      </c>
      <c r="L102" s="57">
        <f t="shared" si="63"/>
        <v>4535.1503973905101</v>
      </c>
      <c r="M102" s="57">
        <f t="shared" si="63"/>
        <v>1268.4686025100211</v>
      </c>
      <c r="N102" s="57">
        <f t="shared" si="63"/>
        <v>550</v>
      </c>
      <c r="O102" s="57">
        <f t="shared" si="67"/>
        <v>15362.144605221849</v>
      </c>
      <c r="P102" s="57">
        <f t="shared" si="67"/>
        <v>0</v>
      </c>
      <c r="Q102" s="57">
        <f t="shared" si="68"/>
        <v>0</v>
      </c>
      <c r="R102" s="57">
        <f t="shared" si="69"/>
        <v>0</v>
      </c>
      <c r="S102" s="57">
        <f t="shared" si="70"/>
        <v>208.379487200147</v>
      </c>
      <c r="T102" s="59">
        <f t="shared" si="70"/>
        <v>1432.6297413885752</v>
      </c>
      <c r="U102" s="69">
        <f t="shared" si="71"/>
        <v>48.55896599522363</v>
      </c>
      <c r="V102" s="59">
        <f t="shared" si="64"/>
        <v>1080.1772593895653</v>
      </c>
      <c r="W102" s="169">
        <f t="shared" si="64"/>
        <v>8.7722336709510955</v>
      </c>
      <c r="X102" s="170">
        <f t="shared" si="64"/>
        <v>7.7513661067724415</v>
      </c>
      <c r="Y102" s="170">
        <f t="shared" si="64"/>
        <v>0</v>
      </c>
      <c r="Z102" s="170">
        <f t="shared" si="64"/>
        <v>0</v>
      </c>
      <c r="AA102" s="170">
        <f t="shared" si="64"/>
        <v>0</v>
      </c>
      <c r="AB102" s="170">
        <f t="shared" si="64"/>
        <v>121.24021945162802</v>
      </c>
      <c r="AC102" s="170">
        <f t="shared" si="64"/>
        <v>0</v>
      </c>
      <c r="AD102" s="170">
        <f t="shared" si="64"/>
        <v>0</v>
      </c>
      <c r="AE102" s="170">
        <f t="shared" si="64"/>
        <v>5.6491016626629458</v>
      </c>
      <c r="AF102" s="171">
        <f t="shared" si="64"/>
        <v>32.035366217500091</v>
      </c>
      <c r="AG102" s="279">
        <f t="shared" si="64"/>
        <v>0</v>
      </c>
      <c r="AH102" s="245">
        <f t="shared" si="64"/>
        <v>0</v>
      </c>
      <c r="AI102" s="384">
        <f t="shared" si="64"/>
        <v>0</v>
      </c>
      <c r="AJ102" s="71">
        <f t="shared" si="74"/>
        <v>59246.648698953053</v>
      </c>
      <c r="AK102" s="65">
        <f t="shared" si="72"/>
        <v>59240</v>
      </c>
      <c r="AL102" s="66">
        <f t="shared" si="72"/>
        <v>0</v>
      </c>
      <c r="AM102" s="439">
        <f t="shared" si="73"/>
        <v>49.3492710544635</v>
      </c>
      <c r="AN102" s="68">
        <f t="shared" si="65"/>
        <v>59240</v>
      </c>
    </row>
    <row r="103" spans="3:40" x14ac:dyDescent="0.2">
      <c r="C103" s="55" t="s">
        <v>50</v>
      </c>
      <c r="D103" s="56">
        <f t="shared" si="66"/>
        <v>17960</v>
      </c>
      <c r="E103" s="57">
        <f t="shared" si="63"/>
        <v>3413.1378202781784</v>
      </c>
      <c r="F103" s="57">
        <f t="shared" si="63"/>
        <v>9308.1007359311334</v>
      </c>
      <c r="G103" s="57">
        <f t="shared" si="63"/>
        <v>0</v>
      </c>
      <c r="H103" s="57">
        <f t="shared" si="63"/>
        <v>0</v>
      </c>
      <c r="I103" s="57">
        <f t="shared" si="63"/>
        <v>0</v>
      </c>
      <c r="J103" s="57">
        <f t="shared" si="63"/>
        <v>0</v>
      </c>
      <c r="K103" s="57">
        <f t="shared" si="63"/>
        <v>218.63730903263388</v>
      </c>
      <c r="L103" s="57">
        <f t="shared" si="63"/>
        <v>5935.1503973905101</v>
      </c>
      <c r="M103" s="57">
        <f t="shared" si="63"/>
        <v>1268.4686025100211</v>
      </c>
      <c r="N103" s="57">
        <f t="shared" si="63"/>
        <v>250</v>
      </c>
      <c r="O103" s="57">
        <f t="shared" si="67"/>
        <v>11792.544605221849</v>
      </c>
      <c r="P103" s="57">
        <f t="shared" si="67"/>
        <v>0</v>
      </c>
      <c r="Q103" s="57">
        <f t="shared" si="68"/>
        <v>0</v>
      </c>
      <c r="R103" s="57">
        <f t="shared" si="69"/>
        <v>0</v>
      </c>
      <c r="S103" s="57">
        <f t="shared" si="70"/>
        <v>208.379487200147</v>
      </c>
      <c r="T103" s="59">
        <f t="shared" si="70"/>
        <v>1660.6297413885752</v>
      </c>
      <c r="U103" s="69">
        <f t="shared" si="71"/>
        <v>48.55896599522363</v>
      </c>
      <c r="V103" s="59">
        <f t="shared" si="64"/>
        <v>1080.1772593895653</v>
      </c>
      <c r="W103" s="169">
        <f t="shared" si="64"/>
        <v>8.7722336709510955</v>
      </c>
      <c r="X103" s="170">
        <f t="shared" si="64"/>
        <v>7.7513661067724415</v>
      </c>
      <c r="Y103" s="170">
        <f t="shared" si="64"/>
        <v>0</v>
      </c>
      <c r="Z103" s="170">
        <f t="shared" si="64"/>
        <v>0</v>
      </c>
      <c r="AA103" s="170">
        <f t="shared" si="64"/>
        <v>0</v>
      </c>
      <c r="AB103" s="170">
        <f t="shared" si="64"/>
        <v>121.24021945162802</v>
      </c>
      <c r="AC103" s="170">
        <f t="shared" si="64"/>
        <v>0</v>
      </c>
      <c r="AD103" s="170">
        <f t="shared" si="64"/>
        <v>0</v>
      </c>
      <c r="AE103" s="170">
        <f t="shared" si="64"/>
        <v>5.6491016626629458</v>
      </c>
      <c r="AF103" s="171">
        <f t="shared" si="64"/>
        <v>32.035366217500091</v>
      </c>
      <c r="AG103" s="279">
        <f t="shared" si="64"/>
        <v>0</v>
      </c>
      <c r="AH103" s="245">
        <f t="shared" si="64"/>
        <v>0</v>
      </c>
      <c r="AI103" s="384">
        <f t="shared" si="64"/>
        <v>780</v>
      </c>
      <c r="AJ103" s="174">
        <f t="shared" si="74"/>
        <v>52015.048698953047</v>
      </c>
      <c r="AK103" s="65">
        <f t="shared" si="72"/>
        <v>83000</v>
      </c>
      <c r="AL103" s="66">
        <f t="shared" si="72"/>
        <v>0</v>
      </c>
      <c r="AM103" s="439">
        <f t="shared" si="73"/>
        <v>38.071183541167905</v>
      </c>
      <c r="AN103" s="68">
        <f t="shared" si="65"/>
        <v>83000</v>
      </c>
    </row>
    <row r="104" spans="3:40" x14ac:dyDescent="0.2">
      <c r="C104" s="44" t="s">
        <v>51</v>
      </c>
      <c r="D104" s="56">
        <f t="shared" si="66"/>
        <v>13960</v>
      </c>
      <c r="E104" s="57">
        <f t="shared" si="63"/>
        <v>3573.1378202781784</v>
      </c>
      <c r="F104" s="57">
        <f t="shared" si="63"/>
        <v>9458.1007359311334</v>
      </c>
      <c r="G104" s="57">
        <f t="shared" si="63"/>
        <v>0</v>
      </c>
      <c r="H104" s="57">
        <f t="shared" si="63"/>
        <v>0</v>
      </c>
      <c r="I104" s="57">
        <f t="shared" si="63"/>
        <v>0</v>
      </c>
      <c r="J104" s="57">
        <f t="shared" si="63"/>
        <v>0</v>
      </c>
      <c r="K104" s="57">
        <f t="shared" si="63"/>
        <v>218.63730903263388</v>
      </c>
      <c r="L104" s="57">
        <f t="shared" si="63"/>
        <v>6275.1503973905101</v>
      </c>
      <c r="M104" s="57">
        <f t="shared" si="63"/>
        <v>1268.4686025100211</v>
      </c>
      <c r="N104" s="57">
        <f t="shared" si="63"/>
        <v>400</v>
      </c>
      <c r="O104" s="57">
        <f t="shared" si="67"/>
        <v>17767.744605221851</v>
      </c>
      <c r="P104" s="57">
        <f t="shared" si="67"/>
        <v>0</v>
      </c>
      <c r="Q104" s="57">
        <f t="shared" si="68"/>
        <v>0</v>
      </c>
      <c r="R104" s="57">
        <f t="shared" si="69"/>
        <v>0</v>
      </c>
      <c r="S104" s="57">
        <f t="shared" si="70"/>
        <v>208.379487200147</v>
      </c>
      <c r="T104" s="59">
        <f t="shared" si="70"/>
        <v>1432.6297413885752</v>
      </c>
      <c r="U104" s="69">
        <f t="shared" si="71"/>
        <v>48.55896599522363</v>
      </c>
      <c r="V104" s="59">
        <f t="shared" si="64"/>
        <v>1080.1772593895653</v>
      </c>
      <c r="W104" s="169">
        <f t="shared" si="64"/>
        <v>8.7722336709510955</v>
      </c>
      <c r="X104" s="170">
        <f t="shared" si="64"/>
        <v>7.7513661067724415</v>
      </c>
      <c r="Y104" s="170">
        <f t="shared" si="64"/>
        <v>0</v>
      </c>
      <c r="Z104" s="170">
        <f t="shared" si="64"/>
        <v>0</v>
      </c>
      <c r="AA104" s="170">
        <f t="shared" si="64"/>
        <v>0</v>
      </c>
      <c r="AB104" s="170">
        <f t="shared" si="64"/>
        <v>121.24021945162802</v>
      </c>
      <c r="AC104" s="170">
        <f t="shared" si="64"/>
        <v>0</v>
      </c>
      <c r="AD104" s="170">
        <f t="shared" si="64"/>
        <v>0</v>
      </c>
      <c r="AE104" s="170">
        <f t="shared" si="64"/>
        <v>5.6491016626629458</v>
      </c>
      <c r="AF104" s="171">
        <f t="shared" si="64"/>
        <v>32.035366217500091</v>
      </c>
      <c r="AG104" s="279">
        <f t="shared" si="64"/>
        <v>0</v>
      </c>
      <c r="AH104" s="245">
        <f t="shared" si="64"/>
        <v>0</v>
      </c>
      <c r="AI104" s="384">
        <f t="shared" si="64"/>
        <v>500</v>
      </c>
      <c r="AJ104" s="71">
        <f t="shared" si="74"/>
        <v>54562.248698953052</v>
      </c>
      <c r="AK104" s="65">
        <f t="shared" si="72"/>
        <v>53200</v>
      </c>
      <c r="AL104" s="66">
        <f t="shared" si="72"/>
        <v>0</v>
      </c>
      <c r="AM104" s="439">
        <f t="shared" si="73"/>
        <v>49.871453159728212</v>
      </c>
      <c r="AN104" s="68">
        <f t="shared" si="65"/>
        <v>53200</v>
      </c>
    </row>
    <row r="105" spans="3:40" x14ac:dyDescent="0.2">
      <c r="C105" s="44" t="s">
        <v>52</v>
      </c>
      <c r="D105" s="56">
        <f t="shared" si="66"/>
        <v>12660</v>
      </c>
      <c r="E105" s="57">
        <f t="shared" si="63"/>
        <v>2133.1378202781784</v>
      </c>
      <c r="F105" s="57">
        <f t="shared" si="63"/>
        <v>8518.1007359311334</v>
      </c>
      <c r="G105" s="57">
        <f t="shared" si="63"/>
        <v>0</v>
      </c>
      <c r="H105" s="57">
        <f t="shared" si="63"/>
        <v>0</v>
      </c>
      <c r="I105" s="57">
        <f t="shared" si="63"/>
        <v>0</v>
      </c>
      <c r="J105" s="57">
        <f t="shared" si="63"/>
        <v>0</v>
      </c>
      <c r="K105" s="57">
        <f t="shared" si="63"/>
        <v>218.63730903263388</v>
      </c>
      <c r="L105" s="57">
        <f t="shared" si="63"/>
        <v>5715.1503973905101</v>
      </c>
      <c r="M105" s="57">
        <f t="shared" si="63"/>
        <v>1268.4686025100211</v>
      </c>
      <c r="N105" s="57">
        <f t="shared" si="63"/>
        <v>400</v>
      </c>
      <c r="O105" s="57">
        <f t="shared" si="67"/>
        <v>8475.1446052218489</v>
      </c>
      <c r="P105" s="57">
        <f t="shared" si="67"/>
        <v>0</v>
      </c>
      <c r="Q105" s="57">
        <f t="shared" si="68"/>
        <v>0</v>
      </c>
      <c r="R105" s="57">
        <f t="shared" si="69"/>
        <v>0</v>
      </c>
      <c r="S105" s="57">
        <f t="shared" si="70"/>
        <v>208.379487200147</v>
      </c>
      <c r="T105" s="59">
        <f t="shared" si="70"/>
        <v>1564.6297413885752</v>
      </c>
      <c r="U105" s="69">
        <f t="shared" si="71"/>
        <v>48.55896599522363</v>
      </c>
      <c r="V105" s="59">
        <f t="shared" si="64"/>
        <v>1080.1772593895653</v>
      </c>
      <c r="W105" s="169">
        <f t="shared" si="64"/>
        <v>8.7722336709510955</v>
      </c>
      <c r="X105" s="170">
        <f t="shared" si="64"/>
        <v>7.7513661067724415</v>
      </c>
      <c r="Y105" s="170">
        <f t="shared" si="64"/>
        <v>0</v>
      </c>
      <c r="Z105" s="170">
        <f t="shared" si="64"/>
        <v>0</v>
      </c>
      <c r="AA105" s="170">
        <f t="shared" si="64"/>
        <v>0</v>
      </c>
      <c r="AB105" s="170">
        <f t="shared" si="64"/>
        <v>121.24021945162802</v>
      </c>
      <c r="AC105" s="170">
        <f t="shared" si="64"/>
        <v>0</v>
      </c>
      <c r="AD105" s="170">
        <f t="shared" si="64"/>
        <v>0</v>
      </c>
      <c r="AE105" s="170">
        <f t="shared" si="64"/>
        <v>5.6491016626629458</v>
      </c>
      <c r="AF105" s="171">
        <f t="shared" si="64"/>
        <v>32.035366217500091</v>
      </c>
      <c r="AG105" s="279">
        <f t="shared" si="64"/>
        <v>0</v>
      </c>
      <c r="AH105" s="245">
        <f t="shared" si="64"/>
        <v>0</v>
      </c>
      <c r="AI105" s="384">
        <f t="shared" si="64"/>
        <v>770</v>
      </c>
      <c r="AJ105" s="174">
        <f t="shared" si="74"/>
        <v>41161.648698953046</v>
      </c>
      <c r="AK105" s="65">
        <f t="shared" si="72"/>
        <v>49700</v>
      </c>
      <c r="AL105" s="66">
        <f t="shared" si="72"/>
        <v>0</v>
      </c>
      <c r="AM105" s="439">
        <f t="shared" si="73"/>
        <v>44.592713417020803</v>
      </c>
      <c r="AN105" s="68">
        <f t="shared" si="65"/>
        <v>49700</v>
      </c>
    </row>
    <row r="106" spans="3:40" x14ac:dyDescent="0.2">
      <c r="C106" s="55" t="s">
        <v>53</v>
      </c>
      <c r="D106" s="56">
        <f t="shared" si="66"/>
        <v>16380</v>
      </c>
      <c r="E106" s="57">
        <f t="shared" si="63"/>
        <v>1953.1378202781784</v>
      </c>
      <c r="F106" s="57">
        <f t="shared" si="63"/>
        <v>8068.1007359311325</v>
      </c>
      <c r="G106" s="57">
        <f t="shared" si="63"/>
        <v>0</v>
      </c>
      <c r="H106" s="57">
        <f t="shared" si="63"/>
        <v>0</v>
      </c>
      <c r="I106" s="57">
        <f t="shared" si="63"/>
        <v>0</v>
      </c>
      <c r="J106" s="57">
        <f t="shared" si="63"/>
        <v>0</v>
      </c>
      <c r="K106" s="57">
        <f t="shared" si="63"/>
        <v>218.63730903263388</v>
      </c>
      <c r="L106" s="57">
        <f t="shared" si="63"/>
        <v>4915.1503973905101</v>
      </c>
      <c r="M106" s="57">
        <f t="shared" si="63"/>
        <v>1268.4686025100211</v>
      </c>
      <c r="N106" s="57">
        <f t="shared" si="63"/>
        <v>400</v>
      </c>
      <c r="O106" s="57">
        <f t="shared" si="67"/>
        <v>8125.9446052218491</v>
      </c>
      <c r="P106" s="57">
        <f t="shared" si="67"/>
        <v>0</v>
      </c>
      <c r="Q106" s="57">
        <f t="shared" si="68"/>
        <v>0</v>
      </c>
      <c r="R106" s="57">
        <f t="shared" si="69"/>
        <v>0</v>
      </c>
      <c r="S106" s="57">
        <f t="shared" si="70"/>
        <v>208.379487200147</v>
      </c>
      <c r="T106" s="59">
        <f t="shared" si="70"/>
        <v>1336.6297413885752</v>
      </c>
      <c r="U106" s="69">
        <f t="shared" si="71"/>
        <v>48.55896599522363</v>
      </c>
      <c r="V106" s="59">
        <f t="shared" si="64"/>
        <v>1080.1772593895653</v>
      </c>
      <c r="W106" s="169">
        <f t="shared" si="64"/>
        <v>8.7722336709510955</v>
      </c>
      <c r="X106" s="170">
        <f t="shared" si="64"/>
        <v>7.7513661067724415</v>
      </c>
      <c r="Y106" s="170">
        <f t="shared" si="64"/>
        <v>0</v>
      </c>
      <c r="Z106" s="170">
        <f t="shared" si="64"/>
        <v>0</v>
      </c>
      <c r="AA106" s="170">
        <f t="shared" si="64"/>
        <v>0</v>
      </c>
      <c r="AB106" s="170">
        <f t="shared" si="64"/>
        <v>121.24021945162802</v>
      </c>
      <c r="AC106" s="170">
        <f t="shared" si="64"/>
        <v>0</v>
      </c>
      <c r="AD106" s="170">
        <f t="shared" si="64"/>
        <v>0</v>
      </c>
      <c r="AE106" s="170">
        <f t="shared" si="64"/>
        <v>5.6491016626629458</v>
      </c>
      <c r="AF106" s="171">
        <f t="shared" si="64"/>
        <v>32.035366217500091</v>
      </c>
      <c r="AG106" s="279">
        <f t="shared" si="64"/>
        <v>0</v>
      </c>
      <c r="AH106" s="245">
        <f t="shared" si="64"/>
        <v>0</v>
      </c>
      <c r="AI106" s="384">
        <f t="shared" si="64"/>
        <v>660</v>
      </c>
      <c r="AJ106" s="174">
        <f t="shared" si="74"/>
        <v>42874.448698953049</v>
      </c>
      <c r="AK106" s="65">
        <f t="shared" si="72"/>
        <v>53400</v>
      </c>
      <c r="AL106" s="66">
        <f t="shared" si="72"/>
        <v>0</v>
      </c>
      <c r="AM106" s="439">
        <f t="shared" si="73"/>
        <v>43.948653678844131</v>
      </c>
      <c r="AN106" s="68">
        <f t="shared" si="65"/>
        <v>53400</v>
      </c>
    </row>
    <row r="107" spans="3:40" ht="13.5" thickBot="1" x14ac:dyDescent="0.25">
      <c r="C107" s="44" t="s">
        <v>54</v>
      </c>
      <c r="D107" s="175">
        <f t="shared" si="66"/>
        <v>12720</v>
      </c>
      <c r="E107" s="176">
        <f t="shared" si="63"/>
        <v>1453.1378202781784</v>
      </c>
      <c r="F107" s="176">
        <f t="shared" si="63"/>
        <v>13338.100735931133</v>
      </c>
      <c r="G107" s="176">
        <f t="shared" si="63"/>
        <v>0</v>
      </c>
      <c r="H107" s="176">
        <f t="shared" si="63"/>
        <v>0</v>
      </c>
      <c r="I107" s="176">
        <f t="shared" si="63"/>
        <v>0</v>
      </c>
      <c r="J107" s="176">
        <f t="shared" si="63"/>
        <v>0</v>
      </c>
      <c r="K107" s="176">
        <f t="shared" si="63"/>
        <v>218.63730903263388</v>
      </c>
      <c r="L107" s="176">
        <f t="shared" si="63"/>
        <v>5225.1503973905101</v>
      </c>
      <c r="M107" s="176">
        <f t="shared" si="63"/>
        <v>1268.4686025100211</v>
      </c>
      <c r="N107" s="176">
        <f t="shared" si="63"/>
        <v>260</v>
      </c>
      <c r="O107" s="176">
        <f t="shared" si="67"/>
        <v>12995.344605221848</v>
      </c>
      <c r="P107" s="176">
        <f t="shared" si="67"/>
        <v>0</v>
      </c>
      <c r="Q107" s="176">
        <f t="shared" si="68"/>
        <v>0</v>
      </c>
      <c r="R107" s="248">
        <f t="shared" si="69"/>
        <v>0</v>
      </c>
      <c r="S107" s="176">
        <f t="shared" si="70"/>
        <v>208.379487200147</v>
      </c>
      <c r="T107" s="214">
        <f t="shared" si="70"/>
        <v>1204.6297413885752</v>
      </c>
      <c r="U107" s="88">
        <f t="shared" si="71"/>
        <v>48.55896599522363</v>
      </c>
      <c r="V107" s="214">
        <f t="shared" si="64"/>
        <v>1080.1772593895653</v>
      </c>
      <c r="W107" s="215">
        <f t="shared" si="64"/>
        <v>8.7722336709510955</v>
      </c>
      <c r="X107" s="216">
        <f t="shared" si="64"/>
        <v>7.7513661067724415</v>
      </c>
      <c r="Y107" s="216">
        <f t="shared" si="64"/>
        <v>0</v>
      </c>
      <c r="Z107" s="216">
        <f t="shared" si="64"/>
        <v>0</v>
      </c>
      <c r="AA107" s="216">
        <f t="shared" si="64"/>
        <v>0</v>
      </c>
      <c r="AB107" s="216">
        <f t="shared" si="64"/>
        <v>121.24021945162802</v>
      </c>
      <c r="AC107" s="216">
        <f t="shared" si="64"/>
        <v>0</v>
      </c>
      <c r="AD107" s="216">
        <f t="shared" si="64"/>
        <v>0</v>
      </c>
      <c r="AE107" s="216">
        <f t="shared" si="64"/>
        <v>5.6491016626629458</v>
      </c>
      <c r="AF107" s="217">
        <f t="shared" si="64"/>
        <v>32.035366217500091</v>
      </c>
      <c r="AG107" s="218">
        <f t="shared" si="64"/>
        <v>0</v>
      </c>
      <c r="AH107" s="219">
        <f t="shared" si="64"/>
        <v>0</v>
      </c>
      <c r="AI107" s="386">
        <f t="shared" si="64"/>
        <v>0</v>
      </c>
      <c r="AJ107" s="71">
        <f t="shared" si="74"/>
        <v>48891.84869895305</v>
      </c>
      <c r="AK107" s="91">
        <f t="shared" si="72"/>
        <v>46440</v>
      </c>
      <c r="AL107" s="92">
        <f t="shared" si="72"/>
        <v>0</v>
      </c>
      <c r="AM107" s="439">
        <f t="shared" si="73"/>
        <v>50.573010507666389</v>
      </c>
      <c r="AN107" s="94">
        <f t="shared" si="65"/>
        <v>46440</v>
      </c>
    </row>
    <row r="108" spans="3:40" ht="13.5" thickBot="1" x14ac:dyDescent="0.25">
      <c r="C108" s="95" t="s">
        <v>55</v>
      </c>
      <c r="D108" s="181">
        <f t="shared" ref="D108:AI108" si="75">SUM(D96:D107)</f>
        <v>165120</v>
      </c>
      <c r="E108" s="182">
        <f t="shared" si="75"/>
        <v>31777.653843338139</v>
      </c>
      <c r="F108" s="182">
        <f t="shared" si="75"/>
        <v>119117.2088311736</v>
      </c>
      <c r="G108" s="182">
        <f>SUM(G96:G107)</f>
        <v>0</v>
      </c>
      <c r="H108" s="182">
        <f>SUM(H96:H107)</f>
        <v>0</v>
      </c>
      <c r="I108" s="182">
        <f>SUM(I96:I107)</f>
        <v>0</v>
      </c>
      <c r="J108" s="183">
        <f t="shared" si="75"/>
        <v>0</v>
      </c>
      <c r="K108" s="183">
        <f t="shared" si="75"/>
        <v>2623.6477083916056</v>
      </c>
      <c r="L108" s="183">
        <f t="shared" si="75"/>
        <v>62741.804768686132</v>
      </c>
      <c r="M108" s="183">
        <f t="shared" si="75"/>
        <v>15221.623230120256</v>
      </c>
      <c r="N108" s="183">
        <f t="shared" si="75"/>
        <v>4570</v>
      </c>
      <c r="O108" s="183">
        <f>SUM(O96:O107)</f>
        <v>139231.03526266219</v>
      </c>
      <c r="P108" s="183">
        <f>SUM(P96:P107)</f>
        <v>0</v>
      </c>
      <c r="Q108" s="183">
        <f t="shared" si="75"/>
        <v>0</v>
      </c>
      <c r="R108" s="182">
        <f t="shared" si="75"/>
        <v>0</v>
      </c>
      <c r="S108" s="184">
        <f t="shared" si="75"/>
        <v>2500.5538464017645</v>
      </c>
      <c r="T108" s="220">
        <f t="shared" si="75"/>
        <v>17197.556896662903</v>
      </c>
      <c r="U108" s="221">
        <f t="shared" si="75"/>
        <v>582.70759194268351</v>
      </c>
      <c r="V108" s="99">
        <f t="shared" si="75"/>
        <v>12962.127112674787</v>
      </c>
      <c r="W108" s="222">
        <f t="shared" si="75"/>
        <v>105.26680405141315</v>
      </c>
      <c r="X108" s="223">
        <f t="shared" si="75"/>
        <v>93.016393281269288</v>
      </c>
      <c r="Y108" s="223">
        <f t="shared" si="75"/>
        <v>0</v>
      </c>
      <c r="Z108" s="223">
        <f t="shared" si="75"/>
        <v>0</v>
      </c>
      <c r="AA108" s="223">
        <f t="shared" si="75"/>
        <v>0</v>
      </c>
      <c r="AB108" s="223">
        <f t="shared" si="75"/>
        <v>1454.8826334195362</v>
      </c>
      <c r="AC108" s="223">
        <f t="shared" si="75"/>
        <v>0</v>
      </c>
      <c r="AD108" s="223">
        <f t="shared" si="75"/>
        <v>0</v>
      </c>
      <c r="AE108" s="223">
        <f t="shared" si="75"/>
        <v>67.789219951955332</v>
      </c>
      <c r="AF108" s="223">
        <f t="shared" si="75"/>
        <v>384.42439461000112</v>
      </c>
      <c r="AG108" s="102">
        <f t="shared" si="75"/>
        <v>0</v>
      </c>
      <c r="AH108" s="187">
        <f t="shared" si="75"/>
        <v>0</v>
      </c>
      <c r="AI108" s="224">
        <f t="shared" si="75"/>
        <v>6980</v>
      </c>
      <c r="AJ108" s="50">
        <f>SUM(AJ96:AJ107)</f>
        <v>560101.08438743651</v>
      </c>
      <c r="AK108" s="107">
        <f>SUM(AK96:AK107)</f>
        <v>659670</v>
      </c>
      <c r="AL108" s="108">
        <f>SUM(AL96:AL107)</f>
        <v>0</v>
      </c>
      <c r="AM108" s="439">
        <f>(AJ108*100)/(AJ85+AN85)</f>
        <v>45.271329333082342</v>
      </c>
      <c r="AN108" s="110">
        <f t="shared" si="65"/>
        <v>659670</v>
      </c>
    </row>
    <row r="109" spans="3:40" ht="26.25" thickBot="1" x14ac:dyDescent="0.25">
      <c r="C109" s="111" t="s">
        <v>56</v>
      </c>
      <c r="D109" s="112">
        <v>0.83412037037037035</v>
      </c>
      <c r="E109" s="113">
        <v>0.83473379629629629</v>
      </c>
      <c r="F109" s="113" t="s">
        <v>57</v>
      </c>
      <c r="G109" s="113"/>
      <c r="H109" s="225">
        <v>0.62577546296296294</v>
      </c>
      <c r="I109" s="225"/>
      <c r="J109" s="225">
        <v>0.71113425925925933</v>
      </c>
      <c r="K109" s="225" t="s">
        <v>58</v>
      </c>
      <c r="L109" s="225" t="s">
        <v>59</v>
      </c>
      <c r="M109" s="225">
        <v>0.83446759259259251</v>
      </c>
      <c r="N109" s="225">
        <v>0.83415509259259257</v>
      </c>
      <c r="O109" s="225" t="s">
        <v>60</v>
      </c>
      <c r="P109" s="225"/>
      <c r="Q109" s="225">
        <v>0.6257638888888889</v>
      </c>
      <c r="R109" s="113">
        <v>0.6257638888888889</v>
      </c>
      <c r="S109" s="113">
        <v>0.83429398148148148</v>
      </c>
      <c r="T109" s="115">
        <v>0.83549768518518519</v>
      </c>
      <c r="U109" s="116"/>
      <c r="V109" s="115">
        <v>0.70906250000000004</v>
      </c>
      <c r="W109" s="118" t="s">
        <v>61</v>
      </c>
      <c r="X109" s="115">
        <v>0.83439814814814817</v>
      </c>
      <c r="Y109" s="115">
        <v>0.54311342592592593</v>
      </c>
      <c r="Z109" s="115">
        <v>0.33552083333333332</v>
      </c>
      <c r="AA109" s="115" t="s">
        <v>62</v>
      </c>
      <c r="AB109" s="115">
        <v>0.33415509259259263</v>
      </c>
      <c r="AC109" s="115">
        <v>0.62581018518518516</v>
      </c>
      <c r="AD109" s="115">
        <v>0.83427083333333341</v>
      </c>
      <c r="AE109" s="115">
        <v>0.67084490740740732</v>
      </c>
      <c r="AF109" s="115">
        <v>0.6673958333333333</v>
      </c>
      <c r="AG109" s="148">
        <v>0.6257638888888889</v>
      </c>
      <c r="AH109" s="149">
        <v>0.83543981481481477</v>
      </c>
      <c r="AI109" s="120">
        <v>0.83545138888888892</v>
      </c>
      <c r="AJ109" s="121"/>
      <c r="AK109" s="122">
        <v>0.83542824074074085</v>
      </c>
      <c r="AL109" s="119">
        <v>0.83549768518518519</v>
      </c>
      <c r="AM109" s="123"/>
      <c r="AN109" s="124"/>
    </row>
    <row r="110" spans="3:40" ht="14.25" thickTop="1" thickBot="1" x14ac:dyDescent="0.25">
      <c r="C110" s="227"/>
      <c r="D110" s="227"/>
      <c r="E110" s="227"/>
      <c r="F110" s="227"/>
      <c r="G110" s="227"/>
      <c r="H110" s="227"/>
      <c r="I110" s="227"/>
      <c r="J110" s="227"/>
      <c r="K110" s="227"/>
      <c r="L110" s="227"/>
      <c r="M110" s="227"/>
      <c r="N110" s="227"/>
      <c r="O110" s="227"/>
      <c r="P110" s="227"/>
      <c r="Q110" s="227"/>
      <c r="R110" s="227"/>
      <c r="S110" s="227"/>
      <c r="T110" s="227"/>
      <c r="U110" s="227"/>
      <c r="V110" s="227"/>
      <c r="W110" s="227"/>
      <c r="X110" s="227"/>
      <c r="Y110" s="227"/>
      <c r="Z110" s="227"/>
      <c r="AA110" s="227"/>
      <c r="AB110" s="227"/>
      <c r="AC110" s="227"/>
      <c r="AD110" s="227"/>
      <c r="AE110" s="227"/>
      <c r="AF110" s="227"/>
      <c r="AG110" s="227"/>
      <c r="AH110" s="227"/>
      <c r="AI110" s="227"/>
      <c r="AJ110" s="227"/>
      <c r="AK110" s="227"/>
      <c r="AL110" s="227"/>
      <c r="AM110" s="227"/>
      <c r="AN110" s="227"/>
    </row>
    <row r="111" spans="3:40" ht="13.5" thickTop="1" x14ac:dyDescent="0.2"/>
    <row r="134" spans="3:10" ht="16.5" x14ac:dyDescent="0.25">
      <c r="C134" s="1064" t="s">
        <v>73</v>
      </c>
      <c r="D134" s="1064"/>
      <c r="E134" s="1064"/>
      <c r="F134" s="1064"/>
      <c r="G134" s="1064"/>
      <c r="H134" s="1064"/>
      <c r="I134" s="1064"/>
      <c r="J134" s="1064"/>
    </row>
    <row r="135" spans="3:10" ht="16.5" x14ac:dyDescent="0.25">
      <c r="C135" s="1061" t="s">
        <v>74</v>
      </c>
      <c r="D135" s="1061"/>
      <c r="E135" s="1061"/>
      <c r="F135" s="1061"/>
      <c r="G135" s="1061"/>
      <c r="H135" s="1061"/>
      <c r="I135" s="1061"/>
      <c r="J135" s="1061"/>
    </row>
  </sheetData>
  <mergeCells count="22">
    <mergeCell ref="C135:J135"/>
    <mergeCell ref="C68:AN68"/>
    <mergeCell ref="C69:AN69"/>
    <mergeCell ref="C134:J134"/>
    <mergeCell ref="C48:C49"/>
    <mergeCell ref="C67:AN67"/>
    <mergeCell ref="C71:C72"/>
    <mergeCell ref="C90:AN90"/>
    <mergeCell ref="C91:AN91"/>
    <mergeCell ref="C92:AN92"/>
    <mergeCell ref="C94:C95"/>
    <mergeCell ref="C2:AN2"/>
    <mergeCell ref="C3:AN3"/>
    <mergeCell ref="C4:AN4"/>
    <mergeCell ref="C6:C7"/>
    <mergeCell ref="C23:AN23"/>
    <mergeCell ref="C25:AN25"/>
    <mergeCell ref="C27:C28"/>
    <mergeCell ref="C45:AN45"/>
    <mergeCell ref="C46:AN46"/>
    <mergeCell ref="C24:AN24"/>
    <mergeCell ref="C44:AN44"/>
  </mergeCells>
  <phoneticPr fontId="40" type="noConversion"/>
  <pageMargins left="0.7" right="0.7" top="0.75" bottom="0.75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Word.Document.8" shapeId="125953" r:id="rId4">
          <objectPr defaultSize="0" r:id="rId5">
            <anchor moveWithCells="1" sizeWithCells="1">
              <from>
                <xdr:col>2</xdr:col>
                <xdr:colOff>733425</xdr:colOff>
                <xdr:row>0</xdr:row>
                <xdr:rowOff>190500</xdr:rowOff>
              </from>
              <to>
                <xdr:col>3</xdr:col>
                <xdr:colOff>781050</xdr:colOff>
                <xdr:row>3</xdr:row>
                <xdr:rowOff>152400</xdr:rowOff>
              </to>
            </anchor>
          </objectPr>
        </oleObject>
      </mc:Choice>
      <mc:Fallback>
        <oleObject progId="Word.Document.8" shapeId="125953" r:id="rId4"/>
      </mc:Fallback>
    </mc:AlternateContent>
  </oleObjects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AO135"/>
  <sheetViews>
    <sheetView topLeftCell="L26" zoomScale="66" zoomScaleNormal="66" workbookViewId="0">
      <selection activeCell="AB30" sqref="AB30"/>
    </sheetView>
  </sheetViews>
  <sheetFormatPr defaultColWidth="10" defaultRowHeight="12.75" x14ac:dyDescent="0.2"/>
  <cols>
    <col min="1" max="1" width="2.5703125" style="1" customWidth="1"/>
    <col min="2" max="2" width="2.85546875" style="1" customWidth="1"/>
    <col min="3" max="3" width="19.140625" style="1" customWidth="1"/>
    <col min="4" max="4" width="14.140625" style="1" bestFit="1" customWidth="1"/>
    <col min="5" max="5" width="12.7109375" style="1" customWidth="1"/>
    <col min="6" max="7" width="13.7109375" style="1" customWidth="1"/>
    <col min="8" max="8" width="12.7109375" style="1" customWidth="1"/>
    <col min="9" max="9" width="13.14062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 x14ac:dyDescent="0.25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 x14ac:dyDescent="0.3">
      <c r="C2" s="1057" t="s">
        <v>1</v>
      </c>
      <c r="D2" s="1057"/>
      <c r="E2" s="1057"/>
      <c r="F2" s="1057"/>
      <c r="G2" s="1057"/>
      <c r="H2" s="1057"/>
      <c r="I2" s="1057"/>
      <c r="J2" s="1057"/>
      <c r="K2" s="1057"/>
      <c r="L2" s="1057"/>
      <c r="M2" s="1057"/>
      <c r="N2" s="1057"/>
      <c r="O2" s="1057"/>
      <c r="P2" s="1057"/>
      <c r="Q2" s="1057"/>
      <c r="R2" s="1057"/>
      <c r="S2" s="1057"/>
      <c r="T2" s="1057"/>
      <c r="U2" s="1057"/>
      <c r="V2" s="1057"/>
      <c r="W2" s="1057"/>
      <c r="X2" s="1057"/>
      <c r="Y2" s="1057"/>
      <c r="Z2" s="1057"/>
      <c r="AA2" s="1057"/>
      <c r="AB2" s="1057"/>
      <c r="AC2" s="1057"/>
      <c r="AD2" s="1057"/>
      <c r="AE2" s="1057"/>
      <c r="AF2" s="1057"/>
      <c r="AG2" s="1057"/>
      <c r="AH2" s="1057"/>
      <c r="AI2" s="1057"/>
      <c r="AJ2" s="1057"/>
      <c r="AK2" s="1057"/>
      <c r="AL2" s="1057"/>
      <c r="AM2" s="1057"/>
      <c r="AN2" s="1057"/>
    </row>
    <row r="3" spans="3:40" ht="25.5" customHeight="1" x14ac:dyDescent="0.3">
      <c r="C3" s="1057" t="s">
        <v>235</v>
      </c>
      <c r="D3" s="1057"/>
      <c r="E3" s="1057"/>
      <c r="F3" s="1057"/>
      <c r="G3" s="1057"/>
      <c r="H3" s="1057"/>
      <c r="I3" s="1057"/>
      <c r="J3" s="1057"/>
      <c r="K3" s="1057"/>
      <c r="L3" s="1057"/>
      <c r="M3" s="1057"/>
      <c r="N3" s="1057"/>
      <c r="O3" s="1057"/>
      <c r="P3" s="1057"/>
      <c r="Q3" s="1057"/>
      <c r="R3" s="1057"/>
      <c r="S3" s="1057"/>
      <c r="T3" s="1057"/>
      <c r="U3" s="1057"/>
      <c r="V3" s="1057"/>
      <c r="W3" s="1057"/>
      <c r="X3" s="1057"/>
      <c r="Y3" s="1057"/>
      <c r="Z3" s="1057"/>
      <c r="AA3" s="1057"/>
      <c r="AB3" s="1057"/>
      <c r="AC3" s="1057"/>
      <c r="AD3" s="1057"/>
      <c r="AE3" s="1057"/>
      <c r="AF3" s="1057"/>
      <c r="AG3" s="1057"/>
      <c r="AH3" s="1057"/>
      <c r="AI3" s="1057"/>
      <c r="AJ3" s="1057"/>
      <c r="AK3" s="1057"/>
      <c r="AL3" s="1057"/>
      <c r="AM3" s="1057"/>
      <c r="AN3" s="1057"/>
    </row>
    <row r="4" spans="3:40" ht="19.5" customHeight="1" x14ac:dyDescent="0.3">
      <c r="C4" s="1060" t="s">
        <v>2</v>
      </c>
      <c r="D4" s="1060"/>
      <c r="E4" s="1060"/>
      <c r="F4" s="1060"/>
      <c r="G4" s="1060"/>
      <c r="H4" s="1060"/>
      <c r="I4" s="1060"/>
      <c r="J4" s="1060"/>
      <c r="K4" s="1060"/>
      <c r="L4" s="1060"/>
      <c r="M4" s="1060"/>
      <c r="N4" s="1060"/>
      <c r="O4" s="1060"/>
      <c r="P4" s="1060"/>
      <c r="Q4" s="1060"/>
      <c r="R4" s="1060"/>
      <c r="S4" s="1060"/>
      <c r="T4" s="1060"/>
      <c r="U4" s="1060"/>
      <c r="V4" s="1060"/>
      <c r="W4" s="1060"/>
      <c r="X4" s="1060"/>
      <c r="Y4" s="1060"/>
      <c r="Z4" s="1060"/>
      <c r="AA4" s="1060"/>
      <c r="AB4" s="1060"/>
      <c r="AC4" s="1060"/>
      <c r="AD4" s="1060"/>
      <c r="AE4" s="1060"/>
      <c r="AF4" s="1060"/>
      <c r="AG4" s="1060"/>
      <c r="AH4" s="1060"/>
      <c r="AI4" s="1060"/>
      <c r="AJ4" s="1060"/>
      <c r="AK4" s="1060"/>
      <c r="AL4" s="1060"/>
      <c r="AM4" s="1060"/>
      <c r="AN4" s="1060"/>
    </row>
    <row r="5" spans="3:40" ht="15.75" customHeight="1" thickBot="1" x14ac:dyDescent="0.25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 x14ac:dyDescent="0.2">
      <c r="C6" s="1055" t="s">
        <v>86</v>
      </c>
      <c r="D6" s="7" t="s">
        <v>4</v>
      </c>
      <c r="E6" s="8" t="s">
        <v>5</v>
      </c>
      <c r="F6" s="9" t="s">
        <v>6</v>
      </c>
      <c r="G6" s="9" t="s">
        <v>76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381" t="s">
        <v>35</v>
      </c>
      <c r="AJ6" s="23" t="s">
        <v>36</v>
      </c>
      <c r="AK6" s="24" t="s">
        <v>37</v>
      </c>
      <c r="AL6" s="25" t="s">
        <v>38</v>
      </c>
      <c r="AM6" s="26" t="s">
        <v>39</v>
      </c>
      <c r="AN6" s="27" t="s">
        <v>40</v>
      </c>
    </row>
    <row r="7" spans="3:40" ht="13.5" customHeight="1" thickBot="1" x14ac:dyDescent="0.25">
      <c r="C7" s="1056"/>
      <c r="D7" s="28" t="s">
        <v>41</v>
      </c>
      <c r="E7" s="29" t="s">
        <v>41</v>
      </c>
      <c r="F7" s="29" t="s">
        <v>41</v>
      </c>
      <c r="G7" s="29" t="s">
        <v>41</v>
      </c>
      <c r="H7" s="30" t="s">
        <v>41</v>
      </c>
      <c r="I7" s="30" t="s">
        <v>41</v>
      </c>
      <c r="J7" s="30" t="s">
        <v>41</v>
      </c>
      <c r="K7" s="29" t="s">
        <v>41</v>
      </c>
      <c r="L7" s="29" t="s">
        <v>41</v>
      </c>
      <c r="M7" s="29" t="s">
        <v>41</v>
      </c>
      <c r="N7" s="29" t="s">
        <v>41</v>
      </c>
      <c r="O7" s="29" t="s">
        <v>41</v>
      </c>
      <c r="P7" s="30" t="s">
        <v>41</v>
      </c>
      <c r="Q7" s="30" t="s">
        <v>41</v>
      </c>
      <c r="R7" s="29" t="s">
        <v>41</v>
      </c>
      <c r="S7" s="31" t="s">
        <v>41</v>
      </c>
      <c r="T7" s="32" t="s">
        <v>41</v>
      </c>
      <c r="U7" s="33" t="s">
        <v>41</v>
      </c>
      <c r="V7" s="34" t="s">
        <v>41</v>
      </c>
      <c r="W7" s="35" t="s">
        <v>41</v>
      </c>
      <c r="X7" s="36" t="s">
        <v>41</v>
      </c>
      <c r="Y7" s="36" t="s">
        <v>41</v>
      </c>
      <c r="Z7" s="36" t="s">
        <v>41</v>
      </c>
      <c r="AA7" s="36" t="s">
        <v>41</v>
      </c>
      <c r="AB7" s="36" t="s">
        <v>41</v>
      </c>
      <c r="AC7" s="36" t="s">
        <v>41</v>
      </c>
      <c r="AD7" s="36" t="s">
        <v>41</v>
      </c>
      <c r="AE7" s="36" t="s">
        <v>41</v>
      </c>
      <c r="AF7" s="36" t="s">
        <v>41</v>
      </c>
      <c r="AG7" s="37" t="s">
        <v>41</v>
      </c>
      <c r="AH7" s="38" t="s">
        <v>41</v>
      </c>
      <c r="AI7" s="382" t="s">
        <v>41</v>
      </c>
      <c r="AJ7" s="258" t="s">
        <v>41</v>
      </c>
      <c r="AK7" s="40" t="s">
        <v>41</v>
      </c>
      <c r="AL7" s="41" t="s">
        <v>41</v>
      </c>
      <c r="AM7" s="42" t="s">
        <v>42</v>
      </c>
      <c r="AN7" s="43" t="s">
        <v>41</v>
      </c>
    </row>
    <row r="8" spans="3:40" ht="26.25" customHeight="1" x14ac:dyDescent="0.2">
      <c r="C8" s="337" t="s">
        <v>43</v>
      </c>
      <c r="D8" s="57">
        <v>10900</v>
      </c>
      <c r="E8" s="57">
        <v>500</v>
      </c>
      <c r="F8" s="57">
        <v>9750</v>
      </c>
      <c r="G8" s="57"/>
      <c r="H8" s="241"/>
      <c r="I8" s="241"/>
      <c r="J8" s="241"/>
      <c r="K8" s="57"/>
      <c r="L8" s="57">
        <v>3540</v>
      </c>
      <c r="M8" s="57"/>
      <c r="N8" s="57">
        <v>590</v>
      </c>
      <c r="O8" s="57">
        <v>14800</v>
      </c>
      <c r="P8" s="241"/>
      <c r="Q8" s="241"/>
      <c r="R8" s="57"/>
      <c r="S8" s="57"/>
      <c r="T8" s="57">
        <v>100</v>
      </c>
      <c r="U8" s="69">
        <f t="shared" ref="U8" si="0">SUM(W8:AF8)</f>
        <v>0</v>
      </c>
      <c r="V8" s="57">
        <v>0</v>
      </c>
      <c r="W8" s="170"/>
      <c r="X8" s="170"/>
      <c r="Y8" s="170"/>
      <c r="Z8" s="170"/>
      <c r="AA8" s="170"/>
      <c r="AB8" s="170"/>
      <c r="AC8" s="170"/>
      <c r="AD8" s="170"/>
      <c r="AE8" s="170"/>
      <c r="AF8" s="171"/>
      <c r="AG8" s="279"/>
      <c r="AH8" s="245"/>
      <c r="AI8" s="389"/>
      <c r="AJ8" s="252">
        <f t="shared" ref="AJ8:AJ19" si="1">SUM(D8:T8)</f>
        <v>40180</v>
      </c>
      <c r="AK8" s="254">
        <v>30600</v>
      </c>
      <c r="AL8" s="52">
        <v>0</v>
      </c>
      <c r="AM8" s="53">
        <f t="shared" ref="AM8:AM20" si="2">(AJ8*100)/(AJ8+AN8)</f>
        <v>56.767448431760386</v>
      </c>
      <c r="AN8" s="54">
        <f t="shared" ref="AN8:AN20" si="3">AK8+AL8</f>
        <v>30600</v>
      </c>
    </row>
    <row r="9" spans="3:40" ht="26.25" customHeight="1" x14ac:dyDescent="0.2">
      <c r="C9" s="338" t="s">
        <v>44</v>
      </c>
      <c r="D9" s="57">
        <v>13920</v>
      </c>
      <c r="E9" s="57">
        <v>480</v>
      </c>
      <c r="F9" s="57">
        <v>5380</v>
      </c>
      <c r="G9" s="57"/>
      <c r="H9" s="241"/>
      <c r="I9" s="241"/>
      <c r="J9" s="241"/>
      <c r="K9" s="57"/>
      <c r="L9" s="57">
        <v>5080</v>
      </c>
      <c r="M9" s="57"/>
      <c r="N9" s="57">
        <v>350</v>
      </c>
      <c r="O9" s="57">
        <v>6250</v>
      </c>
      <c r="P9" s="241"/>
      <c r="Q9" s="241"/>
      <c r="R9" s="57"/>
      <c r="S9" s="57"/>
      <c r="T9" s="57">
        <v>100</v>
      </c>
      <c r="U9" s="69">
        <f t="shared" ref="U9:U19" si="4">SUM(W9:AF9)</f>
        <v>0</v>
      </c>
      <c r="V9" s="57">
        <v>0</v>
      </c>
      <c r="W9" s="170"/>
      <c r="X9" s="170"/>
      <c r="Y9" s="170"/>
      <c r="Z9" s="170"/>
      <c r="AA9" s="170"/>
      <c r="AB9" s="170"/>
      <c r="AC9" s="170"/>
      <c r="AD9" s="170"/>
      <c r="AE9" s="170"/>
      <c r="AF9" s="171"/>
      <c r="AG9" s="279"/>
      <c r="AH9" s="245"/>
      <c r="AI9" s="389"/>
      <c r="AJ9" s="64">
        <f t="shared" si="1"/>
        <v>31560</v>
      </c>
      <c r="AK9" s="255">
        <v>28560</v>
      </c>
      <c r="AL9" s="66">
        <v>0</v>
      </c>
      <c r="AM9" s="67">
        <f t="shared" si="2"/>
        <v>52.495009980039917</v>
      </c>
      <c r="AN9" s="68">
        <f t="shared" si="3"/>
        <v>28560</v>
      </c>
    </row>
    <row r="10" spans="3:40" ht="26.25" customHeight="1" x14ac:dyDescent="0.2">
      <c r="C10" s="339" t="s">
        <v>45</v>
      </c>
      <c r="D10" s="57">
        <v>14060</v>
      </c>
      <c r="E10" s="57">
        <v>620</v>
      </c>
      <c r="F10" s="57">
        <v>6900</v>
      </c>
      <c r="G10" s="57"/>
      <c r="H10" s="241"/>
      <c r="I10" s="241"/>
      <c r="J10" s="241"/>
      <c r="K10" s="57"/>
      <c r="L10" s="57">
        <v>960</v>
      </c>
      <c r="M10" s="57"/>
      <c r="N10" s="57">
        <v>510</v>
      </c>
      <c r="O10" s="57">
        <v>10250</v>
      </c>
      <c r="P10" s="241"/>
      <c r="Q10" s="241"/>
      <c r="R10" s="57"/>
      <c r="S10" s="57"/>
      <c r="T10" s="57">
        <v>120</v>
      </c>
      <c r="U10" s="69">
        <f t="shared" si="4"/>
        <v>0</v>
      </c>
      <c r="V10" s="57">
        <v>0</v>
      </c>
      <c r="W10" s="170"/>
      <c r="X10" s="170"/>
      <c r="Y10" s="170"/>
      <c r="Z10" s="170"/>
      <c r="AA10" s="170"/>
      <c r="AB10" s="170"/>
      <c r="AC10" s="170"/>
      <c r="AD10" s="170"/>
      <c r="AE10" s="170"/>
      <c r="AF10" s="171"/>
      <c r="AG10" s="373"/>
      <c r="AH10" s="281"/>
      <c r="AI10" s="390"/>
      <c r="AJ10" s="64">
        <f t="shared" si="1"/>
        <v>33420</v>
      </c>
      <c r="AK10" s="255">
        <v>34180</v>
      </c>
      <c r="AL10" s="66">
        <v>0</v>
      </c>
      <c r="AM10" s="67">
        <f t="shared" si="2"/>
        <v>49.437869822485204</v>
      </c>
      <c r="AN10" s="68">
        <f t="shared" si="3"/>
        <v>34180</v>
      </c>
    </row>
    <row r="11" spans="3:40" ht="26.25" customHeight="1" x14ac:dyDescent="0.2">
      <c r="C11" s="339" t="s">
        <v>46</v>
      </c>
      <c r="D11" s="57">
        <v>10000</v>
      </c>
      <c r="E11" s="57">
        <v>840</v>
      </c>
      <c r="F11" s="57">
        <v>7540</v>
      </c>
      <c r="G11" s="57"/>
      <c r="H11" s="241"/>
      <c r="I11" s="241"/>
      <c r="J11" s="241"/>
      <c r="K11" s="57"/>
      <c r="L11" s="57">
        <v>2840</v>
      </c>
      <c r="M11" s="57"/>
      <c r="N11" s="57">
        <v>230</v>
      </c>
      <c r="O11" s="57">
        <v>6000</v>
      </c>
      <c r="P11" s="241"/>
      <c r="Q11" s="241"/>
      <c r="R11" s="57"/>
      <c r="S11" s="57"/>
      <c r="T11" s="57">
        <v>120</v>
      </c>
      <c r="U11" s="69">
        <f t="shared" si="4"/>
        <v>0</v>
      </c>
      <c r="V11" s="57">
        <v>0</v>
      </c>
      <c r="W11" s="170"/>
      <c r="X11" s="170"/>
      <c r="Y11" s="170"/>
      <c r="Z11" s="170"/>
      <c r="AA11" s="170"/>
      <c r="AB11" s="170"/>
      <c r="AC11" s="170"/>
      <c r="AD11" s="170"/>
      <c r="AE11" s="170"/>
      <c r="AF11" s="171"/>
      <c r="AG11" s="373"/>
      <c r="AH11" s="281"/>
      <c r="AI11" s="390"/>
      <c r="AJ11" s="253">
        <f t="shared" si="1"/>
        <v>27570</v>
      </c>
      <c r="AK11" s="256">
        <v>34020</v>
      </c>
      <c r="AL11" s="66">
        <v>0</v>
      </c>
      <c r="AM11" s="67">
        <f t="shared" si="2"/>
        <v>44.763760350706285</v>
      </c>
      <c r="AN11" s="68">
        <f t="shared" si="3"/>
        <v>34020</v>
      </c>
    </row>
    <row r="12" spans="3:40" ht="26.25" customHeight="1" x14ac:dyDescent="0.2">
      <c r="C12" s="340" t="s">
        <v>47</v>
      </c>
      <c r="D12" s="57">
        <v>10880</v>
      </c>
      <c r="E12" s="57">
        <v>2380</v>
      </c>
      <c r="F12" s="57">
        <v>8260</v>
      </c>
      <c r="G12" s="57"/>
      <c r="H12" s="241"/>
      <c r="I12" s="241"/>
      <c r="J12" s="241"/>
      <c r="K12" s="57"/>
      <c r="L12" s="57">
        <v>5860</v>
      </c>
      <c r="M12" s="57"/>
      <c r="N12" s="57">
        <v>250</v>
      </c>
      <c r="O12" s="57">
        <v>7080</v>
      </c>
      <c r="P12" s="241"/>
      <c r="Q12" s="241"/>
      <c r="R12" s="57"/>
      <c r="S12" s="57"/>
      <c r="T12" s="57">
        <v>380</v>
      </c>
      <c r="U12" s="69">
        <f t="shared" si="4"/>
        <v>0</v>
      </c>
      <c r="V12" s="57">
        <v>0</v>
      </c>
      <c r="W12" s="170"/>
      <c r="X12" s="170"/>
      <c r="Y12" s="170"/>
      <c r="Z12" s="170"/>
      <c r="AA12" s="170"/>
      <c r="AB12" s="170"/>
      <c r="AC12" s="170"/>
      <c r="AD12" s="170"/>
      <c r="AE12" s="170"/>
      <c r="AF12" s="171"/>
      <c r="AG12" s="279"/>
      <c r="AH12" s="245"/>
      <c r="AI12" s="389"/>
      <c r="AJ12" s="64">
        <f t="shared" si="1"/>
        <v>35090</v>
      </c>
      <c r="AK12" s="256">
        <v>35140</v>
      </c>
      <c r="AL12" s="66">
        <v>0</v>
      </c>
      <c r="AM12" s="67">
        <f t="shared" si="2"/>
        <v>49.964402676918695</v>
      </c>
      <c r="AN12" s="68">
        <f t="shared" si="3"/>
        <v>35140</v>
      </c>
    </row>
    <row r="13" spans="3:40" ht="26.25" customHeight="1" x14ac:dyDescent="0.2">
      <c r="C13" s="338" t="s">
        <v>48</v>
      </c>
      <c r="D13" s="57">
        <v>12500</v>
      </c>
      <c r="E13" s="57">
        <v>1800</v>
      </c>
      <c r="F13" s="57">
        <v>13720</v>
      </c>
      <c r="G13" s="57"/>
      <c r="H13" s="241"/>
      <c r="I13" s="241"/>
      <c r="J13" s="241"/>
      <c r="K13" s="57"/>
      <c r="L13" s="57">
        <v>3720</v>
      </c>
      <c r="M13" s="57"/>
      <c r="N13" s="57">
        <v>310</v>
      </c>
      <c r="O13" s="57">
        <v>13350</v>
      </c>
      <c r="P13" s="241"/>
      <c r="Q13" s="241"/>
      <c r="R13" s="57"/>
      <c r="S13" s="57"/>
      <c r="T13" s="57">
        <v>200</v>
      </c>
      <c r="U13" s="69">
        <f t="shared" si="4"/>
        <v>0</v>
      </c>
      <c r="V13" s="57">
        <v>0</v>
      </c>
      <c r="W13" s="170"/>
      <c r="X13" s="170"/>
      <c r="Y13" s="170"/>
      <c r="Z13" s="170"/>
      <c r="AA13" s="170"/>
      <c r="AB13" s="170"/>
      <c r="AC13" s="170"/>
      <c r="AD13" s="170"/>
      <c r="AE13" s="170"/>
      <c r="AF13" s="171"/>
      <c r="AG13" s="279"/>
      <c r="AH13" s="245"/>
      <c r="AI13" s="389"/>
      <c r="AJ13" s="253">
        <f t="shared" si="1"/>
        <v>45600</v>
      </c>
      <c r="AK13" s="257">
        <v>46660</v>
      </c>
      <c r="AL13" s="79">
        <v>0</v>
      </c>
      <c r="AM13" s="80">
        <f t="shared" si="2"/>
        <v>49.425536527205722</v>
      </c>
      <c r="AN13" s="81">
        <f t="shared" si="3"/>
        <v>46660</v>
      </c>
    </row>
    <row r="14" spans="3:40" ht="26.25" customHeight="1" x14ac:dyDescent="0.2">
      <c r="C14" s="339" t="s">
        <v>49</v>
      </c>
      <c r="D14" s="57">
        <v>10780</v>
      </c>
      <c r="E14" s="57">
        <v>1680</v>
      </c>
      <c r="F14" s="57">
        <v>8300</v>
      </c>
      <c r="G14" s="57"/>
      <c r="H14" s="241"/>
      <c r="I14" s="241"/>
      <c r="J14" s="241"/>
      <c r="K14" s="57"/>
      <c r="L14" s="57">
        <v>3740</v>
      </c>
      <c r="M14" s="57"/>
      <c r="N14" s="57">
        <v>570</v>
      </c>
      <c r="O14" s="57">
        <v>7540</v>
      </c>
      <c r="P14" s="241"/>
      <c r="Q14" s="241"/>
      <c r="R14" s="57"/>
      <c r="S14" s="57"/>
      <c r="T14" s="57">
        <v>120</v>
      </c>
      <c r="U14" s="69">
        <f t="shared" si="4"/>
        <v>0</v>
      </c>
      <c r="V14" s="57">
        <v>0</v>
      </c>
      <c r="W14" s="170"/>
      <c r="X14" s="170"/>
      <c r="Y14" s="170"/>
      <c r="Z14" s="170"/>
      <c r="AA14" s="170"/>
      <c r="AB14" s="170"/>
      <c r="AC14" s="170"/>
      <c r="AD14" s="170"/>
      <c r="AE14" s="170"/>
      <c r="AF14" s="171"/>
      <c r="AG14" s="342"/>
      <c r="AH14" s="232"/>
      <c r="AI14" s="389"/>
      <c r="AJ14" s="64">
        <f t="shared" si="1"/>
        <v>32730</v>
      </c>
      <c r="AK14" s="65">
        <v>33640</v>
      </c>
      <c r="AL14" s="66">
        <v>0</v>
      </c>
      <c r="AM14" s="67">
        <f t="shared" si="2"/>
        <v>49.314449299382254</v>
      </c>
      <c r="AN14" s="68">
        <f t="shared" si="3"/>
        <v>33640</v>
      </c>
    </row>
    <row r="15" spans="3:40" ht="26.25" customHeight="1" x14ac:dyDescent="0.2">
      <c r="C15" s="338" t="s">
        <v>50</v>
      </c>
      <c r="D15" s="57">
        <v>13220</v>
      </c>
      <c r="E15" s="57">
        <v>1180</v>
      </c>
      <c r="F15" s="57">
        <v>7360</v>
      </c>
      <c r="G15" s="57"/>
      <c r="H15" s="241"/>
      <c r="I15" s="241"/>
      <c r="J15" s="241"/>
      <c r="K15" s="57"/>
      <c r="L15" s="57">
        <v>2400</v>
      </c>
      <c r="M15" s="57"/>
      <c r="N15" s="57">
        <v>300</v>
      </c>
      <c r="O15" s="57">
        <v>11900</v>
      </c>
      <c r="P15" s="241"/>
      <c r="Q15" s="241"/>
      <c r="R15" s="57"/>
      <c r="S15" s="57"/>
      <c r="T15" s="57">
        <v>400</v>
      </c>
      <c r="U15" s="69">
        <f t="shared" si="4"/>
        <v>0</v>
      </c>
      <c r="V15" s="57">
        <v>0</v>
      </c>
      <c r="W15" s="170"/>
      <c r="X15" s="170"/>
      <c r="Y15" s="170"/>
      <c r="Z15" s="170"/>
      <c r="AA15" s="170"/>
      <c r="AB15" s="170"/>
      <c r="AC15" s="170"/>
      <c r="AD15" s="170"/>
      <c r="AE15" s="170"/>
      <c r="AF15" s="171"/>
      <c r="AG15" s="342"/>
      <c r="AH15" s="232"/>
      <c r="AI15" s="389"/>
      <c r="AJ15" s="253">
        <f t="shared" si="1"/>
        <v>36760</v>
      </c>
      <c r="AK15" s="65">
        <v>38620</v>
      </c>
      <c r="AL15" s="66">
        <v>0</v>
      </c>
      <c r="AM15" s="67">
        <f t="shared" si="2"/>
        <v>48.766250994958874</v>
      </c>
      <c r="AN15" s="68">
        <f t="shared" si="3"/>
        <v>38620</v>
      </c>
    </row>
    <row r="16" spans="3:40" ht="26.25" customHeight="1" x14ac:dyDescent="0.2">
      <c r="C16" s="339" t="s">
        <v>51</v>
      </c>
      <c r="D16" s="57">
        <v>10620</v>
      </c>
      <c r="E16" s="57">
        <v>1340</v>
      </c>
      <c r="F16" s="57">
        <v>9720</v>
      </c>
      <c r="G16" s="57"/>
      <c r="H16" s="241"/>
      <c r="I16" s="241"/>
      <c r="J16" s="241"/>
      <c r="K16" s="57"/>
      <c r="L16" s="57">
        <v>2880</v>
      </c>
      <c r="M16" s="57"/>
      <c r="N16" s="57">
        <v>570</v>
      </c>
      <c r="O16" s="57">
        <v>7280</v>
      </c>
      <c r="P16" s="241"/>
      <c r="Q16" s="241"/>
      <c r="R16" s="57"/>
      <c r="S16" s="57"/>
      <c r="T16" s="57">
        <v>860</v>
      </c>
      <c r="U16" s="69">
        <f t="shared" si="4"/>
        <v>0</v>
      </c>
      <c r="V16" s="57">
        <v>0</v>
      </c>
      <c r="W16" s="170"/>
      <c r="X16" s="170"/>
      <c r="Y16" s="170"/>
      <c r="Z16" s="170"/>
      <c r="AA16" s="170"/>
      <c r="AB16" s="170"/>
      <c r="AC16" s="170"/>
      <c r="AD16" s="170"/>
      <c r="AE16" s="170"/>
      <c r="AF16" s="171"/>
      <c r="AG16" s="342"/>
      <c r="AH16" s="232"/>
      <c r="AI16" s="389"/>
      <c r="AJ16" s="64">
        <f t="shared" si="1"/>
        <v>33270</v>
      </c>
      <c r="AK16" s="65">
        <v>41100</v>
      </c>
      <c r="AL16" s="66">
        <v>0</v>
      </c>
      <c r="AM16" s="67">
        <f t="shared" si="2"/>
        <v>44.735780556676076</v>
      </c>
      <c r="AN16" s="68">
        <f t="shared" si="3"/>
        <v>41100</v>
      </c>
    </row>
    <row r="17" spans="3:40" ht="26.25" customHeight="1" x14ac:dyDescent="0.2">
      <c r="C17" s="339" t="s">
        <v>52</v>
      </c>
      <c r="D17" s="57">
        <v>12420</v>
      </c>
      <c r="E17" s="57">
        <v>1020</v>
      </c>
      <c r="F17" s="57">
        <v>8220</v>
      </c>
      <c r="G17" s="57"/>
      <c r="H17" s="241"/>
      <c r="I17" s="241"/>
      <c r="J17" s="241"/>
      <c r="K17" s="57"/>
      <c r="L17" s="57">
        <v>7160</v>
      </c>
      <c r="M17" s="57"/>
      <c r="N17" s="57">
        <v>350</v>
      </c>
      <c r="O17" s="57">
        <v>11960</v>
      </c>
      <c r="P17" s="241"/>
      <c r="Q17" s="241"/>
      <c r="R17" s="57"/>
      <c r="S17" s="57"/>
      <c r="T17" s="57">
        <v>320</v>
      </c>
      <c r="U17" s="69">
        <f t="shared" si="4"/>
        <v>0</v>
      </c>
      <c r="V17" s="57">
        <v>0</v>
      </c>
      <c r="W17" s="170"/>
      <c r="X17" s="170"/>
      <c r="Y17" s="170"/>
      <c r="Z17" s="170"/>
      <c r="AA17" s="170"/>
      <c r="AB17" s="170"/>
      <c r="AC17" s="170"/>
      <c r="AD17" s="170"/>
      <c r="AE17" s="170"/>
      <c r="AF17" s="171"/>
      <c r="AG17" s="342"/>
      <c r="AH17" s="232"/>
      <c r="AI17" s="389"/>
      <c r="AJ17" s="253">
        <f t="shared" si="1"/>
        <v>41450</v>
      </c>
      <c r="AK17" s="65">
        <v>36140</v>
      </c>
      <c r="AL17" s="66">
        <v>0</v>
      </c>
      <c r="AM17" s="67">
        <f t="shared" si="2"/>
        <v>53.421832710400828</v>
      </c>
      <c r="AN17" s="68">
        <f t="shared" si="3"/>
        <v>36140</v>
      </c>
    </row>
    <row r="18" spans="3:40" ht="26.25" customHeight="1" x14ac:dyDescent="0.2">
      <c r="C18" s="338" t="s">
        <v>53</v>
      </c>
      <c r="D18" s="57">
        <v>10560</v>
      </c>
      <c r="E18" s="57">
        <v>900</v>
      </c>
      <c r="F18" s="57">
        <v>8720</v>
      </c>
      <c r="G18" s="57"/>
      <c r="H18" s="241"/>
      <c r="I18" s="241"/>
      <c r="J18" s="241"/>
      <c r="K18" s="57"/>
      <c r="L18" s="57">
        <v>3720</v>
      </c>
      <c r="M18" s="57"/>
      <c r="N18" s="57">
        <v>940</v>
      </c>
      <c r="O18" s="57">
        <v>6500</v>
      </c>
      <c r="P18" s="241"/>
      <c r="Q18" s="241"/>
      <c r="R18" s="57"/>
      <c r="S18" s="57"/>
      <c r="T18" s="57">
        <v>60</v>
      </c>
      <c r="U18" s="69">
        <f t="shared" si="4"/>
        <v>0</v>
      </c>
      <c r="V18" s="57">
        <v>0</v>
      </c>
      <c r="W18" s="170"/>
      <c r="X18" s="170"/>
      <c r="Y18" s="170"/>
      <c r="Z18" s="170"/>
      <c r="AA18" s="170"/>
      <c r="AB18" s="170"/>
      <c r="AC18" s="170"/>
      <c r="AD18" s="170"/>
      <c r="AE18" s="170"/>
      <c r="AF18" s="171"/>
      <c r="AG18" s="249"/>
      <c r="AH18" s="250"/>
      <c r="AI18" s="425"/>
      <c r="AJ18" s="64">
        <f t="shared" si="1"/>
        <v>31400</v>
      </c>
      <c r="AK18" s="65">
        <v>42610</v>
      </c>
      <c r="AL18" s="66">
        <v>0</v>
      </c>
      <c r="AM18" s="67">
        <f t="shared" si="2"/>
        <v>42.42669909471693</v>
      </c>
      <c r="AN18" s="68">
        <f t="shared" si="3"/>
        <v>42610</v>
      </c>
    </row>
    <row r="19" spans="3:40" ht="26.25" customHeight="1" thickBot="1" x14ac:dyDescent="0.25">
      <c r="C19" s="341" t="s">
        <v>54</v>
      </c>
      <c r="D19" s="57">
        <v>14480</v>
      </c>
      <c r="E19" s="57">
        <v>480</v>
      </c>
      <c r="F19" s="57">
        <v>12020</v>
      </c>
      <c r="G19" s="57"/>
      <c r="H19" s="564"/>
      <c r="I19" s="564"/>
      <c r="J19" s="564"/>
      <c r="K19" s="57"/>
      <c r="L19" s="57">
        <v>3180</v>
      </c>
      <c r="M19" s="57"/>
      <c r="N19" s="57">
        <v>350</v>
      </c>
      <c r="O19" s="57">
        <v>12280</v>
      </c>
      <c r="P19" s="241"/>
      <c r="Q19" s="241"/>
      <c r="R19" s="57"/>
      <c r="S19" s="57"/>
      <c r="T19" s="57">
        <v>60</v>
      </c>
      <c r="U19" s="69">
        <f t="shared" si="4"/>
        <v>0</v>
      </c>
      <c r="V19" s="57">
        <v>0</v>
      </c>
      <c r="W19" s="170"/>
      <c r="X19" s="170"/>
      <c r="Y19" s="170"/>
      <c r="Z19" s="170"/>
      <c r="AA19" s="170"/>
      <c r="AB19" s="170"/>
      <c r="AC19" s="170"/>
      <c r="AD19" s="170"/>
      <c r="AE19" s="170"/>
      <c r="AF19" s="171"/>
      <c r="AG19" s="89"/>
      <c r="AH19" s="90"/>
      <c r="AI19" s="386"/>
      <c r="AJ19" s="71">
        <f t="shared" si="1"/>
        <v>42850</v>
      </c>
      <c r="AK19" s="91">
        <v>34360</v>
      </c>
      <c r="AL19" s="92">
        <v>0</v>
      </c>
      <c r="AM19" s="93">
        <f t="shared" si="2"/>
        <v>55.497992488019683</v>
      </c>
      <c r="AN19" s="94">
        <f t="shared" si="3"/>
        <v>34360</v>
      </c>
    </row>
    <row r="20" spans="3:40" ht="26.25" customHeight="1" thickBot="1" x14ac:dyDescent="0.25">
      <c r="C20" s="95" t="s">
        <v>55</v>
      </c>
      <c r="D20" s="96">
        <f t="shared" ref="D20:AL20" si="5">SUM(D8:D19)</f>
        <v>144340</v>
      </c>
      <c r="E20" s="97">
        <f t="shared" si="5"/>
        <v>13220</v>
      </c>
      <c r="F20" s="97">
        <f t="shared" si="5"/>
        <v>105890</v>
      </c>
      <c r="G20" s="97">
        <f t="shared" si="5"/>
        <v>0</v>
      </c>
      <c r="H20" s="98">
        <f t="shared" si="5"/>
        <v>0</v>
      </c>
      <c r="I20" s="98">
        <f t="shared" si="5"/>
        <v>0</v>
      </c>
      <c r="J20" s="98">
        <f t="shared" si="5"/>
        <v>0</v>
      </c>
      <c r="K20" s="97">
        <f t="shared" si="5"/>
        <v>0</v>
      </c>
      <c r="L20" s="97">
        <f t="shared" si="5"/>
        <v>45080</v>
      </c>
      <c r="M20" s="97">
        <f t="shared" si="5"/>
        <v>0</v>
      </c>
      <c r="N20" s="97">
        <f t="shared" si="5"/>
        <v>5320</v>
      </c>
      <c r="O20" s="97">
        <f t="shared" si="5"/>
        <v>115190</v>
      </c>
      <c r="P20" s="98">
        <f t="shared" si="5"/>
        <v>0</v>
      </c>
      <c r="Q20" s="98">
        <f t="shared" si="5"/>
        <v>0</v>
      </c>
      <c r="R20" s="97">
        <f t="shared" si="5"/>
        <v>0</v>
      </c>
      <c r="S20" s="97">
        <f t="shared" si="5"/>
        <v>0</v>
      </c>
      <c r="T20" s="99">
        <f t="shared" si="5"/>
        <v>2840</v>
      </c>
      <c r="U20" s="100">
        <f t="shared" si="5"/>
        <v>0</v>
      </c>
      <c r="V20" s="101">
        <f t="shared" si="5"/>
        <v>0</v>
      </c>
      <c r="W20" s="102">
        <f t="shared" si="5"/>
        <v>0</v>
      </c>
      <c r="X20" s="103">
        <f t="shared" si="5"/>
        <v>0</v>
      </c>
      <c r="Y20" s="103">
        <f t="shared" si="5"/>
        <v>0</v>
      </c>
      <c r="Z20" s="103">
        <f t="shared" si="5"/>
        <v>0</v>
      </c>
      <c r="AA20" s="103">
        <f t="shared" si="5"/>
        <v>0</v>
      </c>
      <c r="AB20" s="103">
        <f t="shared" si="5"/>
        <v>0</v>
      </c>
      <c r="AC20" s="103">
        <f t="shared" si="5"/>
        <v>0</v>
      </c>
      <c r="AD20" s="103">
        <f t="shared" si="5"/>
        <v>0</v>
      </c>
      <c r="AE20" s="103">
        <f t="shared" si="5"/>
        <v>0</v>
      </c>
      <c r="AF20" s="103">
        <f t="shared" si="5"/>
        <v>0</v>
      </c>
      <c r="AG20" s="104">
        <f t="shared" si="5"/>
        <v>0</v>
      </c>
      <c r="AH20" s="105">
        <f t="shared" si="5"/>
        <v>0</v>
      </c>
      <c r="AI20" s="391">
        <f t="shared" si="5"/>
        <v>0</v>
      </c>
      <c r="AJ20" s="106">
        <f t="shared" si="5"/>
        <v>431880</v>
      </c>
      <c r="AK20" s="107">
        <f t="shared" si="5"/>
        <v>435630</v>
      </c>
      <c r="AL20" s="108">
        <f t="shared" si="5"/>
        <v>0</v>
      </c>
      <c r="AM20" s="109">
        <f t="shared" si="2"/>
        <v>49.783864162949129</v>
      </c>
      <c r="AN20" s="110">
        <f t="shared" si="3"/>
        <v>435630</v>
      </c>
    </row>
    <row r="21" spans="3:40" ht="36" customHeight="1" thickBot="1" x14ac:dyDescent="0.25">
      <c r="C21" s="111" t="s">
        <v>56</v>
      </c>
      <c r="D21" s="112">
        <v>0.83412037037037035</v>
      </c>
      <c r="E21" s="113">
        <v>0.83473379629629629</v>
      </c>
      <c r="F21" s="113" t="s">
        <v>57</v>
      </c>
      <c r="G21" s="113"/>
      <c r="H21" s="114">
        <v>0.62577546296296294</v>
      </c>
      <c r="I21" s="114"/>
      <c r="J21" s="114">
        <v>0.71113425925925933</v>
      </c>
      <c r="K21" s="113" t="s">
        <v>58</v>
      </c>
      <c r="L21" s="113" t="s">
        <v>59</v>
      </c>
      <c r="M21" s="113">
        <v>0.83446759259259251</v>
      </c>
      <c r="N21" s="113">
        <v>0.83415509259259257</v>
      </c>
      <c r="O21" s="113" t="s">
        <v>60</v>
      </c>
      <c r="P21" s="114"/>
      <c r="Q21" s="114">
        <v>0.6257638888888889</v>
      </c>
      <c r="R21" s="113">
        <v>0.6257638888888889</v>
      </c>
      <c r="S21" s="113">
        <v>0.83429398148148148</v>
      </c>
      <c r="T21" s="115">
        <v>0.83549768518518519</v>
      </c>
      <c r="U21" s="116"/>
      <c r="V21" s="117">
        <v>0.70906250000000004</v>
      </c>
      <c r="W21" s="118" t="s">
        <v>61</v>
      </c>
      <c r="X21" s="115">
        <v>0.83439814814814817</v>
      </c>
      <c r="Y21" s="115">
        <v>0.54311342592592593</v>
      </c>
      <c r="Z21" s="115">
        <v>0.33552083333333332</v>
      </c>
      <c r="AA21" s="115" t="s">
        <v>62</v>
      </c>
      <c r="AB21" s="115">
        <v>0.33415509259259263</v>
      </c>
      <c r="AC21" s="115">
        <v>0.62581018518518516</v>
      </c>
      <c r="AD21" s="115">
        <v>0.83427083333333341</v>
      </c>
      <c r="AE21" s="115">
        <v>0.67084490740740732</v>
      </c>
      <c r="AF21" s="115">
        <v>0.6673958333333333</v>
      </c>
      <c r="AG21" s="118">
        <v>0.6257638888888889</v>
      </c>
      <c r="AH21" s="119">
        <v>0.83543981481481477</v>
      </c>
      <c r="AI21" s="120">
        <v>0.83545138888888892</v>
      </c>
      <c r="AJ21" s="121"/>
      <c r="AK21" s="122">
        <v>0.83542824074074085</v>
      </c>
      <c r="AL21" s="119">
        <v>0.83549768518518519</v>
      </c>
      <c r="AM21" s="123"/>
      <c r="AN21" s="124"/>
    </row>
    <row r="22" spans="3:40" ht="30" customHeight="1" thickTop="1" x14ac:dyDescent="0.2">
      <c r="C22" s="125" t="s">
        <v>63</v>
      </c>
      <c r="D22" s="126"/>
      <c r="E22" s="126"/>
      <c r="F22" s="126"/>
      <c r="G22" s="126"/>
      <c r="H22" s="126"/>
      <c r="I22" s="126"/>
      <c r="J22" s="126"/>
      <c r="K22" s="126"/>
      <c r="L22" s="126"/>
      <c r="M22" s="126"/>
      <c r="N22" s="126"/>
      <c r="O22" s="126"/>
      <c r="P22" s="126"/>
      <c r="Q22" s="126"/>
      <c r="R22" s="126"/>
      <c r="S22" s="126"/>
      <c r="T22" s="127"/>
      <c r="U22" s="127"/>
      <c r="V22" s="127"/>
      <c r="W22" s="127"/>
      <c r="X22" s="127"/>
      <c r="Y22" s="127"/>
      <c r="Z22" s="127"/>
      <c r="AA22" s="127"/>
      <c r="AB22" s="127"/>
      <c r="AC22" s="127"/>
      <c r="AD22" s="127"/>
      <c r="AE22" s="127"/>
      <c r="AF22" s="127"/>
      <c r="AG22" s="127"/>
      <c r="AH22" s="127"/>
      <c r="AI22" s="127"/>
      <c r="AJ22" s="127"/>
      <c r="AK22" s="127"/>
      <c r="AL22" s="127"/>
    </row>
    <row r="23" spans="3:40" ht="20.25" x14ac:dyDescent="0.3">
      <c r="C23" s="1057" t="s">
        <v>1</v>
      </c>
      <c r="D23" s="1057"/>
      <c r="E23" s="1057"/>
      <c r="F23" s="1057"/>
      <c r="G23" s="1057"/>
      <c r="H23" s="1057"/>
      <c r="I23" s="1057"/>
      <c r="J23" s="1057"/>
      <c r="K23" s="1057"/>
      <c r="L23" s="1057"/>
      <c r="M23" s="1057"/>
      <c r="N23" s="1057"/>
      <c r="O23" s="1057"/>
      <c r="P23" s="1057"/>
      <c r="Q23" s="1057"/>
      <c r="R23" s="1057"/>
      <c r="S23" s="1057"/>
      <c r="T23" s="1057"/>
      <c r="U23" s="1057"/>
      <c r="V23" s="1057"/>
      <c r="W23" s="1057"/>
      <c r="X23" s="1057"/>
      <c r="Y23" s="1057"/>
      <c r="Z23" s="1057"/>
      <c r="AA23" s="1057"/>
      <c r="AB23" s="1057"/>
      <c r="AC23" s="1057"/>
      <c r="AD23" s="1057"/>
      <c r="AE23" s="1057"/>
      <c r="AF23" s="1057"/>
      <c r="AG23" s="1057"/>
      <c r="AH23" s="1057"/>
      <c r="AI23" s="1057"/>
      <c r="AJ23" s="1057"/>
      <c r="AK23" s="1057"/>
      <c r="AL23" s="1057"/>
      <c r="AM23" s="1057"/>
      <c r="AN23" s="1057"/>
    </row>
    <row r="24" spans="3:40" ht="20.25" x14ac:dyDescent="0.3">
      <c r="C24" s="1057" t="s">
        <v>263</v>
      </c>
      <c r="D24" s="1057"/>
      <c r="E24" s="1057"/>
      <c r="F24" s="1057"/>
      <c r="G24" s="1057"/>
      <c r="H24" s="1057"/>
      <c r="I24" s="1057"/>
      <c r="J24" s="1057"/>
      <c r="K24" s="1057"/>
      <c r="L24" s="1057"/>
      <c r="M24" s="1057"/>
      <c r="N24" s="1057"/>
      <c r="O24" s="1057"/>
      <c r="P24" s="1057"/>
      <c r="Q24" s="1057"/>
      <c r="R24" s="1057"/>
      <c r="S24" s="1057"/>
      <c r="T24" s="1057"/>
      <c r="U24" s="1057"/>
      <c r="V24" s="1057"/>
      <c r="W24" s="1057"/>
      <c r="X24" s="1057"/>
      <c r="Y24" s="1057"/>
      <c r="Z24" s="1057"/>
      <c r="AA24" s="1057"/>
      <c r="AB24" s="1057"/>
      <c r="AC24" s="1057"/>
      <c r="AD24" s="1057"/>
      <c r="AE24" s="1057"/>
      <c r="AF24" s="1057"/>
      <c r="AG24" s="1057"/>
      <c r="AH24" s="1057"/>
      <c r="AI24" s="1057"/>
      <c r="AJ24" s="1057"/>
      <c r="AK24" s="1057"/>
      <c r="AL24" s="1057"/>
      <c r="AM24" s="1057"/>
      <c r="AN24" s="1057"/>
    </row>
    <row r="25" spans="3:40" ht="20.25" x14ac:dyDescent="0.3">
      <c r="C25" s="1054" t="s">
        <v>64</v>
      </c>
      <c r="D25" s="1054"/>
      <c r="E25" s="1054"/>
      <c r="F25" s="1054"/>
      <c r="G25" s="1054"/>
      <c r="H25" s="1054"/>
      <c r="I25" s="1054"/>
      <c r="J25" s="1054"/>
      <c r="K25" s="1054"/>
      <c r="L25" s="1054"/>
      <c r="M25" s="1054"/>
      <c r="N25" s="1054"/>
      <c r="O25" s="1054"/>
      <c r="P25" s="1054"/>
      <c r="Q25" s="1054"/>
      <c r="R25" s="1054"/>
      <c r="S25" s="1054"/>
      <c r="T25" s="1054"/>
      <c r="U25" s="1054"/>
      <c r="V25" s="1054"/>
      <c r="W25" s="1054"/>
      <c r="X25" s="1054"/>
      <c r="Y25" s="1054"/>
      <c r="Z25" s="1054"/>
      <c r="AA25" s="1054"/>
      <c r="AB25" s="1054"/>
      <c r="AC25" s="1054"/>
      <c r="AD25" s="1054"/>
      <c r="AE25" s="1054"/>
      <c r="AF25" s="1054"/>
      <c r="AG25" s="1054"/>
      <c r="AH25" s="1054"/>
      <c r="AI25" s="1054"/>
      <c r="AJ25" s="1054"/>
      <c r="AK25" s="1054"/>
      <c r="AL25" s="1054"/>
      <c r="AM25" s="1054"/>
      <c r="AN25" s="1054"/>
    </row>
    <row r="26" spans="3:40" ht="13.5" thickBot="1" x14ac:dyDescent="0.25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 thickBot="1" x14ac:dyDescent="0.25">
      <c r="C27" s="1055" t="s">
        <v>86</v>
      </c>
      <c r="D27" s="343" t="s">
        <v>4</v>
      </c>
      <c r="E27" s="344" t="s">
        <v>5</v>
      </c>
      <c r="F27" s="345" t="s">
        <v>6</v>
      </c>
      <c r="G27" s="346" t="s">
        <v>7</v>
      </c>
      <c r="H27" s="347" t="s">
        <v>8</v>
      </c>
      <c r="I27" s="345" t="s">
        <v>9</v>
      </c>
      <c r="J27" s="348" t="s">
        <v>10</v>
      </c>
      <c r="K27" s="344" t="s">
        <v>11</v>
      </c>
      <c r="L27" s="344" t="s">
        <v>12</v>
      </c>
      <c r="M27" s="349" t="s">
        <v>13</v>
      </c>
      <c r="N27" s="349" t="s">
        <v>14</v>
      </c>
      <c r="O27" s="349" t="s">
        <v>15</v>
      </c>
      <c r="P27" s="392" t="s">
        <v>16</v>
      </c>
      <c r="Q27" s="392" t="s">
        <v>17</v>
      </c>
      <c r="R27" s="350" t="s">
        <v>18</v>
      </c>
      <c r="S27" s="351" t="s">
        <v>19</v>
      </c>
      <c r="T27" s="872" t="s">
        <v>20</v>
      </c>
      <c r="U27" s="868" t="s">
        <v>21</v>
      </c>
      <c r="V27" s="351" t="s">
        <v>22</v>
      </c>
      <c r="W27" s="379" t="s">
        <v>23</v>
      </c>
      <c r="X27" s="354" t="s">
        <v>24</v>
      </c>
      <c r="Y27" s="354" t="s">
        <v>25</v>
      </c>
      <c r="Z27" s="354" t="s">
        <v>26</v>
      </c>
      <c r="AA27" s="354" t="s">
        <v>27</v>
      </c>
      <c r="AB27" s="354" t="s">
        <v>28</v>
      </c>
      <c r="AC27" s="354" t="s">
        <v>29</v>
      </c>
      <c r="AD27" s="354" t="s">
        <v>30</v>
      </c>
      <c r="AE27" s="354" t="s">
        <v>31</v>
      </c>
      <c r="AF27" s="354" t="s">
        <v>32</v>
      </c>
      <c r="AG27" s="521" t="s">
        <v>33</v>
      </c>
      <c r="AH27" s="408" t="s">
        <v>34</v>
      </c>
      <c r="AI27" s="409" t="s">
        <v>186</v>
      </c>
      <c r="AJ27" s="355" t="s">
        <v>36</v>
      </c>
      <c r="AK27" s="356" t="s">
        <v>37</v>
      </c>
      <c r="AL27" s="357" t="s">
        <v>38</v>
      </c>
      <c r="AM27" s="358" t="s">
        <v>39</v>
      </c>
      <c r="AN27" s="359" t="s">
        <v>40</v>
      </c>
    </row>
    <row r="28" spans="3:40" ht="13.5" customHeight="1" thickBot="1" x14ac:dyDescent="0.25">
      <c r="C28" s="1056"/>
      <c r="D28" s="360" t="s">
        <v>41</v>
      </c>
      <c r="E28" s="310" t="s">
        <v>41</v>
      </c>
      <c r="F28" s="393" t="s">
        <v>41</v>
      </c>
      <c r="G28" s="310" t="s">
        <v>41</v>
      </c>
      <c r="H28" s="393" t="s">
        <v>41</v>
      </c>
      <c r="I28" s="393" t="s">
        <v>41</v>
      </c>
      <c r="J28" s="393" t="s">
        <v>41</v>
      </c>
      <c r="K28" s="310" t="s">
        <v>41</v>
      </c>
      <c r="L28" s="310" t="s">
        <v>41</v>
      </c>
      <c r="M28" s="310" t="s">
        <v>41</v>
      </c>
      <c r="N28" s="310" t="s">
        <v>41</v>
      </c>
      <c r="O28" s="310" t="s">
        <v>41</v>
      </c>
      <c r="P28" s="876" t="s">
        <v>41</v>
      </c>
      <c r="Q28" s="393" t="s">
        <v>41</v>
      </c>
      <c r="R28" s="310" t="s">
        <v>41</v>
      </c>
      <c r="S28" s="312" t="s">
        <v>41</v>
      </c>
      <c r="T28" s="873" t="s">
        <v>41</v>
      </c>
      <c r="U28" s="869" t="s">
        <v>41</v>
      </c>
      <c r="V28" s="312" t="s">
        <v>41</v>
      </c>
      <c r="W28" s="301" t="s">
        <v>41</v>
      </c>
      <c r="X28" s="300" t="s">
        <v>41</v>
      </c>
      <c r="Y28" s="363" t="s">
        <v>41</v>
      </c>
      <c r="Z28" s="300" t="s">
        <v>41</v>
      </c>
      <c r="AA28" s="300" t="s">
        <v>41</v>
      </c>
      <c r="AB28" s="300" t="s">
        <v>41</v>
      </c>
      <c r="AC28" s="300" t="s">
        <v>41</v>
      </c>
      <c r="AD28" s="300" t="s">
        <v>41</v>
      </c>
      <c r="AE28" s="300" t="s">
        <v>41</v>
      </c>
      <c r="AF28" s="300" t="s">
        <v>41</v>
      </c>
      <c r="AG28" s="301" t="s">
        <v>41</v>
      </c>
      <c r="AH28" s="300" t="s">
        <v>41</v>
      </c>
      <c r="AI28" s="410" t="s">
        <v>41</v>
      </c>
      <c r="AJ28" s="304" t="s">
        <v>41</v>
      </c>
      <c r="AK28" s="364" t="s">
        <v>41</v>
      </c>
      <c r="AL28" s="365" t="s">
        <v>41</v>
      </c>
      <c r="AM28" s="366" t="s">
        <v>42</v>
      </c>
      <c r="AN28" s="367" t="s">
        <v>41</v>
      </c>
    </row>
    <row r="29" spans="3:40" ht="26.25" customHeight="1" x14ac:dyDescent="0.2">
      <c r="C29" s="450" t="s">
        <v>43</v>
      </c>
      <c r="D29" s="537">
        <f>Foglio2!D14</f>
        <v>0</v>
      </c>
      <c r="E29" s="537">
        <f>Foglio2!E14</f>
        <v>3992.9437156241602</v>
      </c>
      <c r="F29" s="537">
        <f>Foglio2!F14</f>
        <v>675.26414927954136</v>
      </c>
      <c r="G29" s="537">
        <f>Foglio2!G14</f>
        <v>0</v>
      </c>
      <c r="H29" s="537">
        <f>Foglio2!H14</f>
        <v>0</v>
      </c>
      <c r="I29" s="537">
        <f>Foglio2!I14</f>
        <v>0</v>
      </c>
      <c r="J29" s="537">
        <f>Foglio2!J14</f>
        <v>0</v>
      </c>
      <c r="K29" s="537">
        <f>Foglio2!K14</f>
        <v>828.9574757387735</v>
      </c>
      <c r="L29" s="537">
        <f>Foglio2!L14</f>
        <v>57.442324152469858</v>
      </c>
      <c r="M29" s="537">
        <f>Foglio2!M14</f>
        <v>4809.3645839450428</v>
      </c>
      <c r="N29" s="537">
        <f>Foglio2!N14</f>
        <v>0</v>
      </c>
      <c r="O29" s="537">
        <f>Foglio2!O14</f>
        <v>368.76807503010764</v>
      </c>
      <c r="P29" s="537">
        <f>Foglio2!P14</f>
        <v>0</v>
      </c>
      <c r="Q29" s="537">
        <f>Foglio2!Q14</f>
        <v>0</v>
      </c>
      <c r="R29" s="537">
        <f>Foglio2!R14</f>
        <v>0</v>
      </c>
      <c r="S29" s="537">
        <f>Foglio2!S14</f>
        <v>1316.7753670028253</v>
      </c>
      <c r="T29" s="537">
        <f>Foglio2!T14</f>
        <v>6626.4190929732003</v>
      </c>
      <c r="U29" s="537">
        <f>Foglio2!U14</f>
        <v>205.52843029938276</v>
      </c>
      <c r="V29" s="537">
        <f>Foglio2!V14</f>
        <v>4095.4630216398677</v>
      </c>
      <c r="W29" s="537">
        <f>Foglio2!W14</f>
        <v>33.259687985717498</v>
      </c>
      <c r="X29" s="537">
        <f>Foglio2!X14</f>
        <v>29.389096078007835</v>
      </c>
      <c r="Y29" s="537">
        <f>Foglio2!Y14</f>
        <v>0</v>
      </c>
      <c r="Z29" s="537">
        <f>Foglio2!Z14</f>
        <v>0</v>
      </c>
      <c r="AA29" s="537">
        <f>Foglio2!AA14</f>
        <v>0</v>
      </c>
      <c r="AB29" s="537">
        <f>'ripartizione quantitativi ecost'!F15</f>
        <v>459.67903062525983</v>
      </c>
      <c r="AC29" s="537">
        <f>Foglio2!AC14</f>
        <v>0</v>
      </c>
      <c r="AD29" s="537">
        <f>Foglio2!AD14</f>
        <v>0</v>
      </c>
      <c r="AE29" s="537">
        <f>Foglio2!AE14</f>
        <v>21.4184169901845</v>
      </c>
      <c r="AF29" s="537">
        <f>Foglio2!AF14</f>
        <v>121.46122924547292</v>
      </c>
      <c r="AG29" s="452"/>
      <c r="AH29" s="452"/>
      <c r="AI29" s="544"/>
      <c r="AJ29" s="132">
        <f>SUM(D29:T29)</f>
        <v>18675.934783746121</v>
      </c>
      <c r="AK29" s="458">
        <v>0</v>
      </c>
      <c r="AL29" s="459">
        <v>0</v>
      </c>
      <c r="AM29" s="135">
        <f t="shared" ref="AM29:AM41" si="6">(AJ29*100)/(AJ29+AN29)</f>
        <v>100</v>
      </c>
      <c r="AN29" s="136">
        <f t="shared" ref="AN29:AN41" si="7">AK29+AL29</f>
        <v>0</v>
      </c>
    </row>
    <row r="30" spans="3:40" ht="26.25" customHeight="1" x14ac:dyDescent="0.2">
      <c r="C30" s="55" t="s">
        <v>44</v>
      </c>
      <c r="D30" s="902">
        <f>D29</f>
        <v>0</v>
      </c>
      <c r="E30" s="902">
        <f t="shared" ref="E30:AF30" si="8">E29</f>
        <v>3992.9437156241602</v>
      </c>
      <c r="F30" s="902">
        <f t="shared" si="8"/>
        <v>675.26414927954136</v>
      </c>
      <c r="G30" s="902">
        <f t="shared" si="8"/>
        <v>0</v>
      </c>
      <c r="H30" s="902">
        <f t="shared" si="8"/>
        <v>0</v>
      </c>
      <c r="I30" s="902">
        <f t="shared" si="8"/>
        <v>0</v>
      </c>
      <c r="J30" s="902">
        <f t="shared" si="8"/>
        <v>0</v>
      </c>
      <c r="K30" s="902">
        <f t="shared" si="8"/>
        <v>828.9574757387735</v>
      </c>
      <c r="L30" s="902">
        <f t="shared" si="8"/>
        <v>57.442324152469858</v>
      </c>
      <c r="M30" s="902">
        <f t="shared" si="8"/>
        <v>4809.3645839450428</v>
      </c>
      <c r="N30" s="902">
        <f t="shared" si="8"/>
        <v>0</v>
      </c>
      <c r="O30" s="902">
        <f t="shared" si="8"/>
        <v>368.76807503010764</v>
      </c>
      <c r="P30" s="902">
        <f t="shared" si="8"/>
        <v>0</v>
      </c>
      <c r="Q30" s="902">
        <f t="shared" si="8"/>
        <v>0</v>
      </c>
      <c r="R30" s="902">
        <f t="shared" si="8"/>
        <v>0</v>
      </c>
      <c r="S30" s="902">
        <f t="shared" si="8"/>
        <v>1316.7753670028253</v>
      </c>
      <c r="T30" s="902">
        <f t="shared" si="8"/>
        <v>6626.4190929732003</v>
      </c>
      <c r="U30" s="902">
        <f t="shared" si="8"/>
        <v>205.52843029938276</v>
      </c>
      <c r="V30" s="902">
        <f t="shared" si="8"/>
        <v>4095.4630216398677</v>
      </c>
      <c r="W30" s="902">
        <f t="shared" si="8"/>
        <v>33.259687985717498</v>
      </c>
      <c r="X30" s="902">
        <f t="shared" si="8"/>
        <v>29.389096078007835</v>
      </c>
      <c r="Y30" s="902">
        <f t="shared" si="8"/>
        <v>0</v>
      </c>
      <c r="Z30" s="902">
        <f t="shared" si="8"/>
        <v>0</v>
      </c>
      <c r="AA30" s="902">
        <f t="shared" si="8"/>
        <v>0</v>
      </c>
      <c r="AB30" s="902">
        <f t="shared" si="8"/>
        <v>459.67903062525983</v>
      </c>
      <c r="AC30" s="902">
        <f t="shared" si="8"/>
        <v>0</v>
      </c>
      <c r="AD30" s="902">
        <f t="shared" si="8"/>
        <v>0</v>
      </c>
      <c r="AE30" s="902">
        <f t="shared" si="8"/>
        <v>21.4184169901845</v>
      </c>
      <c r="AF30" s="902">
        <f t="shared" si="8"/>
        <v>121.46122924547292</v>
      </c>
      <c r="AG30" s="542"/>
      <c r="AH30" s="543"/>
      <c r="AI30" s="545"/>
      <c r="AJ30" s="132">
        <f t="shared" ref="AJ30:AJ40" si="9">SUM(D30:T30)</f>
        <v>18675.934783746121</v>
      </c>
      <c r="AK30" s="133"/>
      <c r="AL30" s="134"/>
      <c r="AM30" s="135">
        <f t="shared" si="6"/>
        <v>100</v>
      </c>
      <c r="AN30" s="136">
        <f t="shared" si="7"/>
        <v>0</v>
      </c>
    </row>
    <row r="31" spans="3:40" ht="26.25" customHeight="1" x14ac:dyDescent="0.2">
      <c r="C31" s="44" t="s">
        <v>45</v>
      </c>
      <c r="D31" s="902">
        <f t="shared" ref="D31:D40" si="10">D30</f>
        <v>0</v>
      </c>
      <c r="E31" s="902">
        <f t="shared" ref="E31:E40" si="11">E30</f>
        <v>3992.9437156241602</v>
      </c>
      <c r="F31" s="902">
        <f t="shared" ref="F31:F40" si="12">F30</f>
        <v>675.26414927954136</v>
      </c>
      <c r="G31" s="902">
        <f t="shared" ref="G31:G40" si="13">G30</f>
        <v>0</v>
      </c>
      <c r="H31" s="902">
        <f t="shared" ref="H31:H40" si="14">H30</f>
        <v>0</v>
      </c>
      <c r="I31" s="902">
        <f t="shared" ref="I31:I40" si="15">I30</f>
        <v>0</v>
      </c>
      <c r="J31" s="902">
        <f t="shared" ref="J31:J40" si="16">J30</f>
        <v>0</v>
      </c>
      <c r="K31" s="902">
        <f t="shared" ref="K31:K40" si="17">K30</f>
        <v>828.9574757387735</v>
      </c>
      <c r="L31" s="902">
        <f t="shared" ref="L31:L40" si="18">L30</f>
        <v>57.442324152469858</v>
      </c>
      <c r="M31" s="902">
        <f t="shared" ref="M31:M40" si="19">M30</f>
        <v>4809.3645839450428</v>
      </c>
      <c r="N31" s="902">
        <f t="shared" ref="N31:N40" si="20">N30</f>
        <v>0</v>
      </c>
      <c r="O31" s="902">
        <f t="shared" ref="O31:O40" si="21">O30</f>
        <v>368.76807503010764</v>
      </c>
      <c r="P31" s="902">
        <f t="shared" ref="P31:P40" si="22">P30</f>
        <v>0</v>
      </c>
      <c r="Q31" s="902">
        <f t="shared" ref="Q31:Q40" si="23">Q30</f>
        <v>0</v>
      </c>
      <c r="R31" s="902">
        <f t="shared" ref="R31:R40" si="24">R30</f>
        <v>0</v>
      </c>
      <c r="S31" s="902">
        <f t="shared" ref="S31:S40" si="25">S30</f>
        <v>1316.7753670028253</v>
      </c>
      <c r="T31" s="902">
        <f t="shared" ref="T31:T40" si="26">T30</f>
        <v>6626.4190929732003</v>
      </c>
      <c r="U31" s="902">
        <f t="shared" ref="U31:U40" si="27">U30</f>
        <v>205.52843029938276</v>
      </c>
      <c r="V31" s="902">
        <f t="shared" ref="V31:V40" si="28">V30</f>
        <v>4095.4630216398677</v>
      </c>
      <c r="W31" s="902">
        <f t="shared" ref="W31:W40" si="29">W30</f>
        <v>33.259687985717498</v>
      </c>
      <c r="X31" s="902">
        <f t="shared" ref="X31:X40" si="30">X30</f>
        <v>29.389096078007835</v>
      </c>
      <c r="Y31" s="902">
        <f t="shared" ref="Y31:Y40" si="31">Y30</f>
        <v>0</v>
      </c>
      <c r="Z31" s="902">
        <f t="shared" ref="Z31:Z40" si="32">Z30</f>
        <v>0</v>
      </c>
      <c r="AA31" s="902">
        <f t="shared" ref="AA31:AA40" si="33">AA30</f>
        <v>0</v>
      </c>
      <c r="AB31" s="902">
        <f t="shared" ref="AB31:AB40" si="34">AB30</f>
        <v>459.67903062525983</v>
      </c>
      <c r="AC31" s="902">
        <f t="shared" ref="AC31:AC40" si="35">AC30</f>
        <v>0</v>
      </c>
      <c r="AD31" s="902">
        <f t="shared" ref="AD31:AD40" si="36">AD30</f>
        <v>0</v>
      </c>
      <c r="AE31" s="902">
        <f t="shared" ref="AE31:AE40" si="37">AE30</f>
        <v>21.4184169901845</v>
      </c>
      <c r="AF31" s="902">
        <f t="shared" ref="AF31:AF40" si="38">AF30</f>
        <v>121.46122924547292</v>
      </c>
      <c r="AG31" s="542"/>
      <c r="AH31" s="543"/>
      <c r="AI31" s="545"/>
      <c r="AJ31" s="132">
        <f t="shared" si="9"/>
        <v>18675.934783746121</v>
      </c>
      <c r="AK31" s="133"/>
      <c r="AL31" s="134"/>
      <c r="AM31" s="135">
        <f t="shared" si="6"/>
        <v>100</v>
      </c>
      <c r="AN31" s="136">
        <f t="shared" si="7"/>
        <v>0</v>
      </c>
    </row>
    <row r="32" spans="3:40" ht="26.25" customHeight="1" x14ac:dyDescent="0.2">
      <c r="C32" s="44" t="s">
        <v>46</v>
      </c>
      <c r="D32" s="902">
        <f t="shared" si="10"/>
        <v>0</v>
      </c>
      <c r="E32" s="902">
        <f t="shared" si="11"/>
        <v>3992.9437156241602</v>
      </c>
      <c r="F32" s="902">
        <f t="shared" si="12"/>
        <v>675.26414927954136</v>
      </c>
      <c r="G32" s="902">
        <f t="shared" si="13"/>
        <v>0</v>
      </c>
      <c r="H32" s="902">
        <f t="shared" si="14"/>
        <v>0</v>
      </c>
      <c r="I32" s="902">
        <f t="shared" si="15"/>
        <v>0</v>
      </c>
      <c r="J32" s="902">
        <f t="shared" si="16"/>
        <v>0</v>
      </c>
      <c r="K32" s="902">
        <f t="shared" si="17"/>
        <v>828.9574757387735</v>
      </c>
      <c r="L32" s="902">
        <f t="shared" si="18"/>
        <v>57.442324152469858</v>
      </c>
      <c r="M32" s="902">
        <f t="shared" si="19"/>
        <v>4809.3645839450428</v>
      </c>
      <c r="N32" s="902">
        <f t="shared" si="20"/>
        <v>0</v>
      </c>
      <c r="O32" s="902">
        <f t="shared" si="21"/>
        <v>368.76807503010764</v>
      </c>
      <c r="P32" s="902">
        <f t="shared" si="22"/>
        <v>0</v>
      </c>
      <c r="Q32" s="902">
        <f t="shared" si="23"/>
        <v>0</v>
      </c>
      <c r="R32" s="902">
        <f t="shared" si="24"/>
        <v>0</v>
      </c>
      <c r="S32" s="902">
        <f t="shared" si="25"/>
        <v>1316.7753670028253</v>
      </c>
      <c r="T32" s="902">
        <f t="shared" si="26"/>
        <v>6626.4190929732003</v>
      </c>
      <c r="U32" s="902">
        <f t="shared" si="27"/>
        <v>205.52843029938276</v>
      </c>
      <c r="V32" s="902">
        <f t="shared" si="28"/>
        <v>4095.4630216398677</v>
      </c>
      <c r="W32" s="902">
        <f t="shared" si="29"/>
        <v>33.259687985717498</v>
      </c>
      <c r="X32" s="902">
        <f t="shared" si="30"/>
        <v>29.389096078007835</v>
      </c>
      <c r="Y32" s="902">
        <f t="shared" si="31"/>
        <v>0</v>
      </c>
      <c r="Z32" s="902">
        <f t="shared" si="32"/>
        <v>0</v>
      </c>
      <c r="AA32" s="902">
        <f t="shared" si="33"/>
        <v>0</v>
      </c>
      <c r="AB32" s="902">
        <f t="shared" si="34"/>
        <v>459.67903062525983</v>
      </c>
      <c r="AC32" s="902">
        <f t="shared" si="35"/>
        <v>0</v>
      </c>
      <c r="AD32" s="902">
        <f t="shared" si="36"/>
        <v>0</v>
      </c>
      <c r="AE32" s="902">
        <f t="shared" si="37"/>
        <v>21.4184169901845</v>
      </c>
      <c r="AF32" s="902">
        <f t="shared" si="38"/>
        <v>121.46122924547292</v>
      </c>
      <c r="AG32" s="542"/>
      <c r="AH32" s="543"/>
      <c r="AI32" s="545"/>
      <c r="AJ32" s="132">
        <f t="shared" si="9"/>
        <v>18675.934783746121</v>
      </c>
      <c r="AK32" s="133"/>
      <c r="AL32" s="134"/>
      <c r="AM32" s="135">
        <f t="shared" si="6"/>
        <v>100</v>
      </c>
      <c r="AN32" s="136">
        <f t="shared" si="7"/>
        <v>0</v>
      </c>
    </row>
    <row r="33" spans="2:41" ht="26.25" customHeight="1" x14ac:dyDescent="0.2">
      <c r="C33" s="72" t="s">
        <v>47</v>
      </c>
      <c r="D33" s="902">
        <f t="shared" si="10"/>
        <v>0</v>
      </c>
      <c r="E33" s="902">
        <f t="shared" si="11"/>
        <v>3992.9437156241602</v>
      </c>
      <c r="F33" s="902">
        <f t="shared" si="12"/>
        <v>675.26414927954136</v>
      </c>
      <c r="G33" s="902">
        <f t="shared" si="13"/>
        <v>0</v>
      </c>
      <c r="H33" s="902">
        <f t="shared" si="14"/>
        <v>0</v>
      </c>
      <c r="I33" s="902">
        <f t="shared" si="15"/>
        <v>0</v>
      </c>
      <c r="J33" s="902">
        <f t="shared" si="16"/>
        <v>0</v>
      </c>
      <c r="K33" s="902">
        <f t="shared" si="17"/>
        <v>828.9574757387735</v>
      </c>
      <c r="L33" s="902">
        <f t="shared" si="18"/>
        <v>57.442324152469858</v>
      </c>
      <c r="M33" s="902">
        <f t="shared" si="19"/>
        <v>4809.3645839450428</v>
      </c>
      <c r="N33" s="902">
        <f t="shared" si="20"/>
        <v>0</v>
      </c>
      <c r="O33" s="902">
        <f t="shared" si="21"/>
        <v>368.76807503010764</v>
      </c>
      <c r="P33" s="902">
        <f t="shared" si="22"/>
        <v>0</v>
      </c>
      <c r="Q33" s="902">
        <f t="shared" si="23"/>
        <v>0</v>
      </c>
      <c r="R33" s="902">
        <f t="shared" si="24"/>
        <v>0</v>
      </c>
      <c r="S33" s="902">
        <f t="shared" si="25"/>
        <v>1316.7753670028253</v>
      </c>
      <c r="T33" s="902">
        <f t="shared" si="26"/>
        <v>6626.4190929732003</v>
      </c>
      <c r="U33" s="902">
        <f t="shared" si="27"/>
        <v>205.52843029938276</v>
      </c>
      <c r="V33" s="902">
        <f t="shared" si="28"/>
        <v>4095.4630216398677</v>
      </c>
      <c r="W33" s="902">
        <f t="shared" si="29"/>
        <v>33.259687985717498</v>
      </c>
      <c r="X33" s="902">
        <f t="shared" si="30"/>
        <v>29.389096078007835</v>
      </c>
      <c r="Y33" s="902">
        <f t="shared" si="31"/>
        <v>0</v>
      </c>
      <c r="Z33" s="902">
        <f t="shared" si="32"/>
        <v>0</v>
      </c>
      <c r="AA33" s="902">
        <f t="shared" si="33"/>
        <v>0</v>
      </c>
      <c r="AB33" s="902">
        <f t="shared" si="34"/>
        <v>459.67903062525983</v>
      </c>
      <c r="AC33" s="902">
        <f t="shared" si="35"/>
        <v>0</v>
      </c>
      <c r="AD33" s="902">
        <f t="shared" si="36"/>
        <v>0</v>
      </c>
      <c r="AE33" s="902">
        <f t="shared" si="37"/>
        <v>21.4184169901845</v>
      </c>
      <c r="AF33" s="902">
        <f t="shared" si="38"/>
        <v>121.46122924547292</v>
      </c>
      <c r="AG33" s="542"/>
      <c r="AH33" s="543"/>
      <c r="AI33" s="545"/>
      <c r="AJ33" s="132">
        <f t="shared" si="9"/>
        <v>18675.934783746121</v>
      </c>
      <c r="AK33" s="133"/>
      <c r="AL33" s="134"/>
      <c r="AM33" s="135">
        <f t="shared" si="6"/>
        <v>100</v>
      </c>
      <c r="AN33" s="136">
        <f t="shared" si="7"/>
        <v>0</v>
      </c>
    </row>
    <row r="34" spans="2:41" ht="26.25" customHeight="1" x14ac:dyDescent="0.2">
      <c r="C34" s="73" t="s">
        <v>48</v>
      </c>
      <c r="D34" s="902">
        <f t="shared" si="10"/>
        <v>0</v>
      </c>
      <c r="E34" s="902">
        <f t="shared" si="11"/>
        <v>3992.9437156241602</v>
      </c>
      <c r="F34" s="902">
        <f t="shared" si="12"/>
        <v>675.26414927954136</v>
      </c>
      <c r="G34" s="902">
        <f t="shared" si="13"/>
        <v>0</v>
      </c>
      <c r="H34" s="902">
        <f t="shared" si="14"/>
        <v>0</v>
      </c>
      <c r="I34" s="902">
        <f t="shared" si="15"/>
        <v>0</v>
      </c>
      <c r="J34" s="902">
        <f t="shared" si="16"/>
        <v>0</v>
      </c>
      <c r="K34" s="902">
        <f t="shared" si="17"/>
        <v>828.9574757387735</v>
      </c>
      <c r="L34" s="902">
        <f t="shared" si="18"/>
        <v>57.442324152469858</v>
      </c>
      <c r="M34" s="902">
        <f t="shared" si="19"/>
        <v>4809.3645839450428</v>
      </c>
      <c r="N34" s="902">
        <f t="shared" si="20"/>
        <v>0</v>
      </c>
      <c r="O34" s="902">
        <f t="shared" si="21"/>
        <v>368.76807503010764</v>
      </c>
      <c r="P34" s="902">
        <f t="shared" si="22"/>
        <v>0</v>
      </c>
      <c r="Q34" s="902">
        <f t="shared" si="23"/>
        <v>0</v>
      </c>
      <c r="R34" s="902">
        <f t="shared" si="24"/>
        <v>0</v>
      </c>
      <c r="S34" s="902">
        <f t="shared" si="25"/>
        <v>1316.7753670028253</v>
      </c>
      <c r="T34" s="902">
        <f t="shared" si="26"/>
        <v>6626.4190929732003</v>
      </c>
      <c r="U34" s="902">
        <f t="shared" si="27"/>
        <v>205.52843029938276</v>
      </c>
      <c r="V34" s="902">
        <f t="shared" si="28"/>
        <v>4095.4630216398677</v>
      </c>
      <c r="W34" s="902">
        <f t="shared" si="29"/>
        <v>33.259687985717498</v>
      </c>
      <c r="X34" s="902">
        <f t="shared" si="30"/>
        <v>29.389096078007835</v>
      </c>
      <c r="Y34" s="902">
        <f t="shared" si="31"/>
        <v>0</v>
      </c>
      <c r="Z34" s="902">
        <f t="shared" si="32"/>
        <v>0</v>
      </c>
      <c r="AA34" s="902">
        <f t="shared" si="33"/>
        <v>0</v>
      </c>
      <c r="AB34" s="902">
        <f t="shared" si="34"/>
        <v>459.67903062525983</v>
      </c>
      <c r="AC34" s="902">
        <f t="shared" si="35"/>
        <v>0</v>
      </c>
      <c r="AD34" s="902">
        <f t="shared" si="36"/>
        <v>0</v>
      </c>
      <c r="AE34" s="902">
        <f t="shared" si="37"/>
        <v>21.4184169901845</v>
      </c>
      <c r="AF34" s="902">
        <f t="shared" si="38"/>
        <v>121.46122924547292</v>
      </c>
      <c r="AG34" s="542"/>
      <c r="AH34" s="543"/>
      <c r="AI34" s="545"/>
      <c r="AJ34" s="132">
        <f t="shared" si="9"/>
        <v>18675.934783746121</v>
      </c>
      <c r="AK34" s="138"/>
      <c r="AL34" s="139"/>
      <c r="AM34" s="140">
        <f t="shared" si="6"/>
        <v>100</v>
      </c>
      <c r="AN34" s="141">
        <f t="shared" si="7"/>
        <v>0</v>
      </c>
    </row>
    <row r="35" spans="2:41" ht="26.25" customHeight="1" x14ac:dyDescent="0.2">
      <c r="C35" s="44" t="s">
        <v>49</v>
      </c>
      <c r="D35" s="902">
        <f t="shared" si="10"/>
        <v>0</v>
      </c>
      <c r="E35" s="902">
        <f t="shared" si="11"/>
        <v>3992.9437156241602</v>
      </c>
      <c r="F35" s="902">
        <f t="shared" si="12"/>
        <v>675.26414927954136</v>
      </c>
      <c r="G35" s="902">
        <f t="shared" si="13"/>
        <v>0</v>
      </c>
      <c r="H35" s="902">
        <f t="shared" si="14"/>
        <v>0</v>
      </c>
      <c r="I35" s="902">
        <f t="shared" si="15"/>
        <v>0</v>
      </c>
      <c r="J35" s="902">
        <f t="shared" si="16"/>
        <v>0</v>
      </c>
      <c r="K35" s="902">
        <f t="shared" si="17"/>
        <v>828.9574757387735</v>
      </c>
      <c r="L35" s="902">
        <f t="shared" si="18"/>
        <v>57.442324152469858</v>
      </c>
      <c r="M35" s="902">
        <f t="shared" si="19"/>
        <v>4809.3645839450428</v>
      </c>
      <c r="N35" s="902">
        <f t="shared" si="20"/>
        <v>0</v>
      </c>
      <c r="O35" s="902">
        <f t="shared" si="21"/>
        <v>368.76807503010764</v>
      </c>
      <c r="P35" s="902">
        <f t="shared" si="22"/>
        <v>0</v>
      </c>
      <c r="Q35" s="902">
        <f t="shared" si="23"/>
        <v>0</v>
      </c>
      <c r="R35" s="902">
        <f t="shared" si="24"/>
        <v>0</v>
      </c>
      <c r="S35" s="902">
        <f t="shared" si="25"/>
        <v>1316.7753670028253</v>
      </c>
      <c r="T35" s="902">
        <f t="shared" si="26"/>
        <v>6626.4190929732003</v>
      </c>
      <c r="U35" s="902">
        <f t="shared" si="27"/>
        <v>205.52843029938276</v>
      </c>
      <c r="V35" s="902">
        <f t="shared" si="28"/>
        <v>4095.4630216398677</v>
      </c>
      <c r="W35" s="902">
        <f t="shared" si="29"/>
        <v>33.259687985717498</v>
      </c>
      <c r="X35" s="902">
        <f t="shared" si="30"/>
        <v>29.389096078007835</v>
      </c>
      <c r="Y35" s="902">
        <f t="shared" si="31"/>
        <v>0</v>
      </c>
      <c r="Z35" s="902">
        <f t="shared" si="32"/>
        <v>0</v>
      </c>
      <c r="AA35" s="902">
        <f t="shared" si="33"/>
        <v>0</v>
      </c>
      <c r="AB35" s="902">
        <f t="shared" si="34"/>
        <v>459.67903062525983</v>
      </c>
      <c r="AC35" s="902">
        <f t="shared" si="35"/>
        <v>0</v>
      </c>
      <c r="AD35" s="902">
        <f t="shared" si="36"/>
        <v>0</v>
      </c>
      <c r="AE35" s="902">
        <f t="shared" si="37"/>
        <v>21.4184169901845</v>
      </c>
      <c r="AF35" s="902">
        <f t="shared" si="38"/>
        <v>121.46122924547292</v>
      </c>
      <c r="AG35" s="542"/>
      <c r="AH35" s="543"/>
      <c r="AI35" s="545"/>
      <c r="AJ35" s="132">
        <f t="shared" si="9"/>
        <v>18675.934783746121</v>
      </c>
      <c r="AK35" s="133"/>
      <c r="AL35" s="134"/>
      <c r="AM35" s="135">
        <f t="shared" si="6"/>
        <v>100</v>
      </c>
      <c r="AN35" s="136">
        <f t="shared" si="7"/>
        <v>0</v>
      </c>
    </row>
    <row r="36" spans="2:41" ht="26.25" customHeight="1" x14ac:dyDescent="0.2">
      <c r="C36" s="55" t="s">
        <v>50</v>
      </c>
      <c r="D36" s="902">
        <f t="shared" si="10"/>
        <v>0</v>
      </c>
      <c r="E36" s="902">
        <f t="shared" si="11"/>
        <v>3992.9437156241602</v>
      </c>
      <c r="F36" s="902">
        <f t="shared" si="12"/>
        <v>675.26414927954136</v>
      </c>
      <c r="G36" s="902">
        <f t="shared" si="13"/>
        <v>0</v>
      </c>
      <c r="H36" s="902">
        <f t="shared" si="14"/>
        <v>0</v>
      </c>
      <c r="I36" s="902">
        <f t="shared" si="15"/>
        <v>0</v>
      </c>
      <c r="J36" s="902">
        <f t="shared" si="16"/>
        <v>0</v>
      </c>
      <c r="K36" s="902">
        <f t="shared" si="17"/>
        <v>828.9574757387735</v>
      </c>
      <c r="L36" s="902">
        <f t="shared" si="18"/>
        <v>57.442324152469858</v>
      </c>
      <c r="M36" s="902">
        <f t="shared" si="19"/>
        <v>4809.3645839450428</v>
      </c>
      <c r="N36" s="902">
        <f t="shared" si="20"/>
        <v>0</v>
      </c>
      <c r="O36" s="902">
        <f t="shared" si="21"/>
        <v>368.76807503010764</v>
      </c>
      <c r="P36" s="902">
        <f t="shared" si="22"/>
        <v>0</v>
      </c>
      <c r="Q36" s="902">
        <f t="shared" si="23"/>
        <v>0</v>
      </c>
      <c r="R36" s="902">
        <f t="shared" si="24"/>
        <v>0</v>
      </c>
      <c r="S36" s="902">
        <f t="shared" si="25"/>
        <v>1316.7753670028253</v>
      </c>
      <c r="T36" s="902">
        <f t="shared" si="26"/>
        <v>6626.4190929732003</v>
      </c>
      <c r="U36" s="902">
        <f t="shared" si="27"/>
        <v>205.52843029938276</v>
      </c>
      <c r="V36" s="902">
        <f t="shared" si="28"/>
        <v>4095.4630216398677</v>
      </c>
      <c r="W36" s="902">
        <f t="shared" si="29"/>
        <v>33.259687985717498</v>
      </c>
      <c r="X36" s="902">
        <f t="shared" si="30"/>
        <v>29.389096078007835</v>
      </c>
      <c r="Y36" s="902">
        <f t="shared" si="31"/>
        <v>0</v>
      </c>
      <c r="Z36" s="902">
        <f t="shared" si="32"/>
        <v>0</v>
      </c>
      <c r="AA36" s="902">
        <f t="shared" si="33"/>
        <v>0</v>
      </c>
      <c r="AB36" s="902">
        <f t="shared" si="34"/>
        <v>459.67903062525983</v>
      </c>
      <c r="AC36" s="902">
        <f t="shared" si="35"/>
        <v>0</v>
      </c>
      <c r="AD36" s="902">
        <f t="shared" si="36"/>
        <v>0</v>
      </c>
      <c r="AE36" s="902">
        <f t="shared" si="37"/>
        <v>21.4184169901845</v>
      </c>
      <c r="AF36" s="902">
        <f t="shared" si="38"/>
        <v>121.46122924547292</v>
      </c>
      <c r="AG36" s="542"/>
      <c r="AH36" s="543"/>
      <c r="AI36" s="545"/>
      <c r="AJ36" s="132">
        <f t="shared" si="9"/>
        <v>18675.934783746121</v>
      </c>
      <c r="AK36" s="133"/>
      <c r="AL36" s="134"/>
      <c r="AM36" s="135">
        <f>(AJ36*100)/(AJ36+AN36)</f>
        <v>100</v>
      </c>
      <c r="AN36" s="136">
        <f t="shared" si="7"/>
        <v>0</v>
      </c>
    </row>
    <row r="37" spans="2:41" ht="26.25" customHeight="1" x14ac:dyDescent="0.2">
      <c r="C37" s="44" t="s">
        <v>51</v>
      </c>
      <c r="D37" s="902">
        <f t="shared" si="10"/>
        <v>0</v>
      </c>
      <c r="E37" s="902">
        <f t="shared" si="11"/>
        <v>3992.9437156241602</v>
      </c>
      <c r="F37" s="902">
        <f t="shared" si="12"/>
        <v>675.26414927954136</v>
      </c>
      <c r="G37" s="902">
        <f t="shared" si="13"/>
        <v>0</v>
      </c>
      <c r="H37" s="902">
        <f t="shared" si="14"/>
        <v>0</v>
      </c>
      <c r="I37" s="902">
        <f t="shared" si="15"/>
        <v>0</v>
      </c>
      <c r="J37" s="902">
        <f t="shared" si="16"/>
        <v>0</v>
      </c>
      <c r="K37" s="902">
        <f t="shared" si="17"/>
        <v>828.9574757387735</v>
      </c>
      <c r="L37" s="902">
        <f t="shared" si="18"/>
        <v>57.442324152469858</v>
      </c>
      <c r="M37" s="902">
        <f t="shared" si="19"/>
        <v>4809.3645839450428</v>
      </c>
      <c r="N37" s="902">
        <f t="shared" si="20"/>
        <v>0</v>
      </c>
      <c r="O37" s="902">
        <f t="shared" si="21"/>
        <v>368.76807503010764</v>
      </c>
      <c r="P37" s="902">
        <f t="shared" si="22"/>
        <v>0</v>
      </c>
      <c r="Q37" s="902">
        <f t="shared" si="23"/>
        <v>0</v>
      </c>
      <c r="R37" s="902">
        <f t="shared" si="24"/>
        <v>0</v>
      </c>
      <c r="S37" s="902">
        <f t="shared" si="25"/>
        <v>1316.7753670028253</v>
      </c>
      <c r="T37" s="902">
        <f t="shared" si="26"/>
        <v>6626.4190929732003</v>
      </c>
      <c r="U37" s="902">
        <f t="shared" si="27"/>
        <v>205.52843029938276</v>
      </c>
      <c r="V37" s="902">
        <f t="shared" si="28"/>
        <v>4095.4630216398677</v>
      </c>
      <c r="W37" s="902">
        <f t="shared" si="29"/>
        <v>33.259687985717498</v>
      </c>
      <c r="X37" s="902">
        <f t="shared" si="30"/>
        <v>29.389096078007835</v>
      </c>
      <c r="Y37" s="902">
        <f t="shared" si="31"/>
        <v>0</v>
      </c>
      <c r="Z37" s="902">
        <f t="shared" si="32"/>
        <v>0</v>
      </c>
      <c r="AA37" s="902">
        <f t="shared" si="33"/>
        <v>0</v>
      </c>
      <c r="AB37" s="902">
        <f t="shared" si="34"/>
        <v>459.67903062525983</v>
      </c>
      <c r="AC37" s="902">
        <f t="shared" si="35"/>
        <v>0</v>
      </c>
      <c r="AD37" s="902">
        <f t="shared" si="36"/>
        <v>0</v>
      </c>
      <c r="AE37" s="902">
        <f t="shared" si="37"/>
        <v>21.4184169901845</v>
      </c>
      <c r="AF37" s="902">
        <f t="shared" si="38"/>
        <v>121.46122924547292</v>
      </c>
      <c r="AG37" s="542"/>
      <c r="AH37" s="543"/>
      <c r="AI37" s="545"/>
      <c r="AJ37" s="132">
        <f t="shared" si="9"/>
        <v>18675.934783746121</v>
      </c>
      <c r="AK37" s="133"/>
      <c r="AL37" s="134"/>
      <c r="AM37" s="135">
        <f>(AJ37*100)/(AJ37+AN37)</f>
        <v>100</v>
      </c>
      <c r="AN37" s="136">
        <f>AK37+AL37</f>
        <v>0</v>
      </c>
    </row>
    <row r="38" spans="2:41" ht="26.25" customHeight="1" x14ac:dyDescent="0.2">
      <c r="C38" s="44" t="s">
        <v>52</v>
      </c>
      <c r="D38" s="902">
        <f t="shared" si="10"/>
        <v>0</v>
      </c>
      <c r="E38" s="902">
        <f t="shared" si="11"/>
        <v>3992.9437156241602</v>
      </c>
      <c r="F38" s="902">
        <f t="shared" si="12"/>
        <v>675.26414927954136</v>
      </c>
      <c r="G38" s="902">
        <f t="shared" si="13"/>
        <v>0</v>
      </c>
      <c r="H38" s="902">
        <f t="shared" si="14"/>
        <v>0</v>
      </c>
      <c r="I38" s="902">
        <f t="shared" si="15"/>
        <v>0</v>
      </c>
      <c r="J38" s="902">
        <f t="shared" si="16"/>
        <v>0</v>
      </c>
      <c r="K38" s="902">
        <f t="shared" si="17"/>
        <v>828.9574757387735</v>
      </c>
      <c r="L38" s="902">
        <f t="shared" si="18"/>
        <v>57.442324152469858</v>
      </c>
      <c r="M38" s="902">
        <f t="shared" si="19"/>
        <v>4809.3645839450428</v>
      </c>
      <c r="N38" s="902">
        <f t="shared" si="20"/>
        <v>0</v>
      </c>
      <c r="O38" s="902">
        <f t="shared" si="21"/>
        <v>368.76807503010764</v>
      </c>
      <c r="P38" s="902">
        <f t="shared" si="22"/>
        <v>0</v>
      </c>
      <c r="Q38" s="902">
        <f t="shared" si="23"/>
        <v>0</v>
      </c>
      <c r="R38" s="902">
        <f t="shared" si="24"/>
        <v>0</v>
      </c>
      <c r="S38" s="902">
        <f t="shared" si="25"/>
        <v>1316.7753670028253</v>
      </c>
      <c r="T38" s="902">
        <f t="shared" si="26"/>
        <v>6626.4190929732003</v>
      </c>
      <c r="U38" s="902">
        <f t="shared" si="27"/>
        <v>205.52843029938276</v>
      </c>
      <c r="V38" s="902">
        <f t="shared" si="28"/>
        <v>4095.4630216398677</v>
      </c>
      <c r="W38" s="902">
        <f t="shared" si="29"/>
        <v>33.259687985717498</v>
      </c>
      <c r="X38" s="902">
        <f t="shared" si="30"/>
        <v>29.389096078007835</v>
      </c>
      <c r="Y38" s="902">
        <f t="shared" si="31"/>
        <v>0</v>
      </c>
      <c r="Z38" s="902">
        <f t="shared" si="32"/>
        <v>0</v>
      </c>
      <c r="AA38" s="902">
        <f t="shared" si="33"/>
        <v>0</v>
      </c>
      <c r="AB38" s="902">
        <f t="shared" si="34"/>
        <v>459.67903062525983</v>
      </c>
      <c r="AC38" s="902">
        <f t="shared" si="35"/>
        <v>0</v>
      </c>
      <c r="AD38" s="902">
        <f t="shared" si="36"/>
        <v>0</v>
      </c>
      <c r="AE38" s="902">
        <f t="shared" si="37"/>
        <v>21.4184169901845</v>
      </c>
      <c r="AF38" s="902">
        <f t="shared" si="38"/>
        <v>121.46122924547292</v>
      </c>
      <c r="AG38" s="542"/>
      <c r="AH38" s="543"/>
      <c r="AI38" s="545"/>
      <c r="AJ38" s="132">
        <f t="shared" si="9"/>
        <v>18675.934783746121</v>
      </c>
      <c r="AK38" s="133"/>
      <c r="AL38" s="134"/>
      <c r="AM38" s="135">
        <f t="shared" si="6"/>
        <v>100</v>
      </c>
      <c r="AN38" s="136">
        <f t="shared" si="7"/>
        <v>0</v>
      </c>
    </row>
    <row r="39" spans="2:41" ht="26.25" customHeight="1" x14ac:dyDescent="0.2">
      <c r="C39" s="55" t="s">
        <v>53</v>
      </c>
      <c r="D39" s="902">
        <f t="shared" si="10"/>
        <v>0</v>
      </c>
      <c r="E39" s="902">
        <f t="shared" si="11"/>
        <v>3992.9437156241602</v>
      </c>
      <c r="F39" s="902">
        <f t="shared" si="12"/>
        <v>675.26414927954136</v>
      </c>
      <c r="G39" s="902">
        <f t="shared" si="13"/>
        <v>0</v>
      </c>
      <c r="H39" s="902">
        <f t="shared" si="14"/>
        <v>0</v>
      </c>
      <c r="I39" s="902">
        <f t="shared" si="15"/>
        <v>0</v>
      </c>
      <c r="J39" s="902">
        <f t="shared" si="16"/>
        <v>0</v>
      </c>
      <c r="K39" s="902">
        <f t="shared" si="17"/>
        <v>828.9574757387735</v>
      </c>
      <c r="L39" s="902">
        <f t="shared" si="18"/>
        <v>57.442324152469858</v>
      </c>
      <c r="M39" s="902">
        <f t="shared" si="19"/>
        <v>4809.3645839450428</v>
      </c>
      <c r="N39" s="902">
        <f t="shared" si="20"/>
        <v>0</v>
      </c>
      <c r="O39" s="902">
        <f t="shared" si="21"/>
        <v>368.76807503010764</v>
      </c>
      <c r="P39" s="902">
        <f t="shared" si="22"/>
        <v>0</v>
      </c>
      <c r="Q39" s="902">
        <f t="shared" si="23"/>
        <v>0</v>
      </c>
      <c r="R39" s="902">
        <f t="shared" si="24"/>
        <v>0</v>
      </c>
      <c r="S39" s="902">
        <f t="shared" si="25"/>
        <v>1316.7753670028253</v>
      </c>
      <c r="T39" s="902">
        <f t="shared" si="26"/>
        <v>6626.4190929732003</v>
      </c>
      <c r="U39" s="902">
        <f t="shared" si="27"/>
        <v>205.52843029938276</v>
      </c>
      <c r="V39" s="902">
        <f t="shared" si="28"/>
        <v>4095.4630216398677</v>
      </c>
      <c r="W39" s="902">
        <f t="shared" si="29"/>
        <v>33.259687985717498</v>
      </c>
      <c r="X39" s="902">
        <f t="shared" si="30"/>
        <v>29.389096078007835</v>
      </c>
      <c r="Y39" s="902">
        <f t="shared" si="31"/>
        <v>0</v>
      </c>
      <c r="Z39" s="902">
        <f t="shared" si="32"/>
        <v>0</v>
      </c>
      <c r="AA39" s="902">
        <f t="shared" si="33"/>
        <v>0</v>
      </c>
      <c r="AB39" s="902">
        <f t="shared" si="34"/>
        <v>459.67903062525983</v>
      </c>
      <c r="AC39" s="902">
        <f t="shared" si="35"/>
        <v>0</v>
      </c>
      <c r="AD39" s="902">
        <f t="shared" si="36"/>
        <v>0</v>
      </c>
      <c r="AE39" s="902">
        <f t="shared" si="37"/>
        <v>21.4184169901845</v>
      </c>
      <c r="AF39" s="902">
        <f t="shared" si="38"/>
        <v>121.46122924547292</v>
      </c>
      <c r="AG39" s="542"/>
      <c r="AH39" s="543"/>
      <c r="AI39" s="545"/>
      <c r="AJ39" s="132">
        <f t="shared" si="9"/>
        <v>18675.934783746121</v>
      </c>
      <c r="AK39" s="133"/>
      <c r="AL39" s="134"/>
      <c r="AM39" s="135">
        <f t="shared" si="6"/>
        <v>100</v>
      </c>
      <c r="AN39" s="136">
        <f>AK39+AL39</f>
        <v>0</v>
      </c>
    </row>
    <row r="40" spans="2:41" ht="26.25" customHeight="1" thickBot="1" x14ac:dyDescent="0.25">
      <c r="C40" s="72" t="s">
        <v>54</v>
      </c>
      <c r="D40" s="902">
        <f t="shared" si="10"/>
        <v>0</v>
      </c>
      <c r="E40" s="902">
        <f t="shared" si="11"/>
        <v>3992.9437156241602</v>
      </c>
      <c r="F40" s="902">
        <f t="shared" si="12"/>
        <v>675.26414927954136</v>
      </c>
      <c r="G40" s="902">
        <f t="shared" si="13"/>
        <v>0</v>
      </c>
      <c r="H40" s="902">
        <f t="shared" si="14"/>
        <v>0</v>
      </c>
      <c r="I40" s="902">
        <f t="shared" si="15"/>
        <v>0</v>
      </c>
      <c r="J40" s="902">
        <f t="shared" si="16"/>
        <v>0</v>
      </c>
      <c r="K40" s="902">
        <f t="shared" si="17"/>
        <v>828.9574757387735</v>
      </c>
      <c r="L40" s="902">
        <f t="shared" si="18"/>
        <v>57.442324152469858</v>
      </c>
      <c r="M40" s="902">
        <f t="shared" si="19"/>
        <v>4809.3645839450428</v>
      </c>
      <c r="N40" s="902">
        <f t="shared" si="20"/>
        <v>0</v>
      </c>
      <c r="O40" s="902">
        <f t="shared" si="21"/>
        <v>368.76807503010764</v>
      </c>
      <c r="P40" s="902">
        <f t="shared" si="22"/>
        <v>0</v>
      </c>
      <c r="Q40" s="902">
        <f t="shared" si="23"/>
        <v>0</v>
      </c>
      <c r="R40" s="902">
        <f t="shared" si="24"/>
        <v>0</v>
      </c>
      <c r="S40" s="902">
        <f t="shared" si="25"/>
        <v>1316.7753670028253</v>
      </c>
      <c r="T40" s="902">
        <f t="shared" si="26"/>
        <v>6626.4190929732003</v>
      </c>
      <c r="U40" s="902">
        <f t="shared" si="27"/>
        <v>205.52843029938276</v>
      </c>
      <c r="V40" s="902">
        <f t="shared" si="28"/>
        <v>4095.4630216398677</v>
      </c>
      <c r="W40" s="902">
        <f t="shared" si="29"/>
        <v>33.259687985717498</v>
      </c>
      <c r="X40" s="902">
        <f t="shared" si="30"/>
        <v>29.389096078007835</v>
      </c>
      <c r="Y40" s="902">
        <f t="shared" si="31"/>
        <v>0</v>
      </c>
      <c r="Z40" s="902">
        <f t="shared" si="32"/>
        <v>0</v>
      </c>
      <c r="AA40" s="902">
        <f t="shared" si="33"/>
        <v>0</v>
      </c>
      <c r="AB40" s="902">
        <f t="shared" si="34"/>
        <v>459.67903062525983</v>
      </c>
      <c r="AC40" s="902">
        <f t="shared" si="35"/>
        <v>0</v>
      </c>
      <c r="AD40" s="902">
        <f t="shared" si="36"/>
        <v>0</v>
      </c>
      <c r="AE40" s="902">
        <f t="shared" si="37"/>
        <v>21.4184169901845</v>
      </c>
      <c r="AF40" s="902">
        <f t="shared" si="38"/>
        <v>121.46122924547292</v>
      </c>
      <c r="AG40" s="628"/>
      <c r="AH40" s="629"/>
      <c r="AI40" s="630"/>
      <c r="AJ40" s="132">
        <f t="shared" si="9"/>
        <v>18675.934783746121</v>
      </c>
      <c r="AK40" s="286"/>
      <c r="AL40" s="287"/>
      <c r="AM40" s="142">
        <f t="shared" si="6"/>
        <v>100</v>
      </c>
      <c r="AN40" s="143">
        <f t="shared" si="7"/>
        <v>0</v>
      </c>
    </row>
    <row r="41" spans="2:41" ht="26.25" customHeight="1" thickBot="1" x14ac:dyDescent="0.25">
      <c r="C41" s="368" t="s">
        <v>55</v>
      </c>
      <c r="D41" s="288">
        <f t="shared" ref="D41:AI41" si="39">SUM(D29:D40)</f>
        <v>0</v>
      </c>
      <c r="E41" s="289">
        <f t="shared" si="39"/>
        <v>47915.324587489937</v>
      </c>
      <c r="F41" s="394">
        <f t="shared" si="39"/>
        <v>8103.1697913544949</v>
      </c>
      <c r="G41" s="289">
        <f t="shared" si="39"/>
        <v>0</v>
      </c>
      <c r="H41" s="394">
        <f t="shared" si="39"/>
        <v>0</v>
      </c>
      <c r="I41" s="394">
        <f t="shared" si="39"/>
        <v>0</v>
      </c>
      <c r="J41" s="394">
        <f t="shared" si="39"/>
        <v>0</v>
      </c>
      <c r="K41" s="289">
        <f t="shared" si="39"/>
        <v>9947.4897088652797</v>
      </c>
      <c r="L41" s="289">
        <f t="shared" si="39"/>
        <v>689.30788982963816</v>
      </c>
      <c r="M41" s="289">
        <f t="shared" si="39"/>
        <v>57712.375007340503</v>
      </c>
      <c r="N41" s="289">
        <f t="shared" si="39"/>
        <v>0</v>
      </c>
      <c r="O41" s="369">
        <f t="shared" si="39"/>
        <v>4425.2169003612926</v>
      </c>
      <c r="P41" s="877">
        <f t="shared" si="39"/>
        <v>0</v>
      </c>
      <c r="Q41" s="394">
        <f t="shared" si="39"/>
        <v>0</v>
      </c>
      <c r="R41" s="289">
        <f>SUM(R29:R40)</f>
        <v>0</v>
      </c>
      <c r="S41" s="289">
        <f t="shared" si="39"/>
        <v>15801.304404033903</v>
      </c>
      <c r="T41" s="874">
        <f t="shared" si="39"/>
        <v>79517.029115678408</v>
      </c>
      <c r="U41" s="870">
        <f>SUM(U29:U40)</f>
        <v>2466.3411635925931</v>
      </c>
      <c r="V41" s="292">
        <f t="shared" si="39"/>
        <v>49145.556259678408</v>
      </c>
      <c r="W41" s="380">
        <f t="shared" si="39"/>
        <v>399.11625582861001</v>
      </c>
      <c r="X41" s="293">
        <f t="shared" si="39"/>
        <v>352.66915293609395</v>
      </c>
      <c r="Y41" s="293">
        <f t="shared" si="39"/>
        <v>0</v>
      </c>
      <c r="Z41" s="293">
        <f t="shared" si="39"/>
        <v>0</v>
      </c>
      <c r="AA41" s="293">
        <f t="shared" si="39"/>
        <v>0</v>
      </c>
      <c r="AB41" s="293">
        <f t="shared" si="39"/>
        <v>5516.1483675031168</v>
      </c>
      <c r="AC41" s="293">
        <f t="shared" si="39"/>
        <v>0</v>
      </c>
      <c r="AD41" s="293">
        <f t="shared" si="39"/>
        <v>0</v>
      </c>
      <c r="AE41" s="293">
        <f t="shared" si="39"/>
        <v>257.02100388221407</v>
      </c>
      <c r="AF41" s="378">
        <f t="shared" si="39"/>
        <v>1457.5347509456749</v>
      </c>
      <c r="AG41" s="377">
        <f t="shared" si="39"/>
        <v>0</v>
      </c>
      <c r="AH41" s="294">
        <f t="shared" si="39"/>
        <v>0</v>
      </c>
      <c r="AI41" s="295">
        <f t="shared" si="39"/>
        <v>0</v>
      </c>
      <c r="AJ41" s="144">
        <f>SUM(D41:T41)</f>
        <v>224111.21740495344</v>
      </c>
      <c r="AK41" s="296">
        <f>SUM(AK29:AK40)</f>
        <v>0</v>
      </c>
      <c r="AL41" s="297">
        <f>SUM(AL29:AL40)</f>
        <v>0</v>
      </c>
      <c r="AM41" s="145">
        <f t="shared" si="6"/>
        <v>100</v>
      </c>
      <c r="AN41" s="298">
        <f t="shared" si="7"/>
        <v>0</v>
      </c>
    </row>
    <row r="42" spans="2:41" ht="36" customHeight="1" thickBot="1" x14ac:dyDescent="0.25">
      <c r="C42" s="111" t="s">
        <v>56</v>
      </c>
      <c r="D42" s="146">
        <v>0.83412037037037035</v>
      </c>
      <c r="E42" s="113">
        <v>0.83473379629629629</v>
      </c>
      <c r="F42" s="411" t="s">
        <v>57</v>
      </c>
      <c r="G42" s="113"/>
      <c r="H42" s="411">
        <v>0.62577546296296294</v>
      </c>
      <c r="I42" s="411"/>
      <c r="J42" s="411">
        <v>0.71113425925925933</v>
      </c>
      <c r="K42" s="113" t="s">
        <v>58</v>
      </c>
      <c r="L42" s="113" t="s">
        <v>59</v>
      </c>
      <c r="M42" s="113">
        <v>0.83446759259259251</v>
      </c>
      <c r="N42" s="113">
        <v>0.83415509259259257</v>
      </c>
      <c r="O42" s="113" t="s">
        <v>60</v>
      </c>
      <c r="P42" s="411"/>
      <c r="Q42" s="411">
        <v>0.6257638888888889</v>
      </c>
      <c r="R42" s="113">
        <v>0.6257638888888889</v>
      </c>
      <c r="S42" s="113">
        <v>0.83429398148148148</v>
      </c>
      <c r="T42" s="875">
        <v>0.83549768518518519</v>
      </c>
      <c r="U42" s="871"/>
      <c r="V42" s="115">
        <v>0.70906250000000004</v>
      </c>
      <c r="W42" s="118" t="s">
        <v>61</v>
      </c>
      <c r="X42" s="115">
        <v>0.83439814814814817</v>
      </c>
      <c r="Y42" s="115">
        <v>0.54311342592592593</v>
      </c>
      <c r="Z42" s="115">
        <v>0.33552083333333332</v>
      </c>
      <c r="AA42" s="115" t="s">
        <v>62</v>
      </c>
      <c r="AB42" s="115">
        <v>0.33415509259259263</v>
      </c>
      <c r="AC42" s="115">
        <v>0.62581018518518516</v>
      </c>
      <c r="AD42" s="115">
        <v>0.83427083333333341</v>
      </c>
      <c r="AE42" s="115">
        <v>0.67084490740740732</v>
      </c>
      <c r="AF42" s="115">
        <v>0.6673958333333333</v>
      </c>
      <c r="AG42" s="148">
        <v>0.6257638888888889</v>
      </c>
      <c r="AH42" s="149">
        <v>0.83543981481481477</v>
      </c>
      <c r="AI42" s="120">
        <v>0.83545138888888892</v>
      </c>
      <c r="AJ42" s="121"/>
      <c r="AK42" s="150">
        <v>0.83542824074074085</v>
      </c>
      <c r="AL42" s="151">
        <v>0.83549768518518519</v>
      </c>
      <c r="AM42" s="152"/>
      <c r="AN42" s="153"/>
    </row>
    <row r="43" spans="2:41" ht="30" customHeight="1" thickTop="1" thickBot="1" x14ac:dyDescent="0.25">
      <c r="C43" s="585"/>
      <c r="D43" s="588"/>
      <c r="E43" s="588"/>
      <c r="F43" s="588"/>
      <c r="G43" s="588"/>
      <c r="H43" s="588"/>
      <c r="I43" s="588"/>
      <c r="J43" s="588"/>
      <c r="K43" s="588"/>
      <c r="L43" s="588"/>
      <c r="M43" s="588"/>
      <c r="N43" s="588"/>
      <c r="O43" s="588"/>
      <c r="P43" s="588"/>
      <c r="Q43" s="588"/>
      <c r="R43" s="126"/>
      <c r="S43" s="126"/>
      <c r="T43" s="586"/>
      <c r="U43" s="127"/>
      <c r="V43" s="127"/>
      <c r="W43" s="127"/>
      <c r="X43" s="127"/>
      <c r="Y43" s="127"/>
      <c r="Z43" s="127"/>
      <c r="AA43" s="127"/>
      <c r="AB43" s="127"/>
      <c r="AC43" s="127"/>
      <c r="AD43" s="127"/>
      <c r="AE43" s="127"/>
      <c r="AF43" s="127"/>
      <c r="AG43" s="127"/>
      <c r="AH43" s="127"/>
      <c r="AI43" s="127"/>
      <c r="AJ43" s="127"/>
      <c r="AK43" s="586"/>
      <c r="AL43" s="586"/>
      <c r="AM43" s="587"/>
      <c r="AN43" s="587"/>
    </row>
    <row r="44" spans="2:41" ht="21" thickTop="1" x14ac:dyDescent="0.3">
      <c r="B44" s="154"/>
      <c r="C44" s="1057" t="s">
        <v>1</v>
      </c>
      <c r="D44" s="1057"/>
      <c r="E44" s="1057"/>
      <c r="F44" s="1057"/>
      <c r="G44" s="1057"/>
      <c r="H44" s="1057"/>
      <c r="I44" s="1057"/>
      <c r="J44" s="1057"/>
      <c r="K44" s="1057"/>
      <c r="L44" s="1057"/>
      <c r="M44" s="1057"/>
      <c r="N44" s="1057"/>
      <c r="O44" s="1057"/>
      <c r="P44" s="1057"/>
      <c r="Q44" s="1057"/>
      <c r="R44" s="1057"/>
      <c r="S44" s="1057"/>
      <c r="T44" s="1057"/>
      <c r="U44" s="1057"/>
      <c r="V44" s="1057"/>
      <c r="W44" s="1057"/>
      <c r="X44" s="1057"/>
      <c r="Y44" s="1057"/>
      <c r="Z44" s="1057"/>
      <c r="AA44" s="1057"/>
      <c r="AB44" s="1057"/>
      <c r="AC44" s="1057"/>
      <c r="AD44" s="1057"/>
      <c r="AE44" s="1057"/>
      <c r="AF44" s="1057"/>
      <c r="AG44" s="1057"/>
      <c r="AH44" s="1057"/>
      <c r="AI44" s="1057"/>
      <c r="AJ44" s="1057"/>
      <c r="AK44" s="1057"/>
      <c r="AL44" s="1057"/>
      <c r="AM44" s="1057"/>
      <c r="AN44" s="1057"/>
      <c r="AO44" s="157"/>
    </row>
    <row r="45" spans="2:41" ht="20.25" x14ac:dyDescent="0.3">
      <c r="B45" s="158"/>
      <c r="C45" s="1057" t="s">
        <v>263</v>
      </c>
      <c r="D45" s="1057"/>
      <c r="E45" s="1057"/>
      <c r="F45" s="1057"/>
      <c r="G45" s="1057"/>
      <c r="H45" s="1057"/>
      <c r="I45" s="1057"/>
      <c r="J45" s="1057"/>
      <c r="K45" s="1057"/>
      <c r="L45" s="1057"/>
      <c r="M45" s="1057"/>
      <c r="N45" s="1057"/>
      <c r="O45" s="1057"/>
      <c r="P45" s="1057"/>
      <c r="Q45" s="1057"/>
      <c r="R45" s="1057"/>
      <c r="S45" s="1057"/>
      <c r="T45" s="1057"/>
      <c r="U45" s="1057"/>
      <c r="V45" s="1057"/>
      <c r="W45" s="1057"/>
      <c r="X45" s="1057"/>
      <c r="Y45" s="1057"/>
      <c r="Z45" s="1057"/>
      <c r="AA45" s="1057"/>
      <c r="AB45" s="1057"/>
      <c r="AC45" s="1057"/>
      <c r="AD45" s="1057"/>
      <c r="AE45" s="1057"/>
      <c r="AF45" s="1057"/>
      <c r="AG45" s="1057"/>
      <c r="AH45" s="1057"/>
      <c r="AI45" s="1057"/>
      <c r="AJ45" s="1057"/>
      <c r="AK45" s="1057"/>
      <c r="AL45" s="1057"/>
      <c r="AM45" s="1057"/>
      <c r="AN45" s="1057"/>
      <c r="AO45" s="159"/>
    </row>
    <row r="46" spans="2:41" ht="23.25" x14ac:dyDescent="0.35">
      <c r="B46" s="158"/>
      <c r="C46" s="1058" t="s">
        <v>233</v>
      </c>
      <c r="D46" s="1058"/>
      <c r="E46" s="1058"/>
      <c r="F46" s="1058"/>
      <c r="G46" s="1058"/>
      <c r="H46" s="1058"/>
      <c r="I46" s="1058"/>
      <c r="J46" s="1058"/>
      <c r="K46" s="1058"/>
      <c r="L46" s="1058"/>
      <c r="M46" s="1058"/>
      <c r="N46" s="1058"/>
      <c r="O46" s="1058"/>
      <c r="P46" s="1058"/>
      <c r="Q46" s="1058"/>
      <c r="R46" s="1058"/>
      <c r="S46" s="1058"/>
      <c r="T46" s="1058"/>
      <c r="U46" s="1058"/>
      <c r="V46" s="1058"/>
      <c r="W46" s="1058"/>
      <c r="X46" s="1058"/>
      <c r="Y46" s="1058"/>
      <c r="Z46" s="1058"/>
      <c r="AA46" s="1058"/>
      <c r="AB46" s="1058"/>
      <c r="AC46" s="1058"/>
      <c r="AD46" s="1058"/>
      <c r="AE46" s="1058"/>
      <c r="AF46" s="1058"/>
      <c r="AG46" s="1058"/>
      <c r="AH46" s="1058"/>
      <c r="AI46" s="1058"/>
      <c r="AJ46" s="1058"/>
      <c r="AK46" s="1058"/>
      <c r="AL46" s="1058"/>
      <c r="AM46" s="1058"/>
      <c r="AN46" s="1058"/>
      <c r="AO46" s="159"/>
    </row>
    <row r="47" spans="2:41" ht="13.5" thickBot="1" x14ac:dyDescent="0.25">
      <c r="B47" s="158"/>
      <c r="C47" s="589"/>
      <c r="D47" s="588"/>
      <c r="E47" s="588"/>
      <c r="F47" s="588"/>
      <c r="G47" s="588"/>
      <c r="H47" s="588"/>
      <c r="I47" s="588"/>
      <c r="J47" s="588"/>
      <c r="K47" s="588"/>
      <c r="L47" s="588"/>
      <c r="M47" s="588"/>
      <c r="N47" s="588"/>
      <c r="O47" s="588"/>
      <c r="P47" s="588"/>
      <c r="Q47" s="588"/>
      <c r="R47" s="588"/>
      <c r="S47" s="588"/>
      <c r="T47" s="127"/>
      <c r="U47" s="127"/>
      <c r="V47" s="127"/>
      <c r="W47" s="127"/>
      <c r="X47" s="127"/>
      <c r="Y47" s="127"/>
      <c r="Z47" s="127"/>
      <c r="AA47" s="127"/>
      <c r="AB47" s="127"/>
      <c r="AC47" s="127"/>
      <c r="AD47" s="127"/>
      <c r="AE47" s="127"/>
      <c r="AF47" s="127"/>
      <c r="AG47" s="127"/>
      <c r="AH47" s="127"/>
      <c r="AI47" s="127"/>
      <c r="AJ47" s="127"/>
      <c r="AK47" s="127"/>
      <c r="AL47" s="127"/>
      <c r="AO47" s="159"/>
    </row>
    <row r="48" spans="2:41" ht="52.5" thickTop="1" thickBot="1" x14ac:dyDescent="0.25">
      <c r="B48" s="158"/>
      <c r="C48" s="1055" t="s">
        <v>86</v>
      </c>
      <c r="D48" s="343" t="s">
        <v>4</v>
      </c>
      <c r="E48" s="344" t="s">
        <v>5</v>
      </c>
      <c r="F48" s="345" t="s">
        <v>6</v>
      </c>
      <c r="G48" s="346" t="s">
        <v>7</v>
      </c>
      <c r="H48" s="347" t="s">
        <v>8</v>
      </c>
      <c r="I48" s="345" t="s">
        <v>9</v>
      </c>
      <c r="J48" s="348" t="s">
        <v>10</v>
      </c>
      <c r="K48" s="344" t="s">
        <v>11</v>
      </c>
      <c r="L48" s="344" t="s">
        <v>12</v>
      </c>
      <c r="M48" s="349" t="s">
        <v>13</v>
      </c>
      <c r="N48" s="349" t="s">
        <v>14</v>
      </c>
      <c r="O48" s="349" t="s">
        <v>15</v>
      </c>
      <c r="P48" s="392" t="s">
        <v>16</v>
      </c>
      <c r="Q48" s="392" t="s">
        <v>17</v>
      </c>
      <c r="R48" s="350" t="s">
        <v>18</v>
      </c>
      <c r="S48" s="351" t="s">
        <v>19</v>
      </c>
      <c r="T48" s="352" t="s">
        <v>20</v>
      </c>
      <c r="U48" s="353" t="s">
        <v>21</v>
      </c>
      <c r="V48" s="351" t="s">
        <v>22</v>
      </c>
      <c r="W48" s="379" t="s">
        <v>23</v>
      </c>
      <c r="X48" s="354" t="s">
        <v>24</v>
      </c>
      <c r="Y48" s="354" t="s">
        <v>25</v>
      </c>
      <c r="Z48" s="354" t="s">
        <v>26</v>
      </c>
      <c r="AA48" s="354" t="s">
        <v>27</v>
      </c>
      <c r="AB48" s="354" t="s">
        <v>28</v>
      </c>
      <c r="AC48" s="354" t="s">
        <v>29</v>
      </c>
      <c r="AD48" s="354" t="s">
        <v>30</v>
      </c>
      <c r="AE48" s="354" t="s">
        <v>31</v>
      </c>
      <c r="AF48" s="354" t="s">
        <v>32</v>
      </c>
      <c r="AG48" s="521" t="s">
        <v>33</v>
      </c>
      <c r="AH48" s="408" t="s">
        <v>34</v>
      </c>
      <c r="AI48" s="409" t="s">
        <v>186</v>
      </c>
      <c r="AJ48" s="355" t="s">
        <v>36</v>
      </c>
      <c r="AK48" s="356" t="s">
        <v>37</v>
      </c>
      <c r="AL48" s="357" t="s">
        <v>38</v>
      </c>
      <c r="AM48" s="358" t="s">
        <v>39</v>
      </c>
      <c r="AN48" s="359" t="s">
        <v>40</v>
      </c>
      <c r="AO48" s="159"/>
    </row>
    <row r="49" spans="2:41" ht="80.25" customHeight="1" thickBot="1" x14ac:dyDescent="0.25">
      <c r="B49" s="158"/>
      <c r="C49" s="1056"/>
      <c r="D49" s="360" t="s">
        <v>41</v>
      </c>
      <c r="E49" s="310" t="s">
        <v>41</v>
      </c>
      <c r="F49" s="393" t="s">
        <v>41</v>
      </c>
      <c r="G49" s="310" t="s">
        <v>41</v>
      </c>
      <c r="H49" s="393" t="s">
        <v>41</v>
      </c>
      <c r="I49" s="393" t="s">
        <v>41</v>
      </c>
      <c r="J49" s="393" t="s">
        <v>41</v>
      </c>
      <c r="K49" s="310" t="s">
        <v>41</v>
      </c>
      <c r="L49" s="310" t="s">
        <v>41</v>
      </c>
      <c r="M49" s="310" t="s">
        <v>41</v>
      </c>
      <c r="N49" s="310" t="s">
        <v>41</v>
      </c>
      <c r="O49" s="310" t="s">
        <v>41</v>
      </c>
      <c r="P49" s="393" t="s">
        <v>41</v>
      </c>
      <c r="Q49" s="393" t="s">
        <v>41</v>
      </c>
      <c r="R49" s="310" t="s">
        <v>41</v>
      </c>
      <c r="S49" s="312" t="s">
        <v>41</v>
      </c>
      <c r="T49" s="361" t="s">
        <v>41</v>
      </c>
      <c r="U49" s="362" t="s">
        <v>41</v>
      </c>
      <c r="V49" s="312" t="s">
        <v>41</v>
      </c>
      <c r="W49" s="301" t="s">
        <v>41</v>
      </c>
      <c r="X49" s="300" t="s">
        <v>41</v>
      </c>
      <c r="Y49" s="363" t="s">
        <v>41</v>
      </c>
      <c r="Z49" s="300" t="s">
        <v>41</v>
      </c>
      <c r="AA49" s="300" t="s">
        <v>41</v>
      </c>
      <c r="AB49" s="300" t="s">
        <v>41</v>
      </c>
      <c r="AC49" s="300" t="s">
        <v>41</v>
      </c>
      <c r="AD49" s="300" t="s">
        <v>41</v>
      </c>
      <c r="AE49" s="300" t="s">
        <v>41</v>
      </c>
      <c r="AF49" s="300" t="s">
        <v>41</v>
      </c>
      <c r="AG49" s="301" t="s">
        <v>41</v>
      </c>
      <c r="AH49" s="300" t="s">
        <v>41</v>
      </c>
      <c r="AI49" s="410" t="s">
        <v>41</v>
      </c>
      <c r="AJ49" s="304" t="s">
        <v>41</v>
      </c>
      <c r="AK49" s="364" t="s">
        <v>41</v>
      </c>
      <c r="AL49" s="365" t="s">
        <v>41</v>
      </c>
      <c r="AM49" s="366" t="s">
        <v>42</v>
      </c>
      <c r="AN49" s="367" t="s">
        <v>41</v>
      </c>
      <c r="AO49" s="159"/>
    </row>
    <row r="50" spans="2:41" ht="13.5" customHeight="1" x14ac:dyDescent="0.25">
      <c r="B50" s="158"/>
      <c r="C50" s="450" t="s">
        <v>43</v>
      </c>
      <c r="D50" s="537"/>
      <c r="E50" s="609"/>
      <c r="F50" s="538"/>
      <c r="G50" s="609">
        <v>0</v>
      </c>
      <c r="H50" s="536"/>
      <c r="I50" s="536"/>
      <c r="J50" s="536"/>
      <c r="K50" s="453"/>
      <c r="L50" s="453"/>
      <c r="M50" s="454"/>
      <c r="N50" s="453"/>
      <c r="O50" s="453"/>
      <c r="P50" s="451"/>
      <c r="Q50" s="451"/>
      <c r="R50" s="456"/>
      <c r="S50" s="619"/>
      <c r="T50" s="620"/>
      <c r="U50" s="631">
        <v>0</v>
      </c>
      <c r="V50" s="637">
        <v>0</v>
      </c>
      <c r="W50" s="634">
        <v>0</v>
      </c>
      <c r="X50" s="591">
        <v>0</v>
      </c>
      <c r="Y50" s="591">
        <v>0</v>
      </c>
      <c r="Z50" s="591">
        <v>0</v>
      </c>
      <c r="AA50" s="591"/>
      <c r="AB50" s="591">
        <v>0</v>
      </c>
      <c r="AC50" s="591">
        <v>0</v>
      </c>
      <c r="AD50" s="591"/>
      <c r="AE50" s="591">
        <v>0</v>
      </c>
      <c r="AF50" s="610">
        <v>0</v>
      </c>
      <c r="AG50" s="452"/>
      <c r="AH50" s="452"/>
      <c r="AI50" s="544"/>
      <c r="AJ50" s="132">
        <f t="shared" ref="AJ50:AJ60" si="40">SUM(D50:T50)</f>
        <v>0</v>
      </c>
      <c r="AK50" s="458">
        <v>0</v>
      </c>
      <c r="AL50" s="459">
        <v>0</v>
      </c>
      <c r="AM50" s="135" t="e">
        <f t="shared" ref="AM50:AM56" si="41">(AJ50*100)/(AJ50+AN50)</f>
        <v>#DIV/0!</v>
      </c>
      <c r="AN50" s="136">
        <f t="shared" ref="AN50:AN57" si="42">AK50+AL50</f>
        <v>0</v>
      </c>
      <c r="AO50" s="159"/>
    </row>
    <row r="51" spans="2:41" ht="26.25" customHeight="1" x14ac:dyDescent="0.25">
      <c r="B51" s="158"/>
      <c r="C51" s="55" t="s">
        <v>44</v>
      </c>
      <c r="D51" s="451"/>
      <c r="E51" s="449"/>
      <c r="F51" s="452"/>
      <c r="G51" s="449"/>
      <c r="H51" s="452"/>
      <c r="I51" s="452"/>
      <c r="J51" s="452"/>
      <c r="K51" s="453"/>
      <c r="L51" s="453"/>
      <c r="M51" s="454"/>
      <c r="N51" s="453"/>
      <c r="O51" s="453"/>
      <c r="P51" s="452"/>
      <c r="Q51" s="452"/>
      <c r="R51" s="449"/>
      <c r="S51" s="449"/>
      <c r="T51" s="455"/>
      <c r="U51" s="632">
        <v>0</v>
      </c>
      <c r="V51" s="638">
        <v>0</v>
      </c>
      <c r="W51" s="635">
        <v>0</v>
      </c>
      <c r="X51" s="526">
        <v>0</v>
      </c>
      <c r="Y51" s="526">
        <v>0</v>
      </c>
      <c r="Z51" s="526">
        <v>0</v>
      </c>
      <c r="AA51" s="526"/>
      <c r="AB51" s="526">
        <v>0</v>
      </c>
      <c r="AC51" s="526">
        <v>0</v>
      </c>
      <c r="AD51" s="526"/>
      <c r="AE51" s="526">
        <v>0</v>
      </c>
      <c r="AF51" s="526">
        <v>0</v>
      </c>
      <c r="AG51" s="542"/>
      <c r="AH51" s="543"/>
      <c r="AI51" s="545"/>
      <c r="AJ51" s="132">
        <f t="shared" si="40"/>
        <v>0</v>
      </c>
      <c r="AK51" s="133"/>
      <c r="AL51" s="134"/>
      <c r="AM51" s="135" t="e">
        <f t="shared" si="41"/>
        <v>#DIV/0!</v>
      </c>
      <c r="AN51" s="136">
        <f t="shared" si="42"/>
        <v>0</v>
      </c>
      <c r="AO51" s="159"/>
    </row>
    <row r="52" spans="2:41" ht="26.25" customHeight="1" x14ac:dyDescent="0.25">
      <c r="B52" s="158"/>
      <c r="C52" s="44" t="s">
        <v>45</v>
      </c>
      <c r="D52" s="451"/>
      <c r="E52" s="449"/>
      <c r="F52" s="452"/>
      <c r="G52" s="449"/>
      <c r="H52" s="452"/>
      <c r="I52" s="452"/>
      <c r="J52" s="452"/>
      <c r="K52" s="453"/>
      <c r="L52" s="453"/>
      <c r="M52" s="454"/>
      <c r="N52" s="453"/>
      <c r="O52" s="453"/>
      <c r="P52" s="452"/>
      <c r="Q52" s="452"/>
      <c r="R52" s="449"/>
      <c r="S52" s="449"/>
      <c r="T52" s="455"/>
      <c r="U52" s="632">
        <v>0</v>
      </c>
      <c r="V52" s="638">
        <v>0</v>
      </c>
      <c r="W52" s="635">
        <v>0</v>
      </c>
      <c r="X52" s="526">
        <v>0</v>
      </c>
      <c r="Y52" s="526">
        <v>0</v>
      </c>
      <c r="Z52" s="526">
        <v>0</v>
      </c>
      <c r="AA52" s="526"/>
      <c r="AB52" s="526">
        <v>0</v>
      </c>
      <c r="AC52" s="526">
        <v>0</v>
      </c>
      <c r="AD52" s="526"/>
      <c r="AE52" s="526">
        <v>0</v>
      </c>
      <c r="AF52" s="526">
        <v>0</v>
      </c>
      <c r="AG52" s="542"/>
      <c r="AH52" s="543"/>
      <c r="AI52" s="545"/>
      <c r="AJ52" s="132">
        <f t="shared" si="40"/>
        <v>0</v>
      </c>
      <c r="AK52" s="133"/>
      <c r="AL52" s="134"/>
      <c r="AM52" s="135" t="e">
        <f t="shared" si="41"/>
        <v>#DIV/0!</v>
      </c>
      <c r="AN52" s="136">
        <f t="shared" si="42"/>
        <v>0</v>
      </c>
      <c r="AO52" s="159"/>
    </row>
    <row r="53" spans="2:41" ht="26.25" customHeight="1" x14ac:dyDescent="0.25">
      <c r="B53" s="158"/>
      <c r="C53" s="44" t="s">
        <v>46</v>
      </c>
      <c r="D53" s="451"/>
      <c r="E53" s="449"/>
      <c r="F53" s="452"/>
      <c r="G53" s="449"/>
      <c r="H53" s="452"/>
      <c r="I53" s="452"/>
      <c r="J53" s="452"/>
      <c r="K53" s="453"/>
      <c r="L53" s="453"/>
      <c r="M53" s="454"/>
      <c r="N53" s="453"/>
      <c r="O53" s="453"/>
      <c r="P53" s="452"/>
      <c r="Q53" s="452"/>
      <c r="R53" s="449"/>
      <c r="S53" s="453"/>
      <c r="T53" s="455"/>
      <c r="U53" s="632">
        <v>0</v>
      </c>
      <c r="V53" s="638">
        <v>0</v>
      </c>
      <c r="W53" s="635">
        <v>0</v>
      </c>
      <c r="X53" s="526">
        <v>0</v>
      </c>
      <c r="Y53" s="526">
        <v>0</v>
      </c>
      <c r="Z53" s="526">
        <v>0</v>
      </c>
      <c r="AA53" s="526"/>
      <c r="AB53" s="526">
        <v>0</v>
      </c>
      <c r="AC53" s="526">
        <v>0</v>
      </c>
      <c r="AD53" s="526"/>
      <c r="AE53" s="526">
        <v>0</v>
      </c>
      <c r="AF53" s="526">
        <v>0</v>
      </c>
      <c r="AG53" s="542"/>
      <c r="AH53" s="543"/>
      <c r="AI53" s="545"/>
      <c r="AJ53" s="132">
        <f t="shared" si="40"/>
        <v>0</v>
      </c>
      <c r="AK53" s="133"/>
      <c r="AL53" s="134"/>
      <c r="AM53" s="135" t="e">
        <f t="shared" si="41"/>
        <v>#DIV/0!</v>
      </c>
      <c r="AN53" s="136">
        <f t="shared" si="42"/>
        <v>0</v>
      </c>
      <c r="AO53" s="159"/>
    </row>
    <row r="54" spans="2:41" ht="26.25" customHeight="1" x14ac:dyDescent="0.25">
      <c r="B54" s="158"/>
      <c r="C54" s="72" t="s">
        <v>47</v>
      </c>
      <c r="D54" s="451"/>
      <c r="E54" s="449"/>
      <c r="F54" s="452"/>
      <c r="G54" s="449"/>
      <c r="H54" s="452"/>
      <c r="I54" s="452"/>
      <c r="J54" s="452"/>
      <c r="K54" s="453"/>
      <c r="L54" s="453"/>
      <c r="M54" s="454"/>
      <c r="N54" s="453"/>
      <c r="O54" s="453"/>
      <c r="P54" s="452"/>
      <c r="Q54" s="452"/>
      <c r="R54" s="449"/>
      <c r="S54" s="453"/>
      <c r="T54" s="455"/>
      <c r="U54" s="632">
        <v>0</v>
      </c>
      <c r="V54" s="638">
        <v>0</v>
      </c>
      <c r="W54" s="635">
        <v>0</v>
      </c>
      <c r="X54" s="526">
        <v>0</v>
      </c>
      <c r="Y54" s="526">
        <v>0</v>
      </c>
      <c r="Z54" s="526">
        <v>0</v>
      </c>
      <c r="AA54" s="526"/>
      <c r="AB54" s="526">
        <v>0</v>
      </c>
      <c r="AC54" s="526">
        <v>0</v>
      </c>
      <c r="AD54" s="526"/>
      <c r="AE54" s="526">
        <v>0</v>
      </c>
      <c r="AF54" s="526">
        <v>0</v>
      </c>
      <c r="AG54" s="542"/>
      <c r="AH54" s="543"/>
      <c r="AI54" s="545"/>
      <c r="AJ54" s="132">
        <f t="shared" si="40"/>
        <v>0</v>
      </c>
      <c r="AK54" s="133"/>
      <c r="AL54" s="134"/>
      <c r="AM54" s="135" t="e">
        <f t="shared" si="41"/>
        <v>#DIV/0!</v>
      </c>
      <c r="AN54" s="136">
        <f t="shared" si="42"/>
        <v>0</v>
      </c>
      <c r="AO54" s="159"/>
    </row>
    <row r="55" spans="2:41" ht="26.25" customHeight="1" x14ac:dyDescent="0.25">
      <c r="B55" s="158"/>
      <c r="C55" s="73" t="s">
        <v>48</v>
      </c>
      <c r="D55" s="451"/>
      <c r="E55" s="449"/>
      <c r="F55" s="452"/>
      <c r="G55" s="449"/>
      <c r="H55" s="452"/>
      <c r="I55" s="452"/>
      <c r="J55" s="452"/>
      <c r="K55" s="453"/>
      <c r="L55" s="453"/>
      <c r="M55" s="454"/>
      <c r="N55" s="453"/>
      <c r="O55" s="453"/>
      <c r="P55" s="452"/>
      <c r="Q55" s="452"/>
      <c r="R55" s="449"/>
      <c r="S55" s="453"/>
      <c r="T55" s="455"/>
      <c r="U55" s="632">
        <v>0</v>
      </c>
      <c r="V55" s="638">
        <v>0</v>
      </c>
      <c r="W55" s="635">
        <v>0</v>
      </c>
      <c r="X55" s="526">
        <v>0</v>
      </c>
      <c r="Y55" s="526">
        <v>0</v>
      </c>
      <c r="Z55" s="526">
        <v>0</v>
      </c>
      <c r="AA55" s="526"/>
      <c r="AB55" s="526">
        <v>0</v>
      </c>
      <c r="AC55" s="526">
        <v>0</v>
      </c>
      <c r="AD55" s="526"/>
      <c r="AE55" s="526">
        <v>0</v>
      </c>
      <c r="AF55" s="526">
        <v>0</v>
      </c>
      <c r="AG55" s="542"/>
      <c r="AH55" s="543"/>
      <c r="AI55" s="545"/>
      <c r="AJ55" s="132">
        <f t="shared" si="40"/>
        <v>0</v>
      </c>
      <c r="AK55" s="138"/>
      <c r="AL55" s="139"/>
      <c r="AM55" s="140" t="e">
        <f t="shared" si="41"/>
        <v>#DIV/0!</v>
      </c>
      <c r="AN55" s="141">
        <f t="shared" si="42"/>
        <v>0</v>
      </c>
      <c r="AO55" s="159"/>
    </row>
    <row r="56" spans="2:41" ht="26.25" customHeight="1" x14ac:dyDescent="0.25">
      <c r="B56" s="158"/>
      <c r="C56" s="44" t="s">
        <v>49</v>
      </c>
      <c r="D56" s="451"/>
      <c r="E56" s="449"/>
      <c r="F56" s="452"/>
      <c r="G56" s="449"/>
      <c r="H56" s="452"/>
      <c r="I56" s="452"/>
      <c r="J56" s="452"/>
      <c r="K56" s="453"/>
      <c r="L56" s="453"/>
      <c r="M56" s="454"/>
      <c r="N56" s="453"/>
      <c r="O56" s="453"/>
      <c r="P56" s="452"/>
      <c r="Q56" s="452"/>
      <c r="R56" s="449"/>
      <c r="S56" s="453"/>
      <c r="T56" s="455"/>
      <c r="U56" s="632">
        <v>0</v>
      </c>
      <c r="V56" s="638">
        <v>0</v>
      </c>
      <c r="W56" s="635">
        <v>0</v>
      </c>
      <c r="X56" s="526">
        <v>0</v>
      </c>
      <c r="Y56" s="526">
        <v>0</v>
      </c>
      <c r="Z56" s="526">
        <v>0</v>
      </c>
      <c r="AA56" s="526"/>
      <c r="AB56" s="526">
        <v>0</v>
      </c>
      <c r="AC56" s="526">
        <v>0</v>
      </c>
      <c r="AD56" s="526"/>
      <c r="AE56" s="526">
        <v>0</v>
      </c>
      <c r="AF56" s="526">
        <v>0</v>
      </c>
      <c r="AG56" s="542"/>
      <c r="AH56" s="543"/>
      <c r="AI56" s="545"/>
      <c r="AJ56" s="132">
        <f t="shared" si="40"/>
        <v>0</v>
      </c>
      <c r="AK56" s="133"/>
      <c r="AL56" s="134"/>
      <c r="AM56" s="135" t="e">
        <f t="shared" si="41"/>
        <v>#DIV/0!</v>
      </c>
      <c r="AN56" s="136">
        <f t="shared" si="42"/>
        <v>0</v>
      </c>
      <c r="AO56" s="159"/>
    </row>
    <row r="57" spans="2:41" ht="26.25" customHeight="1" x14ac:dyDescent="0.25">
      <c r="B57" s="158"/>
      <c r="C57" s="55" t="s">
        <v>50</v>
      </c>
      <c r="D57" s="451"/>
      <c r="E57" s="449"/>
      <c r="F57" s="452"/>
      <c r="G57" s="449"/>
      <c r="H57" s="452"/>
      <c r="I57" s="452"/>
      <c r="J57" s="452"/>
      <c r="K57" s="453"/>
      <c r="L57" s="453"/>
      <c r="M57" s="454"/>
      <c r="N57" s="453"/>
      <c r="O57" s="453"/>
      <c r="P57" s="452"/>
      <c r="Q57" s="452"/>
      <c r="R57" s="449"/>
      <c r="S57" s="453"/>
      <c r="T57" s="455"/>
      <c r="U57" s="632">
        <v>0</v>
      </c>
      <c r="V57" s="638">
        <v>0</v>
      </c>
      <c r="W57" s="635">
        <v>0</v>
      </c>
      <c r="X57" s="526">
        <v>0</v>
      </c>
      <c r="Y57" s="526">
        <v>0</v>
      </c>
      <c r="Z57" s="526">
        <v>0</v>
      </c>
      <c r="AA57" s="526"/>
      <c r="AB57" s="526">
        <v>0</v>
      </c>
      <c r="AC57" s="526">
        <v>0</v>
      </c>
      <c r="AD57" s="526"/>
      <c r="AE57" s="526">
        <v>0</v>
      </c>
      <c r="AF57" s="526">
        <v>0</v>
      </c>
      <c r="AG57" s="542"/>
      <c r="AH57" s="543"/>
      <c r="AI57" s="545"/>
      <c r="AJ57" s="132">
        <f t="shared" si="40"/>
        <v>0</v>
      </c>
      <c r="AK57" s="133"/>
      <c r="AL57" s="134"/>
      <c r="AM57" s="135" t="e">
        <f>(AJ57*100)/(AJ57+AN57)</f>
        <v>#DIV/0!</v>
      </c>
      <c r="AN57" s="136">
        <f t="shared" si="42"/>
        <v>0</v>
      </c>
      <c r="AO57" s="159"/>
    </row>
    <row r="58" spans="2:41" ht="26.25" customHeight="1" x14ac:dyDescent="0.25">
      <c r="B58" s="158"/>
      <c r="C58" s="44" t="s">
        <v>51</v>
      </c>
      <c r="D58" s="451"/>
      <c r="E58" s="449"/>
      <c r="F58" s="452"/>
      <c r="G58" s="449"/>
      <c r="H58" s="452"/>
      <c r="I58" s="452"/>
      <c r="J58" s="452"/>
      <c r="K58" s="453"/>
      <c r="L58" s="453"/>
      <c r="M58" s="454"/>
      <c r="N58" s="453"/>
      <c r="O58" s="453"/>
      <c r="P58" s="452"/>
      <c r="Q58" s="452"/>
      <c r="R58" s="449"/>
      <c r="S58" s="453"/>
      <c r="T58" s="455"/>
      <c r="U58" s="632">
        <v>0</v>
      </c>
      <c r="V58" s="638">
        <v>0</v>
      </c>
      <c r="W58" s="635">
        <v>0</v>
      </c>
      <c r="X58" s="526">
        <v>0</v>
      </c>
      <c r="Y58" s="526">
        <v>0</v>
      </c>
      <c r="Z58" s="526">
        <v>0</v>
      </c>
      <c r="AA58" s="526"/>
      <c r="AB58" s="526">
        <v>0</v>
      </c>
      <c r="AC58" s="526">
        <v>0</v>
      </c>
      <c r="AD58" s="526"/>
      <c r="AE58" s="526">
        <v>0</v>
      </c>
      <c r="AF58" s="526">
        <v>0</v>
      </c>
      <c r="AG58" s="542"/>
      <c r="AH58" s="543"/>
      <c r="AI58" s="545"/>
      <c r="AJ58" s="132">
        <f t="shared" si="40"/>
        <v>0</v>
      </c>
      <c r="AK58" s="133"/>
      <c r="AL58" s="134"/>
      <c r="AM58" s="135" t="e">
        <f>(AJ58*100)/(AJ58+AN58)</f>
        <v>#DIV/0!</v>
      </c>
      <c r="AN58" s="136">
        <f>AK58+AL58</f>
        <v>0</v>
      </c>
      <c r="AO58" s="159"/>
    </row>
    <row r="59" spans="2:41" ht="26.25" customHeight="1" x14ac:dyDescent="0.25">
      <c r="B59" s="158"/>
      <c r="C59" s="44" t="s">
        <v>52</v>
      </c>
      <c r="D59" s="451"/>
      <c r="E59" s="449"/>
      <c r="F59" s="452"/>
      <c r="G59" s="449"/>
      <c r="H59" s="452"/>
      <c r="I59" s="452"/>
      <c r="J59" s="452"/>
      <c r="K59" s="453"/>
      <c r="L59" s="453"/>
      <c r="M59" s="454"/>
      <c r="N59" s="453"/>
      <c r="O59" s="453"/>
      <c r="P59" s="658"/>
      <c r="Q59" s="658"/>
      <c r="R59" s="449"/>
      <c r="S59" s="453"/>
      <c r="T59" s="455"/>
      <c r="U59" s="632">
        <v>0</v>
      </c>
      <c r="V59" s="638">
        <v>0</v>
      </c>
      <c r="W59" s="635">
        <v>0</v>
      </c>
      <c r="X59" s="526">
        <v>0</v>
      </c>
      <c r="Y59" s="526">
        <v>0</v>
      </c>
      <c r="Z59" s="526">
        <v>0</v>
      </c>
      <c r="AA59" s="526"/>
      <c r="AB59" s="526">
        <v>0</v>
      </c>
      <c r="AC59" s="526">
        <v>0</v>
      </c>
      <c r="AD59" s="526"/>
      <c r="AE59" s="526">
        <v>0</v>
      </c>
      <c r="AF59" s="526">
        <v>0</v>
      </c>
      <c r="AG59" s="542"/>
      <c r="AH59" s="543"/>
      <c r="AI59" s="545"/>
      <c r="AJ59" s="132">
        <f t="shared" si="40"/>
        <v>0</v>
      </c>
      <c r="AK59" s="133"/>
      <c r="AL59" s="134"/>
      <c r="AM59" s="135" t="e">
        <f t="shared" ref="AM59:AM62" si="43">(AJ59*100)/(AJ59+AN59)</f>
        <v>#DIV/0!</v>
      </c>
      <c r="AN59" s="136">
        <f t="shared" ref="AN59" si="44">AK59+AL59</f>
        <v>0</v>
      </c>
      <c r="AO59" s="159"/>
    </row>
    <row r="60" spans="2:41" ht="26.25" customHeight="1" x14ac:dyDescent="0.25">
      <c r="B60" s="158"/>
      <c r="C60" s="55" t="s">
        <v>53</v>
      </c>
      <c r="D60" s="451"/>
      <c r="E60" s="449"/>
      <c r="F60" s="452"/>
      <c r="G60" s="449"/>
      <c r="H60" s="452"/>
      <c r="I60" s="452"/>
      <c r="J60" s="452"/>
      <c r="K60" s="453"/>
      <c r="L60" s="453"/>
      <c r="M60" s="454"/>
      <c r="N60" s="453"/>
      <c r="O60" s="453"/>
      <c r="P60" s="658"/>
      <c r="Q60" s="658"/>
      <c r="R60" s="453"/>
      <c r="S60" s="453"/>
      <c r="T60" s="455"/>
      <c r="U60" s="632">
        <v>0</v>
      </c>
      <c r="V60" s="638">
        <v>0</v>
      </c>
      <c r="W60" s="635">
        <v>0</v>
      </c>
      <c r="X60" s="526">
        <v>0</v>
      </c>
      <c r="Y60" s="526">
        <v>0</v>
      </c>
      <c r="Z60" s="526">
        <v>0</v>
      </c>
      <c r="AA60" s="526"/>
      <c r="AB60" s="526">
        <v>0</v>
      </c>
      <c r="AC60" s="526">
        <v>0</v>
      </c>
      <c r="AD60" s="526"/>
      <c r="AE60" s="526">
        <v>0</v>
      </c>
      <c r="AF60" s="526">
        <v>0</v>
      </c>
      <c r="AG60" s="542"/>
      <c r="AH60" s="543"/>
      <c r="AI60" s="545"/>
      <c r="AJ60" s="132">
        <f t="shared" si="40"/>
        <v>0</v>
      </c>
      <c r="AK60" s="133"/>
      <c r="AL60" s="134"/>
      <c r="AM60" s="135" t="e">
        <f t="shared" si="43"/>
        <v>#DIV/0!</v>
      </c>
      <c r="AN60" s="136">
        <f>AK60+AL60</f>
        <v>0</v>
      </c>
      <c r="AO60" s="159"/>
    </row>
    <row r="61" spans="2:41" ht="26.25" customHeight="1" thickBot="1" x14ac:dyDescent="0.3">
      <c r="B61" s="158"/>
      <c r="C61" s="72" t="s">
        <v>54</v>
      </c>
      <c r="D61" s="621"/>
      <c r="E61" s="622"/>
      <c r="F61" s="623"/>
      <c r="G61" s="622"/>
      <c r="H61" s="623"/>
      <c r="I61" s="623"/>
      <c r="J61" s="623"/>
      <c r="K61" s="624"/>
      <c r="L61" s="624"/>
      <c r="M61" s="625"/>
      <c r="N61" s="624"/>
      <c r="O61" s="624"/>
      <c r="P61" s="659"/>
      <c r="Q61" s="659"/>
      <c r="R61" s="624"/>
      <c r="S61" s="624"/>
      <c r="T61" s="626"/>
      <c r="U61" s="633">
        <v>0</v>
      </c>
      <c r="V61" s="639">
        <v>0</v>
      </c>
      <c r="W61" s="636">
        <v>0</v>
      </c>
      <c r="X61" s="627">
        <v>0</v>
      </c>
      <c r="Y61" s="627">
        <v>0</v>
      </c>
      <c r="Z61" s="627">
        <v>0</v>
      </c>
      <c r="AA61" s="627"/>
      <c r="AB61" s="627">
        <v>0</v>
      </c>
      <c r="AC61" s="627">
        <v>0</v>
      </c>
      <c r="AD61" s="627"/>
      <c r="AE61" s="627">
        <v>0</v>
      </c>
      <c r="AF61" s="627">
        <v>0</v>
      </c>
      <c r="AG61" s="628"/>
      <c r="AH61" s="629"/>
      <c r="AI61" s="630"/>
      <c r="AJ61" s="137">
        <f>SUM(D61:T61)</f>
        <v>0</v>
      </c>
      <c r="AK61" s="286"/>
      <c r="AL61" s="287"/>
      <c r="AM61" s="142" t="e">
        <f t="shared" si="43"/>
        <v>#DIV/0!</v>
      </c>
      <c r="AN61" s="143">
        <f t="shared" ref="AN61:AN62" si="45">AK61+AL61</f>
        <v>0</v>
      </c>
      <c r="AO61" s="159"/>
    </row>
    <row r="62" spans="2:41" ht="26.25" customHeight="1" thickBot="1" x14ac:dyDescent="0.25">
      <c r="B62" s="158"/>
      <c r="C62" s="368" t="s">
        <v>55</v>
      </c>
      <c r="D62" s="288">
        <f t="shared" ref="D62:Q62" si="46">SUM(D50:D61)</f>
        <v>0</v>
      </c>
      <c r="E62" s="289">
        <f t="shared" si="46"/>
        <v>0</v>
      </c>
      <c r="F62" s="394">
        <f t="shared" si="46"/>
        <v>0</v>
      </c>
      <c r="G62" s="289">
        <f t="shared" si="46"/>
        <v>0</v>
      </c>
      <c r="H62" s="394">
        <f t="shared" si="46"/>
        <v>0</v>
      </c>
      <c r="I62" s="394">
        <f t="shared" si="46"/>
        <v>0</v>
      </c>
      <c r="J62" s="394">
        <f t="shared" si="46"/>
        <v>0</v>
      </c>
      <c r="K62" s="289">
        <f t="shared" si="46"/>
        <v>0</v>
      </c>
      <c r="L62" s="289">
        <f t="shared" si="46"/>
        <v>0</v>
      </c>
      <c r="M62" s="289">
        <f t="shared" si="46"/>
        <v>0</v>
      </c>
      <c r="N62" s="289">
        <f t="shared" si="46"/>
        <v>0</v>
      </c>
      <c r="O62" s="369">
        <f t="shared" si="46"/>
        <v>0</v>
      </c>
      <c r="P62" s="394">
        <f t="shared" si="46"/>
        <v>0</v>
      </c>
      <c r="Q62" s="394">
        <f t="shared" si="46"/>
        <v>0</v>
      </c>
      <c r="R62" s="289">
        <f>SUM(R50:R61)</f>
        <v>0</v>
      </c>
      <c r="S62" s="289">
        <f t="shared" ref="S62:T62" si="47">SUM(S50:S61)</f>
        <v>0</v>
      </c>
      <c r="T62" s="290">
        <f t="shared" si="47"/>
        <v>0</v>
      </c>
      <c r="U62" s="291">
        <f>SUM(U50:U61)</f>
        <v>0</v>
      </c>
      <c r="V62" s="292">
        <f t="shared" ref="V62:AI62" si="48">SUM(V50:V61)</f>
        <v>0</v>
      </c>
      <c r="W62" s="380">
        <f t="shared" si="48"/>
        <v>0</v>
      </c>
      <c r="X62" s="293">
        <f t="shared" si="48"/>
        <v>0</v>
      </c>
      <c r="Y62" s="293">
        <f t="shared" si="48"/>
        <v>0</v>
      </c>
      <c r="Z62" s="293">
        <f t="shared" si="48"/>
        <v>0</v>
      </c>
      <c r="AA62" s="293">
        <f t="shared" si="48"/>
        <v>0</v>
      </c>
      <c r="AB62" s="293">
        <f t="shared" si="48"/>
        <v>0</v>
      </c>
      <c r="AC62" s="293">
        <f t="shared" si="48"/>
        <v>0</v>
      </c>
      <c r="AD62" s="293">
        <f t="shared" si="48"/>
        <v>0</v>
      </c>
      <c r="AE62" s="293">
        <f t="shared" si="48"/>
        <v>0</v>
      </c>
      <c r="AF62" s="378">
        <f t="shared" si="48"/>
        <v>0</v>
      </c>
      <c r="AG62" s="377">
        <f t="shared" si="48"/>
        <v>0</v>
      </c>
      <c r="AH62" s="294">
        <f t="shared" si="48"/>
        <v>0</v>
      </c>
      <c r="AI62" s="295">
        <f t="shared" si="48"/>
        <v>0</v>
      </c>
      <c r="AJ62" s="144">
        <f>SUM(D62:T62)</f>
        <v>0</v>
      </c>
      <c r="AK62" s="296">
        <f>SUM(AK50:AK61)</f>
        <v>0</v>
      </c>
      <c r="AL62" s="297">
        <f>SUM(AL50:AL61)</f>
        <v>0</v>
      </c>
      <c r="AM62" s="145" t="e">
        <f t="shared" si="43"/>
        <v>#DIV/0!</v>
      </c>
      <c r="AN62" s="298">
        <f t="shared" si="45"/>
        <v>0</v>
      </c>
      <c r="AO62" s="159"/>
    </row>
    <row r="63" spans="2:41" ht="26.25" customHeight="1" thickBot="1" x14ac:dyDescent="0.25">
      <c r="B63" s="158"/>
      <c r="C63" s="111" t="s">
        <v>56</v>
      </c>
      <c r="D63" s="146">
        <v>0.83412037037037035</v>
      </c>
      <c r="E63" s="113">
        <v>0.83473379629629629</v>
      </c>
      <c r="F63" s="411" t="s">
        <v>57</v>
      </c>
      <c r="G63" s="113"/>
      <c r="H63" s="411">
        <v>0.62577546296296294</v>
      </c>
      <c r="I63" s="411"/>
      <c r="J63" s="411">
        <v>0.71113425925925933</v>
      </c>
      <c r="K63" s="113" t="s">
        <v>58</v>
      </c>
      <c r="L63" s="113" t="s">
        <v>59</v>
      </c>
      <c r="M63" s="113">
        <v>0.83446759259259251</v>
      </c>
      <c r="N63" s="113">
        <v>0.83415509259259257</v>
      </c>
      <c r="O63" s="113" t="s">
        <v>60</v>
      </c>
      <c r="P63" s="411"/>
      <c r="Q63" s="411">
        <v>0.6257638888888889</v>
      </c>
      <c r="R63" s="113">
        <v>0.6257638888888889</v>
      </c>
      <c r="S63" s="113">
        <v>0.83429398148148148</v>
      </c>
      <c r="T63" s="147">
        <v>0.83549768518518519</v>
      </c>
      <c r="U63" s="116"/>
      <c r="V63" s="115">
        <v>0.70906250000000004</v>
      </c>
      <c r="W63" s="118" t="s">
        <v>61</v>
      </c>
      <c r="X63" s="115">
        <v>0.83439814814814817</v>
      </c>
      <c r="Y63" s="115">
        <v>0.54311342592592593</v>
      </c>
      <c r="Z63" s="115">
        <v>0.33552083333333332</v>
      </c>
      <c r="AA63" s="115" t="s">
        <v>62</v>
      </c>
      <c r="AB63" s="115">
        <v>0.33415509259259263</v>
      </c>
      <c r="AC63" s="115">
        <v>0.62581018518518516</v>
      </c>
      <c r="AD63" s="115">
        <v>0.83427083333333341</v>
      </c>
      <c r="AE63" s="115">
        <v>0.67084490740740732</v>
      </c>
      <c r="AF63" s="115">
        <v>0.6673958333333333</v>
      </c>
      <c r="AG63" s="148">
        <v>0.6257638888888889</v>
      </c>
      <c r="AH63" s="149">
        <v>0.83543981481481477</v>
      </c>
      <c r="AI63" s="120">
        <v>0.83545138888888892</v>
      </c>
      <c r="AJ63" s="121"/>
      <c r="AK63" s="150">
        <v>0.83542824074074085</v>
      </c>
      <c r="AL63" s="151">
        <v>0.83549768518518519</v>
      </c>
      <c r="AM63" s="152"/>
      <c r="AN63" s="153"/>
      <c r="AO63" s="159"/>
    </row>
    <row r="64" spans="2:41" ht="36" customHeight="1" thickTop="1" x14ac:dyDescent="0.2">
      <c r="B64" s="158"/>
      <c r="C64" s="589"/>
      <c r="D64" s="588"/>
      <c r="E64" s="588"/>
      <c r="F64" s="588"/>
      <c r="G64" s="588"/>
      <c r="H64" s="588"/>
      <c r="I64" s="588"/>
      <c r="J64" s="588"/>
      <c r="K64" s="588"/>
      <c r="L64" s="588"/>
      <c r="M64" s="588"/>
      <c r="N64" s="588"/>
      <c r="O64" s="588"/>
      <c r="P64" s="588"/>
      <c r="Q64" s="588"/>
      <c r="R64" s="588"/>
      <c r="S64" s="588"/>
      <c r="T64" s="127"/>
      <c r="U64" s="127"/>
      <c r="V64" s="127"/>
      <c r="W64" s="127"/>
      <c r="X64" s="127"/>
      <c r="Y64" s="127"/>
      <c r="Z64" s="127"/>
      <c r="AA64" s="127"/>
      <c r="AB64" s="127"/>
      <c r="AC64" s="127"/>
      <c r="AD64" s="127"/>
      <c r="AE64" s="127"/>
      <c r="AF64" s="127"/>
      <c r="AG64" s="127"/>
      <c r="AH64" s="127"/>
      <c r="AI64" s="127"/>
      <c r="AJ64" s="127"/>
      <c r="AK64" s="127"/>
      <c r="AL64" s="127"/>
      <c r="AO64" s="159"/>
    </row>
    <row r="65" spans="2:41" ht="13.5" thickBot="1" x14ac:dyDescent="0.25">
      <c r="B65" s="201"/>
      <c r="AO65" s="203"/>
    </row>
    <row r="66" spans="2:41" ht="30" customHeight="1" thickTop="1" thickBot="1" x14ac:dyDescent="0.25">
      <c r="C66" s="155" t="s">
        <v>65</v>
      </c>
      <c r="D66" s="156"/>
      <c r="E66" s="156"/>
      <c r="F66" s="156"/>
      <c r="G66" s="156"/>
      <c r="H66" s="156"/>
      <c r="I66" s="156"/>
      <c r="J66" s="156"/>
      <c r="K66" s="156"/>
      <c r="L66" s="156"/>
      <c r="M66" s="156"/>
      <c r="N66" s="156"/>
      <c r="O66" s="156"/>
      <c r="P66" s="156"/>
      <c r="Q66" s="156"/>
      <c r="R66" s="156"/>
      <c r="S66" s="156"/>
      <c r="T66" s="156"/>
      <c r="U66" s="156"/>
      <c r="V66" s="156"/>
      <c r="W66" s="156"/>
      <c r="X66" s="156"/>
      <c r="Y66" s="156"/>
      <c r="Z66" s="156"/>
      <c r="AA66" s="156"/>
      <c r="AB66" s="156"/>
      <c r="AC66" s="156"/>
      <c r="AD66" s="156"/>
      <c r="AE66" s="156"/>
      <c r="AF66" s="156"/>
      <c r="AG66" s="156"/>
      <c r="AH66" s="156"/>
      <c r="AI66" s="156"/>
      <c r="AJ66" s="156"/>
      <c r="AK66" s="156"/>
      <c r="AL66" s="156"/>
      <c r="AM66" s="156"/>
      <c r="AN66" s="156"/>
    </row>
    <row r="67" spans="2:41" ht="21" thickTop="1" x14ac:dyDescent="0.3">
      <c r="B67" s="204"/>
      <c r="C67" s="1057" t="s">
        <v>1</v>
      </c>
      <c r="D67" s="1057"/>
      <c r="E67" s="1057"/>
      <c r="F67" s="1057"/>
      <c r="G67" s="1057"/>
      <c r="H67" s="1057"/>
      <c r="I67" s="1057"/>
      <c r="J67" s="1057"/>
      <c r="K67" s="1057"/>
      <c r="L67" s="1057"/>
      <c r="M67" s="1057"/>
      <c r="N67" s="1057"/>
      <c r="O67" s="1057"/>
      <c r="P67" s="1057"/>
      <c r="Q67" s="1057"/>
      <c r="R67" s="1057"/>
      <c r="S67" s="1057"/>
      <c r="T67" s="1057"/>
      <c r="U67" s="1057"/>
      <c r="V67" s="1057"/>
      <c r="W67" s="1057"/>
      <c r="X67" s="1057"/>
      <c r="Y67" s="1057"/>
      <c r="Z67" s="1057"/>
      <c r="AA67" s="1057"/>
      <c r="AB67" s="1057"/>
      <c r="AC67" s="1057"/>
      <c r="AD67" s="1057"/>
      <c r="AE67" s="1057"/>
      <c r="AF67" s="1057"/>
      <c r="AG67" s="1057"/>
      <c r="AH67" s="1057"/>
      <c r="AI67" s="1057"/>
      <c r="AJ67" s="1057"/>
      <c r="AK67" s="1057"/>
      <c r="AL67" s="1057"/>
      <c r="AM67" s="1057"/>
      <c r="AN67" s="1057"/>
      <c r="AO67" s="207"/>
    </row>
    <row r="68" spans="2:41" ht="20.25" x14ac:dyDescent="0.3">
      <c r="B68" s="208"/>
      <c r="C68" s="1057" t="s">
        <v>263</v>
      </c>
      <c r="D68" s="1057"/>
      <c r="E68" s="1057"/>
      <c r="F68" s="1057"/>
      <c r="G68" s="1057"/>
      <c r="H68" s="1057"/>
      <c r="I68" s="1057"/>
      <c r="J68" s="1057"/>
      <c r="K68" s="1057"/>
      <c r="L68" s="1057"/>
      <c r="M68" s="1057"/>
      <c r="N68" s="1057"/>
      <c r="O68" s="1057"/>
      <c r="P68" s="1057"/>
      <c r="Q68" s="1057"/>
      <c r="R68" s="1057"/>
      <c r="S68" s="1057"/>
      <c r="T68" s="1057"/>
      <c r="U68" s="1057"/>
      <c r="V68" s="1057"/>
      <c r="W68" s="1057"/>
      <c r="X68" s="1057"/>
      <c r="Y68" s="1057"/>
      <c r="Z68" s="1057"/>
      <c r="AA68" s="1057"/>
      <c r="AB68" s="1057"/>
      <c r="AC68" s="1057"/>
      <c r="AD68" s="1057"/>
      <c r="AE68" s="1057"/>
      <c r="AF68" s="1057"/>
      <c r="AG68" s="1057"/>
      <c r="AH68" s="1057"/>
      <c r="AI68" s="1057"/>
      <c r="AJ68" s="1057"/>
      <c r="AK68" s="1057"/>
      <c r="AL68" s="1057"/>
      <c r="AM68" s="1057"/>
      <c r="AN68" s="1057"/>
      <c r="AO68" s="209"/>
    </row>
    <row r="69" spans="2:41" ht="20.25" x14ac:dyDescent="0.3">
      <c r="B69" s="208"/>
      <c r="C69" s="1062" t="s">
        <v>234</v>
      </c>
      <c r="D69" s="1062"/>
      <c r="E69" s="1062"/>
      <c r="F69" s="1062"/>
      <c r="G69" s="1062"/>
      <c r="H69" s="1062"/>
      <c r="I69" s="1062"/>
      <c r="J69" s="1062"/>
      <c r="K69" s="1062"/>
      <c r="L69" s="1062"/>
      <c r="M69" s="1062"/>
      <c r="N69" s="1062"/>
      <c r="O69" s="1062"/>
      <c r="P69" s="1062"/>
      <c r="Q69" s="1062"/>
      <c r="R69" s="1062"/>
      <c r="S69" s="1062"/>
      <c r="T69" s="1062"/>
      <c r="U69" s="1062"/>
      <c r="V69" s="1062"/>
      <c r="W69" s="1062"/>
      <c r="X69" s="1062"/>
      <c r="Y69" s="1062"/>
      <c r="Z69" s="1062"/>
      <c r="AA69" s="1062"/>
      <c r="AB69" s="1062"/>
      <c r="AC69" s="1062"/>
      <c r="AD69" s="1062"/>
      <c r="AE69" s="1062"/>
      <c r="AF69" s="1062"/>
      <c r="AG69" s="1062"/>
      <c r="AH69" s="1062"/>
      <c r="AI69" s="1062"/>
      <c r="AJ69" s="1062"/>
      <c r="AK69" s="1062"/>
      <c r="AL69" s="1062"/>
      <c r="AM69" s="1062"/>
      <c r="AN69" s="1062"/>
      <c r="AO69" s="209"/>
    </row>
    <row r="70" spans="2:41" ht="13.5" thickBot="1" x14ac:dyDescent="0.25">
      <c r="B70" s="208"/>
      <c r="C70" s="4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6"/>
      <c r="AO70" s="209"/>
    </row>
    <row r="71" spans="2:41" ht="52.5" thickTop="1" thickBot="1" x14ac:dyDescent="0.25">
      <c r="B71" s="208"/>
      <c r="C71" s="1055" t="s">
        <v>86</v>
      </c>
      <c r="D71" s="567" t="s">
        <v>4</v>
      </c>
      <c r="E71" s="344" t="s">
        <v>5</v>
      </c>
      <c r="F71" s="346" t="s">
        <v>6</v>
      </c>
      <c r="G71" s="346" t="s">
        <v>7</v>
      </c>
      <c r="H71" s="650" t="s">
        <v>8</v>
      </c>
      <c r="I71" s="651" t="s">
        <v>9</v>
      </c>
      <c r="J71" s="652" t="s">
        <v>10</v>
      </c>
      <c r="K71" s="592" t="s">
        <v>11</v>
      </c>
      <c r="L71" s="592" t="s">
        <v>12</v>
      </c>
      <c r="M71" s="349" t="s">
        <v>13</v>
      </c>
      <c r="N71" s="349" t="s">
        <v>14</v>
      </c>
      <c r="O71" s="349" t="s">
        <v>15</v>
      </c>
      <c r="P71" s="349" t="s">
        <v>16</v>
      </c>
      <c r="Q71" s="349" t="s">
        <v>17</v>
      </c>
      <c r="R71" s="350" t="s">
        <v>18</v>
      </c>
      <c r="S71" s="351" t="s">
        <v>19</v>
      </c>
      <c r="T71" s="351" t="s">
        <v>20</v>
      </c>
      <c r="U71" s="353" t="s">
        <v>21</v>
      </c>
      <c r="V71" s="351" t="s">
        <v>22</v>
      </c>
      <c r="W71" s="570" t="s">
        <v>23</v>
      </c>
      <c r="X71" s="354" t="s">
        <v>24</v>
      </c>
      <c r="Y71" s="354" t="s">
        <v>25</v>
      </c>
      <c r="Z71" s="354" t="s">
        <v>26</v>
      </c>
      <c r="AA71" s="354" t="s">
        <v>27</v>
      </c>
      <c r="AB71" s="354" t="s">
        <v>28</v>
      </c>
      <c r="AC71" s="354" t="s">
        <v>29</v>
      </c>
      <c r="AD71" s="354" t="s">
        <v>30</v>
      </c>
      <c r="AE71" s="354" t="s">
        <v>31</v>
      </c>
      <c r="AF71" s="354" t="s">
        <v>32</v>
      </c>
      <c r="AG71" s="593" t="s">
        <v>33</v>
      </c>
      <c r="AH71" s="594" t="s">
        <v>34</v>
      </c>
      <c r="AI71" s="595" t="s">
        <v>186</v>
      </c>
      <c r="AJ71" s="355" t="s">
        <v>36</v>
      </c>
      <c r="AK71" s="443" t="s">
        <v>37</v>
      </c>
      <c r="AL71" s="444" t="s">
        <v>38</v>
      </c>
      <c r="AM71" s="445" t="s">
        <v>39</v>
      </c>
      <c r="AN71" s="446" t="s">
        <v>40</v>
      </c>
      <c r="AO71" s="209"/>
    </row>
    <row r="72" spans="2:41" ht="80.25" customHeight="1" thickBot="1" x14ac:dyDescent="0.25">
      <c r="B72" s="208"/>
      <c r="C72" s="1056"/>
      <c r="D72" s="309" t="s">
        <v>41</v>
      </c>
      <c r="E72" s="310" t="s">
        <v>41</v>
      </c>
      <c r="F72" s="310" t="s">
        <v>41</v>
      </c>
      <c r="G72" s="310" t="s">
        <v>41</v>
      </c>
      <c r="H72" s="653" t="s">
        <v>41</v>
      </c>
      <c r="I72" s="653" t="s">
        <v>41</v>
      </c>
      <c r="J72" s="653" t="s">
        <v>41</v>
      </c>
      <c r="K72" s="599" t="s">
        <v>41</v>
      </c>
      <c r="L72" s="599" t="s">
        <v>41</v>
      </c>
      <c r="M72" s="599" t="s">
        <v>41</v>
      </c>
      <c r="N72" s="599" t="s">
        <v>41</v>
      </c>
      <c r="O72" s="599" t="s">
        <v>41</v>
      </c>
      <c r="P72" s="310" t="s">
        <v>41</v>
      </c>
      <c r="Q72" s="599" t="s">
        <v>41</v>
      </c>
      <c r="R72" s="310" t="s">
        <v>41</v>
      </c>
      <c r="S72" s="312" t="s">
        <v>41</v>
      </c>
      <c r="T72" s="312" t="s">
        <v>41</v>
      </c>
      <c r="U72" s="362" t="s">
        <v>41</v>
      </c>
      <c r="V72" s="312" t="s">
        <v>41</v>
      </c>
      <c r="W72" s="315" t="s">
        <v>41</v>
      </c>
      <c r="X72" s="300" t="s">
        <v>41</v>
      </c>
      <c r="Y72" s="300" t="s">
        <v>41</v>
      </c>
      <c r="Z72" s="300" t="s">
        <v>41</v>
      </c>
      <c r="AA72" s="300" t="s">
        <v>41</v>
      </c>
      <c r="AB72" s="300" t="s">
        <v>41</v>
      </c>
      <c r="AC72" s="300" t="s">
        <v>41</v>
      </c>
      <c r="AD72" s="300" t="s">
        <v>41</v>
      </c>
      <c r="AE72" s="300" t="s">
        <v>41</v>
      </c>
      <c r="AF72" s="300" t="s">
        <v>41</v>
      </c>
      <c r="AG72" s="315" t="s">
        <v>41</v>
      </c>
      <c r="AH72" s="363" t="s">
        <v>41</v>
      </c>
      <c r="AI72" s="572" t="s">
        <v>41</v>
      </c>
      <c r="AJ72" s="304" t="s">
        <v>41</v>
      </c>
      <c r="AK72" s="305" t="s">
        <v>41</v>
      </c>
      <c r="AL72" s="306" t="s">
        <v>41</v>
      </c>
      <c r="AM72" s="307" t="s">
        <v>42</v>
      </c>
      <c r="AN72" s="308" t="s">
        <v>41</v>
      </c>
      <c r="AO72" s="209"/>
    </row>
    <row r="73" spans="2:41" ht="27.75" customHeight="1" x14ac:dyDescent="0.2">
      <c r="B73" s="208"/>
      <c r="C73" s="337" t="s">
        <v>43</v>
      </c>
      <c r="D73" s="596">
        <f>D29+D8+D50</f>
        <v>10900</v>
      </c>
      <c r="E73" s="248">
        <f t="shared" ref="E73:T73" si="49">E29+E8+E50</f>
        <v>4492.9437156241602</v>
      </c>
      <c r="F73" s="248">
        <f t="shared" si="49"/>
        <v>10425.264149279541</v>
      </c>
      <c r="G73" s="248">
        <f t="shared" si="49"/>
        <v>0</v>
      </c>
      <c r="H73" s="654">
        <f t="shared" si="49"/>
        <v>0</v>
      </c>
      <c r="I73" s="654">
        <f t="shared" si="49"/>
        <v>0</v>
      </c>
      <c r="J73" s="654">
        <f t="shared" si="49"/>
        <v>0</v>
      </c>
      <c r="K73" s="248">
        <f t="shared" si="49"/>
        <v>828.9574757387735</v>
      </c>
      <c r="L73" s="248">
        <f t="shared" si="49"/>
        <v>3597.4423241524701</v>
      </c>
      <c r="M73" s="248">
        <f t="shared" si="49"/>
        <v>4809.3645839450428</v>
      </c>
      <c r="N73" s="248">
        <f t="shared" si="49"/>
        <v>590</v>
      </c>
      <c r="O73" s="248">
        <f t="shared" si="49"/>
        <v>15168.768075030108</v>
      </c>
      <c r="P73" s="248">
        <f t="shared" si="49"/>
        <v>0</v>
      </c>
      <c r="Q73" s="248">
        <f t="shared" si="49"/>
        <v>0</v>
      </c>
      <c r="R73" s="248">
        <f t="shared" si="49"/>
        <v>0</v>
      </c>
      <c r="S73" s="248">
        <f t="shared" si="49"/>
        <v>1316.7753670028253</v>
      </c>
      <c r="T73" s="600">
        <f t="shared" si="49"/>
        <v>6726.4190929732003</v>
      </c>
      <c r="U73" s="213">
        <f>SUM(W73:AF73)</f>
        <v>665.20746092464265</v>
      </c>
      <c r="V73" s="49">
        <f>V29+V8+V50</f>
        <v>4095.4630216398677</v>
      </c>
      <c r="W73" s="601">
        <f>W29+W8+W50</f>
        <v>33.259687985717498</v>
      </c>
      <c r="X73" s="597">
        <f t="shared" ref="X73:AF73" si="50">X29+X8+X50</f>
        <v>29.389096078007835</v>
      </c>
      <c r="Y73" s="597">
        <f t="shared" si="50"/>
        <v>0</v>
      </c>
      <c r="Z73" s="597">
        <f t="shared" si="50"/>
        <v>0</v>
      </c>
      <c r="AA73" s="597">
        <f t="shared" si="50"/>
        <v>0</v>
      </c>
      <c r="AB73" s="597">
        <f t="shared" si="50"/>
        <v>459.67903062525983</v>
      </c>
      <c r="AC73" s="597">
        <f t="shared" si="50"/>
        <v>0</v>
      </c>
      <c r="AD73" s="597">
        <f t="shared" si="50"/>
        <v>0</v>
      </c>
      <c r="AE73" s="597">
        <f t="shared" si="50"/>
        <v>21.4184169901845</v>
      </c>
      <c r="AF73" s="597">
        <f t="shared" si="50"/>
        <v>121.46122924547292</v>
      </c>
      <c r="AG73" s="598">
        <f>AG29+AG8+AG50</f>
        <v>0</v>
      </c>
      <c r="AH73" s="598">
        <f>AH29+AH8+AH50</f>
        <v>0</v>
      </c>
      <c r="AI73" s="425">
        <f>AI29+AI8+AI50</f>
        <v>0</v>
      </c>
      <c r="AJ73" s="603">
        <f>SUM(D73:T73)</f>
        <v>58855.934783746117</v>
      </c>
      <c r="AK73" s="604">
        <f>AK8</f>
        <v>30600</v>
      </c>
      <c r="AL73" s="52">
        <f>AL8</f>
        <v>0</v>
      </c>
      <c r="AM73" s="605">
        <f t="shared" ref="AM73:AM85" si="51">(AJ73*100)/(AJ73+AN73)</f>
        <v>65.793214196494063</v>
      </c>
      <c r="AN73" s="607">
        <f t="shared" ref="AN73:AN85" si="52">AK73+AL73</f>
        <v>30600</v>
      </c>
      <c r="AO73" s="209"/>
    </row>
    <row r="74" spans="2:41" ht="27.75" customHeight="1" x14ac:dyDescent="0.2">
      <c r="B74" s="208"/>
      <c r="C74" s="338" t="s">
        <v>44</v>
      </c>
      <c r="D74" s="242">
        <f t="shared" ref="D74:T84" si="53">D30+D9+D51</f>
        <v>13920</v>
      </c>
      <c r="E74" s="57">
        <f t="shared" si="53"/>
        <v>4472.9437156241602</v>
      </c>
      <c r="F74" s="57">
        <f t="shared" si="53"/>
        <v>6055.264149279541</v>
      </c>
      <c r="G74" s="57">
        <f t="shared" si="53"/>
        <v>0</v>
      </c>
      <c r="H74" s="564">
        <f t="shared" si="53"/>
        <v>0</v>
      </c>
      <c r="I74" s="564">
        <f t="shared" si="53"/>
        <v>0</v>
      </c>
      <c r="J74" s="564">
        <f t="shared" si="53"/>
        <v>0</v>
      </c>
      <c r="K74" s="57">
        <f t="shared" si="53"/>
        <v>828.9574757387735</v>
      </c>
      <c r="L74" s="57">
        <f t="shared" si="53"/>
        <v>5137.4423241524701</v>
      </c>
      <c r="M74" s="57">
        <f t="shared" si="53"/>
        <v>4809.3645839450428</v>
      </c>
      <c r="N74" s="57">
        <f t="shared" si="53"/>
        <v>350</v>
      </c>
      <c r="O74" s="57">
        <f t="shared" si="53"/>
        <v>6618.7680750301079</v>
      </c>
      <c r="P74" s="57">
        <f t="shared" si="53"/>
        <v>0</v>
      </c>
      <c r="Q74" s="57">
        <f t="shared" si="53"/>
        <v>0</v>
      </c>
      <c r="R74" s="57">
        <f t="shared" si="53"/>
        <v>0</v>
      </c>
      <c r="S74" s="57">
        <f t="shared" si="53"/>
        <v>1316.7753670028253</v>
      </c>
      <c r="T74" s="59">
        <f t="shared" si="53"/>
        <v>6726.4190929732003</v>
      </c>
      <c r="U74" s="69">
        <f t="shared" ref="U74:U84" si="54">SUM(W74:AF74)</f>
        <v>665.20746092464265</v>
      </c>
      <c r="V74" s="61">
        <f t="shared" ref="V74:AI84" si="55">V30+V9+V51</f>
        <v>4095.4630216398677</v>
      </c>
      <c r="W74" s="602">
        <f t="shared" si="55"/>
        <v>33.259687985717498</v>
      </c>
      <c r="X74" s="170">
        <f t="shared" si="55"/>
        <v>29.389096078007835</v>
      </c>
      <c r="Y74" s="170">
        <f t="shared" si="55"/>
        <v>0</v>
      </c>
      <c r="Z74" s="170">
        <f t="shared" si="55"/>
        <v>0</v>
      </c>
      <c r="AA74" s="170">
        <f t="shared" si="55"/>
        <v>0</v>
      </c>
      <c r="AB74" s="170">
        <f t="shared" si="55"/>
        <v>459.67903062525983</v>
      </c>
      <c r="AC74" s="170">
        <f t="shared" si="55"/>
        <v>0</v>
      </c>
      <c r="AD74" s="170">
        <f t="shared" si="55"/>
        <v>0</v>
      </c>
      <c r="AE74" s="170">
        <f t="shared" si="55"/>
        <v>21.4184169901845</v>
      </c>
      <c r="AF74" s="170">
        <f t="shared" si="55"/>
        <v>121.46122924547292</v>
      </c>
      <c r="AG74" s="245">
        <f t="shared" si="55"/>
        <v>0</v>
      </c>
      <c r="AH74" s="245">
        <f t="shared" si="55"/>
        <v>0</v>
      </c>
      <c r="AI74" s="389">
        <f t="shared" si="55"/>
        <v>0</v>
      </c>
      <c r="AJ74" s="64">
        <f t="shared" ref="AJ74:AJ84" si="56">SUM(D74:T74)</f>
        <v>50235.934783746125</v>
      </c>
      <c r="AK74" s="256">
        <f t="shared" ref="AK74:AL84" si="57">AK9</f>
        <v>28560</v>
      </c>
      <c r="AL74" s="66">
        <f t="shared" si="57"/>
        <v>0</v>
      </c>
      <c r="AM74" s="606">
        <f t="shared" si="51"/>
        <v>63.754475305886842</v>
      </c>
      <c r="AN74" s="608">
        <f t="shared" si="52"/>
        <v>28560</v>
      </c>
      <c r="AO74" s="209"/>
    </row>
    <row r="75" spans="2:41" ht="27.75" customHeight="1" x14ac:dyDescent="0.2">
      <c r="B75" s="208"/>
      <c r="C75" s="339" t="s">
        <v>45</v>
      </c>
      <c r="D75" s="242">
        <f t="shared" si="53"/>
        <v>14060</v>
      </c>
      <c r="E75" s="57">
        <f t="shared" si="53"/>
        <v>4612.9437156241602</v>
      </c>
      <c r="F75" s="57">
        <f t="shared" si="53"/>
        <v>7575.264149279541</v>
      </c>
      <c r="G75" s="57">
        <f t="shared" si="53"/>
        <v>0</v>
      </c>
      <c r="H75" s="564">
        <f t="shared" si="53"/>
        <v>0</v>
      </c>
      <c r="I75" s="564">
        <f t="shared" si="53"/>
        <v>0</v>
      </c>
      <c r="J75" s="564">
        <f t="shared" si="53"/>
        <v>0</v>
      </c>
      <c r="K75" s="57">
        <f t="shared" si="53"/>
        <v>828.9574757387735</v>
      </c>
      <c r="L75" s="57">
        <f t="shared" si="53"/>
        <v>1017.4423241524698</v>
      </c>
      <c r="M75" s="57">
        <f t="shared" si="53"/>
        <v>4809.3645839450428</v>
      </c>
      <c r="N75" s="57">
        <f t="shared" si="53"/>
        <v>510</v>
      </c>
      <c r="O75" s="57">
        <f t="shared" si="53"/>
        <v>10618.768075030108</v>
      </c>
      <c r="P75" s="57">
        <f t="shared" si="53"/>
        <v>0</v>
      </c>
      <c r="Q75" s="57">
        <f t="shared" si="53"/>
        <v>0</v>
      </c>
      <c r="R75" s="57">
        <f t="shared" si="53"/>
        <v>0</v>
      </c>
      <c r="S75" s="57">
        <f t="shared" si="53"/>
        <v>1316.7753670028253</v>
      </c>
      <c r="T75" s="59">
        <f t="shared" si="53"/>
        <v>6746.4190929732003</v>
      </c>
      <c r="U75" s="69">
        <f t="shared" si="54"/>
        <v>665.20746092464265</v>
      </c>
      <c r="V75" s="61">
        <f t="shared" si="55"/>
        <v>4095.4630216398677</v>
      </c>
      <c r="W75" s="602">
        <f t="shared" si="55"/>
        <v>33.259687985717498</v>
      </c>
      <c r="X75" s="170">
        <f t="shared" si="55"/>
        <v>29.389096078007835</v>
      </c>
      <c r="Y75" s="170">
        <f t="shared" si="55"/>
        <v>0</v>
      </c>
      <c r="Z75" s="170">
        <f t="shared" si="55"/>
        <v>0</v>
      </c>
      <c r="AA75" s="170">
        <f t="shared" si="55"/>
        <v>0</v>
      </c>
      <c r="AB75" s="170">
        <f t="shared" si="55"/>
        <v>459.67903062525983</v>
      </c>
      <c r="AC75" s="170">
        <f t="shared" si="55"/>
        <v>0</v>
      </c>
      <c r="AD75" s="170">
        <f t="shared" si="55"/>
        <v>0</v>
      </c>
      <c r="AE75" s="170">
        <f t="shared" si="55"/>
        <v>21.4184169901845</v>
      </c>
      <c r="AF75" s="170">
        <f t="shared" si="55"/>
        <v>121.46122924547292</v>
      </c>
      <c r="AG75" s="245">
        <f t="shared" si="55"/>
        <v>0</v>
      </c>
      <c r="AH75" s="245">
        <f t="shared" si="55"/>
        <v>0</v>
      </c>
      <c r="AI75" s="389">
        <f t="shared" si="55"/>
        <v>0</v>
      </c>
      <c r="AJ75" s="64">
        <f t="shared" si="56"/>
        <v>52095.934783746125</v>
      </c>
      <c r="AK75" s="256">
        <f t="shared" si="57"/>
        <v>34180</v>
      </c>
      <c r="AL75" s="66">
        <f t="shared" si="57"/>
        <v>0</v>
      </c>
      <c r="AM75" s="606">
        <f t="shared" si="51"/>
        <v>60.382927075002485</v>
      </c>
      <c r="AN75" s="608">
        <f t="shared" si="52"/>
        <v>34180</v>
      </c>
      <c r="AO75" s="209"/>
    </row>
    <row r="76" spans="2:41" ht="27.75" customHeight="1" x14ac:dyDescent="0.2">
      <c r="B76" s="208"/>
      <c r="C76" s="339" t="s">
        <v>46</v>
      </c>
      <c r="D76" s="242">
        <f t="shared" si="53"/>
        <v>10000</v>
      </c>
      <c r="E76" s="57">
        <f t="shared" si="53"/>
        <v>4832.9437156241602</v>
      </c>
      <c r="F76" s="57">
        <f t="shared" si="53"/>
        <v>8215.264149279541</v>
      </c>
      <c r="G76" s="57">
        <f t="shared" si="53"/>
        <v>0</v>
      </c>
      <c r="H76" s="564">
        <f t="shared" si="53"/>
        <v>0</v>
      </c>
      <c r="I76" s="564">
        <f t="shared" si="53"/>
        <v>0</v>
      </c>
      <c r="J76" s="564">
        <f t="shared" si="53"/>
        <v>0</v>
      </c>
      <c r="K76" s="57">
        <f t="shared" si="53"/>
        <v>828.9574757387735</v>
      </c>
      <c r="L76" s="57">
        <f t="shared" si="53"/>
        <v>2897.4423241524701</v>
      </c>
      <c r="M76" s="57">
        <f t="shared" si="53"/>
        <v>4809.3645839450428</v>
      </c>
      <c r="N76" s="57">
        <f t="shared" si="53"/>
        <v>230</v>
      </c>
      <c r="O76" s="57">
        <f t="shared" si="53"/>
        <v>6368.7680750301079</v>
      </c>
      <c r="P76" s="57">
        <f t="shared" si="53"/>
        <v>0</v>
      </c>
      <c r="Q76" s="57">
        <f t="shared" si="53"/>
        <v>0</v>
      </c>
      <c r="R76" s="57">
        <f t="shared" si="53"/>
        <v>0</v>
      </c>
      <c r="S76" s="57">
        <f t="shared" si="53"/>
        <v>1316.7753670028253</v>
      </c>
      <c r="T76" s="59">
        <f t="shared" si="53"/>
        <v>6746.4190929732003</v>
      </c>
      <c r="U76" s="69">
        <f t="shared" si="54"/>
        <v>665.20746092464265</v>
      </c>
      <c r="V76" s="61">
        <f t="shared" si="55"/>
        <v>4095.4630216398677</v>
      </c>
      <c r="W76" s="602">
        <f t="shared" si="55"/>
        <v>33.259687985717498</v>
      </c>
      <c r="X76" s="170">
        <f t="shared" si="55"/>
        <v>29.389096078007835</v>
      </c>
      <c r="Y76" s="170">
        <f t="shared" si="55"/>
        <v>0</v>
      </c>
      <c r="Z76" s="170">
        <f t="shared" si="55"/>
        <v>0</v>
      </c>
      <c r="AA76" s="170">
        <f t="shared" si="55"/>
        <v>0</v>
      </c>
      <c r="AB76" s="170">
        <f t="shared" si="55"/>
        <v>459.67903062525983</v>
      </c>
      <c r="AC76" s="170">
        <f t="shared" si="55"/>
        <v>0</v>
      </c>
      <c r="AD76" s="170">
        <f t="shared" si="55"/>
        <v>0</v>
      </c>
      <c r="AE76" s="170">
        <f t="shared" si="55"/>
        <v>21.4184169901845</v>
      </c>
      <c r="AF76" s="170">
        <f t="shared" si="55"/>
        <v>121.46122924547292</v>
      </c>
      <c r="AG76" s="245">
        <f t="shared" si="55"/>
        <v>0</v>
      </c>
      <c r="AH76" s="245">
        <f t="shared" si="55"/>
        <v>0</v>
      </c>
      <c r="AI76" s="389">
        <f t="shared" si="55"/>
        <v>0</v>
      </c>
      <c r="AJ76" s="64">
        <f t="shared" si="56"/>
        <v>46245.934783746117</v>
      </c>
      <c r="AK76" s="256">
        <f t="shared" si="57"/>
        <v>34020</v>
      </c>
      <c r="AL76" s="66">
        <f t="shared" si="57"/>
        <v>0</v>
      </c>
      <c r="AM76" s="606">
        <f t="shared" si="51"/>
        <v>57.615892605428101</v>
      </c>
      <c r="AN76" s="608">
        <f t="shared" si="52"/>
        <v>34020</v>
      </c>
      <c r="AO76" s="209"/>
    </row>
    <row r="77" spans="2:41" ht="27.75" customHeight="1" x14ac:dyDescent="0.2">
      <c r="B77" s="208"/>
      <c r="C77" s="340" t="s">
        <v>47</v>
      </c>
      <c r="D77" s="242">
        <f t="shared" si="53"/>
        <v>10880</v>
      </c>
      <c r="E77" s="57">
        <f t="shared" si="53"/>
        <v>6372.9437156241602</v>
      </c>
      <c r="F77" s="57">
        <f t="shared" si="53"/>
        <v>8935.264149279541</v>
      </c>
      <c r="G77" s="57">
        <f t="shared" si="53"/>
        <v>0</v>
      </c>
      <c r="H77" s="564">
        <f t="shared" si="53"/>
        <v>0</v>
      </c>
      <c r="I77" s="564">
        <f t="shared" si="53"/>
        <v>0</v>
      </c>
      <c r="J77" s="564">
        <f t="shared" si="53"/>
        <v>0</v>
      </c>
      <c r="K77" s="57">
        <f t="shared" si="53"/>
        <v>828.9574757387735</v>
      </c>
      <c r="L77" s="57">
        <f t="shared" si="53"/>
        <v>5917.4423241524701</v>
      </c>
      <c r="M77" s="57">
        <f t="shared" si="53"/>
        <v>4809.3645839450428</v>
      </c>
      <c r="N77" s="57">
        <f t="shared" si="53"/>
        <v>250</v>
      </c>
      <c r="O77" s="57">
        <f t="shared" si="53"/>
        <v>7448.7680750301079</v>
      </c>
      <c r="P77" s="57">
        <f t="shared" si="53"/>
        <v>0</v>
      </c>
      <c r="Q77" s="57">
        <f t="shared" si="53"/>
        <v>0</v>
      </c>
      <c r="R77" s="57">
        <f t="shared" si="53"/>
        <v>0</v>
      </c>
      <c r="S77" s="57">
        <f t="shared" si="53"/>
        <v>1316.7753670028253</v>
      </c>
      <c r="T77" s="59">
        <f t="shared" si="53"/>
        <v>7006.4190929732003</v>
      </c>
      <c r="U77" s="69">
        <f t="shared" si="54"/>
        <v>665.20746092464265</v>
      </c>
      <c r="V77" s="61">
        <f t="shared" si="55"/>
        <v>4095.4630216398677</v>
      </c>
      <c r="W77" s="602">
        <f t="shared" si="55"/>
        <v>33.259687985717498</v>
      </c>
      <c r="X77" s="170">
        <f t="shared" si="55"/>
        <v>29.389096078007835</v>
      </c>
      <c r="Y77" s="170">
        <f t="shared" si="55"/>
        <v>0</v>
      </c>
      <c r="Z77" s="170">
        <f t="shared" si="55"/>
        <v>0</v>
      </c>
      <c r="AA77" s="170">
        <f t="shared" si="55"/>
        <v>0</v>
      </c>
      <c r="AB77" s="170">
        <f t="shared" si="55"/>
        <v>459.67903062525983</v>
      </c>
      <c r="AC77" s="170">
        <f t="shared" si="55"/>
        <v>0</v>
      </c>
      <c r="AD77" s="170">
        <f t="shared" si="55"/>
        <v>0</v>
      </c>
      <c r="AE77" s="170">
        <f t="shared" si="55"/>
        <v>21.4184169901845</v>
      </c>
      <c r="AF77" s="170">
        <f t="shared" si="55"/>
        <v>121.46122924547292</v>
      </c>
      <c r="AG77" s="245">
        <f t="shared" si="55"/>
        <v>0</v>
      </c>
      <c r="AH77" s="245">
        <f t="shared" si="55"/>
        <v>0</v>
      </c>
      <c r="AI77" s="389">
        <f t="shared" si="55"/>
        <v>0</v>
      </c>
      <c r="AJ77" s="64">
        <f t="shared" si="56"/>
        <v>53765.934783746117</v>
      </c>
      <c r="AK77" s="256">
        <f t="shared" si="57"/>
        <v>35140</v>
      </c>
      <c r="AL77" s="66">
        <f t="shared" si="57"/>
        <v>0</v>
      </c>
      <c r="AM77" s="606">
        <f t="shared" si="51"/>
        <v>60.475079548430401</v>
      </c>
      <c r="AN77" s="608">
        <f t="shared" si="52"/>
        <v>35140</v>
      </c>
      <c r="AO77" s="209"/>
    </row>
    <row r="78" spans="2:41" ht="27.75" customHeight="1" x14ac:dyDescent="0.2">
      <c r="B78" s="208"/>
      <c r="C78" s="338" t="s">
        <v>48</v>
      </c>
      <c r="D78" s="242">
        <f t="shared" si="53"/>
        <v>12500</v>
      </c>
      <c r="E78" s="57">
        <f t="shared" si="53"/>
        <v>5792.9437156241602</v>
      </c>
      <c r="F78" s="57">
        <f t="shared" si="53"/>
        <v>14395.264149279541</v>
      </c>
      <c r="G78" s="57">
        <f t="shared" si="53"/>
        <v>0</v>
      </c>
      <c r="H78" s="564">
        <f t="shared" si="53"/>
        <v>0</v>
      </c>
      <c r="I78" s="564">
        <f t="shared" si="53"/>
        <v>0</v>
      </c>
      <c r="J78" s="564">
        <f t="shared" si="53"/>
        <v>0</v>
      </c>
      <c r="K78" s="57">
        <f t="shared" si="53"/>
        <v>828.9574757387735</v>
      </c>
      <c r="L78" s="57">
        <f t="shared" si="53"/>
        <v>3777.4423241524701</v>
      </c>
      <c r="M78" s="57">
        <f t="shared" si="53"/>
        <v>4809.3645839450428</v>
      </c>
      <c r="N78" s="57">
        <f t="shared" si="53"/>
        <v>310</v>
      </c>
      <c r="O78" s="57">
        <f t="shared" si="53"/>
        <v>13718.768075030108</v>
      </c>
      <c r="P78" s="57">
        <f t="shared" si="53"/>
        <v>0</v>
      </c>
      <c r="Q78" s="57">
        <f t="shared" si="53"/>
        <v>0</v>
      </c>
      <c r="R78" s="57">
        <f t="shared" si="53"/>
        <v>0</v>
      </c>
      <c r="S78" s="57">
        <f t="shared" si="53"/>
        <v>1316.7753670028253</v>
      </c>
      <c r="T78" s="59">
        <f t="shared" si="53"/>
        <v>6826.4190929732003</v>
      </c>
      <c r="U78" s="69">
        <f t="shared" si="54"/>
        <v>665.20746092464265</v>
      </c>
      <c r="V78" s="61">
        <f t="shared" si="55"/>
        <v>4095.4630216398677</v>
      </c>
      <c r="W78" s="602">
        <f t="shared" si="55"/>
        <v>33.259687985717498</v>
      </c>
      <c r="X78" s="170">
        <f t="shared" si="55"/>
        <v>29.389096078007835</v>
      </c>
      <c r="Y78" s="170">
        <f t="shared" si="55"/>
        <v>0</v>
      </c>
      <c r="Z78" s="170">
        <f t="shared" si="55"/>
        <v>0</v>
      </c>
      <c r="AA78" s="170">
        <f t="shared" si="55"/>
        <v>0</v>
      </c>
      <c r="AB78" s="170">
        <f t="shared" si="55"/>
        <v>459.67903062525983</v>
      </c>
      <c r="AC78" s="170">
        <f t="shared" si="55"/>
        <v>0</v>
      </c>
      <c r="AD78" s="170">
        <f t="shared" si="55"/>
        <v>0</v>
      </c>
      <c r="AE78" s="170">
        <f t="shared" si="55"/>
        <v>21.4184169901845</v>
      </c>
      <c r="AF78" s="170">
        <f t="shared" si="55"/>
        <v>121.46122924547292</v>
      </c>
      <c r="AG78" s="245">
        <f t="shared" si="55"/>
        <v>0</v>
      </c>
      <c r="AH78" s="245">
        <f t="shared" si="55"/>
        <v>0</v>
      </c>
      <c r="AI78" s="389">
        <f t="shared" si="55"/>
        <v>0</v>
      </c>
      <c r="AJ78" s="64">
        <f t="shared" si="56"/>
        <v>64275.934783746117</v>
      </c>
      <c r="AK78" s="256">
        <f t="shared" si="57"/>
        <v>46660</v>
      </c>
      <c r="AL78" s="66">
        <f t="shared" si="57"/>
        <v>0</v>
      </c>
      <c r="AM78" s="606">
        <f t="shared" si="51"/>
        <v>57.939688261556498</v>
      </c>
      <c r="AN78" s="608">
        <f t="shared" si="52"/>
        <v>46660</v>
      </c>
      <c r="AO78" s="209"/>
    </row>
    <row r="79" spans="2:41" ht="27.75" customHeight="1" x14ac:dyDescent="0.2">
      <c r="B79" s="208"/>
      <c r="C79" s="339" t="s">
        <v>49</v>
      </c>
      <c r="D79" s="242">
        <f t="shared" si="53"/>
        <v>10780</v>
      </c>
      <c r="E79" s="57">
        <f t="shared" si="53"/>
        <v>5672.9437156241602</v>
      </c>
      <c r="F79" s="57">
        <f t="shared" si="53"/>
        <v>8975.264149279541</v>
      </c>
      <c r="G79" s="57">
        <f t="shared" si="53"/>
        <v>0</v>
      </c>
      <c r="H79" s="564">
        <f t="shared" si="53"/>
        <v>0</v>
      </c>
      <c r="I79" s="564">
        <f t="shared" si="53"/>
        <v>0</v>
      </c>
      <c r="J79" s="564">
        <f t="shared" si="53"/>
        <v>0</v>
      </c>
      <c r="K79" s="57">
        <f t="shared" si="53"/>
        <v>828.9574757387735</v>
      </c>
      <c r="L79" s="57">
        <f t="shared" si="53"/>
        <v>3797.4423241524701</v>
      </c>
      <c r="M79" s="57">
        <f t="shared" si="53"/>
        <v>4809.3645839450428</v>
      </c>
      <c r="N79" s="57">
        <f t="shared" si="53"/>
        <v>570</v>
      </c>
      <c r="O79" s="57">
        <f t="shared" si="53"/>
        <v>7908.7680750301079</v>
      </c>
      <c r="P79" s="57">
        <f t="shared" si="53"/>
        <v>0</v>
      </c>
      <c r="Q79" s="57">
        <f t="shared" si="53"/>
        <v>0</v>
      </c>
      <c r="R79" s="57">
        <f t="shared" si="53"/>
        <v>0</v>
      </c>
      <c r="S79" s="57">
        <f t="shared" si="53"/>
        <v>1316.7753670028253</v>
      </c>
      <c r="T79" s="59">
        <f t="shared" si="53"/>
        <v>6746.4190929732003</v>
      </c>
      <c r="U79" s="69">
        <f t="shared" si="54"/>
        <v>665.20746092464265</v>
      </c>
      <c r="V79" s="61">
        <f t="shared" si="55"/>
        <v>4095.4630216398677</v>
      </c>
      <c r="W79" s="602">
        <f t="shared" si="55"/>
        <v>33.259687985717498</v>
      </c>
      <c r="X79" s="170">
        <f t="shared" si="55"/>
        <v>29.389096078007835</v>
      </c>
      <c r="Y79" s="170">
        <f t="shared" si="55"/>
        <v>0</v>
      </c>
      <c r="Z79" s="170">
        <f t="shared" si="55"/>
        <v>0</v>
      </c>
      <c r="AA79" s="170">
        <f t="shared" si="55"/>
        <v>0</v>
      </c>
      <c r="AB79" s="170">
        <f t="shared" si="55"/>
        <v>459.67903062525983</v>
      </c>
      <c r="AC79" s="170">
        <f t="shared" si="55"/>
        <v>0</v>
      </c>
      <c r="AD79" s="170">
        <f t="shared" si="55"/>
        <v>0</v>
      </c>
      <c r="AE79" s="170">
        <f t="shared" si="55"/>
        <v>21.4184169901845</v>
      </c>
      <c r="AF79" s="170">
        <f t="shared" si="55"/>
        <v>121.46122924547292</v>
      </c>
      <c r="AG79" s="245">
        <f t="shared" si="55"/>
        <v>0</v>
      </c>
      <c r="AH79" s="245">
        <f t="shared" si="55"/>
        <v>0</v>
      </c>
      <c r="AI79" s="389">
        <f t="shared" si="55"/>
        <v>0</v>
      </c>
      <c r="AJ79" s="64">
        <f t="shared" si="56"/>
        <v>51405.934783746125</v>
      </c>
      <c r="AK79" s="256">
        <f t="shared" si="57"/>
        <v>33640</v>
      </c>
      <c r="AL79" s="66">
        <f t="shared" si="57"/>
        <v>0</v>
      </c>
      <c r="AM79" s="606">
        <f t="shared" si="51"/>
        <v>60.444905349633203</v>
      </c>
      <c r="AN79" s="608">
        <f t="shared" si="52"/>
        <v>33640</v>
      </c>
      <c r="AO79" s="209"/>
    </row>
    <row r="80" spans="2:41" ht="27.75" customHeight="1" x14ac:dyDescent="0.2">
      <c r="B80" s="208"/>
      <c r="C80" s="338" t="s">
        <v>50</v>
      </c>
      <c r="D80" s="242">
        <f t="shared" si="53"/>
        <v>13220</v>
      </c>
      <c r="E80" s="57">
        <f t="shared" si="53"/>
        <v>5172.9437156241602</v>
      </c>
      <c r="F80" s="57">
        <f t="shared" si="53"/>
        <v>8035.264149279541</v>
      </c>
      <c r="G80" s="57">
        <f t="shared" si="53"/>
        <v>0</v>
      </c>
      <c r="H80" s="564">
        <f t="shared" si="53"/>
        <v>0</v>
      </c>
      <c r="I80" s="564">
        <f t="shared" si="53"/>
        <v>0</v>
      </c>
      <c r="J80" s="564">
        <f t="shared" si="53"/>
        <v>0</v>
      </c>
      <c r="K80" s="57">
        <f t="shared" si="53"/>
        <v>828.9574757387735</v>
      </c>
      <c r="L80" s="57">
        <f t="shared" si="53"/>
        <v>2457.4423241524701</v>
      </c>
      <c r="M80" s="57">
        <f t="shared" si="53"/>
        <v>4809.3645839450428</v>
      </c>
      <c r="N80" s="57">
        <f t="shared" si="53"/>
        <v>300</v>
      </c>
      <c r="O80" s="57">
        <f t="shared" si="53"/>
        <v>12268.768075030108</v>
      </c>
      <c r="P80" s="57">
        <f t="shared" si="53"/>
        <v>0</v>
      </c>
      <c r="Q80" s="57">
        <f t="shared" si="53"/>
        <v>0</v>
      </c>
      <c r="R80" s="57">
        <f t="shared" si="53"/>
        <v>0</v>
      </c>
      <c r="S80" s="57">
        <f t="shared" si="53"/>
        <v>1316.7753670028253</v>
      </c>
      <c r="T80" s="59">
        <f t="shared" si="53"/>
        <v>7026.4190929732003</v>
      </c>
      <c r="U80" s="69">
        <f t="shared" si="54"/>
        <v>665.20746092464265</v>
      </c>
      <c r="V80" s="61">
        <f t="shared" si="55"/>
        <v>4095.4630216398677</v>
      </c>
      <c r="W80" s="602">
        <f t="shared" si="55"/>
        <v>33.259687985717498</v>
      </c>
      <c r="X80" s="170">
        <f t="shared" si="55"/>
        <v>29.389096078007835</v>
      </c>
      <c r="Y80" s="170">
        <f t="shared" si="55"/>
        <v>0</v>
      </c>
      <c r="Z80" s="170">
        <f t="shared" si="55"/>
        <v>0</v>
      </c>
      <c r="AA80" s="170">
        <f t="shared" si="55"/>
        <v>0</v>
      </c>
      <c r="AB80" s="170">
        <f t="shared" si="55"/>
        <v>459.67903062525983</v>
      </c>
      <c r="AC80" s="170">
        <f t="shared" si="55"/>
        <v>0</v>
      </c>
      <c r="AD80" s="170">
        <f t="shared" si="55"/>
        <v>0</v>
      </c>
      <c r="AE80" s="170">
        <f t="shared" si="55"/>
        <v>21.4184169901845</v>
      </c>
      <c r="AF80" s="170">
        <f t="shared" si="55"/>
        <v>121.46122924547292</v>
      </c>
      <c r="AG80" s="245">
        <f t="shared" si="55"/>
        <v>0</v>
      </c>
      <c r="AH80" s="245">
        <f t="shared" si="55"/>
        <v>0</v>
      </c>
      <c r="AI80" s="389">
        <f t="shared" si="55"/>
        <v>0</v>
      </c>
      <c r="AJ80" s="64">
        <f t="shared" si="56"/>
        <v>55435.934783746125</v>
      </c>
      <c r="AK80" s="256">
        <f t="shared" si="57"/>
        <v>38620</v>
      </c>
      <c r="AL80" s="66">
        <f t="shared" si="57"/>
        <v>0</v>
      </c>
      <c r="AM80" s="606">
        <f t="shared" si="51"/>
        <v>58.939326807186283</v>
      </c>
      <c r="AN80" s="608">
        <f t="shared" si="52"/>
        <v>38620</v>
      </c>
      <c r="AO80" s="209"/>
    </row>
    <row r="81" spans="2:41" ht="27.75" customHeight="1" x14ac:dyDescent="0.2">
      <c r="B81" s="208"/>
      <c r="C81" s="339" t="s">
        <v>51</v>
      </c>
      <c r="D81" s="242">
        <f t="shared" si="53"/>
        <v>10620</v>
      </c>
      <c r="E81" s="57">
        <f t="shared" si="53"/>
        <v>5332.9437156241602</v>
      </c>
      <c r="F81" s="57">
        <f t="shared" si="53"/>
        <v>10395.264149279541</v>
      </c>
      <c r="G81" s="57">
        <f t="shared" si="53"/>
        <v>0</v>
      </c>
      <c r="H81" s="564">
        <f t="shared" si="53"/>
        <v>0</v>
      </c>
      <c r="I81" s="564">
        <f t="shared" si="53"/>
        <v>0</v>
      </c>
      <c r="J81" s="564">
        <f t="shared" si="53"/>
        <v>0</v>
      </c>
      <c r="K81" s="57">
        <f t="shared" si="53"/>
        <v>828.9574757387735</v>
      </c>
      <c r="L81" s="57">
        <f t="shared" si="53"/>
        <v>2937.4423241524701</v>
      </c>
      <c r="M81" s="57">
        <f t="shared" si="53"/>
        <v>4809.3645839450428</v>
      </c>
      <c r="N81" s="57">
        <f t="shared" si="53"/>
        <v>570</v>
      </c>
      <c r="O81" s="57">
        <f t="shared" si="53"/>
        <v>7648.7680750301079</v>
      </c>
      <c r="P81" s="57">
        <f t="shared" si="53"/>
        <v>0</v>
      </c>
      <c r="Q81" s="57">
        <f t="shared" si="53"/>
        <v>0</v>
      </c>
      <c r="R81" s="57">
        <f t="shared" si="53"/>
        <v>0</v>
      </c>
      <c r="S81" s="57">
        <f t="shared" si="53"/>
        <v>1316.7753670028253</v>
      </c>
      <c r="T81" s="59">
        <f t="shared" si="53"/>
        <v>7486.4190929732003</v>
      </c>
      <c r="U81" s="69">
        <f t="shared" si="54"/>
        <v>665.20746092464265</v>
      </c>
      <c r="V81" s="61">
        <f t="shared" si="55"/>
        <v>4095.4630216398677</v>
      </c>
      <c r="W81" s="602">
        <f t="shared" si="55"/>
        <v>33.259687985717498</v>
      </c>
      <c r="X81" s="170">
        <f t="shared" si="55"/>
        <v>29.389096078007835</v>
      </c>
      <c r="Y81" s="170">
        <f t="shared" si="55"/>
        <v>0</v>
      </c>
      <c r="Z81" s="170">
        <f t="shared" si="55"/>
        <v>0</v>
      </c>
      <c r="AA81" s="170">
        <f t="shared" si="55"/>
        <v>0</v>
      </c>
      <c r="AB81" s="170">
        <f t="shared" si="55"/>
        <v>459.67903062525983</v>
      </c>
      <c r="AC81" s="170">
        <f t="shared" si="55"/>
        <v>0</v>
      </c>
      <c r="AD81" s="170">
        <f t="shared" si="55"/>
        <v>0</v>
      </c>
      <c r="AE81" s="170">
        <f t="shared" si="55"/>
        <v>21.4184169901845</v>
      </c>
      <c r="AF81" s="170">
        <f t="shared" si="55"/>
        <v>121.46122924547292</v>
      </c>
      <c r="AG81" s="245">
        <f t="shared" si="55"/>
        <v>0</v>
      </c>
      <c r="AH81" s="245">
        <f t="shared" si="55"/>
        <v>0</v>
      </c>
      <c r="AI81" s="389">
        <f t="shared" si="55"/>
        <v>0</v>
      </c>
      <c r="AJ81" s="64">
        <f t="shared" si="56"/>
        <v>51945.934783746117</v>
      </c>
      <c r="AK81" s="256">
        <f t="shared" si="57"/>
        <v>41100</v>
      </c>
      <c r="AL81" s="66">
        <f t="shared" si="57"/>
        <v>0</v>
      </c>
      <c r="AM81" s="606">
        <f t="shared" si="51"/>
        <v>55.828269020540141</v>
      </c>
      <c r="AN81" s="608">
        <f>AK81+AL81</f>
        <v>41100</v>
      </c>
      <c r="AO81" s="209"/>
    </row>
    <row r="82" spans="2:41" ht="27.75" customHeight="1" x14ac:dyDescent="0.2">
      <c r="B82" s="208"/>
      <c r="C82" s="339" t="s">
        <v>52</v>
      </c>
      <c r="D82" s="242">
        <f t="shared" si="53"/>
        <v>12420</v>
      </c>
      <c r="E82" s="57">
        <f t="shared" si="53"/>
        <v>5012.9437156241602</v>
      </c>
      <c r="F82" s="57">
        <f t="shared" si="53"/>
        <v>8895.264149279541</v>
      </c>
      <c r="G82" s="57">
        <f t="shared" si="53"/>
        <v>0</v>
      </c>
      <c r="H82" s="564">
        <f t="shared" si="53"/>
        <v>0</v>
      </c>
      <c r="I82" s="564">
        <f t="shared" si="53"/>
        <v>0</v>
      </c>
      <c r="J82" s="564">
        <f t="shared" si="53"/>
        <v>0</v>
      </c>
      <c r="K82" s="57">
        <f t="shared" si="53"/>
        <v>828.9574757387735</v>
      </c>
      <c r="L82" s="57">
        <f t="shared" si="53"/>
        <v>7217.4423241524701</v>
      </c>
      <c r="M82" s="57">
        <f t="shared" si="53"/>
        <v>4809.3645839450428</v>
      </c>
      <c r="N82" s="57">
        <f t="shared" si="53"/>
        <v>350</v>
      </c>
      <c r="O82" s="57">
        <f t="shared" si="53"/>
        <v>12328.768075030108</v>
      </c>
      <c r="P82" s="57">
        <f t="shared" si="53"/>
        <v>0</v>
      </c>
      <c r="Q82" s="57">
        <f t="shared" si="53"/>
        <v>0</v>
      </c>
      <c r="R82" s="57">
        <f t="shared" si="53"/>
        <v>0</v>
      </c>
      <c r="S82" s="57">
        <f t="shared" si="53"/>
        <v>1316.7753670028253</v>
      </c>
      <c r="T82" s="59">
        <f t="shared" si="53"/>
        <v>6946.4190929732003</v>
      </c>
      <c r="U82" s="69">
        <f t="shared" si="54"/>
        <v>665.20746092464265</v>
      </c>
      <c r="V82" s="61">
        <f t="shared" si="55"/>
        <v>4095.4630216398677</v>
      </c>
      <c r="W82" s="602">
        <f t="shared" si="55"/>
        <v>33.259687985717498</v>
      </c>
      <c r="X82" s="170">
        <f t="shared" si="55"/>
        <v>29.389096078007835</v>
      </c>
      <c r="Y82" s="170">
        <f t="shared" si="55"/>
        <v>0</v>
      </c>
      <c r="Z82" s="170">
        <f t="shared" si="55"/>
        <v>0</v>
      </c>
      <c r="AA82" s="170">
        <f t="shared" si="55"/>
        <v>0</v>
      </c>
      <c r="AB82" s="170">
        <f t="shared" si="55"/>
        <v>459.67903062525983</v>
      </c>
      <c r="AC82" s="170">
        <f t="shared" si="55"/>
        <v>0</v>
      </c>
      <c r="AD82" s="170">
        <f t="shared" si="55"/>
        <v>0</v>
      </c>
      <c r="AE82" s="170">
        <f t="shared" si="55"/>
        <v>21.4184169901845</v>
      </c>
      <c r="AF82" s="170">
        <f t="shared" si="55"/>
        <v>121.46122924547292</v>
      </c>
      <c r="AG82" s="245">
        <f t="shared" si="55"/>
        <v>0</v>
      </c>
      <c r="AH82" s="245">
        <f t="shared" si="55"/>
        <v>0</v>
      </c>
      <c r="AI82" s="389">
        <f t="shared" si="55"/>
        <v>0</v>
      </c>
      <c r="AJ82" s="64">
        <f t="shared" si="56"/>
        <v>60125.934783746117</v>
      </c>
      <c r="AK82" s="256">
        <f t="shared" si="57"/>
        <v>36140</v>
      </c>
      <c r="AL82" s="66">
        <f t="shared" si="57"/>
        <v>0</v>
      </c>
      <c r="AM82" s="606">
        <f t="shared" si="51"/>
        <v>62.458163335570703</v>
      </c>
      <c r="AN82" s="608">
        <f t="shared" si="52"/>
        <v>36140</v>
      </c>
      <c r="AO82" s="209"/>
    </row>
    <row r="83" spans="2:41" ht="27.75" customHeight="1" x14ac:dyDescent="0.2">
      <c r="B83" s="208"/>
      <c r="C83" s="338" t="s">
        <v>53</v>
      </c>
      <c r="D83" s="242">
        <f t="shared" si="53"/>
        <v>10560</v>
      </c>
      <c r="E83" s="57">
        <f t="shared" si="53"/>
        <v>4892.9437156241602</v>
      </c>
      <c r="F83" s="57">
        <f t="shared" si="53"/>
        <v>9395.264149279541</v>
      </c>
      <c r="G83" s="57">
        <f t="shared" si="53"/>
        <v>0</v>
      </c>
      <c r="H83" s="564">
        <f t="shared" si="53"/>
        <v>0</v>
      </c>
      <c r="I83" s="564">
        <f t="shared" si="53"/>
        <v>0</v>
      </c>
      <c r="J83" s="564">
        <f t="shared" si="53"/>
        <v>0</v>
      </c>
      <c r="K83" s="57">
        <f t="shared" si="53"/>
        <v>828.9574757387735</v>
      </c>
      <c r="L83" s="57">
        <f t="shared" si="53"/>
        <v>3777.4423241524701</v>
      </c>
      <c r="M83" s="57">
        <f t="shared" si="53"/>
        <v>4809.3645839450428</v>
      </c>
      <c r="N83" s="57">
        <f t="shared" si="53"/>
        <v>940</v>
      </c>
      <c r="O83" s="57">
        <f t="shared" si="53"/>
        <v>6868.7680750301079</v>
      </c>
      <c r="P83" s="57">
        <f t="shared" si="53"/>
        <v>0</v>
      </c>
      <c r="Q83" s="57">
        <f t="shared" si="53"/>
        <v>0</v>
      </c>
      <c r="R83" s="57">
        <f t="shared" si="53"/>
        <v>0</v>
      </c>
      <c r="S83" s="57">
        <f t="shared" si="53"/>
        <v>1316.7753670028253</v>
      </c>
      <c r="T83" s="59">
        <f t="shared" si="53"/>
        <v>6686.4190929732003</v>
      </c>
      <c r="U83" s="69">
        <f t="shared" si="54"/>
        <v>665.20746092464265</v>
      </c>
      <c r="V83" s="61">
        <f t="shared" si="55"/>
        <v>4095.4630216398677</v>
      </c>
      <c r="W83" s="602">
        <f t="shared" si="55"/>
        <v>33.259687985717498</v>
      </c>
      <c r="X83" s="170">
        <f t="shared" si="55"/>
        <v>29.389096078007835</v>
      </c>
      <c r="Y83" s="170">
        <f t="shared" si="55"/>
        <v>0</v>
      </c>
      <c r="Z83" s="170">
        <f t="shared" si="55"/>
        <v>0</v>
      </c>
      <c r="AA83" s="170">
        <f t="shared" si="55"/>
        <v>0</v>
      </c>
      <c r="AB83" s="170">
        <f t="shared" si="55"/>
        <v>459.67903062525983</v>
      </c>
      <c r="AC83" s="170">
        <f t="shared" si="55"/>
        <v>0</v>
      </c>
      <c r="AD83" s="170">
        <f t="shared" si="55"/>
        <v>0</v>
      </c>
      <c r="AE83" s="170">
        <f t="shared" si="55"/>
        <v>21.4184169901845</v>
      </c>
      <c r="AF83" s="170">
        <f t="shared" si="55"/>
        <v>121.46122924547292</v>
      </c>
      <c r="AG83" s="245">
        <f t="shared" si="55"/>
        <v>0</v>
      </c>
      <c r="AH83" s="245">
        <f t="shared" si="55"/>
        <v>0</v>
      </c>
      <c r="AI83" s="389">
        <f t="shared" si="55"/>
        <v>0</v>
      </c>
      <c r="AJ83" s="64">
        <f t="shared" si="56"/>
        <v>50075.934783746117</v>
      </c>
      <c r="AK83" s="256">
        <f t="shared" si="57"/>
        <v>42610</v>
      </c>
      <c r="AL83" s="66">
        <f t="shared" si="57"/>
        <v>0</v>
      </c>
      <c r="AM83" s="606">
        <f t="shared" si="51"/>
        <v>54.027544632940028</v>
      </c>
      <c r="AN83" s="608">
        <f t="shared" si="52"/>
        <v>42610</v>
      </c>
      <c r="AO83" s="209"/>
    </row>
    <row r="84" spans="2:41" ht="27.75" customHeight="1" thickBot="1" x14ac:dyDescent="0.25">
      <c r="B84" s="208"/>
      <c r="C84" s="341" t="s">
        <v>54</v>
      </c>
      <c r="D84" s="640">
        <f t="shared" si="53"/>
        <v>14480</v>
      </c>
      <c r="E84" s="176">
        <f t="shared" si="53"/>
        <v>4472.9437156241602</v>
      </c>
      <c r="F84" s="176">
        <f t="shared" si="53"/>
        <v>12695.264149279541</v>
      </c>
      <c r="G84" s="176">
        <f t="shared" si="53"/>
        <v>0</v>
      </c>
      <c r="H84" s="655">
        <f t="shared" si="53"/>
        <v>0</v>
      </c>
      <c r="I84" s="655">
        <f t="shared" si="53"/>
        <v>0</v>
      </c>
      <c r="J84" s="655">
        <f t="shared" si="53"/>
        <v>0</v>
      </c>
      <c r="K84" s="176">
        <f t="shared" si="53"/>
        <v>828.9574757387735</v>
      </c>
      <c r="L84" s="176">
        <f t="shared" si="53"/>
        <v>3237.4423241524701</v>
      </c>
      <c r="M84" s="176">
        <f t="shared" si="53"/>
        <v>4809.3645839450428</v>
      </c>
      <c r="N84" s="176">
        <f t="shared" si="53"/>
        <v>350</v>
      </c>
      <c r="O84" s="176">
        <f t="shared" si="53"/>
        <v>12648.768075030108</v>
      </c>
      <c r="P84" s="176">
        <f t="shared" si="53"/>
        <v>0</v>
      </c>
      <c r="Q84" s="176">
        <f t="shared" si="53"/>
        <v>0</v>
      </c>
      <c r="R84" s="176">
        <f t="shared" si="53"/>
        <v>0</v>
      </c>
      <c r="S84" s="176">
        <f t="shared" si="53"/>
        <v>1316.7753670028253</v>
      </c>
      <c r="T84" s="178">
        <f t="shared" si="53"/>
        <v>6686.4190929732003</v>
      </c>
      <c r="U84" s="60">
        <f t="shared" si="54"/>
        <v>665.20746092464265</v>
      </c>
      <c r="V84" s="641">
        <f t="shared" si="55"/>
        <v>4095.4630216398677</v>
      </c>
      <c r="W84" s="642">
        <f t="shared" si="55"/>
        <v>33.259687985717498</v>
      </c>
      <c r="X84" s="179">
        <f t="shared" si="55"/>
        <v>29.389096078007835</v>
      </c>
      <c r="Y84" s="179">
        <f t="shared" si="55"/>
        <v>0</v>
      </c>
      <c r="Z84" s="179">
        <f t="shared" si="55"/>
        <v>0</v>
      </c>
      <c r="AA84" s="179">
        <f t="shared" si="55"/>
        <v>0</v>
      </c>
      <c r="AB84" s="179">
        <f t="shared" si="55"/>
        <v>459.67903062525983</v>
      </c>
      <c r="AC84" s="179">
        <f t="shared" si="55"/>
        <v>0</v>
      </c>
      <c r="AD84" s="179">
        <f t="shared" si="55"/>
        <v>0</v>
      </c>
      <c r="AE84" s="179">
        <f t="shared" si="55"/>
        <v>21.4184169901845</v>
      </c>
      <c r="AF84" s="179">
        <f t="shared" si="55"/>
        <v>121.46122924547292</v>
      </c>
      <c r="AG84" s="180">
        <f t="shared" si="55"/>
        <v>0</v>
      </c>
      <c r="AH84" s="180">
        <f t="shared" si="55"/>
        <v>0</v>
      </c>
      <c r="AI84" s="643">
        <f t="shared" si="55"/>
        <v>0</v>
      </c>
      <c r="AJ84" s="644">
        <f t="shared" si="56"/>
        <v>61525.934783746117</v>
      </c>
      <c r="AK84" s="645">
        <f t="shared" si="57"/>
        <v>34360</v>
      </c>
      <c r="AL84" s="400">
        <f t="shared" si="57"/>
        <v>0</v>
      </c>
      <c r="AM84" s="646">
        <f t="shared" si="51"/>
        <v>64.165755824884073</v>
      </c>
      <c r="AN84" s="647">
        <f t="shared" si="52"/>
        <v>34360</v>
      </c>
      <c r="AO84" s="209"/>
    </row>
    <row r="85" spans="2:41" ht="26.25" customHeight="1" thickBot="1" x14ac:dyDescent="0.25">
      <c r="B85" s="208"/>
      <c r="C85" s="95" t="s">
        <v>55</v>
      </c>
      <c r="D85" s="181">
        <f t="shared" ref="D85:AI85" si="58">SUM(D73:D84)</f>
        <v>144340</v>
      </c>
      <c r="E85" s="182">
        <f t="shared" si="58"/>
        <v>61135.324587489937</v>
      </c>
      <c r="F85" s="182">
        <f t="shared" si="58"/>
        <v>113993.16979135446</v>
      </c>
      <c r="G85" s="182">
        <f t="shared" si="58"/>
        <v>0</v>
      </c>
      <c r="H85" s="656">
        <f t="shared" si="58"/>
        <v>0</v>
      </c>
      <c r="I85" s="656">
        <f t="shared" si="58"/>
        <v>0</v>
      </c>
      <c r="J85" s="656">
        <f t="shared" si="58"/>
        <v>0</v>
      </c>
      <c r="K85" s="183">
        <f t="shared" si="58"/>
        <v>9947.4897088652797</v>
      </c>
      <c r="L85" s="183">
        <f t="shared" si="58"/>
        <v>45769.307889829644</v>
      </c>
      <c r="M85" s="183">
        <f t="shared" si="58"/>
        <v>57712.375007340503</v>
      </c>
      <c r="N85" s="183">
        <f t="shared" si="58"/>
        <v>5320</v>
      </c>
      <c r="O85" s="183">
        <f t="shared" si="58"/>
        <v>119615.21690036129</v>
      </c>
      <c r="P85" s="183">
        <f t="shared" si="58"/>
        <v>0</v>
      </c>
      <c r="Q85" s="183">
        <f t="shared" si="58"/>
        <v>0</v>
      </c>
      <c r="R85" s="182">
        <f t="shared" si="58"/>
        <v>0</v>
      </c>
      <c r="S85" s="182">
        <f t="shared" si="58"/>
        <v>15801.304404033903</v>
      </c>
      <c r="T85" s="184">
        <f t="shared" si="58"/>
        <v>82357.029115678408</v>
      </c>
      <c r="U85" s="185">
        <f t="shared" si="58"/>
        <v>7982.4895310957136</v>
      </c>
      <c r="V85" s="220">
        <f t="shared" si="58"/>
        <v>49145.556259678408</v>
      </c>
      <c r="W85" s="648">
        <f t="shared" si="58"/>
        <v>399.11625582861001</v>
      </c>
      <c r="X85" s="187">
        <f t="shared" si="58"/>
        <v>352.66915293609395</v>
      </c>
      <c r="Y85" s="187">
        <f t="shared" si="58"/>
        <v>0</v>
      </c>
      <c r="Z85" s="187">
        <f t="shared" si="58"/>
        <v>0</v>
      </c>
      <c r="AA85" s="187">
        <f t="shared" si="58"/>
        <v>0</v>
      </c>
      <c r="AB85" s="187">
        <f t="shared" si="58"/>
        <v>5516.1483675031168</v>
      </c>
      <c r="AC85" s="187">
        <f t="shared" si="58"/>
        <v>0</v>
      </c>
      <c r="AD85" s="187">
        <f t="shared" si="58"/>
        <v>0</v>
      </c>
      <c r="AE85" s="187">
        <f t="shared" si="58"/>
        <v>257.02100388221407</v>
      </c>
      <c r="AF85" s="188">
        <f t="shared" si="58"/>
        <v>1457.5347509456749</v>
      </c>
      <c r="AG85" s="189">
        <f t="shared" si="58"/>
        <v>0</v>
      </c>
      <c r="AH85" s="190">
        <f t="shared" si="58"/>
        <v>0</v>
      </c>
      <c r="AI85" s="403">
        <f t="shared" si="58"/>
        <v>0</v>
      </c>
      <c r="AJ85" s="106">
        <f>SUM(D85:T85)</f>
        <v>655991.21740495344</v>
      </c>
      <c r="AK85" s="649">
        <f>SUM(AK73:AK84)</f>
        <v>435630</v>
      </c>
      <c r="AL85" s="541">
        <f>SUM(AL73:AL84)</f>
        <v>0</v>
      </c>
      <c r="AM85" s="109">
        <f t="shared" si="51"/>
        <v>60.093300399968641</v>
      </c>
      <c r="AN85" s="407">
        <f t="shared" si="52"/>
        <v>435630</v>
      </c>
      <c r="AO85" s="209"/>
    </row>
    <row r="86" spans="2:41" ht="26.25" customHeight="1" thickBot="1" x14ac:dyDescent="0.25">
      <c r="B86" s="208"/>
      <c r="C86" s="111" t="s">
        <v>56</v>
      </c>
      <c r="D86" s="192">
        <v>0.83412037037037035</v>
      </c>
      <c r="E86" s="193">
        <v>0.83473379629629629</v>
      </c>
      <c r="F86" s="193" t="s">
        <v>57</v>
      </c>
      <c r="G86" s="193"/>
      <c r="H86" s="657">
        <v>0.62577546296296294</v>
      </c>
      <c r="I86" s="657"/>
      <c r="J86" s="657">
        <v>0.71113425925925933</v>
      </c>
      <c r="K86" s="194" t="s">
        <v>58</v>
      </c>
      <c r="L86" s="194" t="s">
        <v>59</v>
      </c>
      <c r="M86" s="194">
        <v>0.83446759259259251</v>
      </c>
      <c r="N86" s="194">
        <v>0.83415509259259257</v>
      </c>
      <c r="O86" s="194" t="s">
        <v>60</v>
      </c>
      <c r="P86" s="194"/>
      <c r="Q86" s="194">
        <v>0.6257638888888889</v>
      </c>
      <c r="R86" s="193">
        <v>0.6257638888888889</v>
      </c>
      <c r="S86" s="193">
        <v>0.83429398148148148</v>
      </c>
      <c r="T86" s="195">
        <v>0.83549768518518519</v>
      </c>
      <c r="U86" s="196"/>
      <c r="V86" s="195">
        <v>0.70906250000000004</v>
      </c>
      <c r="W86" s="197" t="s">
        <v>61</v>
      </c>
      <c r="X86" s="115">
        <v>0.83439814814814817</v>
      </c>
      <c r="Y86" s="115">
        <v>0.54311342592592593</v>
      </c>
      <c r="Z86" s="115">
        <v>0.33552083333333332</v>
      </c>
      <c r="AA86" s="115" t="s">
        <v>62</v>
      </c>
      <c r="AB86" s="115">
        <v>0.33415509259259263</v>
      </c>
      <c r="AC86" s="115">
        <v>0.62581018518518516</v>
      </c>
      <c r="AD86" s="115">
        <v>0.83427083333333341</v>
      </c>
      <c r="AE86" s="115">
        <v>0.67084490740740732</v>
      </c>
      <c r="AF86" s="195">
        <v>0.6673958333333333</v>
      </c>
      <c r="AG86" s="198">
        <v>0.6257638888888889</v>
      </c>
      <c r="AH86" s="199">
        <v>0.83543981481481477</v>
      </c>
      <c r="AI86" s="200">
        <v>0.83545138888888892</v>
      </c>
      <c r="AJ86" s="121"/>
      <c r="AK86" s="122">
        <v>0.83542824074074085</v>
      </c>
      <c r="AL86" s="119">
        <v>0.83549768518518519</v>
      </c>
      <c r="AM86" s="123"/>
      <c r="AN86" s="124"/>
      <c r="AO86" s="209"/>
    </row>
    <row r="87" spans="2:41" ht="36" customHeight="1" thickTop="1" thickBot="1" x14ac:dyDescent="0.25">
      <c r="B87" s="208"/>
      <c r="C87" s="202"/>
      <c r="D87" s="202"/>
      <c r="E87" s="202"/>
      <c r="F87" s="202"/>
      <c r="G87" s="202"/>
      <c r="H87" s="202"/>
      <c r="I87" s="202"/>
      <c r="J87" s="202"/>
      <c r="K87" s="202"/>
      <c r="L87" s="202"/>
      <c r="M87" s="202"/>
      <c r="N87" s="202"/>
      <c r="O87" s="202"/>
      <c r="P87" s="202"/>
      <c r="Q87" s="202"/>
      <c r="R87" s="202"/>
      <c r="S87" s="202"/>
      <c r="T87" s="202"/>
      <c r="U87" s="202"/>
      <c r="V87" s="202"/>
      <c r="W87" s="202"/>
      <c r="X87" s="202"/>
      <c r="Y87" s="202"/>
      <c r="Z87" s="202"/>
      <c r="AA87" s="202"/>
      <c r="AB87" s="202"/>
      <c r="AC87" s="202"/>
      <c r="AD87" s="202"/>
      <c r="AE87" s="202"/>
      <c r="AF87" s="202"/>
      <c r="AG87" s="202"/>
      <c r="AH87" s="202"/>
      <c r="AI87" s="202"/>
      <c r="AJ87" s="202"/>
      <c r="AK87" s="202"/>
      <c r="AL87" s="202"/>
      <c r="AM87" s="202"/>
      <c r="AN87" s="202"/>
      <c r="AO87" s="209"/>
    </row>
    <row r="88" spans="2:41" ht="14.25" thickTop="1" thickBot="1" x14ac:dyDescent="0.25">
      <c r="B88" s="226"/>
      <c r="AO88" s="228"/>
    </row>
    <row r="89" spans="2:41" ht="16.5" thickTop="1" x14ac:dyDescent="0.2">
      <c r="C89" s="205" t="s">
        <v>66</v>
      </c>
      <c r="D89" s="206"/>
      <c r="E89" s="206"/>
      <c r="F89" s="206"/>
      <c r="G89" s="206"/>
      <c r="H89" s="206"/>
      <c r="I89" s="206"/>
      <c r="J89" s="206"/>
      <c r="K89" s="206"/>
      <c r="L89" s="206"/>
      <c r="M89" s="206"/>
      <c r="N89" s="206"/>
      <c r="O89" s="206"/>
      <c r="P89" s="206"/>
      <c r="Q89" s="206"/>
      <c r="R89" s="206"/>
      <c r="S89" s="206"/>
      <c r="T89" s="206"/>
      <c r="U89" s="206"/>
      <c r="V89" s="206"/>
      <c r="W89" s="206"/>
      <c r="X89" s="206"/>
      <c r="Y89" s="206"/>
      <c r="Z89" s="206"/>
      <c r="AA89" s="206"/>
      <c r="AB89" s="206"/>
      <c r="AC89" s="206"/>
      <c r="AD89" s="206"/>
      <c r="AE89" s="206"/>
      <c r="AF89" s="206"/>
      <c r="AG89" s="206"/>
      <c r="AH89" s="206"/>
      <c r="AI89" s="206"/>
      <c r="AJ89" s="206"/>
      <c r="AK89" s="206"/>
      <c r="AL89" s="206"/>
      <c r="AM89" s="206"/>
      <c r="AN89" s="206"/>
    </row>
    <row r="90" spans="2:41" ht="20.25" x14ac:dyDescent="0.3">
      <c r="C90" s="1057" t="s">
        <v>1</v>
      </c>
      <c r="D90" s="1057"/>
      <c r="E90" s="1057"/>
      <c r="F90" s="1057"/>
      <c r="G90" s="1057"/>
      <c r="H90" s="1057"/>
      <c r="I90" s="1057"/>
      <c r="J90" s="1057"/>
      <c r="K90" s="1057"/>
      <c r="L90" s="1057"/>
      <c r="M90" s="1057"/>
      <c r="N90" s="1057"/>
      <c r="O90" s="1057"/>
      <c r="P90" s="1057"/>
      <c r="Q90" s="1057"/>
      <c r="R90" s="1057"/>
      <c r="S90" s="1057"/>
      <c r="T90" s="1057"/>
      <c r="U90" s="1057"/>
      <c r="V90" s="1057"/>
      <c r="W90" s="1057"/>
      <c r="X90" s="1057"/>
      <c r="Y90" s="1057"/>
      <c r="Z90" s="1057"/>
      <c r="AA90" s="1057"/>
      <c r="AB90" s="1057"/>
      <c r="AC90" s="1057"/>
      <c r="AD90" s="1057"/>
      <c r="AE90" s="1057"/>
      <c r="AF90" s="1057"/>
      <c r="AG90" s="1057"/>
      <c r="AH90" s="1057"/>
      <c r="AI90" s="1057"/>
      <c r="AJ90" s="1057"/>
      <c r="AK90" s="1057"/>
      <c r="AL90" s="1057"/>
      <c r="AM90" s="1057"/>
      <c r="AN90" s="1057"/>
    </row>
    <row r="91" spans="2:41" ht="20.25" x14ac:dyDescent="0.3">
      <c r="C91" s="1057" t="s">
        <v>263</v>
      </c>
      <c r="D91" s="1057"/>
      <c r="E91" s="1057"/>
      <c r="F91" s="1057"/>
      <c r="G91" s="1057"/>
      <c r="H91" s="1057"/>
      <c r="I91" s="1057"/>
      <c r="J91" s="1057"/>
      <c r="K91" s="1057"/>
      <c r="L91" s="1057"/>
      <c r="M91" s="1057"/>
      <c r="N91" s="1057"/>
      <c r="O91" s="1057"/>
      <c r="P91" s="1057"/>
      <c r="Q91" s="1057"/>
      <c r="R91" s="1057"/>
      <c r="S91" s="1057"/>
      <c r="T91" s="1057"/>
      <c r="U91" s="1057"/>
      <c r="V91" s="1057"/>
      <c r="W91" s="1057"/>
      <c r="X91" s="1057"/>
      <c r="Y91" s="1057"/>
      <c r="Z91" s="1057"/>
      <c r="AA91" s="1057"/>
      <c r="AB91" s="1057"/>
      <c r="AC91" s="1057"/>
      <c r="AD91" s="1057"/>
      <c r="AE91" s="1057"/>
      <c r="AF91" s="1057"/>
      <c r="AG91" s="1057"/>
      <c r="AH91" s="1057"/>
      <c r="AI91" s="1057"/>
      <c r="AJ91" s="1057"/>
      <c r="AK91" s="1057"/>
      <c r="AL91" s="1057"/>
      <c r="AM91" s="1057"/>
      <c r="AN91" s="1057"/>
    </row>
    <row r="92" spans="2:41" ht="20.25" x14ac:dyDescent="0.3">
      <c r="C92" s="1063" t="s">
        <v>67</v>
      </c>
      <c r="D92" s="1063"/>
      <c r="E92" s="1063"/>
      <c r="F92" s="1063"/>
      <c r="G92" s="1063"/>
      <c r="H92" s="1063"/>
      <c r="I92" s="1063"/>
      <c r="J92" s="1063"/>
      <c r="K92" s="1063"/>
      <c r="L92" s="1063"/>
      <c r="M92" s="1063"/>
      <c r="N92" s="1063"/>
      <c r="O92" s="1063"/>
      <c r="P92" s="1063"/>
      <c r="Q92" s="1063"/>
      <c r="R92" s="1063"/>
      <c r="S92" s="1063"/>
      <c r="T92" s="1063"/>
      <c r="U92" s="1063"/>
      <c r="V92" s="1063"/>
      <c r="W92" s="1063"/>
      <c r="X92" s="1063"/>
      <c r="Y92" s="1063"/>
      <c r="Z92" s="1063"/>
      <c r="AA92" s="1063"/>
      <c r="AB92" s="1063"/>
      <c r="AC92" s="1063"/>
      <c r="AD92" s="1063"/>
      <c r="AE92" s="1063"/>
      <c r="AF92" s="1063"/>
      <c r="AG92" s="1063"/>
      <c r="AH92" s="1063"/>
      <c r="AI92" s="1063"/>
      <c r="AJ92" s="1063"/>
      <c r="AK92" s="1063"/>
      <c r="AL92" s="1063"/>
      <c r="AM92" s="1063"/>
      <c r="AN92" s="1063"/>
    </row>
    <row r="93" spans="2:41" ht="13.5" thickBot="1" x14ac:dyDescent="0.25">
      <c r="C93" s="4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6"/>
    </row>
    <row r="94" spans="2:41" ht="51.75" thickTop="1" x14ac:dyDescent="0.2">
      <c r="C94" s="1055" t="s">
        <v>86</v>
      </c>
      <c r="D94" s="7" t="s">
        <v>4</v>
      </c>
      <c r="E94" s="8" t="s">
        <v>5</v>
      </c>
      <c r="F94" s="9" t="s">
        <v>6</v>
      </c>
      <c r="G94" s="9" t="s">
        <v>7</v>
      </c>
      <c r="H94" s="160" t="s">
        <v>8</v>
      </c>
      <c r="I94" s="161" t="s">
        <v>9</v>
      </c>
      <c r="J94" s="162" t="s">
        <v>10</v>
      </c>
      <c r="K94" s="160" t="s">
        <v>11</v>
      </c>
      <c r="L94" s="160" t="s">
        <v>12</v>
      </c>
      <c r="M94" s="13" t="s">
        <v>13</v>
      </c>
      <c r="N94" s="13" t="s">
        <v>14</v>
      </c>
      <c r="O94" s="13" t="s">
        <v>68</v>
      </c>
      <c r="P94" s="13" t="s">
        <v>16</v>
      </c>
      <c r="Q94" s="13" t="s">
        <v>69</v>
      </c>
      <c r="R94" s="15" t="s">
        <v>70</v>
      </c>
      <c r="S94" s="16" t="s">
        <v>71</v>
      </c>
      <c r="T94" s="16" t="s">
        <v>72</v>
      </c>
      <c r="U94" s="128" t="s">
        <v>21</v>
      </c>
      <c r="V94" s="16" t="s">
        <v>22</v>
      </c>
      <c r="W94" s="19" t="s">
        <v>23</v>
      </c>
      <c r="X94" s="20" t="s">
        <v>24</v>
      </c>
      <c r="Y94" s="20" t="s">
        <v>25</v>
      </c>
      <c r="Z94" s="20" t="s">
        <v>26</v>
      </c>
      <c r="AA94" s="20" t="s">
        <v>27</v>
      </c>
      <c r="AB94" s="20" t="s">
        <v>28</v>
      </c>
      <c r="AC94" s="20" t="s">
        <v>29</v>
      </c>
      <c r="AD94" s="20" t="s">
        <v>30</v>
      </c>
      <c r="AE94" s="20" t="s">
        <v>31</v>
      </c>
      <c r="AF94" s="20" t="s">
        <v>32</v>
      </c>
      <c r="AG94" s="129" t="s">
        <v>33</v>
      </c>
      <c r="AH94" s="130" t="s">
        <v>34</v>
      </c>
      <c r="AI94" s="381" t="s">
        <v>35</v>
      </c>
      <c r="AJ94" s="23" t="s">
        <v>36</v>
      </c>
      <c r="AK94" s="24" t="s">
        <v>37</v>
      </c>
      <c r="AL94" s="25" t="s">
        <v>38</v>
      </c>
      <c r="AM94" s="26" t="s">
        <v>39</v>
      </c>
      <c r="AN94" s="27" t="s">
        <v>40</v>
      </c>
    </row>
    <row r="95" spans="2:41" ht="13.5" thickBot="1" x14ac:dyDescent="0.25">
      <c r="C95" s="1056"/>
      <c r="D95" s="28" t="s">
        <v>41</v>
      </c>
      <c r="E95" s="29" t="s">
        <v>41</v>
      </c>
      <c r="F95" s="29" t="s">
        <v>41</v>
      </c>
      <c r="G95" s="29" t="s">
        <v>41</v>
      </c>
      <c r="H95" s="163" t="s">
        <v>41</v>
      </c>
      <c r="I95" s="163" t="s">
        <v>41</v>
      </c>
      <c r="J95" s="163" t="s">
        <v>41</v>
      </c>
      <c r="K95" s="163" t="s">
        <v>41</v>
      </c>
      <c r="L95" s="163" t="s">
        <v>41</v>
      </c>
      <c r="M95" s="163" t="s">
        <v>41</v>
      </c>
      <c r="N95" s="163" t="s">
        <v>41</v>
      </c>
      <c r="O95" s="163" t="s">
        <v>41</v>
      </c>
      <c r="P95" s="29" t="s">
        <v>41</v>
      </c>
      <c r="Q95" s="163" t="s">
        <v>41</v>
      </c>
      <c r="R95" s="29" t="s">
        <v>41</v>
      </c>
      <c r="S95" s="31" t="s">
        <v>41</v>
      </c>
      <c r="T95" s="32" t="s">
        <v>41</v>
      </c>
      <c r="U95" s="131" t="s">
        <v>41</v>
      </c>
      <c r="V95" s="32" t="s">
        <v>41</v>
      </c>
      <c r="W95" s="210" t="s">
        <v>41</v>
      </c>
      <c r="X95" s="36" t="s">
        <v>41</v>
      </c>
      <c r="Y95" s="36" t="s">
        <v>41</v>
      </c>
      <c r="Z95" s="36" t="s">
        <v>41</v>
      </c>
      <c r="AA95" s="36" t="s">
        <v>41</v>
      </c>
      <c r="AB95" s="36" t="s">
        <v>41</v>
      </c>
      <c r="AC95" s="36" t="s">
        <v>41</v>
      </c>
      <c r="AD95" s="36" t="s">
        <v>41</v>
      </c>
      <c r="AE95" s="36" t="s">
        <v>41</v>
      </c>
      <c r="AF95" s="211" t="s">
        <v>41</v>
      </c>
      <c r="AG95" s="35" t="s">
        <v>41</v>
      </c>
      <c r="AH95" s="212" t="s">
        <v>41</v>
      </c>
      <c r="AI95" s="382" t="s">
        <v>41</v>
      </c>
      <c r="AJ95" s="39" t="s">
        <v>41</v>
      </c>
      <c r="AK95" s="40" t="s">
        <v>41</v>
      </c>
      <c r="AL95" s="41" t="s">
        <v>41</v>
      </c>
      <c r="AM95" s="42" t="s">
        <v>42</v>
      </c>
      <c r="AN95" s="43" t="s">
        <v>41</v>
      </c>
    </row>
    <row r="96" spans="2:41" x14ac:dyDescent="0.2">
      <c r="C96" s="44" t="s">
        <v>43</v>
      </c>
      <c r="D96" s="45">
        <f>D73</f>
        <v>10900</v>
      </c>
      <c r="E96" s="46">
        <f t="shared" ref="E96:N107" si="59">E73</f>
        <v>4492.9437156241602</v>
      </c>
      <c r="F96" s="46">
        <f t="shared" si="59"/>
        <v>10425.264149279541</v>
      </c>
      <c r="G96" s="46">
        <f t="shared" si="59"/>
        <v>0</v>
      </c>
      <c r="H96" s="46">
        <f t="shared" si="59"/>
        <v>0</v>
      </c>
      <c r="I96" s="46">
        <f t="shared" si="59"/>
        <v>0</v>
      </c>
      <c r="J96" s="46">
        <f t="shared" si="59"/>
        <v>0</v>
      </c>
      <c r="K96" s="46">
        <f t="shared" si="59"/>
        <v>828.9574757387735</v>
      </c>
      <c r="L96" s="46">
        <f t="shared" si="59"/>
        <v>3597.4423241524701</v>
      </c>
      <c r="M96" s="46">
        <f t="shared" si="59"/>
        <v>4809.3645839450428</v>
      </c>
      <c r="N96" s="46">
        <f t="shared" si="59"/>
        <v>590</v>
      </c>
      <c r="O96" s="46">
        <f>O73*0.97</f>
        <v>14713.705032779204</v>
      </c>
      <c r="P96" s="46">
        <f>P73*0.97</f>
        <v>0</v>
      </c>
      <c r="Q96" s="46">
        <f>Q73*0.93</f>
        <v>0</v>
      </c>
      <c r="R96" s="47">
        <f>(AG96+AH96)*0.8</f>
        <v>0</v>
      </c>
      <c r="S96" s="46">
        <f>S73*0.6</f>
        <v>790.06522020169518</v>
      </c>
      <c r="T96" s="48">
        <f>T73*0.6</f>
        <v>4035.8514557839198</v>
      </c>
      <c r="U96" s="213">
        <f>W96+X96+AF96</f>
        <v>184.11001330919825</v>
      </c>
      <c r="V96" s="48">
        <f t="shared" ref="V96:AI107" si="60">V73</f>
        <v>4095.4630216398677</v>
      </c>
      <c r="W96" s="164">
        <f t="shared" si="60"/>
        <v>33.259687985717498</v>
      </c>
      <c r="X96" s="165">
        <f t="shared" si="60"/>
        <v>29.389096078007835</v>
      </c>
      <c r="Y96" s="165">
        <f t="shared" si="60"/>
        <v>0</v>
      </c>
      <c r="Z96" s="165">
        <f t="shared" si="60"/>
        <v>0</v>
      </c>
      <c r="AA96" s="165">
        <f t="shared" si="60"/>
        <v>0</v>
      </c>
      <c r="AB96" s="165">
        <f t="shared" si="60"/>
        <v>459.67903062525983</v>
      </c>
      <c r="AC96" s="165">
        <f t="shared" si="60"/>
        <v>0</v>
      </c>
      <c r="AD96" s="165">
        <f t="shared" si="60"/>
        <v>0</v>
      </c>
      <c r="AE96" s="165">
        <f t="shared" si="60"/>
        <v>21.4184169901845</v>
      </c>
      <c r="AF96" s="166">
        <f t="shared" si="60"/>
        <v>121.46122924547292</v>
      </c>
      <c r="AG96" s="167">
        <f t="shared" si="60"/>
        <v>0</v>
      </c>
      <c r="AH96" s="168">
        <f t="shared" si="60"/>
        <v>0</v>
      </c>
      <c r="AI96" s="383">
        <f t="shared" si="60"/>
        <v>0</v>
      </c>
      <c r="AJ96" s="50">
        <f>SUM(D96:T96)</f>
        <v>55183.593957504803</v>
      </c>
      <c r="AK96" s="51">
        <f>AK73</f>
        <v>30600</v>
      </c>
      <c r="AL96" s="52">
        <f>AL73</f>
        <v>0</v>
      </c>
      <c r="AM96" s="439">
        <f>(AJ96*100)/(AJ73+AN73)</f>
        <v>61.688018901046135</v>
      </c>
      <c r="AN96" s="54">
        <f t="shared" ref="AN96:AN108" si="61">AK96+AL96</f>
        <v>30600</v>
      </c>
    </row>
    <row r="97" spans="3:40" x14ac:dyDescent="0.2">
      <c r="C97" s="55" t="s">
        <v>44</v>
      </c>
      <c r="D97" s="56">
        <f t="shared" ref="D97:D107" si="62">D74</f>
        <v>13920</v>
      </c>
      <c r="E97" s="57">
        <f t="shared" si="59"/>
        <v>4472.9437156241602</v>
      </c>
      <c r="F97" s="57">
        <f t="shared" si="59"/>
        <v>6055.264149279541</v>
      </c>
      <c r="G97" s="57">
        <f t="shared" si="59"/>
        <v>0</v>
      </c>
      <c r="H97" s="57">
        <f t="shared" si="59"/>
        <v>0</v>
      </c>
      <c r="I97" s="57">
        <f t="shared" si="59"/>
        <v>0</v>
      </c>
      <c r="J97" s="57">
        <f t="shared" si="59"/>
        <v>0</v>
      </c>
      <c r="K97" s="57">
        <f t="shared" si="59"/>
        <v>828.9574757387735</v>
      </c>
      <c r="L97" s="57">
        <f t="shared" si="59"/>
        <v>5137.4423241524701</v>
      </c>
      <c r="M97" s="57">
        <f t="shared" si="59"/>
        <v>4809.3645839450428</v>
      </c>
      <c r="N97" s="57">
        <f t="shared" si="59"/>
        <v>350</v>
      </c>
      <c r="O97" s="57">
        <f t="shared" ref="O97:P107" si="63">O74*0.97</f>
        <v>6420.2050327792049</v>
      </c>
      <c r="P97" s="57">
        <f t="shared" si="63"/>
        <v>0</v>
      </c>
      <c r="Q97" s="57">
        <f t="shared" ref="Q97:Q107" si="64">Q74*0.93</f>
        <v>0</v>
      </c>
      <c r="R97" s="57">
        <f t="shared" ref="R97:R107" si="65">(AG97+AH97)*0.8</f>
        <v>0</v>
      </c>
      <c r="S97" s="57">
        <f t="shared" ref="S97:T107" si="66">S74*0.6</f>
        <v>790.06522020169518</v>
      </c>
      <c r="T97" s="59">
        <f t="shared" si="66"/>
        <v>4035.8514557839198</v>
      </c>
      <c r="U97" s="69">
        <f t="shared" ref="U97:U107" si="67">W97+X97+AF97</f>
        <v>184.11001330919825</v>
      </c>
      <c r="V97" s="59">
        <f t="shared" si="60"/>
        <v>4095.4630216398677</v>
      </c>
      <c r="W97" s="169">
        <f t="shared" si="60"/>
        <v>33.259687985717498</v>
      </c>
      <c r="X97" s="170">
        <f t="shared" si="60"/>
        <v>29.389096078007835</v>
      </c>
      <c r="Y97" s="170">
        <f t="shared" si="60"/>
        <v>0</v>
      </c>
      <c r="Z97" s="170">
        <f t="shared" si="60"/>
        <v>0</v>
      </c>
      <c r="AA97" s="170">
        <f t="shared" si="60"/>
        <v>0</v>
      </c>
      <c r="AB97" s="170">
        <f t="shared" si="60"/>
        <v>459.67903062525983</v>
      </c>
      <c r="AC97" s="170">
        <f t="shared" si="60"/>
        <v>0</v>
      </c>
      <c r="AD97" s="170">
        <f t="shared" si="60"/>
        <v>0</v>
      </c>
      <c r="AE97" s="170">
        <f t="shared" si="60"/>
        <v>21.4184169901845</v>
      </c>
      <c r="AF97" s="171">
        <f t="shared" si="60"/>
        <v>121.46122924547292</v>
      </c>
      <c r="AG97" s="279">
        <f t="shared" si="60"/>
        <v>0</v>
      </c>
      <c r="AH97" s="245">
        <f t="shared" si="60"/>
        <v>0</v>
      </c>
      <c r="AI97" s="384">
        <f t="shared" si="60"/>
        <v>0</v>
      </c>
      <c r="AJ97" s="174">
        <f>SUM(D97:T97)</f>
        <v>46820.093957504811</v>
      </c>
      <c r="AK97" s="65">
        <f t="shared" ref="AK97:AL107" si="68">AK74</f>
        <v>28560</v>
      </c>
      <c r="AL97" s="66">
        <f t="shared" si="68"/>
        <v>0</v>
      </c>
      <c r="AM97" s="439">
        <f t="shared" ref="AM97:AM107" si="69">(AJ97*100)/(AJ74+AN74)</f>
        <v>59.419428281422924</v>
      </c>
      <c r="AN97" s="68">
        <f t="shared" si="61"/>
        <v>28560</v>
      </c>
    </row>
    <row r="98" spans="3:40" x14ac:dyDescent="0.2">
      <c r="C98" s="44" t="s">
        <v>45</v>
      </c>
      <c r="D98" s="56">
        <f t="shared" si="62"/>
        <v>14060</v>
      </c>
      <c r="E98" s="57">
        <f t="shared" si="59"/>
        <v>4612.9437156241602</v>
      </c>
      <c r="F98" s="57">
        <f t="shared" si="59"/>
        <v>7575.264149279541</v>
      </c>
      <c r="G98" s="57">
        <f t="shared" si="59"/>
        <v>0</v>
      </c>
      <c r="H98" s="57">
        <f t="shared" si="59"/>
        <v>0</v>
      </c>
      <c r="I98" s="57">
        <f t="shared" si="59"/>
        <v>0</v>
      </c>
      <c r="J98" s="57">
        <f t="shared" si="59"/>
        <v>0</v>
      </c>
      <c r="K98" s="57">
        <f t="shared" si="59"/>
        <v>828.9574757387735</v>
      </c>
      <c r="L98" s="57">
        <f t="shared" si="59"/>
        <v>1017.4423241524698</v>
      </c>
      <c r="M98" s="57">
        <f t="shared" si="59"/>
        <v>4809.3645839450428</v>
      </c>
      <c r="N98" s="57">
        <f t="shared" si="59"/>
        <v>510</v>
      </c>
      <c r="O98" s="57">
        <f t="shared" si="63"/>
        <v>10300.205032779204</v>
      </c>
      <c r="P98" s="57">
        <f t="shared" si="63"/>
        <v>0</v>
      </c>
      <c r="Q98" s="57">
        <f t="shared" si="64"/>
        <v>0</v>
      </c>
      <c r="R98" s="57">
        <f t="shared" si="65"/>
        <v>0</v>
      </c>
      <c r="S98" s="57">
        <f t="shared" si="66"/>
        <v>790.06522020169518</v>
      </c>
      <c r="T98" s="59">
        <f t="shared" si="66"/>
        <v>4047.8514557839198</v>
      </c>
      <c r="U98" s="69">
        <f t="shared" si="67"/>
        <v>184.11001330919825</v>
      </c>
      <c r="V98" s="59">
        <f t="shared" si="60"/>
        <v>4095.4630216398677</v>
      </c>
      <c r="W98" s="169">
        <f t="shared" si="60"/>
        <v>33.259687985717498</v>
      </c>
      <c r="X98" s="170">
        <f t="shared" si="60"/>
        <v>29.389096078007835</v>
      </c>
      <c r="Y98" s="170">
        <f t="shared" si="60"/>
        <v>0</v>
      </c>
      <c r="Z98" s="170">
        <f t="shared" si="60"/>
        <v>0</v>
      </c>
      <c r="AA98" s="170">
        <f t="shared" si="60"/>
        <v>0</v>
      </c>
      <c r="AB98" s="170">
        <f t="shared" si="60"/>
        <v>459.67903062525983</v>
      </c>
      <c r="AC98" s="170">
        <f t="shared" si="60"/>
        <v>0</v>
      </c>
      <c r="AD98" s="170">
        <f t="shared" si="60"/>
        <v>0</v>
      </c>
      <c r="AE98" s="170">
        <f t="shared" si="60"/>
        <v>21.4184169901845</v>
      </c>
      <c r="AF98" s="171">
        <f t="shared" si="60"/>
        <v>121.46122924547292</v>
      </c>
      <c r="AG98" s="279">
        <f t="shared" si="60"/>
        <v>0</v>
      </c>
      <c r="AH98" s="245">
        <f t="shared" si="60"/>
        <v>0</v>
      </c>
      <c r="AI98" s="384">
        <f t="shared" si="60"/>
        <v>0</v>
      </c>
      <c r="AJ98" s="71">
        <f t="shared" ref="AJ98:AJ107" si="70">SUM(D98:T98)</f>
        <v>48552.093957504811</v>
      </c>
      <c r="AK98" s="65">
        <f t="shared" si="68"/>
        <v>34180</v>
      </c>
      <c r="AL98" s="66">
        <f t="shared" si="68"/>
        <v>0</v>
      </c>
      <c r="AM98" s="439">
        <f t="shared" si="69"/>
        <v>56.275361233932102</v>
      </c>
      <c r="AN98" s="68">
        <f t="shared" si="61"/>
        <v>34180</v>
      </c>
    </row>
    <row r="99" spans="3:40" x14ac:dyDescent="0.2">
      <c r="C99" s="44" t="s">
        <v>46</v>
      </c>
      <c r="D99" s="56">
        <f t="shared" si="62"/>
        <v>10000</v>
      </c>
      <c r="E99" s="57">
        <f t="shared" si="59"/>
        <v>4832.9437156241602</v>
      </c>
      <c r="F99" s="57">
        <f t="shared" si="59"/>
        <v>8215.264149279541</v>
      </c>
      <c r="G99" s="57">
        <f t="shared" si="59"/>
        <v>0</v>
      </c>
      <c r="H99" s="57">
        <f t="shared" si="59"/>
        <v>0</v>
      </c>
      <c r="I99" s="57">
        <f t="shared" si="59"/>
        <v>0</v>
      </c>
      <c r="J99" s="57">
        <f t="shared" si="59"/>
        <v>0</v>
      </c>
      <c r="K99" s="57">
        <f t="shared" si="59"/>
        <v>828.9574757387735</v>
      </c>
      <c r="L99" s="57">
        <f t="shared" si="59"/>
        <v>2897.4423241524701</v>
      </c>
      <c r="M99" s="57">
        <f t="shared" si="59"/>
        <v>4809.3645839450428</v>
      </c>
      <c r="N99" s="57">
        <f t="shared" si="59"/>
        <v>230</v>
      </c>
      <c r="O99" s="57">
        <f t="shared" si="63"/>
        <v>6177.7050327792049</v>
      </c>
      <c r="P99" s="57">
        <f t="shared" si="63"/>
        <v>0</v>
      </c>
      <c r="Q99" s="57">
        <f t="shared" si="64"/>
        <v>0</v>
      </c>
      <c r="R99" s="57">
        <f t="shared" si="65"/>
        <v>0</v>
      </c>
      <c r="S99" s="57">
        <f t="shared" si="66"/>
        <v>790.06522020169518</v>
      </c>
      <c r="T99" s="59">
        <f t="shared" si="66"/>
        <v>4047.8514557839198</v>
      </c>
      <c r="U99" s="69">
        <f>W99+X99+AF99</f>
        <v>184.11001330919825</v>
      </c>
      <c r="V99" s="59">
        <f t="shared" si="60"/>
        <v>4095.4630216398677</v>
      </c>
      <c r="W99" s="169">
        <f t="shared" si="60"/>
        <v>33.259687985717498</v>
      </c>
      <c r="X99" s="170">
        <f t="shared" si="60"/>
        <v>29.389096078007835</v>
      </c>
      <c r="Y99" s="170">
        <f t="shared" si="60"/>
        <v>0</v>
      </c>
      <c r="Z99" s="170">
        <f t="shared" si="60"/>
        <v>0</v>
      </c>
      <c r="AA99" s="170">
        <f t="shared" si="60"/>
        <v>0</v>
      </c>
      <c r="AB99" s="170">
        <f t="shared" si="60"/>
        <v>459.67903062525983</v>
      </c>
      <c r="AC99" s="170">
        <f t="shared" si="60"/>
        <v>0</v>
      </c>
      <c r="AD99" s="170">
        <f t="shared" si="60"/>
        <v>0</v>
      </c>
      <c r="AE99" s="170">
        <f t="shared" si="60"/>
        <v>21.4184169901845</v>
      </c>
      <c r="AF99" s="171">
        <f t="shared" si="60"/>
        <v>121.46122924547292</v>
      </c>
      <c r="AG99" s="279">
        <f t="shared" si="60"/>
        <v>0</v>
      </c>
      <c r="AH99" s="245">
        <f t="shared" si="60"/>
        <v>0</v>
      </c>
      <c r="AI99" s="384">
        <f t="shared" si="60"/>
        <v>0</v>
      </c>
      <c r="AJ99" s="174">
        <f t="shared" si="70"/>
        <v>42829.593957504811</v>
      </c>
      <c r="AK99" s="65">
        <f t="shared" si="68"/>
        <v>34020</v>
      </c>
      <c r="AL99" s="66">
        <f t="shared" si="68"/>
        <v>0</v>
      </c>
      <c r="AM99" s="439">
        <f t="shared" si="69"/>
        <v>53.359615225184946</v>
      </c>
      <c r="AN99" s="68">
        <f t="shared" si="61"/>
        <v>34020</v>
      </c>
    </row>
    <row r="100" spans="3:40" x14ac:dyDescent="0.2">
      <c r="C100" s="72" t="s">
        <v>47</v>
      </c>
      <c r="D100" s="56">
        <f t="shared" si="62"/>
        <v>10880</v>
      </c>
      <c r="E100" s="57">
        <f t="shared" si="59"/>
        <v>6372.9437156241602</v>
      </c>
      <c r="F100" s="57">
        <f t="shared" si="59"/>
        <v>8935.264149279541</v>
      </c>
      <c r="G100" s="57">
        <f t="shared" si="59"/>
        <v>0</v>
      </c>
      <c r="H100" s="57">
        <f t="shared" si="59"/>
        <v>0</v>
      </c>
      <c r="I100" s="57">
        <f t="shared" si="59"/>
        <v>0</v>
      </c>
      <c r="J100" s="57">
        <f t="shared" si="59"/>
        <v>0</v>
      </c>
      <c r="K100" s="57">
        <f t="shared" si="59"/>
        <v>828.9574757387735</v>
      </c>
      <c r="L100" s="57">
        <f t="shared" si="59"/>
        <v>5917.4423241524701</v>
      </c>
      <c r="M100" s="57">
        <f t="shared" si="59"/>
        <v>4809.3645839450428</v>
      </c>
      <c r="N100" s="57">
        <f t="shared" si="59"/>
        <v>250</v>
      </c>
      <c r="O100" s="57">
        <f t="shared" si="63"/>
        <v>7225.3050327792043</v>
      </c>
      <c r="P100" s="57">
        <f t="shared" si="63"/>
        <v>0</v>
      </c>
      <c r="Q100" s="57">
        <f t="shared" si="64"/>
        <v>0</v>
      </c>
      <c r="R100" s="57">
        <f t="shared" si="65"/>
        <v>0</v>
      </c>
      <c r="S100" s="57">
        <f t="shared" si="66"/>
        <v>790.06522020169518</v>
      </c>
      <c r="T100" s="59">
        <f t="shared" si="66"/>
        <v>4203.8514557839198</v>
      </c>
      <c r="U100" s="69">
        <f t="shared" si="67"/>
        <v>184.11001330919825</v>
      </c>
      <c r="V100" s="59">
        <f t="shared" si="60"/>
        <v>4095.4630216398677</v>
      </c>
      <c r="W100" s="169">
        <f t="shared" si="60"/>
        <v>33.259687985717498</v>
      </c>
      <c r="X100" s="170">
        <f t="shared" si="60"/>
        <v>29.389096078007835</v>
      </c>
      <c r="Y100" s="170">
        <f t="shared" si="60"/>
        <v>0</v>
      </c>
      <c r="Z100" s="170">
        <f t="shared" si="60"/>
        <v>0</v>
      </c>
      <c r="AA100" s="170">
        <f t="shared" si="60"/>
        <v>0</v>
      </c>
      <c r="AB100" s="170">
        <f t="shared" si="60"/>
        <v>459.67903062525983</v>
      </c>
      <c r="AC100" s="170">
        <f t="shared" si="60"/>
        <v>0</v>
      </c>
      <c r="AD100" s="170">
        <f t="shared" si="60"/>
        <v>0</v>
      </c>
      <c r="AE100" s="170">
        <f t="shared" si="60"/>
        <v>21.4184169901845</v>
      </c>
      <c r="AF100" s="171">
        <f t="shared" si="60"/>
        <v>121.46122924547292</v>
      </c>
      <c r="AG100" s="279">
        <f t="shared" si="60"/>
        <v>0</v>
      </c>
      <c r="AH100" s="245">
        <f t="shared" si="60"/>
        <v>0</v>
      </c>
      <c r="AI100" s="384">
        <f t="shared" si="60"/>
        <v>0</v>
      </c>
      <c r="AJ100" s="71">
        <f t="shared" si="70"/>
        <v>50213.193957504802</v>
      </c>
      <c r="AK100" s="65">
        <f t="shared" si="68"/>
        <v>35140</v>
      </c>
      <c r="AL100" s="66">
        <f t="shared" si="68"/>
        <v>0</v>
      </c>
      <c r="AM100" s="439">
        <f t="shared" si="69"/>
        <v>56.479012429983285</v>
      </c>
      <c r="AN100" s="68">
        <f t="shared" si="61"/>
        <v>35140</v>
      </c>
    </row>
    <row r="101" spans="3:40" x14ac:dyDescent="0.2">
      <c r="C101" s="55" t="s">
        <v>48</v>
      </c>
      <c r="D101" s="56">
        <f t="shared" si="62"/>
        <v>12500</v>
      </c>
      <c r="E101" s="57">
        <f t="shared" si="59"/>
        <v>5792.9437156241602</v>
      </c>
      <c r="F101" s="57">
        <f t="shared" si="59"/>
        <v>14395.264149279541</v>
      </c>
      <c r="G101" s="57">
        <f t="shared" si="59"/>
        <v>0</v>
      </c>
      <c r="H101" s="57">
        <f t="shared" si="59"/>
        <v>0</v>
      </c>
      <c r="I101" s="57">
        <f t="shared" si="59"/>
        <v>0</v>
      </c>
      <c r="J101" s="57">
        <f t="shared" si="59"/>
        <v>0</v>
      </c>
      <c r="K101" s="57">
        <f t="shared" si="59"/>
        <v>828.9574757387735</v>
      </c>
      <c r="L101" s="57">
        <f t="shared" si="59"/>
        <v>3777.4423241524701</v>
      </c>
      <c r="M101" s="57">
        <f t="shared" si="59"/>
        <v>4809.3645839450428</v>
      </c>
      <c r="N101" s="57">
        <f t="shared" si="59"/>
        <v>310</v>
      </c>
      <c r="O101" s="57">
        <f t="shared" si="63"/>
        <v>13307.205032779204</v>
      </c>
      <c r="P101" s="57">
        <f t="shared" si="63"/>
        <v>0</v>
      </c>
      <c r="Q101" s="57">
        <f t="shared" si="64"/>
        <v>0</v>
      </c>
      <c r="R101" s="57">
        <f t="shared" si="65"/>
        <v>0</v>
      </c>
      <c r="S101" s="57">
        <f t="shared" si="66"/>
        <v>790.06522020169518</v>
      </c>
      <c r="T101" s="59">
        <f t="shared" si="66"/>
        <v>4095.8514557839198</v>
      </c>
      <c r="U101" s="69">
        <f t="shared" si="67"/>
        <v>184.11001330919825</v>
      </c>
      <c r="V101" s="59">
        <f t="shared" si="60"/>
        <v>4095.4630216398677</v>
      </c>
      <c r="W101" s="169">
        <f t="shared" si="60"/>
        <v>33.259687985717498</v>
      </c>
      <c r="X101" s="170">
        <f t="shared" si="60"/>
        <v>29.389096078007835</v>
      </c>
      <c r="Y101" s="170">
        <f t="shared" si="60"/>
        <v>0</v>
      </c>
      <c r="Z101" s="170">
        <f t="shared" si="60"/>
        <v>0</v>
      </c>
      <c r="AA101" s="170">
        <f t="shared" si="60"/>
        <v>0</v>
      </c>
      <c r="AB101" s="170">
        <f t="shared" si="60"/>
        <v>459.67903062525983</v>
      </c>
      <c r="AC101" s="170">
        <f t="shared" si="60"/>
        <v>0</v>
      </c>
      <c r="AD101" s="170">
        <f t="shared" si="60"/>
        <v>0</v>
      </c>
      <c r="AE101" s="170">
        <f t="shared" si="60"/>
        <v>21.4184169901845</v>
      </c>
      <c r="AF101" s="171">
        <f t="shared" si="60"/>
        <v>121.46122924547292</v>
      </c>
      <c r="AG101" s="279">
        <f t="shared" si="60"/>
        <v>0</v>
      </c>
      <c r="AH101" s="245">
        <f t="shared" si="60"/>
        <v>0</v>
      </c>
      <c r="AI101" s="384">
        <f t="shared" si="60"/>
        <v>0</v>
      </c>
      <c r="AJ101" s="174">
        <f t="shared" si="70"/>
        <v>60607.093957504803</v>
      </c>
      <c r="AK101" s="65">
        <f t="shared" si="68"/>
        <v>46660</v>
      </c>
      <c r="AL101" s="66">
        <f t="shared" si="68"/>
        <v>0</v>
      </c>
      <c r="AM101" s="439">
        <f t="shared" si="69"/>
        <v>54.632517475649124</v>
      </c>
      <c r="AN101" s="81">
        <f t="shared" si="61"/>
        <v>46660</v>
      </c>
    </row>
    <row r="102" spans="3:40" x14ac:dyDescent="0.2">
      <c r="C102" s="44" t="s">
        <v>49</v>
      </c>
      <c r="D102" s="56">
        <f t="shared" si="62"/>
        <v>10780</v>
      </c>
      <c r="E102" s="57">
        <f t="shared" si="59"/>
        <v>5672.9437156241602</v>
      </c>
      <c r="F102" s="57">
        <f t="shared" si="59"/>
        <v>8975.264149279541</v>
      </c>
      <c r="G102" s="57">
        <f t="shared" si="59"/>
        <v>0</v>
      </c>
      <c r="H102" s="57">
        <f t="shared" si="59"/>
        <v>0</v>
      </c>
      <c r="I102" s="57">
        <f t="shared" si="59"/>
        <v>0</v>
      </c>
      <c r="J102" s="57">
        <f t="shared" si="59"/>
        <v>0</v>
      </c>
      <c r="K102" s="57">
        <f t="shared" si="59"/>
        <v>828.9574757387735</v>
      </c>
      <c r="L102" s="57">
        <f t="shared" si="59"/>
        <v>3797.4423241524701</v>
      </c>
      <c r="M102" s="57">
        <f t="shared" si="59"/>
        <v>4809.3645839450428</v>
      </c>
      <c r="N102" s="57">
        <f t="shared" si="59"/>
        <v>570</v>
      </c>
      <c r="O102" s="57">
        <f t="shared" si="63"/>
        <v>7671.5050327792042</v>
      </c>
      <c r="P102" s="57">
        <f t="shared" si="63"/>
        <v>0</v>
      </c>
      <c r="Q102" s="57">
        <f t="shared" si="64"/>
        <v>0</v>
      </c>
      <c r="R102" s="57">
        <f t="shared" si="65"/>
        <v>0</v>
      </c>
      <c r="S102" s="57">
        <f t="shared" si="66"/>
        <v>790.06522020169518</v>
      </c>
      <c r="T102" s="59">
        <f t="shared" si="66"/>
        <v>4047.8514557839198</v>
      </c>
      <c r="U102" s="69">
        <f t="shared" si="67"/>
        <v>184.11001330919825</v>
      </c>
      <c r="V102" s="59">
        <f t="shared" si="60"/>
        <v>4095.4630216398677</v>
      </c>
      <c r="W102" s="169">
        <f t="shared" si="60"/>
        <v>33.259687985717498</v>
      </c>
      <c r="X102" s="170">
        <f t="shared" si="60"/>
        <v>29.389096078007835</v>
      </c>
      <c r="Y102" s="170">
        <f t="shared" si="60"/>
        <v>0</v>
      </c>
      <c r="Z102" s="170">
        <f t="shared" si="60"/>
        <v>0</v>
      </c>
      <c r="AA102" s="170">
        <f t="shared" si="60"/>
        <v>0</v>
      </c>
      <c r="AB102" s="170">
        <f t="shared" si="60"/>
        <v>459.67903062525983</v>
      </c>
      <c r="AC102" s="170">
        <f t="shared" si="60"/>
        <v>0</v>
      </c>
      <c r="AD102" s="170">
        <f t="shared" si="60"/>
        <v>0</v>
      </c>
      <c r="AE102" s="170">
        <f t="shared" si="60"/>
        <v>21.4184169901845</v>
      </c>
      <c r="AF102" s="171">
        <f t="shared" si="60"/>
        <v>121.46122924547292</v>
      </c>
      <c r="AG102" s="279">
        <f t="shared" si="60"/>
        <v>0</v>
      </c>
      <c r="AH102" s="245">
        <f t="shared" si="60"/>
        <v>0</v>
      </c>
      <c r="AI102" s="384">
        <f t="shared" si="60"/>
        <v>0</v>
      </c>
      <c r="AJ102" s="71">
        <f t="shared" si="70"/>
        <v>47943.393957504813</v>
      </c>
      <c r="AK102" s="65">
        <f t="shared" si="68"/>
        <v>33640</v>
      </c>
      <c r="AL102" s="66">
        <f t="shared" si="68"/>
        <v>0</v>
      </c>
      <c r="AM102" s="439">
        <f t="shared" si="69"/>
        <v>56.373528116793302</v>
      </c>
      <c r="AN102" s="68">
        <f t="shared" si="61"/>
        <v>33640</v>
      </c>
    </row>
    <row r="103" spans="3:40" x14ac:dyDescent="0.2">
      <c r="C103" s="55" t="s">
        <v>50</v>
      </c>
      <c r="D103" s="56">
        <f t="shared" si="62"/>
        <v>13220</v>
      </c>
      <c r="E103" s="57">
        <f t="shared" si="59"/>
        <v>5172.9437156241602</v>
      </c>
      <c r="F103" s="57">
        <f t="shared" si="59"/>
        <v>8035.264149279541</v>
      </c>
      <c r="G103" s="57">
        <f t="shared" si="59"/>
        <v>0</v>
      </c>
      <c r="H103" s="57">
        <f t="shared" si="59"/>
        <v>0</v>
      </c>
      <c r="I103" s="57">
        <f t="shared" si="59"/>
        <v>0</v>
      </c>
      <c r="J103" s="57">
        <f t="shared" si="59"/>
        <v>0</v>
      </c>
      <c r="K103" s="57">
        <f t="shared" si="59"/>
        <v>828.9574757387735</v>
      </c>
      <c r="L103" s="57">
        <f t="shared" si="59"/>
        <v>2457.4423241524701</v>
      </c>
      <c r="M103" s="57">
        <f t="shared" si="59"/>
        <v>4809.3645839450428</v>
      </c>
      <c r="N103" s="57">
        <f t="shared" si="59"/>
        <v>300</v>
      </c>
      <c r="O103" s="57">
        <f t="shared" si="63"/>
        <v>11900.705032779204</v>
      </c>
      <c r="P103" s="57">
        <f t="shared" si="63"/>
        <v>0</v>
      </c>
      <c r="Q103" s="57">
        <f t="shared" si="64"/>
        <v>0</v>
      </c>
      <c r="R103" s="57">
        <f t="shared" si="65"/>
        <v>0</v>
      </c>
      <c r="S103" s="57">
        <f t="shared" si="66"/>
        <v>790.06522020169518</v>
      </c>
      <c r="T103" s="59">
        <f t="shared" si="66"/>
        <v>4215.8514557839198</v>
      </c>
      <c r="U103" s="69">
        <f t="shared" si="67"/>
        <v>184.11001330919825</v>
      </c>
      <c r="V103" s="59">
        <f t="shared" si="60"/>
        <v>4095.4630216398677</v>
      </c>
      <c r="W103" s="169">
        <f t="shared" si="60"/>
        <v>33.259687985717498</v>
      </c>
      <c r="X103" s="170">
        <f t="shared" si="60"/>
        <v>29.389096078007835</v>
      </c>
      <c r="Y103" s="170">
        <f t="shared" si="60"/>
        <v>0</v>
      </c>
      <c r="Z103" s="170">
        <f t="shared" si="60"/>
        <v>0</v>
      </c>
      <c r="AA103" s="170">
        <f t="shared" si="60"/>
        <v>0</v>
      </c>
      <c r="AB103" s="170">
        <f t="shared" si="60"/>
        <v>459.67903062525983</v>
      </c>
      <c r="AC103" s="170">
        <f t="shared" si="60"/>
        <v>0</v>
      </c>
      <c r="AD103" s="170">
        <f t="shared" si="60"/>
        <v>0</v>
      </c>
      <c r="AE103" s="170">
        <f t="shared" si="60"/>
        <v>21.4184169901845</v>
      </c>
      <c r="AF103" s="171">
        <f t="shared" si="60"/>
        <v>121.46122924547292</v>
      </c>
      <c r="AG103" s="279">
        <f t="shared" si="60"/>
        <v>0</v>
      </c>
      <c r="AH103" s="245">
        <f t="shared" si="60"/>
        <v>0</v>
      </c>
      <c r="AI103" s="384">
        <f t="shared" si="60"/>
        <v>0</v>
      </c>
      <c r="AJ103" s="174">
        <f t="shared" si="70"/>
        <v>51730.593957504811</v>
      </c>
      <c r="AK103" s="65">
        <f t="shared" si="68"/>
        <v>38620</v>
      </c>
      <c r="AL103" s="66">
        <f t="shared" si="68"/>
        <v>0</v>
      </c>
      <c r="AM103" s="439">
        <f t="shared" si="69"/>
        <v>54.999819071963984</v>
      </c>
      <c r="AN103" s="68">
        <f t="shared" si="61"/>
        <v>38620</v>
      </c>
    </row>
    <row r="104" spans="3:40" x14ac:dyDescent="0.2">
      <c r="C104" s="44" t="s">
        <v>51</v>
      </c>
      <c r="D104" s="56">
        <f t="shared" si="62"/>
        <v>10620</v>
      </c>
      <c r="E104" s="57">
        <f t="shared" si="59"/>
        <v>5332.9437156241602</v>
      </c>
      <c r="F104" s="57">
        <f t="shared" si="59"/>
        <v>10395.264149279541</v>
      </c>
      <c r="G104" s="57">
        <f t="shared" si="59"/>
        <v>0</v>
      </c>
      <c r="H104" s="57">
        <f t="shared" si="59"/>
        <v>0</v>
      </c>
      <c r="I104" s="57">
        <f t="shared" si="59"/>
        <v>0</v>
      </c>
      <c r="J104" s="57">
        <f t="shared" si="59"/>
        <v>0</v>
      </c>
      <c r="K104" s="57">
        <f t="shared" si="59"/>
        <v>828.9574757387735</v>
      </c>
      <c r="L104" s="57">
        <f t="shared" si="59"/>
        <v>2937.4423241524701</v>
      </c>
      <c r="M104" s="57">
        <f t="shared" si="59"/>
        <v>4809.3645839450428</v>
      </c>
      <c r="N104" s="57">
        <f t="shared" si="59"/>
        <v>570</v>
      </c>
      <c r="O104" s="57">
        <f t="shared" si="63"/>
        <v>7419.3050327792043</v>
      </c>
      <c r="P104" s="57">
        <f t="shared" si="63"/>
        <v>0</v>
      </c>
      <c r="Q104" s="57">
        <f t="shared" si="64"/>
        <v>0</v>
      </c>
      <c r="R104" s="57">
        <f t="shared" si="65"/>
        <v>0</v>
      </c>
      <c r="S104" s="57">
        <f t="shared" si="66"/>
        <v>790.06522020169518</v>
      </c>
      <c r="T104" s="59">
        <f t="shared" si="66"/>
        <v>4491.8514557839198</v>
      </c>
      <c r="U104" s="69">
        <f t="shared" si="67"/>
        <v>184.11001330919825</v>
      </c>
      <c r="V104" s="59">
        <f t="shared" si="60"/>
        <v>4095.4630216398677</v>
      </c>
      <c r="W104" s="169">
        <f t="shared" si="60"/>
        <v>33.259687985717498</v>
      </c>
      <c r="X104" s="170">
        <f t="shared" si="60"/>
        <v>29.389096078007835</v>
      </c>
      <c r="Y104" s="170">
        <f t="shared" si="60"/>
        <v>0</v>
      </c>
      <c r="Z104" s="170">
        <f t="shared" si="60"/>
        <v>0</v>
      </c>
      <c r="AA104" s="170">
        <f t="shared" si="60"/>
        <v>0</v>
      </c>
      <c r="AB104" s="170">
        <f t="shared" si="60"/>
        <v>459.67903062525983</v>
      </c>
      <c r="AC104" s="170">
        <f t="shared" si="60"/>
        <v>0</v>
      </c>
      <c r="AD104" s="170">
        <f t="shared" si="60"/>
        <v>0</v>
      </c>
      <c r="AE104" s="170">
        <f t="shared" si="60"/>
        <v>21.4184169901845</v>
      </c>
      <c r="AF104" s="171">
        <f t="shared" si="60"/>
        <v>121.46122924547292</v>
      </c>
      <c r="AG104" s="279">
        <f t="shared" si="60"/>
        <v>0</v>
      </c>
      <c r="AH104" s="245">
        <f t="shared" si="60"/>
        <v>0</v>
      </c>
      <c r="AI104" s="384">
        <f t="shared" si="60"/>
        <v>0</v>
      </c>
      <c r="AJ104" s="71">
        <f t="shared" si="70"/>
        <v>48195.193957504802</v>
      </c>
      <c r="AK104" s="65">
        <f t="shared" si="68"/>
        <v>41100</v>
      </c>
      <c r="AL104" s="66">
        <f t="shared" si="68"/>
        <v>0</v>
      </c>
      <c r="AM104" s="439">
        <f t="shared" si="69"/>
        <v>51.797205401308794</v>
      </c>
      <c r="AN104" s="68">
        <f t="shared" si="61"/>
        <v>41100</v>
      </c>
    </row>
    <row r="105" spans="3:40" x14ac:dyDescent="0.2">
      <c r="C105" s="44" t="s">
        <v>52</v>
      </c>
      <c r="D105" s="56">
        <f t="shared" si="62"/>
        <v>12420</v>
      </c>
      <c r="E105" s="57">
        <f t="shared" si="59"/>
        <v>5012.9437156241602</v>
      </c>
      <c r="F105" s="57">
        <f t="shared" si="59"/>
        <v>8895.264149279541</v>
      </c>
      <c r="G105" s="57">
        <f t="shared" si="59"/>
        <v>0</v>
      </c>
      <c r="H105" s="57">
        <f t="shared" si="59"/>
        <v>0</v>
      </c>
      <c r="I105" s="57">
        <f t="shared" si="59"/>
        <v>0</v>
      </c>
      <c r="J105" s="57">
        <f t="shared" si="59"/>
        <v>0</v>
      </c>
      <c r="K105" s="57">
        <f t="shared" si="59"/>
        <v>828.9574757387735</v>
      </c>
      <c r="L105" s="57">
        <f t="shared" si="59"/>
        <v>7217.4423241524701</v>
      </c>
      <c r="M105" s="57">
        <f t="shared" si="59"/>
        <v>4809.3645839450428</v>
      </c>
      <c r="N105" s="57">
        <f t="shared" si="59"/>
        <v>350</v>
      </c>
      <c r="O105" s="57">
        <f t="shared" si="63"/>
        <v>11958.905032779205</v>
      </c>
      <c r="P105" s="57">
        <f t="shared" si="63"/>
        <v>0</v>
      </c>
      <c r="Q105" s="57">
        <f t="shared" si="64"/>
        <v>0</v>
      </c>
      <c r="R105" s="57">
        <f t="shared" si="65"/>
        <v>0</v>
      </c>
      <c r="S105" s="57">
        <f t="shared" si="66"/>
        <v>790.06522020169518</v>
      </c>
      <c r="T105" s="59">
        <f t="shared" si="66"/>
        <v>4167.8514557839198</v>
      </c>
      <c r="U105" s="69">
        <f t="shared" si="67"/>
        <v>184.11001330919825</v>
      </c>
      <c r="V105" s="59">
        <f t="shared" si="60"/>
        <v>4095.4630216398677</v>
      </c>
      <c r="W105" s="169">
        <f t="shared" si="60"/>
        <v>33.259687985717498</v>
      </c>
      <c r="X105" s="170">
        <f t="shared" si="60"/>
        <v>29.389096078007835</v>
      </c>
      <c r="Y105" s="170">
        <f t="shared" si="60"/>
        <v>0</v>
      </c>
      <c r="Z105" s="170">
        <f t="shared" si="60"/>
        <v>0</v>
      </c>
      <c r="AA105" s="170">
        <f t="shared" si="60"/>
        <v>0</v>
      </c>
      <c r="AB105" s="170">
        <f t="shared" si="60"/>
        <v>459.67903062525983</v>
      </c>
      <c r="AC105" s="170">
        <f t="shared" si="60"/>
        <v>0</v>
      </c>
      <c r="AD105" s="170">
        <f t="shared" si="60"/>
        <v>0</v>
      </c>
      <c r="AE105" s="170">
        <f t="shared" si="60"/>
        <v>21.4184169901845</v>
      </c>
      <c r="AF105" s="171">
        <f t="shared" si="60"/>
        <v>121.46122924547292</v>
      </c>
      <c r="AG105" s="279">
        <f t="shared" si="60"/>
        <v>0</v>
      </c>
      <c r="AH105" s="245">
        <f t="shared" si="60"/>
        <v>0</v>
      </c>
      <c r="AI105" s="384">
        <f t="shared" si="60"/>
        <v>0</v>
      </c>
      <c r="AJ105" s="174">
        <f t="shared" si="70"/>
        <v>56450.793957504808</v>
      </c>
      <c r="AK105" s="65">
        <f t="shared" si="68"/>
        <v>36140</v>
      </c>
      <c r="AL105" s="66">
        <f t="shared" si="68"/>
        <v>0</v>
      </c>
      <c r="AM105" s="439">
        <f t="shared" si="69"/>
        <v>58.640467247647983</v>
      </c>
      <c r="AN105" s="68">
        <f t="shared" si="61"/>
        <v>36140</v>
      </c>
    </row>
    <row r="106" spans="3:40" x14ac:dyDescent="0.2">
      <c r="C106" s="55" t="s">
        <v>53</v>
      </c>
      <c r="D106" s="56">
        <f t="shared" si="62"/>
        <v>10560</v>
      </c>
      <c r="E106" s="57">
        <f t="shared" si="59"/>
        <v>4892.9437156241602</v>
      </c>
      <c r="F106" s="57">
        <f t="shared" si="59"/>
        <v>9395.264149279541</v>
      </c>
      <c r="G106" s="57">
        <f t="shared" si="59"/>
        <v>0</v>
      </c>
      <c r="H106" s="57">
        <f t="shared" si="59"/>
        <v>0</v>
      </c>
      <c r="I106" s="57">
        <f t="shared" si="59"/>
        <v>0</v>
      </c>
      <c r="J106" s="57">
        <f t="shared" si="59"/>
        <v>0</v>
      </c>
      <c r="K106" s="57">
        <f t="shared" si="59"/>
        <v>828.9574757387735</v>
      </c>
      <c r="L106" s="57">
        <f t="shared" si="59"/>
        <v>3777.4423241524701</v>
      </c>
      <c r="M106" s="57">
        <f t="shared" si="59"/>
        <v>4809.3645839450428</v>
      </c>
      <c r="N106" s="57">
        <f t="shared" si="59"/>
        <v>940</v>
      </c>
      <c r="O106" s="57">
        <f t="shared" si="63"/>
        <v>6662.7050327792049</v>
      </c>
      <c r="P106" s="57">
        <f t="shared" si="63"/>
        <v>0</v>
      </c>
      <c r="Q106" s="57">
        <f t="shared" si="64"/>
        <v>0</v>
      </c>
      <c r="R106" s="57">
        <f t="shared" si="65"/>
        <v>0</v>
      </c>
      <c r="S106" s="57">
        <f t="shared" si="66"/>
        <v>790.06522020169518</v>
      </c>
      <c r="T106" s="59">
        <f t="shared" si="66"/>
        <v>4011.8514557839198</v>
      </c>
      <c r="U106" s="69">
        <f t="shared" si="67"/>
        <v>184.11001330919825</v>
      </c>
      <c r="V106" s="59">
        <f t="shared" si="60"/>
        <v>4095.4630216398677</v>
      </c>
      <c r="W106" s="169">
        <f t="shared" si="60"/>
        <v>33.259687985717498</v>
      </c>
      <c r="X106" s="170">
        <f t="shared" si="60"/>
        <v>29.389096078007835</v>
      </c>
      <c r="Y106" s="170">
        <f t="shared" si="60"/>
        <v>0</v>
      </c>
      <c r="Z106" s="170">
        <f t="shared" si="60"/>
        <v>0</v>
      </c>
      <c r="AA106" s="170">
        <f t="shared" si="60"/>
        <v>0</v>
      </c>
      <c r="AB106" s="170">
        <f t="shared" si="60"/>
        <v>459.67903062525983</v>
      </c>
      <c r="AC106" s="170">
        <f t="shared" si="60"/>
        <v>0</v>
      </c>
      <c r="AD106" s="170">
        <f t="shared" si="60"/>
        <v>0</v>
      </c>
      <c r="AE106" s="170">
        <f t="shared" si="60"/>
        <v>21.4184169901845</v>
      </c>
      <c r="AF106" s="171">
        <f t="shared" si="60"/>
        <v>121.46122924547292</v>
      </c>
      <c r="AG106" s="279">
        <f t="shared" si="60"/>
        <v>0</v>
      </c>
      <c r="AH106" s="245">
        <f t="shared" si="60"/>
        <v>0</v>
      </c>
      <c r="AI106" s="384">
        <f t="shared" si="60"/>
        <v>0</v>
      </c>
      <c r="AJ106" s="174">
        <f t="shared" si="70"/>
        <v>46668.593957504803</v>
      </c>
      <c r="AK106" s="65">
        <f t="shared" si="68"/>
        <v>42610</v>
      </c>
      <c r="AL106" s="66">
        <f t="shared" si="68"/>
        <v>0</v>
      </c>
      <c r="AM106" s="439">
        <f t="shared" si="69"/>
        <v>50.35132252416885</v>
      </c>
      <c r="AN106" s="68">
        <f t="shared" si="61"/>
        <v>42610</v>
      </c>
    </row>
    <row r="107" spans="3:40" ht="13.5" thickBot="1" x14ac:dyDescent="0.25">
      <c r="C107" s="44" t="s">
        <v>54</v>
      </c>
      <c r="D107" s="175">
        <f t="shared" si="62"/>
        <v>14480</v>
      </c>
      <c r="E107" s="176">
        <f t="shared" si="59"/>
        <v>4472.9437156241602</v>
      </c>
      <c r="F107" s="176">
        <f t="shared" si="59"/>
        <v>12695.264149279541</v>
      </c>
      <c r="G107" s="176">
        <f t="shared" si="59"/>
        <v>0</v>
      </c>
      <c r="H107" s="176">
        <f t="shared" si="59"/>
        <v>0</v>
      </c>
      <c r="I107" s="176">
        <f t="shared" si="59"/>
        <v>0</v>
      </c>
      <c r="J107" s="176">
        <f t="shared" si="59"/>
        <v>0</v>
      </c>
      <c r="K107" s="176">
        <f t="shared" si="59"/>
        <v>828.9574757387735</v>
      </c>
      <c r="L107" s="176">
        <f t="shared" si="59"/>
        <v>3237.4423241524701</v>
      </c>
      <c r="M107" s="176">
        <f t="shared" si="59"/>
        <v>4809.3645839450428</v>
      </c>
      <c r="N107" s="176">
        <f t="shared" si="59"/>
        <v>350</v>
      </c>
      <c r="O107" s="176">
        <f t="shared" si="63"/>
        <v>12269.305032779204</v>
      </c>
      <c r="P107" s="176">
        <f t="shared" si="63"/>
        <v>0</v>
      </c>
      <c r="Q107" s="176">
        <f t="shared" si="64"/>
        <v>0</v>
      </c>
      <c r="R107" s="248">
        <f t="shared" si="65"/>
        <v>0</v>
      </c>
      <c r="S107" s="176">
        <f t="shared" si="66"/>
        <v>790.06522020169518</v>
      </c>
      <c r="T107" s="214">
        <f t="shared" si="66"/>
        <v>4011.8514557839198</v>
      </c>
      <c r="U107" s="88">
        <f t="shared" si="67"/>
        <v>184.11001330919825</v>
      </c>
      <c r="V107" s="214">
        <f t="shared" si="60"/>
        <v>4095.4630216398677</v>
      </c>
      <c r="W107" s="215">
        <f t="shared" si="60"/>
        <v>33.259687985717498</v>
      </c>
      <c r="X107" s="216">
        <f t="shared" si="60"/>
        <v>29.389096078007835</v>
      </c>
      <c r="Y107" s="216">
        <f t="shared" si="60"/>
        <v>0</v>
      </c>
      <c r="Z107" s="216">
        <f t="shared" si="60"/>
        <v>0</v>
      </c>
      <c r="AA107" s="216">
        <f t="shared" si="60"/>
        <v>0</v>
      </c>
      <c r="AB107" s="216">
        <f t="shared" si="60"/>
        <v>459.67903062525983</v>
      </c>
      <c r="AC107" s="216">
        <f t="shared" si="60"/>
        <v>0</v>
      </c>
      <c r="AD107" s="216">
        <f t="shared" si="60"/>
        <v>0</v>
      </c>
      <c r="AE107" s="216">
        <f t="shared" si="60"/>
        <v>21.4184169901845</v>
      </c>
      <c r="AF107" s="217">
        <f t="shared" si="60"/>
        <v>121.46122924547292</v>
      </c>
      <c r="AG107" s="218">
        <f t="shared" si="60"/>
        <v>0</v>
      </c>
      <c r="AH107" s="219">
        <f t="shared" si="60"/>
        <v>0</v>
      </c>
      <c r="AI107" s="386">
        <f t="shared" si="60"/>
        <v>0</v>
      </c>
      <c r="AJ107" s="71">
        <f t="shared" si="70"/>
        <v>57945.193957504802</v>
      </c>
      <c r="AK107" s="91">
        <f t="shared" si="68"/>
        <v>34360</v>
      </c>
      <c r="AL107" s="92">
        <f t="shared" si="68"/>
        <v>0</v>
      </c>
      <c r="AM107" s="439">
        <f t="shared" si="69"/>
        <v>60.431380356451662</v>
      </c>
      <c r="AN107" s="94">
        <f t="shared" si="61"/>
        <v>34360</v>
      </c>
    </row>
    <row r="108" spans="3:40" ht="13.5" thickBot="1" x14ac:dyDescent="0.25">
      <c r="C108" s="95" t="s">
        <v>55</v>
      </c>
      <c r="D108" s="181">
        <f t="shared" ref="D108:AI108" si="71">SUM(D96:D107)</f>
        <v>144340</v>
      </c>
      <c r="E108" s="182">
        <f t="shared" si="71"/>
        <v>61135.324587489937</v>
      </c>
      <c r="F108" s="182">
        <f t="shared" si="71"/>
        <v>113993.16979135446</v>
      </c>
      <c r="G108" s="182">
        <f>SUM(G96:G107)</f>
        <v>0</v>
      </c>
      <c r="H108" s="182">
        <f>SUM(H96:H107)</f>
        <v>0</v>
      </c>
      <c r="I108" s="182">
        <f>SUM(I96:I107)</f>
        <v>0</v>
      </c>
      <c r="J108" s="183">
        <f t="shared" si="71"/>
        <v>0</v>
      </c>
      <c r="K108" s="183">
        <f t="shared" si="71"/>
        <v>9947.4897088652797</v>
      </c>
      <c r="L108" s="183">
        <f t="shared" si="71"/>
        <v>45769.307889829644</v>
      </c>
      <c r="M108" s="183">
        <f t="shared" si="71"/>
        <v>57712.375007340503</v>
      </c>
      <c r="N108" s="183">
        <f t="shared" si="71"/>
        <v>5320</v>
      </c>
      <c r="O108" s="183">
        <f>SUM(O96:O107)</f>
        <v>116026.76039335046</v>
      </c>
      <c r="P108" s="183">
        <f>SUM(P96:P107)</f>
        <v>0</v>
      </c>
      <c r="Q108" s="183">
        <f t="shared" si="71"/>
        <v>0</v>
      </c>
      <c r="R108" s="182">
        <f t="shared" si="71"/>
        <v>0</v>
      </c>
      <c r="S108" s="184">
        <f t="shared" si="71"/>
        <v>9480.7826424203431</v>
      </c>
      <c r="T108" s="220">
        <f t="shared" si="71"/>
        <v>49414.217469407042</v>
      </c>
      <c r="U108" s="221">
        <f t="shared" si="71"/>
        <v>2209.3201597103784</v>
      </c>
      <c r="V108" s="99">
        <f t="shared" si="71"/>
        <v>49145.556259678408</v>
      </c>
      <c r="W108" s="222">
        <f t="shared" si="71"/>
        <v>399.11625582861001</v>
      </c>
      <c r="X108" s="223">
        <f t="shared" si="71"/>
        <v>352.66915293609395</v>
      </c>
      <c r="Y108" s="223">
        <f t="shared" si="71"/>
        <v>0</v>
      </c>
      <c r="Z108" s="223">
        <f t="shared" si="71"/>
        <v>0</v>
      </c>
      <c r="AA108" s="223">
        <f t="shared" si="71"/>
        <v>0</v>
      </c>
      <c r="AB108" s="223">
        <f t="shared" si="71"/>
        <v>5516.1483675031168</v>
      </c>
      <c r="AC108" s="223">
        <f t="shared" si="71"/>
        <v>0</v>
      </c>
      <c r="AD108" s="223">
        <f t="shared" si="71"/>
        <v>0</v>
      </c>
      <c r="AE108" s="223">
        <f t="shared" si="71"/>
        <v>257.02100388221407</v>
      </c>
      <c r="AF108" s="223">
        <f t="shared" si="71"/>
        <v>1457.5347509456749</v>
      </c>
      <c r="AG108" s="102">
        <f t="shared" si="71"/>
        <v>0</v>
      </c>
      <c r="AH108" s="187">
        <f t="shared" si="71"/>
        <v>0</v>
      </c>
      <c r="AI108" s="224">
        <f t="shared" si="71"/>
        <v>0</v>
      </c>
      <c r="AJ108" s="50">
        <f>SUM(AJ96:AJ107)</f>
        <v>613139.42749005777</v>
      </c>
      <c r="AK108" s="107">
        <f>SUM(AK96:AK107)</f>
        <v>435630</v>
      </c>
      <c r="AL108" s="108">
        <f>SUM(AL96:AL107)</f>
        <v>0</v>
      </c>
      <c r="AM108" s="439">
        <f>(AJ108*100)/(AJ85+AN85)</f>
        <v>56.16778216785103</v>
      </c>
      <c r="AN108" s="110">
        <f t="shared" si="61"/>
        <v>435630</v>
      </c>
    </row>
    <row r="109" spans="3:40" ht="26.25" thickBot="1" x14ac:dyDescent="0.25">
      <c r="C109" s="111" t="s">
        <v>56</v>
      </c>
      <c r="D109" s="112">
        <v>0.83412037037037035</v>
      </c>
      <c r="E109" s="113">
        <v>0.83473379629629629</v>
      </c>
      <c r="F109" s="113" t="s">
        <v>57</v>
      </c>
      <c r="G109" s="113"/>
      <c r="H109" s="225">
        <v>0.62577546296296294</v>
      </c>
      <c r="I109" s="225"/>
      <c r="J109" s="225">
        <v>0.71113425925925933</v>
      </c>
      <c r="K109" s="225" t="s">
        <v>58</v>
      </c>
      <c r="L109" s="225" t="s">
        <v>59</v>
      </c>
      <c r="M109" s="225">
        <v>0.83446759259259251</v>
      </c>
      <c r="N109" s="225">
        <v>0.83415509259259257</v>
      </c>
      <c r="O109" s="225" t="s">
        <v>60</v>
      </c>
      <c r="P109" s="225"/>
      <c r="Q109" s="225">
        <v>0.6257638888888889</v>
      </c>
      <c r="R109" s="113">
        <v>0.6257638888888889</v>
      </c>
      <c r="S109" s="113">
        <v>0.83429398148148148</v>
      </c>
      <c r="T109" s="115">
        <v>0.83549768518518519</v>
      </c>
      <c r="U109" s="116"/>
      <c r="V109" s="115">
        <v>0.70906250000000004</v>
      </c>
      <c r="W109" s="118" t="s">
        <v>61</v>
      </c>
      <c r="X109" s="115">
        <v>0.83439814814814817</v>
      </c>
      <c r="Y109" s="115">
        <v>0.54311342592592593</v>
      </c>
      <c r="Z109" s="115">
        <v>0.33552083333333332</v>
      </c>
      <c r="AA109" s="115" t="s">
        <v>62</v>
      </c>
      <c r="AB109" s="115">
        <v>0.33415509259259263</v>
      </c>
      <c r="AC109" s="115">
        <v>0.62581018518518516</v>
      </c>
      <c r="AD109" s="115">
        <v>0.83427083333333341</v>
      </c>
      <c r="AE109" s="115">
        <v>0.67084490740740732</v>
      </c>
      <c r="AF109" s="115">
        <v>0.6673958333333333</v>
      </c>
      <c r="AG109" s="148">
        <v>0.6257638888888889</v>
      </c>
      <c r="AH109" s="149">
        <v>0.83543981481481477</v>
      </c>
      <c r="AI109" s="120">
        <v>0.83545138888888892</v>
      </c>
      <c r="AJ109" s="121"/>
      <c r="AK109" s="122">
        <v>0.83542824074074085</v>
      </c>
      <c r="AL109" s="119">
        <v>0.83549768518518519</v>
      </c>
      <c r="AM109" s="123"/>
      <c r="AN109" s="124"/>
    </row>
    <row r="110" spans="3:40" ht="14.25" thickTop="1" thickBot="1" x14ac:dyDescent="0.25">
      <c r="C110" s="227"/>
      <c r="D110" s="227"/>
      <c r="E110" s="227"/>
      <c r="F110" s="227"/>
      <c r="G110" s="227"/>
      <c r="H110" s="227"/>
      <c r="I110" s="227"/>
      <c r="J110" s="227"/>
      <c r="K110" s="227"/>
      <c r="L110" s="227"/>
      <c r="M110" s="227"/>
      <c r="N110" s="227"/>
      <c r="O110" s="227"/>
      <c r="P110" s="227"/>
      <c r="Q110" s="227"/>
      <c r="R110" s="227"/>
      <c r="S110" s="227"/>
      <c r="T110" s="227"/>
      <c r="U110" s="227"/>
      <c r="V110" s="227"/>
      <c r="W110" s="227"/>
      <c r="X110" s="227"/>
      <c r="Y110" s="227"/>
      <c r="Z110" s="227"/>
      <c r="AA110" s="227"/>
      <c r="AB110" s="227"/>
      <c r="AC110" s="227"/>
      <c r="AD110" s="227"/>
      <c r="AE110" s="227"/>
      <c r="AF110" s="227"/>
      <c r="AG110" s="227"/>
      <c r="AH110" s="227"/>
      <c r="AI110" s="227"/>
      <c r="AJ110" s="227"/>
      <c r="AK110" s="227"/>
      <c r="AL110" s="227"/>
      <c r="AM110" s="227"/>
      <c r="AN110" s="227"/>
    </row>
    <row r="111" spans="3:40" ht="13.5" thickTop="1" x14ac:dyDescent="0.2"/>
    <row r="134" spans="3:10" ht="16.5" x14ac:dyDescent="0.25">
      <c r="C134" s="1064" t="s">
        <v>73</v>
      </c>
      <c r="D134" s="1064"/>
      <c r="E134" s="1064"/>
      <c r="F134" s="1064"/>
      <c r="G134" s="1064"/>
      <c r="H134" s="1064"/>
      <c r="I134" s="1064"/>
      <c r="J134" s="1064"/>
    </row>
    <row r="135" spans="3:10" ht="16.5" x14ac:dyDescent="0.25">
      <c r="C135" s="1061" t="s">
        <v>74</v>
      </c>
      <c r="D135" s="1061"/>
      <c r="E135" s="1061"/>
      <c r="F135" s="1061"/>
      <c r="G135" s="1061"/>
      <c r="H135" s="1061"/>
      <c r="I135" s="1061"/>
      <c r="J135" s="1061"/>
    </row>
  </sheetData>
  <mergeCells count="22">
    <mergeCell ref="C135:J135"/>
    <mergeCell ref="C68:AN68"/>
    <mergeCell ref="C69:AN69"/>
    <mergeCell ref="C134:J134"/>
    <mergeCell ref="C48:C49"/>
    <mergeCell ref="C67:AN67"/>
    <mergeCell ref="C71:C72"/>
    <mergeCell ref="C90:AN90"/>
    <mergeCell ref="C91:AN91"/>
    <mergeCell ref="C92:AN92"/>
    <mergeCell ref="C94:C95"/>
    <mergeCell ref="C2:AN2"/>
    <mergeCell ref="C3:AN3"/>
    <mergeCell ref="C4:AN4"/>
    <mergeCell ref="C6:C7"/>
    <mergeCell ref="C23:AN23"/>
    <mergeCell ref="C25:AN25"/>
    <mergeCell ref="C27:C28"/>
    <mergeCell ref="C45:AN45"/>
    <mergeCell ref="C46:AN46"/>
    <mergeCell ref="C24:AN24"/>
    <mergeCell ref="C44:AN44"/>
  </mergeCells>
  <phoneticPr fontId="40" type="noConversion"/>
  <pageMargins left="0.7" right="0.7" top="0.75" bottom="0.75" header="0.3" footer="0.3"/>
  <pageSetup paperSize="9" orientation="portrait" verticalDpi="4" r:id="rId1"/>
  <drawing r:id="rId2"/>
  <legacyDrawing r:id="rId3"/>
  <oleObjects>
    <mc:AlternateContent xmlns:mc="http://schemas.openxmlformats.org/markup-compatibility/2006">
      <mc:Choice Requires="x14">
        <oleObject progId="Word.Document.8" shapeId="194561" r:id="rId4">
          <objectPr defaultSize="0" r:id="rId5">
            <anchor moveWithCells="1" sizeWithCells="1">
              <from>
                <xdr:col>2</xdr:col>
                <xdr:colOff>714375</xdr:colOff>
                <xdr:row>0</xdr:row>
                <xdr:rowOff>190500</xdr:rowOff>
              </from>
              <to>
                <xdr:col>3</xdr:col>
                <xdr:colOff>762000</xdr:colOff>
                <xdr:row>3</xdr:row>
                <xdr:rowOff>152400</xdr:rowOff>
              </to>
            </anchor>
          </objectPr>
        </oleObject>
      </mc:Choice>
      <mc:Fallback>
        <oleObject progId="Word.Document.8" shapeId="194561" r:id="rId4"/>
      </mc:Fallback>
    </mc:AlternateContent>
  </oleObjects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AO135"/>
  <sheetViews>
    <sheetView topLeftCell="L27" zoomScale="69" zoomScaleNormal="69" workbookViewId="0">
      <selection activeCell="AB30" sqref="AB30"/>
    </sheetView>
  </sheetViews>
  <sheetFormatPr defaultColWidth="10" defaultRowHeight="12.75" x14ac:dyDescent="0.2"/>
  <cols>
    <col min="1" max="1" width="2.5703125" style="1" customWidth="1"/>
    <col min="2" max="2" width="2.85546875" style="1" customWidth="1"/>
    <col min="3" max="3" width="19.140625" style="1" customWidth="1"/>
    <col min="4" max="4" width="13.7109375" style="1" customWidth="1"/>
    <col min="5" max="5" width="12.7109375" style="1" customWidth="1"/>
    <col min="6" max="6" width="13.7109375" style="1" customWidth="1"/>
    <col min="7" max="7" width="14.5703125" style="1" customWidth="1"/>
    <col min="8" max="8" width="12.7109375" style="1" customWidth="1"/>
    <col min="9" max="9" width="15.85546875" style="1" bestFit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 x14ac:dyDescent="0.25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 x14ac:dyDescent="0.3">
      <c r="C2" s="1057" t="s">
        <v>1</v>
      </c>
      <c r="D2" s="1057"/>
      <c r="E2" s="1057"/>
      <c r="F2" s="1057"/>
      <c r="G2" s="1057"/>
      <c r="H2" s="1057"/>
      <c r="I2" s="1057"/>
      <c r="J2" s="1057"/>
      <c r="K2" s="1057"/>
      <c r="L2" s="1057"/>
      <c r="M2" s="1057"/>
      <c r="N2" s="1057"/>
      <c r="O2" s="1057"/>
      <c r="P2" s="1057"/>
      <c r="Q2" s="1057"/>
      <c r="R2" s="1057"/>
      <c r="S2" s="1057"/>
      <c r="T2" s="1057"/>
      <c r="U2" s="1057"/>
      <c r="V2" s="1057"/>
      <c r="W2" s="1057"/>
      <c r="X2" s="1057"/>
      <c r="Y2" s="1057"/>
      <c r="Z2" s="1057"/>
      <c r="AA2" s="1057"/>
      <c r="AB2" s="1057"/>
      <c r="AC2" s="1057"/>
      <c r="AD2" s="1057"/>
      <c r="AE2" s="1057"/>
      <c r="AF2" s="1057"/>
      <c r="AG2" s="1057"/>
      <c r="AH2" s="1057"/>
      <c r="AI2" s="1057"/>
      <c r="AJ2" s="1057"/>
      <c r="AK2" s="1057"/>
      <c r="AL2" s="1057"/>
      <c r="AM2" s="1057"/>
      <c r="AN2" s="1057"/>
    </row>
    <row r="3" spans="3:40" ht="25.5" customHeight="1" x14ac:dyDescent="0.3">
      <c r="C3" s="1057" t="s">
        <v>264</v>
      </c>
      <c r="D3" s="1057"/>
      <c r="E3" s="1057"/>
      <c r="F3" s="1057"/>
      <c r="G3" s="1057"/>
      <c r="H3" s="1057"/>
      <c r="I3" s="1057"/>
      <c r="J3" s="1057"/>
      <c r="K3" s="1057"/>
      <c r="L3" s="1057"/>
      <c r="M3" s="1057"/>
      <c r="N3" s="1057"/>
      <c r="O3" s="1057"/>
      <c r="P3" s="1057"/>
      <c r="Q3" s="1057"/>
      <c r="R3" s="1057"/>
      <c r="S3" s="1057"/>
      <c r="T3" s="1057"/>
      <c r="U3" s="1057"/>
      <c r="V3" s="1057"/>
      <c r="W3" s="1057"/>
      <c r="X3" s="1057"/>
      <c r="Y3" s="1057"/>
      <c r="Z3" s="1057"/>
      <c r="AA3" s="1057"/>
      <c r="AB3" s="1057"/>
      <c r="AC3" s="1057"/>
      <c r="AD3" s="1057"/>
      <c r="AE3" s="1057"/>
      <c r="AF3" s="1057"/>
      <c r="AG3" s="1057"/>
      <c r="AH3" s="1057"/>
      <c r="AI3" s="1057"/>
      <c r="AJ3" s="1057"/>
      <c r="AK3" s="1057"/>
      <c r="AL3" s="1057"/>
      <c r="AM3" s="1057"/>
      <c r="AN3" s="1057"/>
    </row>
    <row r="4" spans="3:40" ht="19.5" customHeight="1" x14ac:dyDescent="0.3">
      <c r="C4" s="1060" t="s">
        <v>2</v>
      </c>
      <c r="D4" s="1060"/>
      <c r="E4" s="1060"/>
      <c r="F4" s="1060"/>
      <c r="G4" s="1060"/>
      <c r="H4" s="1060"/>
      <c r="I4" s="1060"/>
      <c r="J4" s="1060"/>
      <c r="K4" s="1060"/>
      <c r="L4" s="1060"/>
      <c r="M4" s="1060"/>
      <c r="N4" s="1060"/>
      <c r="O4" s="1060"/>
      <c r="P4" s="1060"/>
      <c r="Q4" s="1060"/>
      <c r="R4" s="1060"/>
      <c r="S4" s="1060"/>
      <c r="T4" s="1060"/>
      <c r="U4" s="1060"/>
      <c r="V4" s="1060"/>
      <c r="W4" s="1060"/>
      <c r="X4" s="1060"/>
      <c r="Y4" s="1060"/>
      <c r="Z4" s="1060"/>
      <c r="AA4" s="1060"/>
      <c r="AB4" s="1060"/>
      <c r="AC4" s="1060"/>
      <c r="AD4" s="1060"/>
      <c r="AE4" s="1060"/>
      <c r="AF4" s="1060"/>
      <c r="AG4" s="1060"/>
      <c r="AH4" s="1060"/>
      <c r="AI4" s="1060"/>
      <c r="AJ4" s="1060"/>
      <c r="AK4" s="1060"/>
      <c r="AL4" s="1060"/>
      <c r="AM4" s="1060"/>
      <c r="AN4" s="1060"/>
    </row>
    <row r="5" spans="3:40" ht="15.75" customHeight="1" thickBot="1" x14ac:dyDescent="0.25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 x14ac:dyDescent="0.2">
      <c r="C6" s="1055" t="s">
        <v>87</v>
      </c>
      <c r="D6" s="7" t="s">
        <v>4</v>
      </c>
      <c r="E6" s="8" t="s">
        <v>5</v>
      </c>
      <c r="F6" s="9" t="s">
        <v>6</v>
      </c>
      <c r="G6" s="9" t="s">
        <v>76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381" t="s">
        <v>35</v>
      </c>
      <c r="AJ6" s="23" t="s">
        <v>36</v>
      </c>
      <c r="AK6" s="24" t="s">
        <v>37</v>
      </c>
      <c r="AL6" s="25" t="s">
        <v>38</v>
      </c>
      <c r="AM6" s="26" t="s">
        <v>39</v>
      </c>
      <c r="AN6" s="27" t="s">
        <v>40</v>
      </c>
    </row>
    <row r="7" spans="3:40" ht="13.5" customHeight="1" thickBot="1" x14ac:dyDescent="0.25">
      <c r="C7" s="1056"/>
      <c r="D7" s="28" t="s">
        <v>41</v>
      </c>
      <c r="E7" s="29" t="s">
        <v>41</v>
      </c>
      <c r="F7" s="29" t="s">
        <v>41</v>
      </c>
      <c r="G7" s="29" t="s">
        <v>41</v>
      </c>
      <c r="H7" s="30" t="s">
        <v>41</v>
      </c>
      <c r="I7" s="30" t="s">
        <v>41</v>
      </c>
      <c r="J7" s="30" t="s">
        <v>41</v>
      </c>
      <c r="K7" s="29" t="s">
        <v>41</v>
      </c>
      <c r="L7" s="29" t="s">
        <v>41</v>
      </c>
      <c r="M7" s="29" t="s">
        <v>41</v>
      </c>
      <c r="N7" s="29" t="s">
        <v>41</v>
      </c>
      <c r="O7" s="29" t="s">
        <v>41</v>
      </c>
      <c r="P7" s="30" t="s">
        <v>41</v>
      </c>
      <c r="Q7" s="30" t="s">
        <v>41</v>
      </c>
      <c r="R7" s="29" t="s">
        <v>41</v>
      </c>
      <c r="S7" s="31" t="s">
        <v>41</v>
      </c>
      <c r="T7" s="32" t="s">
        <v>41</v>
      </c>
      <c r="U7" s="33" t="s">
        <v>41</v>
      </c>
      <c r="V7" s="34" t="s">
        <v>41</v>
      </c>
      <c r="W7" s="35" t="s">
        <v>41</v>
      </c>
      <c r="X7" s="36" t="s">
        <v>41</v>
      </c>
      <c r="Y7" s="36" t="s">
        <v>41</v>
      </c>
      <c r="Z7" s="36" t="s">
        <v>41</v>
      </c>
      <c r="AA7" s="36" t="s">
        <v>41</v>
      </c>
      <c r="AB7" s="36" t="s">
        <v>41</v>
      </c>
      <c r="AC7" s="36" t="s">
        <v>41</v>
      </c>
      <c r="AD7" s="36" t="s">
        <v>41</v>
      </c>
      <c r="AE7" s="36" t="s">
        <v>41</v>
      </c>
      <c r="AF7" s="36" t="s">
        <v>41</v>
      </c>
      <c r="AG7" s="37" t="s">
        <v>41</v>
      </c>
      <c r="AH7" s="38" t="s">
        <v>41</v>
      </c>
      <c r="AI7" s="382" t="s">
        <v>41</v>
      </c>
      <c r="AJ7" s="258" t="s">
        <v>41</v>
      </c>
      <c r="AK7" s="40" t="s">
        <v>41</v>
      </c>
      <c r="AL7" s="41" t="s">
        <v>41</v>
      </c>
      <c r="AM7" s="42" t="s">
        <v>42</v>
      </c>
      <c r="AN7" s="43" t="s">
        <v>41</v>
      </c>
    </row>
    <row r="8" spans="3:40" ht="26.25" customHeight="1" x14ac:dyDescent="0.2">
      <c r="C8" s="337" t="s">
        <v>43</v>
      </c>
      <c r="D8" s="57">
        <v>3780</v>
      </c>
      <c r="E8" s="57">
        <v>120</v>
      </c>
      <c r="F8" s="57">
        <v>5900</v>
      </c>
      <c r="G8" s="57"/>
      <c r="H8" s="241"/>
      <c r="I8" s="241"/>
      <c r="J8" s="241"/>
      <c r="K8" s="57"/>
      <c r="L8" s="57">
        <v>1420</v>
      </c>
      <c r="M8" s="57">
        <v>300</v>
      </c>
      <c r="N8" s="57">
        <v>330</v>
      </c>
      <c r="O8" s="57">
        <v>7400</v>
      </c>
      <c r="P8" s="241"/>
      <c r="Q8" s="241"/>
      <c r="R8" s="57"/>
      <c r="S8" s="57"/>
      <c r="T8" s="57">
        <v>160</v>
      </c>
      <c r="U8" s="69">
        <f t="shared" ref="U8" si="0">SUM(W8:AF8)</f>
        <v>0</v>
      </c>
      <c r="V8" s="57">
        <v>0</v>
      </c>
      <c r="W8" s="170"/>
      <c r="X8" s="170"/>
      <c r="Y8" s="170"/>
      <c r="Z8" s="170"/>
      <c r="AA8" s="170"/>
      <c r="AB8" s="170"/>
      <c r="AC8" s="170"/>
      <c r="AD8" s="170"/>
      <c r="AE8" s="170"/>
      <c r="AF8" s="171"/>
      <c r="AG8" s="279"/>
      <c r="AH8" s="245"/>
      <c r="AI8" s="389"/>
      <c r="AJ8" s="252">
        <f t="shared" ref="AJ8:AJ19" si="1">SUM(D8:T8)</f>
        <v>19410</v>
      </c>
      <c r="AK8" s="254">
        <v>19780</v>
      </c>
      <c r="AL8" s="52">
        <v>0</v>
      </c>
      <c r="AM8" s="53">
        <f t="shared" ref="AM8:AM20" si="2">(AJ8*100)/(AJ8+AN8)</f>
        <v>49.527940801224801</v>
      </c>
      <c r="AN8" s="54">
        <f t="shared" ref="AN8:AN20" si="3">AK8+AL8</f>
        <v>19780</v>
      </c>
    </row>
    <row r="9" spans="3:40" ht="26.25" customHeight="1" x14ac:dyDescent="0.2">
      <c r="C9" s="338" t="s">
        <v>44</v>
      </c>
      <c r="D9" s="57">
        <v>6570</v>
      </c>
      <c r="E9" s="57">
        <v>980</v>
      </c>
      <c r="F9" s="57">
        <v>8320</v>
      </c>
      <c r="G9" s="57"/>
      <c r="H9" s="241"/>
      <c r="I9" s="241"/>
      <c r="J9" s="241"/>
      <c r="K9" s="57"/>
      <c r="L9" s="57">
        <v>3730</v>
      </c>
      <c r="M9" s="57"/>
      <c r="N9" s="57">
        <v>520</v>
      </c>
      <c r="O9" s="57">
        <v>3360</v>
      </c>
      <c r="P9" s="241"/>
      <c r="Q9" s="241"/>
      <c r="R9" s="57"/>
      <c r="S9" s="57"/>
      <c r="T9" s="57">
        <v>160</v>
      </c>
      <c r="U9" s="69">
        <f t="shared" ref="U9:U19" si="4">SUM(W9:AF9)</f>
        <v>0</v>
      </c>
      <c r="V9" s="57">
        <v>0</v>
      </c>
      <c r="W9" s="170"/>
      <c r="X9" s="170"/>
      <c r="Y9" s="170"/>
      <c r="Z9" s="170"/>
      <c r="AA9" s="170"/>
      <c r="AB9" s="170"/>
      <c r="AC9" s="170"/>
      <c r="AD9" s="170"/>
      <c r="AE9" s="170"/>
      <c r="AF9" s="171"/>
      <c r="AG9" s="279"/>
      <c r="AH9" s="245"/>
      <c r="AI9" s="389"/>
      <c r="AJ9" s="64">
        <f t="shared" si="1"/>
        <v>23640</v>
      </c>
      <c r="AK9" s="255">
        <v>19140</v>
      </c>
      <c r="AL9" s="66">
        <v>0</v>
      </c>
      <c r="AM9" s="67">
        <f t="shared" si="2"/>
        <v>55.259467040673215</v>
      </c>
      <c r="AN9" s="68">
        <f t="shared" si="3"/>
        <v>19140</v>
      </c>
    </row>
    <row r="10" spans="3:40" ht="26.25" customHeight="1" x14ac:dyDescent="0.2">
      <c r="C10" s="339" t="s">
        <v>45</v>
      </c>
      <c r="D10" s="57">
        <v>5940</v>
      </c>
      <c r="E10" s="57">
        <v>900</v>
      </c>
      <c r="F10" s="57">
        <v>2280</v>
      </c>
      <c r="G10" s="57"/>
      <c r="H10" s="241"/>
      <c r="I10" s="241"/>
      <c r="J10" s="241"/>
      <c r="K10" s="57"/>
      <c r="L10" s="57">
        <v>2860</v>
      </c>
      <c r="M10" s="57"/>
      <c r="N10" s="57">
        <v>340</v>
      </c>
      <c r="O10" s="57">
        <v>6540</v>
      </c>
      <c r="P10" s="241"/>
      <c r="Q10" s="241"/>
      <c r="R10" s="57"/>
      <c r="S10" s="57"/>
      <c r="T10" s="57">
        <v>170</v>
      </c>
      <c r="U10" s="69">
        <f t="shared" si="4"/>
        <v>0</v>
      </c>
      <c r="V10" s="57">
        <v>0</v>
      </c>
      <c r="W10" s="170"/>
      <c r="X10" s="170"/>
      <c r="Y10" s="170"/>
      <c r="Z10" s="170"/>
      <c r="AA10" s="170"/>
      <c r="AB10" s="170"/>
      <c r="AC10" s="170"/>
      <c r="AD10" s="170"/>
      <c r="AE10" s="170"/>
      <c r="AF10" s="171"/>
      <c r="AG10" s="373"/>
      <c r="AH10" s="281"/>
      <c r="AI10" s="390"/>
      <c r="AJ10" s="64">
        <f t="shared" si="1"/>
        <v>19030</v>
      </c>
      <c r="AK10" s="255">
        <v>39380</v>
      </c>
      <c r="AL10" s="66">
        <v>0</v>
      </c>
      <c r="AM10" s="67">
        <f t="shared" si="2"/>
        <v>32.580037664783426</v>
      </c>
      <c r="AN10" s="68">
        <f t="shared" si="3"/>
        <v>39380</v>
      </c>
    </row>
    <row r="11" spans="3:40" ht="26.25" customHeight="1" x14ac:dyDescent="0.2">
      <c r="C11" s="339" t="s">
        <v>46</v>
      </c>
      <c r="D11" s="57">
        <v>5120</v>
      </c>
      <c r="E11" s="57">
        <v>380</v>
      </c>
      <c r="F11" s="57">
        <v>5530</v>
      </c>
      <c r="G11" s="57"/>
      <c r="H11" s="241"/>
      <c r="I11" s="241"/>
      <c r="J11" s="241"/>
      <c r="K11" s="57"/>
      <c r="L11" s="57">
        <v>4120</v>
      </c>
      <c r="M11" s="57"/>
      <c r="N11" s="57">
        <v>620</v>
      </c>
      <c r="O11" s="57">
        <v>4160</v>
      </c>
      <c r="P11" s="241"/>
      <c r="Q11" s="241"/>
      <c r="R11" s="57"/>
      <c r="S11" s="57"/>
      <c r="T11" s="57">
        <v>300</v>
      </c>
      <c r="U11" s="69">
        <f t="shared" si="4"/>
        <v>0</v>
      </c>
      <c r="V11" s="57">
        <v>0</v>
      </c>
      <c r="W11" s="170"/>
      <c r="X11" s="170"/>
      <c r="Y11" s="170"/>
      <c r="Z11" s="170"/>
      <c r="AA11" s="170"/>
      <c r="AB11" s="170"/>
      <c r="AC11" s="170"/>
      <c r="AD11" s="170"/>
      <c r="AE11" s="170"/>
      <c r="AF11" s="171"/>
      <c r="AG11" s="373"/>
      <c r="AH11" s="281"/>
      <c r="AI11" s="390"/>
      <c r="AJ11" s="253">
        <f t="shared" si="1"/>
        <v>20230</v>
      </c>
      <c r="AK11" s="256">
        <v>22100</v>
      </c>
      <c r="AL11" s="66">
        <v>0</v>
      </c>
      <c r="AM11" s="67">
        <f t="shared" si="2"/>
        <v>47.791164658634536</v>
      </c>
      <c r="AN11" s="68">
        <f t="shared" si="3"/>
        <v>22100</v>
      </c>
    </row>
    <row r="12" spans="3:40" ht="26.25" customHeight="1" x14ac:dyDescent="0.2">
      <c r="C12" s="340" t="s">
        <v>47</v>
      </c>
      <c r="D12" s="57">
        <v>5760</v>
      </c>
      <c r="E12" s="57">
        <v>5080</v>
      </c>
      <c r="F12" s="57">
        <v>3380</v>
      </c>
      <c r="G12" s="57"/>
      <c r="H12" s="241"/>
      <c r="I12" s="241"/>
      <c r="J12" s="241"/>
      <c r="K12" s="57"/>
      <c r="L12" s="57">
        <v>2440</v>
      </c>
      <c r="M12" s="57"/>
      <c r="N12" s="57">
        <v>450</v>
      </c>
      <c r="O12" s="57">
        <v>7160</v>
      </c>
      <c r="P12" s="241"/>
      <c r="Q12" s="241"/>
      <c r="R12" s="57"/>
      <c r="S12" s="57"/>
      <c r="T12" s="57">
        <v>340</v>
      </c>
      <c r="U12" s="69">
        <f t="shared" si="4"/>
        <v>0</v>
      </c>
      <c r="V12" s="57">
        <v>0</v>
      </c>
      <c r="W12" s="170"/>
      <c r="X12" s="170"/>
      <c r="Y12" s="170"/>
      <c r="Z12" s="170"/>
      <c r="AA12" s="170"/>
      <c r="AB12" s="170"/>
      <c r="AC12" s="170"/>
      <c r="AD12" s="170"/>
      <c r="AE12" s="170"/>
      <c r="AF12" s="171"/>
      <c r="AG12" s="279"/>
      <c r="AH12" s="245"/>
      <c r="AI12" s="389"/>
      <c r="AJ12" s="64">
        <f t="shared" si="1"/>
        <v>24610</v>
      </c>
      <c r="AK12" s="256">
        <v>31530</v>
      </c>
      <c r="AL12" s="66">
        <v>0</v>
      </c>
      <c r="AM12" s="67">
        <f t="shared" si="2"/>
        <v>43.836836480228001</v>
      </c>
      <c r="AN12" s="68">
        <f t="shared" si="3"/>
        <v>31530</v>
      </c>
    </row>
    <row r="13" spans="3:40" ht="26.25" customHeight="1" x14ac:dyDescent="0.2">
      <c r="C13" s="338" t="s">
        <v>48</v>
      </c>
      <c r="D13" s="57">
        <v>5060</v>
      </c>
      <c r="E13" s="57">
        <v>3800</v>
      </c>
      <c r="F13" s="57">
        <v>4320</v>
      </c>
      <c r="G13" s="57"/>
      <c r="H13" s="241"/>
      <c r="I13" s="241"/>
      <c r="J13" s="241"/>
      <c r="K13" s="57"/>
      <c r="L13" s="57">
        <v>2340</v>
      </c>
      <c r="M13" s="57"/>
      <c r="N13" s="57">
        <v>270</v>
      </c>
      <c r="O13" s="57">
        <v>3630</v>
      </c>
      <c r="P13" s="241"/>
      <c r="Q13" s="241"/>
      <c r="R13" s="57"/>
      <c r="S13" s="57"/>
      <c r="T13" s="57">
        <v>940</v>
      </c>
      <c r="U13" s="69">
        <f t="shared" si="4"/>
        <v>0</v>
      </c>
      <c r="V13" s="57">
        <v>0</v>
      </c>
      <c r="W13" s="170"/>
      <c r="X13" s="170"/>
      <c r="Y13" s="170"/>
      <c r="Z13" s="170"/>
      <c r="AA13" s="170"/>
      <c r="AB13" s="170"/>
      <c r="AC13" s="170"/>
      <c r="AD13" s="170"/>
      <c r="AE13" s="170"/>
      <c r="AF13" s="171"/>
      <c r="AG13" s="279"/>
      <c r="AH13" s="245"/>
      <c r="AI13" s="389"/>
      <c r="AJ13" s="253">
        <f t="shared" si="1"/>
        <v>20360</v>
      </c>
      <c r="AK13" s="257">
        <v>19620</v>
      </c>
      <c r="AL13" s="79">
        <v>0</v>
      </c>
      <c r="AM13" s="80">
        <f t="shared" si="2"/>
        <v>50.925462731365684</v>
      </c>
      <c r="AN13" s="81">
        <f t="shared" si="3"/>
        <v>19620</v>
      </c>
    </row>
    <row r="14" spans="3:40" ht="26.25" customHeight="1" x14ac:dyDescent="0.2">
      <c r="C14" s="339" t="s">
        <v>49</v>
      </c>
      <c r="D14" s="57">
        <v>6820</v>
      </c>
      <c r="E14" s="57">
        <v>2840</v>
      </c>
      <c r="F14" s="57">
        <v>6760</v>
      </c>
      <c r="G14" s="57"/>
      <c r="H14" s="241"/>
      <c r="I14" s="241"/>
      <c r="J14" s="241"/>
      <c r="K14" s="57"/>
      <c r="L14" s="57">
        <v>2860</v>
      </c>
      <c r="M14" s="57"/>
      <c r="N14" s="57">
        <v>650</v>
      </c>
      <c r="O14" s="57">
        <v>7800</v>
      </c>
      <c r="P14" s="241"/>
      <c r="Q14" s="241"/>
      <c r="R14" s="57"/>
      <c r="S14" s="57"/>
      <c r="T14" s="57">
        <v>420</v>
      </c>
      <c r="U14" s="69">
        <f t="shared" si="4"/>
        <v>0</v>
      </c>
      <c r="V14" s="57">
        <v>0</v>
      </c>
      <c r="W14" s="170"/>
      <c r="X14" s="170"/>
      <c r="Y14" s="170"/>
      <c r="Z14" s="170"/>
      <c r="AA14" s="170"/>
      <c r="AB14" s="170"/>
      <c r="AC14" s="170"/>
      <c r="AD14" s="170"/>
      <c r="AE14" s="170"/>
      <c r="AF14" s="171"/>
      <c r="AG14" s="342"/>
      <c r="AH14" s="232"/>
      <c r="AI14" s="389"/>
      <c r="AJ14" s="64">
        <f t="shared" si="1"/>
        <v>28150</v>
      </c>
      <c r="AK14" s="65">
        <v>19720</v>
      </c>
      <c r="AL14" s="66">
        <v>0</v>
      </c>
      <c r="AM14" s="67">
        <f t="shared" si="2"/>
        <v>58.805097138082303</v>
      </c>
      <c r="AN14" s="68">
        <f t="shared" si="3"/>
        <v>19720</v>
      </c>
    </row>
    <row r="15" spans="3:40" ht="26.25" customHeight="1" x14ac:dyDescent="0.2">
      <c r="C15" s="338" t="s">
        <v>50</v>
      </c>
      <c r="D15" s="57">
        <v>7060</v>
      </c>
      <c r="E15" s="57">
        <v>2400</v>
      </c>
      <c r="F15" s="57">
        <v>4280</v>
      </c>
      <c r="G15" s="57"/>
      <c r="H15" s="241"/>
      <c r="I15" s="241"/>
      <c r="J15" s="241"/>
      <c r="K15" s="57"/>
      <c r="L15" s="57">
        <v>2300</v>
      </c>
      <c r="M15" s="57"/>
      <c r="N15" s="57">
        <v>350</v>
      </c>
      <c r="O15" s="57">
        <v>4370</v>
      </c>
      <c r="P15" s="241"/>
      <c r="Q15" s="241"/>
      <c r="R15" s="57"/>
      <c r="S15" s="57"/>
      <c r="T15" s="57">
        <v>660</v>
      </c>
      <c r="U15" s="69">
        <f t="shared" si="4"/>
        <v>0</v>
      </c>
      <c r="V15" s="57">
        <v>0</v>
      </c>
      <c r="W15" s="170"/>
      <c r="X15" s="170"/>
      <c r="Y15" s="170"/>
      <c r="Z15" s="170"/>
      <c r="AA15" s="170"/>
      <c r="AB15" s="170"/>
      <c r="AC15" s="170"/>
      <c r="AD15" s="170"/>
      <c r="AE15" s="170"/>
      <c r="AF15" s="171"/>
      <c r="AG15" s="342"/>
      <c r="AH15" s="232"/>
      <c r="AI15" s="389"/>
      <c r="AJ15" s="253">
        <f t="shared" si="1"/>
        <v>21420</v>
      </c>
      <c r="AK15" s="65">
        <v>23280</v>
      </c>
      <c r="AL15" s="66">
        <v>0</v>
      </c>
      <c r="AM15" s="67">
        <f t="shared" si="2"/>
        <v>47.919463087248324</v>
      </c>
      <c r="AN15" s="68">
        <f t="shared" si="3"/>
        <v>23280</v>
      </c>
    </row>
    <row r="16" spans="3:40" ht="26.25" customHeight="1" x14ac:dyDescent="0.2">
      <c r="C16" s="339" t="s">
        <v>51</v>
      </c>
      <c r="D16" s="57">
        <v>5740</v>
      </c>
      <c r="E16" s="57">
        <v>2440</v>
      </c>
      <c r="F16" s="57">
        <v>4580</v>
      </c>
      <c r="G16" s="57"/>
      <c r="H16" s="241"/>
      <c r="I16" s="241"/>
      <c r="J16" s="241"/>
      <c r="K16" s="57"/>
      <c r="L16" s="57">
        <v>2880</v>
      </c>
      <c r="M16" s="57"/>
      <c r="N16" s="57">
        <v>550</v>
      </c>
      <c r="O16" s="57">
        <v>7480</v>
      </c>
      <c r="P16" s="241"/>
      <c r="Q16" s="241"/>
      <c r="R16" s="57"/>
      <c r="S16" s="57"/>
      <c r="T16" s="57">
        <v>600</v>
      </c>
      <c r="U16" s="69">
        <f t="shared" si="4"/>
        <v>0</v>
      </c>
      <c r="V16" s="57">
        <v>0</v>
      </c>
      <c r="W16" s="170"/>
      <c r="X16" s="170"/>
      <c r="Y16" s="170"/>
      <c r="Z16" s="170"/>
      <c r="AA16" s="170"/>
      <c r="AB16" s="170"/>
      <c r="AC16" s="170"/>
      <c r="AD16" s="170"/>
      <c r="AE16" s="170"/>
      <c r="AF16" s="171"/>
      <c r="AG16" s="342"/>
      <c r="AH16" s="232"/>
      <c r="AI16" s="389"/>
      <c r="AJ16" s="64">
        <f t="shared" si="1"/>
        <v>24270</v>
      </c>
      <c r="AK16" s="65">
        <v>19520</v>
      </c>
      <c r="AL16" s="66">
        <v>0</v>
      </c>
      <c r="AM16" s="67">
        <f t="shared" si="2"/>
        <v>55.423612696962778</v>
      </c>
      <c r="AN16" s="68">
        <f t="shared" si="3"/>
        <v>19520</v>
      </c>
    </row>
    <row r="17" spans="3:40" ht="26.25" customHeight="1" x14ac:dyDescent="0.2">
      <c r="C17" s="339" t="s">
        <v>52</v>
      </c>
      <c r="D17" s="57">
        <v>4840</v>
      </c>
      <c r="E17" s="57">
        <v>1700</v>
      </c>
      <c r="F17" s="57">
        <v>4170</v>
      </c>
      <c r="G17" s="57"/>
      <c r="H17" s="241"/>
      <c r="I17" s="241"/>
      <c r="J17" s="241"/>
      <c r="K17" s="57"/>
      <c r="L17" s="57">
        <v>3100</v>
      </c>
      <c r="M17" s="57"/>
      <c r="N17" s="57">
        <v>200</v>
      </c>
      <c r="O17" s="57">
        <v>3260</v>
      </c>
      <c r="P17" s="241"/>
      <c r="Q17" s="241"/>
      <c r="R17" s="57"/>
      <c r="S17" s="57"/>
      <c r="T17" s="57">
        <v>460</v>
      </c>
      <c r="U17" s="69">
        <f t="shared" si="4"/>
        <v>0</v>
      </c>
      <c r="V17" s="57">
        <v>0</v>
      </c>
      <c r="W17" s="170"/>
      <c r="X17" s="170"/>
      <c r="Y17" s="170"/>
      <c r="Z17" s="170"/>
      <c r="AA17" s="170"/>
      <c r="AB17" s="170"/>
      <c r="AC17" s="170"/>
      <c r="AD17" s="170"/>
      <c r="AE17" s="170"/>
      <c r="AF17" s="171"/>
      <c r="AG17" s="342"/>
      <c r="AH17" s="232"/>
      <c r="AI17" s="389"/>
      <c r="AJ17" s="253">
        <f t="shared" si="1"/>
        <v>17730</v>
      </c>
      <c r="AK17" s="65">
        <v>21370</v>
      </c>
      <c r="AL17" s="66">
        <v>0</v>
      </c>
      <c r="AM17" s="67">
        <f t="shared" si="2"/>
        <v>45.345268542199491</v>
      </c>
      <c r="AN17" s="68">
        <f t="shared" si="3"/>
        <v>21370</v>
      </c>
    </row>
    <row r="18" spans="3:40" ht="26.25" customHeight="1" x14ac:dyDescent="0.2">
      <c r="C18" s="338" t="s">
        <v>53</v>
      </c>
      <c r="D18" s="57">
        <v>6020</v>
      </c>
      <c r="E18" s="57">
        <v>1520</v>
      </c>
      <c r="F18" s="57">
        <v>3910</v>
      </c>
      <c r="G18" s="57"/>
      <c r="H18" s="241"/>
      <c r="I18" s="241"/>
      <c r="J18" s="241"/>
      <c r="K18" s="57"/>
      <c r="L18" s="57">
        <v>2100</v>
      </c>
      <c r="M18" s="57"/>
      <c r="N18" s="57">
        <v>630</v>
      </c>
      <c r="O18" s="57">
        <v>3860</v>
      </c>
      <c r="P18" s="241"/>
      <c r="Q18" s="241"/>
      <c r="R18" s="57"/>
      <c r="S18" s="57"/>
      <c r="T18" s="57">
        <v>520</v>
      </c>
      <c r="U18" s="69">
        <f t="shared" si="4"/>
        <v>0</v>
      </c>
      <c r="V18" s="57">
        <v>0</v>
      </c>
      <c r="W18" s="170"/>
      <c r="X18" s="170"/>
      <c r="Y18" s="170"/>
      <c r="Z18" s="170"/>
      <c r="AA18" s="170"/>
      <c r="AB18" s="170"/>
      <c r="AC18" s="170"/>
      <c r="AD18" s="170"/>
      <c r="AE18" s="170"/>
      <c r="AF18" s="171"/>
      <c r="AG18" s="249"/>
      <c r="AH18" s="250"/>
      <c r="AI18" s="425"/>
      <c r="AJ18" s="64">
        <f t="shared" si="1"/>
        <v>18560</v>
      </c>
      <c r="AK18" s="65">
        <v>29700</v>
      </c>
      <c r="AL18" s="66">
        <v>0</v>
      </c>
      <c r="AM18" s="67">
        <f t="shared" si="2"/>
        <v>38.458350600911729</v>
      </c>
      <c r="AN18" s="68">
        <f t="shared" si="3"/>
        <v>29700</v>
      </c>
    </row>
    <row r="19" spans="3:40" ht="26.25" customHeight="1" thickBot="1" x14ac:dyDescent="0.25">
      <c r="C19" s="341" t="s">
        <v>54</v>
      </c>
      <c r="D19" s="57">
        <v>4220</v>
      </c>
      <c r="E19" s="57">
        <v>500</v>
      </c>
      <c r="F19" s="57">
        <v>6220</v>
      </c>
      <c r="G19" s="57"/>
      <c r="H19" s="564"/>
      <c r="I19" s="564"/>
      <c r="J19" s="564"/>
      <c r="K19" s="57"/>
      <c r="L19" s="57">
        <v>2400</v>
      </c>
      <c r="M19" s="57">
        <v>1000</v>
      </c>
      <c r="N19" s="57">
        <v>660</v>
      </c>
      <c r="O19" s="57">
        <v>6140</v>
      </c>
      <c r="P19" s="241"/>
      <c r="Q19" s="241"/>
      <c r="R19" s="57"/>
      <c r="S19" s="57"/>
      <c r="T19" s="57">
        <v>520</v>
      </c>
      <c r="U19" s="69">
        <f t="shared" si="4"/>
        <v>0</v>
      </c>
      <c r="V19" s="57">
        <v>0</v>
      </c>
      <c r="W19" s="170"/>
      <c r="X19" s="170"/>
      <c r="Y19" s="170"/>
      <c r="Z19" s="170"/>
      <c r="AA19" s="170"/>
      <c r="AB19" s="170"/>
      <c r="AC19" s="170"/>
      <c r="AD19" s="170"/>
      <c r="AE19" s="170"/>
      <c r="AF19" s="171"/>
      <c r="AG19" s="89"/>
      <c r="AH19" s="90"/>
      <c r="AI19" s="386"/>
      <c r="AJ19" s="71">
        <f t="shared" si="1"/>
        <v>21660</v>
      </c>
      <c r="AK19" s="91">
        <v>19260</v>
      </c>
      <c r="AL19" s="66">
        <v>0</v>
      </c>
      <c r="AM19" s="93">
        <f t="shared" si="2"/>
        <v>52.932551319648091</v>
      </c>
      <c r="AN19" s="94">
        <f t="shared" si="3"/>
        <v>19260</v>
      </c>
    </row>
    <row r="20" spans="3:40" ht="26.25" customHeight="1" thickBot="1" x14ac:dyDescent="0.25">
      <c r="C20" s="95" t="s">
        <v>55</v>
      </c>
      <c r="D20" s="96">
        <f t="shared" ref="D20:AL20" si="5">SUM(D8:D19)</f>
        <v>66930</v>
      </c>
      <c r="E20" s="97">
        <f t="shared" si="5"/>
        <v>22660</v>
      </c>
      <c r="F20" s="97">
        <f t="shared" si="5"/>
        <v>59650</v>
      </c>
      <c r="G20" s="97">
        <f t="shared" si="5"/>
        <v>0</v>
      </c>
      <c r="H20" s="98">
        <f t="shared" si="5"/>
        <v>0</v>
      </c>
      <c r="I20" s="98">
        <f t="shared" si="5"/>
        <v>0</v>
      </c>
      <c r="J20" s="98">
        <f t="shared" si="5"/>
        <v>0</v>
      </c>
      <c r="K20" s="97">
        <f t="shared" si="5"/>
        <v>0</v>
      </c>
      <c r="L20" s="97">
        <f t="shared" si="5"/>
        <v>32550</v>
      </c>
      <c r="M20" s="97">
        <f t="shared" si="5"/>
        <v>1300</v>
      </c>
      <c r="N20" s="97">
        <f t="shared" si="5"/>
        <v>5570</v>
      </c>
      <c r="O20" s="97">
        <f t="shared" si="5"/>
        <v>65160</v>
      </c>
      <c r="P20" s="98">
        <f t="shared" si="5"/>
        <v>0</v>
      </c>
      <c r="Q20" s="98">
        <f t="shared" si="5"/>
        <v>0</v>
      </c>
      <c r="R20" s="97">
        <f t="shared" si="5"/>
        <v>0</v>
      </c>
      <c r="S20" s="97">
        <f t="shared" si="5"/>
        <v>0</v>
      </c>
      <c r="T20" s="99">
        <f t="shared" si="5"/>
        <v>5250</v>
      </c>
      <c r="U20" s="100">
        <f t="shared" si="5"/>
        <v>0</v>
      </c>
      <c r="V20" s="101">
        <f t="shared" si="5"/>
        <v>0</v>
      </c>
      <c r="W20" s="102">
        <f t="shared" si="5"/>
        <v>0</v>
      </c>
      <c r="X20" s="103">
        <f t="shared" si="5"/>
        <v>0</v>
      </c>
      <c r="Y20" s="103">
        <f t="shared" si="5"/>
        <v>0</v>
      </c>
      <c r="Z20" s="103">
        <f t="shared" si="5"/>
        <v>0</v>
      </c>
      <c r="AA20" s="103">
        <f t="shared" si="5"/>
        <v>0</v>
      </c>
      <c r="AB20" s="103">
        <f t="shared" si="5"/>
        <v>0</v>
      </c>
      <c r="AC20" s="103">
        <f t="shared" si="5"/>
        <v>0</v>
      </c>
      <c r="AD20" s="103">
        <f t="shared" si="5"/>
        <v>0</v>
      </c>
      <c r="AE20" s="103">
        <f t="shared" si="5"/>
        <v>0</v>
      </c>
      <c r="AF20" s="103">
        <f t="shared" si="5"/>
        <v>0</v>
      </c>
      <c r="AG20" s="104">
        <f t="shared" si="5"/>
        <v>0</v>
      </c>
      <c r="AH20" s="105">
        <f t="shared" si="5"/>
        <v>0</v>
      </c>
      <c r="AI20" s="391">
        <f t="shared" si="5"/>
        <v>0</v>
      </c>
      <c r="AJ20" s="106">
        <f t="shared" si="5"/>
        <v>259070</v>
      </c>
      <c r="AK20" s="107">
        <f t="shared" si="5"/>
        <v>284400</v>
      </c>
      <c r="AL20" s="108">
        <f t="shared" si="5"/>
        <v>0</v>
      </c>
      <c r="AM20" s="109">
        <f t="shared" si="2"/>
        <v>47.669604577989588</v>
      </c>
      <c r="AN20" s="110">
        <f t="shared" si="3"/>
        <v>284400</v>
      </c>
    </row>
    <row r="21" spans="3:40" ht="36" customHeight="1" thickBot="1" x14ac:dyDescent="0.25">
      <c r="C21" s="111" t="s">
        <v>56</v>
      </c>
      <c r="D21" s="112">
        <v>0.83412037037037035</v>
      </c>
      <c r="E21" s="113">
        <v>0.83473379629629629</v>
      </c>
      <c r="F21" s="113" t="s">
        <v>57</v>
      </c>
      <c r="G21" s="113"/>
      <c r="H21" s="114">
        <v>0.62577546296296294</v>
      </c>
      <c r="I21" s="114"/>
      <c r="J21" s="114">
        <v>0.71113425925925933</v>
      </c>
      <c r="K21" s="113" t="s">
        <v>58</v>
      </c>
      <c r="L21" s="113" t="s">
        <v>59</v>
      </c>
      <c r="M21" s="113">
        <v>0.83446759259259251</v>
      </c>
      <c r="N21" s="113">
        <v>0.83415509259259257</v>
      </c>
      <c r="O21" s="113" t="s">
        <v>60</v>
      </c>
      <c r="P21" s="114"/>
      <c r="Q21" s="114">
        <v>0.6257638888888889</v>
      </c>
      <c r="R21" s="113">
        <v>0.6257638888888889</v>
      </c>
      <c r="S21" s="113">
        <v>0.83429398148148148</v>
      </c>
      <c r="T21" s="115">
        <v>0.83549768518518519</v>
      </c>
      <c r="U21" s="116"/>
      <c r="V21" s="117">
        <v>0.70906250000000004</v>
      </c>
      <c r="W21" s="118" t="s">
        <v>61</v>
      </c>
      <c r="X21" s="115">
        <v>0.83439814814814817</v>
      </c>
      <c r="Y21" s="115">
        <v>0.54311342592592593</v>
      </c>
      <c r="Z21" s="115">
        <v>0.33552083333333332</v>
      </c>
      <c r="AA21" s="115" t="s">
        <v>62</v>
      </c>
      <c r="AB21" s="115">
        <v>0.33415509259259263</v>
      </c>
      <c r="AC21" s="115">
        <v>0.62581018518518516</v>
      </c>
      <c r="AD21" s="115">
        <v>0.83427083333333341</v>
      </c>
      <c r="AE21" s="115">
        <v>0.67084490740740732</v>
      </c>
      <c r="AF21" s="115">
        <v>0.6673958333333333</v>
      </c>
      <c r="AG21" s="118">
        <v>0.6257638888888889</v>
      </c>
      <c r="AH21" s="119">
        <v>0.83543981481481477</v>
      </c>
      <c r="AI21" s="120">
        <v>0.83545138888888892</v>
      </c>
      <c r="AJ21" s="121"/>
      <c r="AK21" s="122">
        <v>0.83542824074074085</v>
      </c>
      <c r="AL21" s="119">
        <v>0.83549768518518519</v>
      </c>
      <c r="AM21" s="123"/>
      <c r="AN21" s="124"/>
    </row>
    <row r="22" spans="3:40" ht="30" customHeight="1" thickTop="1" x14ac:dyDescent="0.2">
      <c r="C22" s="125" t="s">
        <v>63</v>
      </c>
      <c r="D22" s="126"/>
      <c r="E22" s="126"/>
      <c r="F22" s="126"/>
      <c r="G22" s="126"/>
      <c r="H22" s="126"/>
      <c r="I22" s="126"/>
      <c r="J22" s="126"/>
      <c r="K22" s="126"/>
      <c r="L22" s="126"/>
      <c r="M22" s="126"/>
      <c r="N22" s="126"/>
      <c r="O22" s="126"/>
      <c r="P22" s="126"/>
      <c r="Q22" s="126"/>
      <c r="R22" s="126"/>
      <c r="S22" s="126"/>
      <c r="T22" s="127"/>
      <c r="U22" s="127"/>
      <c r="V22" s="127"/>
      <c r="W22" s="127"/>
      <c r="X22" s="127"/>
      <c r="Y22" s="127"/>
      <c r="Z22" s="127"/>
      <c r="AA22" s="127"/>
      <c r="AB22" s="127"/>
      <c r="AC22" s="127"/>
      <c r="AD22" s="127"/>
      <c r="AE22" s="127"/>
      <c r="AF22" s="127"/>
      <c r="AG22" s="127"/>
      <c r="AH22" s="127"/>
      <c r="AI22" s="127"/>
      <c r="AJ22" s="127"/>
      <c r="AK22" s="127"/>
      <c r="AL22" s="127"/>
    </row>
    <row r="23" spans="3:40" ht="20.25" x14ac:dyDescent="0.3">
      <c r="C23" s="1057" t="s">
        <v>1</v>
      </c>
      <c r="D23" s="1057"/>
      <c r="E23" s="1057"/>
      <c r="F23" s="1057"/>
      <c r="G23" s="1057"/>
      <c r="H23" s="1057"/>
      <c r="I23" s="1057"/>
      <c r="J23" s="1057"/>
      <c r="K23" s="1057"/>
      <c r="L23" s="1057"/>
      <c r="M23" s="1057"/>
      <c r="N23" s="1057"/>
      <c r="O23" s="1057"/>
      <c r="P23" s="1057"/>
      <c r="Q23" s="1057"/>
      <c r="R23" s="1057"/>
      <c r="S23" s="1057"/>
      <c r="T23" s="1057"/>
      <c r="U23" s="1057"/>
      <c r="V23" s="1057"/>
      <c r="W23" s="1057"/>
      <c r="X23" s="1057"/>
      <c r="Y23" s="1057"/>
      <c r="Z23" s="1057"/>
      <c r="AA23" s="1057"/>
      <c r="AB23" s="1057"/>
      <c r="AC23" s="1057"/>
      <c r="AD23" s="1057"/>
      <c r="AE23" s="1057"/>
      <c r="AF23" s="1057"/>
      <c r="AG23" s="1057"/>
      <c r="AH23" s="1057"/>
      <c r="AI23" s="1057"/>
      <c r="AJ23" s="1057"/>
      <c r="AK23" s="1057"/>
      <c r="AL23" s="1057"/>
      <c r="AM23" s="1057"/>
      <c r="AN23" s="1057"/>
    </row>
    <row r="24" spans="3:40" ht="20.25" x14ac:dyDescent="0.3">
      <c r="C24" s="1057" t="str">
        <f>C3</f>
        <v>RACCOLTA DIFFERENZIATA ANNO 2016 - FRONT.</v>
      </c>
      <c r="D24" s="1057"/>
      <c r="E24" s="1057"/>
      <c r="F24" s="1057"/>
      <c r="G24" s="1057"/>
      <c r="H24" s="1057"/>
      <c r="I24" s="1057"/>
      <c r="J24" s="1057"/>
      <c r="K24" s="1057"/>
      <c r="L24" s="1057"/>
      <c r="M24" s="1057"/>
      <c r="N24" s="1057"/>
      <c r="O24" s="1057"/>
      <c r="P24" s="1057"/>
      <c r="Q24" s="1057"/>
      <c r="R24" s="1057"/>
      <c r="S24" s="1057"/>
      <c r="T24" s="1057"/>
      <c r="U24" s="1057"/>
      <c r="V24" s="1057"/>
      <c r="W24" s="1057"/>
      <c r="X24" s="1057"/>
      <c r="Y24" s="1057"/>
      <c r="Z24" s="1057"/>
      <c r="AA24" s="1057"/>
      <c r="AB24" s="1057"/>
      <c r="AC24" s="1057"/>
      <c r="AD24" s="1057"/>
      <c r="AE24" s="1057"/>
      <c r="AF24" s="1057"/>
      <c r="AG24" s="1057"/>
      <c r="AH24" s="1057"/>
      <c r="AI24" s="1057"/>
      <c r="AJ24" s="1057"/>
      <c r="AK24" s="1057"/>
      <c r="AL24" s="1057"/>
      <c r="AM24" s="1057"/>
      <c r="AN24" s="1057"/>
    </row>
    <row r="25" spans="3:40" ht="20.25" x14ac:dyDescent="0.3">
      <c r="C25" s="1054" t="s">
        <v>64</v>
      </c>
      <c r="D25" s="1054"/>
      <c r="E25" s="1054"/>
      <c r="F25" s="1054"/>
      <c r="G25" s="1054"/>
      <c r="H25" s="1054"/>
      <c r="I25" s="1054"/>
      <c r="J25" s="1054"/>
      <c r="K25" s="1054"/>
      <c r="L25" s="1054"/>
      <c r="M25" s="1054"/>
      <c r="N25" s="1054"/>
      <c r="O25" s="1054"/>
      <c r="P25" s="1054"/>
      <c r="Q25" s="1054"/>
      <c r="R25" s="1054"/>
      <c r="S25" s="1054"/>
      <c r="T25" s="1054"/>
      <c r="U25" s="1054"/>
      <c r="V25" s="1054"/>
      <c r="W25" s="1054"/>
      <c r="X25" s="1054"/>
      <c r="Y25" s="1054"/>
      <c r="Z25" s="1054"/>
      <c r="AA25" s="1054"/>
      <c r="AB25" s="1054"/>
      <c r="AC25" s="1054"/>
      <c r="AD25" s="1054"/>
      <c r="AE25" s="1054"/>
      <c r="AF25" s="1054"/>
      <c r="AG25" s="1054"/>
      <c r="AH25" s="1054"/>
      <c r="AI25" s="1054"/>
      <c r="AJ25" s="1054"/>
      <c r="AK25" s="1054"/>
      <c r="AL25" s="1054"/>
      <c r="AM25" s="1054"/>
      <c r="AN25" s="1054"/>
    </row>
    <row r="26" spans="3:40" ht="13.5" thickBot="1" x14ac:dyDescent="0.25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 thickBot="1" x14ac:dyDescent="0.25">
      <c r="C27" s="1055" t="s">
        <v>87</v>
      </c>
      <c r="D27" s="343" t="s">
        <v>4</v>
      </c>
      <c r="E27" s="344" t="s">
        <v>5</v>
      </c>
      <c r="F27" s="345" t="s">
        <v>6</v>
      </c>
      <c r="G27" s="346" t="s">
        <v>7</v>
      </c>
      <c r="H27" s="347" t="s">
        <v>8</v>
      </c>
      <c r="I27" s="345" t="s">
        <v>9</v>
      </c>
      <c r="J27" s="348" t="s">
        <v>10</v>
      </c>
      <c r="K27" s="344" t="s">
        <v>11</v>
      </c>
      <c r="L27" s="344" t="s">
        <v>12</v>
      </c>
      <c r="M27" s="349" t="s">
        <v>13</v>
      </c>
      <c r="N27" s="349" t="s">
        <v>14</v>
      </c>
      <c r="O27" s="349" t="s">
        <v>15</v>
      </c>
      <c r="P27" s="392" t="s">
        <v>16</v>
      </c>
      <c r="Q27" s="392" t="s">
        <v>17</v>
      </c>
      <c r="R27" s="350" t="s">
        <v>18</v>
      </c>
      <c r="S27" s="351" t="s">
        <v>19</v>
      </c>
      <c r="T27" s="352" t="s">
        <v>20</v>
      </c>
      <c r="U27" s="353" t="s">
        <v>21</v>
      </c>
      <c r="V27" s="351" t="s">
        <v>22</v>
      </c>
      <c r="W27" s="379" t="s">
        <v>23</v>
      </c>
      <c r="X27" s="354" t="s">
        <v>24</v>
      </c>
      <c r="Y27" s="354" t="s">
        <v>25</v>
      </c>
      <c r="Z27" s="354" t="s">
        <v>26</v>
      </c>
      <c r="AA27" s="354" t="s">
        <v>27</v>
      </c>
      <c r="AB27" s="354" t="s">
        <v>28</v>
      </c>
      <c r="AC27" s="354" t="s">
        <v>29</v>
      </c>
      <c r="AD27" s="354" t="s">
        <v>30</v>
      </c>
      <c r="AE27" s="354" t="s">
        <v>31</v>
      </c>
      <c r="AF27" s="354" t="s">
        <v>32</v>
      </c>
      <c r="AG27" s="521" t="s">
        <v>33</v>
      </c>
      <c r="AH27" s="408" t="s">
        <v>34</v>
      </c>
      <c r="AI27" s="409" t="s">
        <v>186</v>
      </c>
      <c r="AJ27" s="355" t="s">
        <v>36</v>
      </c>
      <c r="AK27" s="356" t="s">
        <v>37</v>
      </c>
      <c r="AL27" s="357" t="s">
        <v>38</v>
      </c>
      <c r="AM27" s="358" t="s">
        <v>39</v>
      </c>
      <c r="AN27" s="359" t="s">
        <v>40</v>
      </c>
    </row>
    <row r="28" spans="3:40" ht="13.5" customHeight="1" thickBot="1" x14ac:dyDescent="0.25">
      <c r="C28" s="1056"/>
      <c r="D28" s="360" t="s">
        <v>41</v>
      </c>
      <c r="E28" s="310" t="s">
        <v>41</v>
      </c>
      <c r="F28" s="393" t="s">
        <v>41</v>
      </c>
      <c r="G28" s="310" t="s">
        <v>41</v>
      </c>
      <c r="H28" s="393" t="s">
        <v>41</v>
      </c>
      <c r="I28" s="393" t="s">
        <v>41</v>
      </c>
      <c r="J28" s="393" t="s">
        <v>41</v>
      </c>
      <c r="K28" s="310" t="s">
        <v>41</v>
      </c>
      <c r="L28" s="310" t="s">
        <v>41</v>
      </c>
      <c r="M28" s="310" t="s">
        <v>41</v>
      </c>
      <c r="N28" s="310" t="s">
        <v>41</v>
      </c>
      <c r="O28" s="310" t="s">
        <v>41</v>
      </c>
      <c r="P28" s="393" t="s">
        <v>41</v>
      </c>
      <c r="Q28" s="393" t="s">
        <v>41</v>
      </c>
      <c r="R28" s="310" t="s">
        <v>41</v>
      </c>
      <c r="S28" s="312" t="s">
        <v>41</v>
      </c>
      <c r="T28" s="361" t="s">
        <v>41</v>
      </c>
      <c r="U28" s="362" t="s">
        <v>41</v>
      </c>
      <c r="V28" s="312" t="s">
        <v>41</v>
      </c>
      <c r="W28" s="301" t="s">
        <v>41</v>
      </c>
      <c r="X28" s="300" t="s">
        <v>41</v>
      </c>
      <c r="Y28" s="363" t="s">
        <v>41</v>
      </c>
      <c r="Z28" s="300" t="s">
        <v>41</v>
      </c>
      <c r="AA28" s="300" t="s">
        <v>41</v>
      </c>
      <c r="AB28" s="300" t="s">
        <v>41</v>
      </c>
      <c r="AC28" s="300" t="s">
        <v>41</v>
      </c>
      <c r="AD28" s="300" t="s">
        <v>41</v>
      </c>
      <c r="AE28" s="300" t="s">
        <v>41</v>
      </c>
      <c r="AF28" s="300" t="s">
        <v>41</v>
      </c>
      <c r="AG28" s="301" t="s">
        <v>41</v>
      </c>
      <c r="AH28" s="300" t="s">
        <v>41</v>
      </c>
      <c r="AI28" s="410" t="s">
        <v>41</v>
      </c>
      <c r="AJ28" s="304" t="s">
        <v>41</v>
      </c>
      <c r="AK28" s="364" t="s">
        <v>41</v>
      </c>
      <c r="AL28" s="365" t="s">
        <v>41</v>
      </c>
      <c r="AM28" s="366" t="s">
        <v>42</v>
      </c>
      <c r="AN28" s="367" t="s">
        <v>41</v>
      </c>
    </row>
    <row r="29" spans="3:40" ht="26.25" customHeight="1" x14ac:dyDescent="0.2">
      <c r="C29" s="450" t="s">
        <v>43</v>
      </c>
      <c r="D29" s="537">
        <f>Foglio2!D15</f>
        <v>0</v>
      </c>
      <c r="E29" s="537">
        <f>Foglio2!E15</f>
        <v>732.77258417608209</v>
      </c>
      <c r="F29" s="537">
        <f>Foglio2!F15</f>
        <v>123.92237179123015</v>
      </c>
      <c r="G29" s="537">
        <f>Foglio2!G15</f>
        <v>0</v>
      </c>
      <c r="H29" s="537">
        <f>Foglio2!H15</f>
        <v>0</v>
      </c>
      <c r="I29" s="537">
        <f>Foglio2!I15</f>
        <v>0</v>
      </c>
      <c r="J29" s="537">
        <f>Foglio2!J15</f>
        <v>0</v>
      </c>
      <c r="K29" s="537">
        <f>Foglio2!K15</f>
        <v>152.12769198131079</v>
      </c>
      <c r="L29" s="537">
        <f>Foglio2!L15</f>
        <v>10.541636273404331</v>
      </c>
      <c r="M29" s="537">
        <f>Foglio2!M15</f>
        <v>882.59959704226719</v>
      </c>
      <c r="N29" s="537">
        <f>Foglio2!N15</f>
        <v>0</v>
      </c>
      <c r="O29" s="537">
        <f>Foglio2!O15</f>
        <v>67.675167632361976</v>
      </c>
      <c r="P29" s="537">
        <f>Foglio2!P15</f>
        <v>0</v>
      </c>
      <c r="Q29" s="537">
        <f>Foglio2!Q15</f>
        <v>0</v>
      </c>
      <c r="R29" s="537">
        <f>Foglio2!R15</f>
        <v>0</v>
      </c>
      <c r="S29" s="537">
        <f>Foglio2!S15</f>
        <v>241.65051079545219</v>
      </c>
      <c r="T29" s="537">
        <f>Foglio2!T15</f>
        <v>1216.0597765482617</v>
      </c>
      <c r="U29" s="537">
        <f>Foglio2!U15</f>
        <v>37.717936870189632</v>
      </c>
      <c r="V29" s="537">
        <f>Foglio2!V15</f>
        <v>751.5866076503213</v>
      </c>
      <c r="W29" s="537">
        <f>Foglio2!W15</f>
        <v>6.1037142644457996</v>
      </c>
      <c r="X29" s="537">
        <f>Foglio2!X15</f>
        <v>5.3933953026719834</v>
      </c>
      <c r="Y29" s="537">
        <f>Foglio2!Y15</f>
        <v>0</v>
      </c>
      <c r="Z29" s="537">
        <f>Foglio2!Z15</f>
        <v>0</v>
      </c>
      <c r="AA29" s="537">
        <f>Foglio2!AA15</f>
        <v>0</v>
      </c>
      <c r="AB29" s="537">
        <f>'ripartizione quantitativi ecost'!F16</f>
        <v>84.35886282213086</v>
      </c>
      <c r="AC29" s="537">
        <f>Foglio2!AC15</f>
        <v>0</v>
      </c>
      <c r="AD29" s="537">
        <f>Foglio2!AD15</f>
        <v>0</v>
      </c>
      <c r="AE29" s="537">
        <f>Foglio2!AE15</f>
        <v>3.9306411220988244</v>
      </c>
      <c r="AF29" s="537">
        <f>Foglio2!AF15</f>
        <v>22.290186180973024</v>
      </c>
      <c r="AG29" s="452"/>
      <c r="AH29" s="452"/>
      <c r="AI29" s="544"/>
      <c r="AJ29" s="132">
        <f>SUM(D29:T29)</f>
        <v>3427.3493362403706</v>
      </c>
      <c r="AK29" s="458">
        <v>0</v>
      </c>
      <c r="AL29" s="459">
        <v>0</v>
      </c>
      <c r="AM29" s="135">
        <f t="shared" ref="AM29" si="6">(AJ29*100)/(AJ29+AN29)</f>
        <v>100</v>
      </c>
      <c r="AN29" s="136">
        <f t="shared" ref="AN29" si="7">AK29+AL29</f>
        <v>0</v>
      </c>
    </row>
    <row r="30" spans="3:40" ht="26.25" customHeight="1" x14ac:dyDescent="0.2">
      <c r="C30" s="55" t="s">
        <v>44</v>
      </c>
      <c r="D30" s="902">
        <f>D29</f>
        <v>0</v>
      </c>
      <c r="E30" s="902">
        <f t="shared" ref="E30:AF30" si="8">E29</f>
        <v>732.77258417608209</v>
      </c>
      <c r="F30" s="902">
        <f t="shared" si="8"/>
        <v>123.92237179123015</v>
      </c>
      <c r="G30" s="902">
        <f t="shared" si="8"/>
        <v>0</v>
      </c>
      <c r="H30" s="902">
        <f t="shared" si="8"/>
        <v>0</v>
      </c>
      <c r="I30" s="902">
        <f t="shared" si="8"/>
        <v>0</v>
      </c>
      <c r="J30" s="902">
        <f t="shared" si="8"/>
        <v>0</v>
      </c>
      <c r="K30" s="902">
        <f t="shared" si="8"/>
        <v>152.12769198131079</v>
      </c>
      <c r="L30" s="902">
        <f t="shared" si="8"/>
        <v>10.541636273404331</v>
      </c>
      <c r="M30" s="902">
        <f t="shared" si="8"/>
        <v>882.59959704226719</v>
      </c>
      <c r="N30" s="902">
        <f t="shared" si="8"/>
        <v>0</v>
      </c>
      <c r="O30" s="902">
        <f t="shared" si="8"/>
        <v>67.675167632361976</v>
      </c>
      <c r="P30" s="902">
        <f t="shared" si="8"/>
        <v>0</v>
      </c>
      <c r="Q30" s="902">
        <f t="shared" si="8"/>
        <v>0</v>
      </c>
      <c r="R30" s="902">
        <f t="shared" si="8"/>
        <v>0</v>
      </c>
      <c r="S30" s="902">
        <f t="shared" si="8"/>
        <v>241.65051079545219</v>
      </c>
      <c r="T30" s="902">
        <f t="shared" si="8"/>
        <v>1216.0597765482617</v>
      </c>
      <c r="U30" s="902">
        <f t="shared" si="8"/>
        <v>37.717936870189632</v>
      </c>
      <c r="V30" s="902">
        <f t="shared" si="8"/>
        <v>751.5866076503213</v>
      </c>
      <c r="W30" s="902">
        <f t="shared" si="8"/>
        <v>6.1037142644457996</v>
      </c>
      <c r="X30" s="902">
        <f t="shared" si="8"/>
        <v>5.3933953026719834</v>
      </c>
      <c r="Y30" s="902">
        <f t="shared" si="8"/>
        <v>0</v>
      </c>
      <c r="Z30" s="902">
        <f t="shared" si="8"/>
        <v>0</v>
      </c>
      <c r="AA30" s="902">
        <f t="shared" si="8"/>
        <v>0</v>
      </c>
      <c r="AB30" s="902">
        <f t="shared" si="8"/>
        <v>84.35886282213086</v>
      </c>
      <c r="AC30" s="902">
        <f t="shared" si="8"/>
        <v>0</v>
      </c>
      <c r="AD30" s="902">
        <f t="shared" si="8"/>
        <v>0</v>
      </c>
      <c r="AE30" s="902">
        <f t="shared" si="8"/>
        <v>3.9306411220988244</v>
      </c>
      <c r="AF30" s="902">
        <f t="shared" si="8"/>
        <v>22.290186180973024</v>
      </c>
      <c r="AG30" s="542"/>
      <c r="AH30" s="543"/>
      <c r="AI30" s="545"/>
      <c r="AJ30" s="132">
        <f t="shared" ref="AJ30:AJ40" si="9">SUM(D30:T30)</f>
        <v>3427.3493362403706</v>
      </c>
      <c r="AK30" s="133"/>
      <c r="AL30" s="134"/>
      <c r="AM30" s="135">
        <f t="shared" ref="AM30:AM41" si="10">(AJ30*100)/(AJ30+AN30)</f>
        <v>100</v>
      </c>
      <c r="AN30" s="136">
        <f t="shared" ref="AN30:AN41" si="11">AK30+AL30</f>
        <v>0</v>
      </c>
    </row>
    <row r="31" spans="3:40" ht="26.25" customHeight="1" x14ac:dyDescent="0.2">
      <c r="C31" s="44" t="s">
        <v>45</v>
      </c>
      <c r="D31" s="902">
        <f t="shared" ref="D31:D40" si="12">D30</f>
        <v>0</v>
      </c>
      <c r="E31" s="902">
        <f t="shared" ref="E31:E40" si="13">E30</f>
        <v>732.77258417608209</v>
      </c>
      <c r="F31" s="902">
        <f t="shared" ref="F31:F40" si="14">F30</f>
        <v>123.92237179123015</v>
      </c>
      <c r="G31" s="902">
        <f t="shared" ref="G31:G40" si="15">G30</f>
        <v>0</v>
      </c>
      <c r="H31" s="902">
        <f t="shared" ref="H31:H40" si="16">H30</f>
        <v>0</v>
      </c>
      <c r="I31" s="902">
        <f t="shared" ref="I31:I40" si="17">I30</f>
        <v>0</v>
      </c>
      <c r="J31" s="902">
        <f t="shared" ref="J31:J40" si="18">J30</f>
        <v>0</v>
      </c>
      <c r="K31" s="902">
        <f t="shared" ref="K31:K40" si="19">K30</f>
        <v>152.12769198131079</v>
      </c>
      <c r="L31" s="902">
        <f t="shared" ref="L31:L40" si="20">L30</f>
        <v>10.541636273404331</v>
      </c>
      <c r="M31" s="902">
        <f t="shared" ref="M31:M40" si="21">M30</f>
        <v>882.59959704226719</v>
      </c>
      <c r="N31" s="902">
        <f t="shared" ref="N31:N40" si="22">N30</f>
        <v>0</v>
      </c>
      <c r="O31" s="902">
        <f t="shared" ref="O31:O40" si="23">O30</f>
        <v>67.675167632361976</v>
      </c>
      <c r="P31" s="902">
        <f t="shared" ref="P31:P40" si="24">P30</f>
        <v>0</v>
      </c>
      <c r="Q31" s="902">
        <f t="shared" ref="Q31:Q40" si="25">Q30</f>
        <v>0</v>
      </c>
      <c r="R31" s="902">
        <f t="shared" ref="R31:R40" si="26">R30</f>
        <v>0</v>
      </c>
      <c r="S31" s="902">
        <f t="shared" ref="S31:S40" si="27">S30</f>
        <v>241.65051079545219</v>
      </c>
      <c r="T31" s="902">
        <f t="shared" ref="T31:T40" si="28">T30</f>
        <v>1216.0597765482617</v>
      </c>
      <c r="U31" s="902">
        <f t="shared" ref="U31:U40" si="29">U30</f>
        <v>37.717936870189632</v>
      </c>
      <c r="V31" s="902">
        <f t="shared" ref="V31:V40" si="30">V30</f>
        <v>751.5866076503213</v>
      </c>
      <c r="W31" s="902">
        <f t="shared" ref="W31:W40" si="31">W30</f>
        <v>6.1037142644457996</v>
      </c>
      <c r="X31" s="902">
        <f t="shared" ref="X31:X40" si="32">X30</f>
        <v>5.3933953026719834</v>
      </c>
      <c r="Y31" s="902">
        <f t="shared" ref="Y31:Y40" si="33">Y30</f>
        <v>0</v>
      </c>
      <c r="Z31" s="902">
        <f t="shared" ref="Z31:Z40" si="34">Z30</f>
        <v>0</v>
      </c>
      <c r="AA31" s="902">
        <f t="shared" ref="AA31:AA40" si="35">AA30</f>
        <v>0</v>
      </c>
      <c r="AB31" s="902">
        <f t="shared" ref="AB31:AB40" si="36">AB30</f>
        <v>84.35886282213086</v>
      </c>
      <c r="AC31" s="902">
        <f t="shared" ref="AC31:AC40" si="37">AC30</f>
        <v>0</v>
      </c>
      <c r="AD31" s="902">
        <f t="shared" ref="AD31:AD40" si="38">AD30</f>
        <v>0</v>
      </c>
      <c r="AE31" s="902">
        <f t="shared" ref="AE31:AE40" si="39">AE30</f>
        <v>3.9306411220988244</v>
      </c>
      <c r="AF31" s="902">
        <f t="shared" ref="AF31:AF40" si="40">AF30</f>
        <v>22.290186180973024</v>
      </c>
      <c r="AG31" s="542"/>
      <c r="AH31" s="543"/>
      <c r="AI31" s="545"/>
      <c r="AJ31" s="132">
        <f t="shared" si="9"/>
        <v>3427.3493362403706</v>
      </c>
      <c r="AK31" s="133"/>
      <c r="AL31" s="134"/>
      <c r="AM31" s="135">
        <f t="shared" si="10"/>
        <v>100</v>
      </c>
      <c r="AN31" s="136">
        <f t="shared" si="11"/>
        <v>0</v>
      </c>
    </row>
    <row r="32" spans="3:40" ht="26.25" customHeight="1" x14ac:dyDescent="0.2">
      <c r="C32" s="44" t="s">
        <v>46</v>
      </c>
      <c r="D32" s="902">
        <f t="shared" si="12"/>
        <v>0</v>
      </c>
      <c r="E32" s="902">
        <f t="shared" si="13"/>
        <v>732.77258417608209</v>
      </c>
      <c r="F32" s="902">
        <f t="shared" si="14"/>
        <v>123.92237179123015</v>
      </c>
      <c r="G32" s="902">
        <f t="shared" si="15"/>
        <v>0</v>
      </c>
      <c r="H32" s="902">
        <f t="shared" si="16"/>
        <v>0</v>
      </c>
      <c r="I32" s="902">
        <f t="shared" si="17"/>
        <v>0</v>
      </c>
      <c r="J32" s="902">
        <f t="shared" si="18"/>
        <v>0</v>
      </c>
      <c r="K32" s="902">
        <f t="shared" si="19"/>
        <v>152.12769198131079</v>
      </c>
      <c r="L32" s="902">
        <f t="shared" si="20"/>
        <v>10.541636273404331</v>
      </c>
      <c r="M32" s="902">
        <f t="shared" si="21"/>
        <v>882.59959704226719</v>
      </c>
      <c r="N32" s="902">
        <f t="shared" si="22"/>
        <v>0</v>
      </c>
      <c r="O32" s="902">
        <f t="shared" si="23"/>
        <v>67.675167632361976</v>
      </c>
      <c r="P32" s="902">
        <f t="shared" si="24"/>
        <v>0</v>
      </c>
      <c r="Q32" s="902">
        <f t="shared" si="25"/>
        <v>0</v>
      </c>
      <c r="R32" s="902">
        <f t="shared" si="26"/>
        <v>0</v>
      </c>
      <c r="S32" s="902">
        <f t="shared" si="27"/>
        <v>241.65051079545219</v>
      </c>
      <c r="T32" s="902">
        <f t="shared" si="28"/>
        <v>1216.0597765482617</v>
      </c>
      <c r="U32" s="902">
        <f t="shared" si="29"/>
        <v>37.717936870189632</v>
      </c>
      <c r="V32" s="902">
        <f t="shared" si="30"/>
        <v>751.5866076503213</v>
      </c>
      <c r="W32" s="902">
        <f t="shared" si="31"/>
        <v>6.1037142644457996</v>
      </c>
      <c r="X32" s="902">
        <f t="shared" si="32"/>
        <v>5.3933953026719834</v>
      </c>
      <c r="Y32" s="902">
        <f t="shared" si="33"/>
        <v>0</v>
      </c>
      <c r="Z32" s="902">
        <f t="shared" si="34"/>
        <v>0</v>
      </c>
      <c r="AA32" s="902">
        <f t="shared" si="35"/>
        <v>0</v>
      </c>
      <c r="AB32" s="902">
        <f t="shared" si="36"/>
        <v>84.35886282213086</v>
      </c>
      <c r="AC32" s="902">
        <f t="shared" si="37"/>
        <v>0</v>
      </c>
      <c r="AD32" s="902">
        <f t="shared" si="38"/>
        <v>0</v>
      </c>
      <c r="AE32" s="902">
        <f t="shared" si="39"/>
        <v>3.9306411220988244</v>
      </c>
      <c r="AF32" s="902">
        <f t="shared" si="40"/>
        <v>22.290186180973024</v>
      </c>
      <c r="AG32" s="542"/>
      <c r="AH32" s="543"/>
      <c r="AI32" s="545"/>
      <c r="AJ32" s="132">
        <f t="shared" si="9"/>
        <v>3427.3493362403706</v>
      </c>
      <c r="AK32" s="133"/>
      <c r="AL32" s="134"/>
      <c r="AM32" s="135">
        <f t="shared" si="10"/>
        <v>100</v>
      </c>
      <c r="AN32" s="136">
        <f t="shared" si="11"/>
        <v>0</v>
      </c>
    </row>
    <row r="33" spans="2:41" ht="26.25" customHeight="1" x14ac:dyDescent="0.2">
      <c r="C33" s="72" t="s">
        <v>47</v>
      </c>
      <c r="D33" s="902">
        <f t="shared" si="12"/>
        <v>0</v>
      </c>
      <c r="E33" s="902">
        <f t="shared" si="13"/>
        <v>732.77258417608209</v>
      </c>
      <c r="F33" s="902">
        <f t="shared" si="14"/>
        <v>123.92237179123015</v>
      </c>
      <c r="G33" s="902">
        <f t="shared" si="15"/>
        <v>0</v>
      </c>
      <c r="H33" s="902">
        <f t="shared" si="16"/>
        <v>0</v>
      </c>
      <c r="I33" s="902">
        <f t="shared" si="17"/>
        <v>0</v>
      </c>
      <c r="J33" s="902">
        <f t="shared" si="18"/>
        <v>0</v>
      </c>
      <c r="K33" s="902">
        <f t="shared" si="19"/>
        <v>152.12769198131079</v>
      </c>
      <c r="L33" s="902">
        <f t="shared" si="20"/>
        <v>10.541636273404331</v>
      </c>
      <c r="M33" s="902">
        <f t="shared" si="21"/>
        <v>882.59959704226719</v>
      </c>
      <c r="N33" s="902">
        <f t="shared" si="22"/>
        <v>0</v>
      </c>
      <c r="O33" s="902">
        <f t="shared" si="23"/>
        <v>67.675167632361976</v>
      </c>
      <c r="P33" s="902">
        <f t="shared" si="24"/>
        <v>0</v>
      </c>
      <c r="Q33" s="902">
        <f t="shared" si="25"/>
        <v>0</v>
      </c>
      <c r="R33" s="902">
        <f t="shared" si="26"/>
        <v>0</v>
      </c>
      <c r="S33" s="902">
        <f t="shared" si="27"/>
        <v>241.65051079545219</v>
      </c>
      <c r="T33" s="902">
        <f t="shared" si="28"/>
        <v>1216.0597765482617</v>
      </c>
      <c r="U33" s="902">
        <f t="shared" si="29"/>
        <v>37.717936870189632</v>
      </c>
      <c r="V33" s="902">
        <f t="shared" si="30"/>
        <v>751.5866076503213</v>
      </c>
      <c r="W33" s="902">
        <f t="shared" si="31"/>
        <v>6.1037142644457996</v>
      </c>
      <c r="X33" s="902">
        <f t="shared" si="32"/>
        <v>5.3933953026719834</v>
      </c>
      <c r="Y33" s="902">
        <f t="shared" si="33"/>
        <v>0</v>
      </c>
      <c r="Z33" s="902">
        <f t="shared" si="34"/>
        <v>0</v>
      </c>
      <c r="AA33" s="902">
        <f t="shared" si="35"/>
        <v>0</v>
      </c>
      <c r="AB33" s="902">
        <f t="shared" si="36"/>
        <v>84.35886282213086</v>
      </c>
      <c r="AC33" s="902">
        <f t="shared" si="37"/>
        <v>0</v>
      </c>
      <c r="AD33" s="902">
        <f t="shared" si="38"/>
        <v>0</v>
      </c>
      <c r="AE33" s="902">
        <f t="shared" si="39"/>
        <v>3.9306411220988244</v>
      </c>
      <c r="AF33" s="902">
        <f t="shared" si="40"/>
        <v>22.290186180973024</v>
      </c>
      <c r="AG33" s="542"/>
      <c r="AH33" s="543"/>
      <c r="AI33" s="545"/>
      <c r="AJ33" s="132">
        <f t="shared" si="9"/>
        <v>3427.3493362403706</v>
      </c>
      <c r="AK33" s="133"/>
      <c r="AL33" s="134"/>
      <c r="AM33" s="135">
        <f t="shared" si="10"/>
        <v>100</v>
      </c>
      <c r="AN33" s="136">
        <f t="shared" si="11"/>
        <v>0</v>
      </c>
    </row>
    <row r="34" spans="2:41" ht="26.25" customHeight="1" x14ac:dyDescent="0.2">
      <c r="C34" s="73" t="s">
        <v>48</v>
      </c>
      <c r="D34" s="902">
        <f t="shared" si="12"/>
        <v>0</v>
      </c>
      <c r="E34" s="902">
        <f t="shared" si="13"/>
        <v>732.77258417608209</v>
      </c>
      <c r="F34" s="902">
        <f t="shared" si="14"/>
        <v>123.92237179123015</v>
      </c>
      <c r="G34" s="902">
        <f t="shared" si="15"/>
        <v>0</v>
      </c>
      <c r="H34" s="902">
        <f t="shared" si="16"/>
        <v>0</v>
      </c>
      <c r="I34" s="902">
        <f t="shared" si="17"/>
        <v>0</v>
      </c>
      <c r="J34" s="902">
        <f t="shared" si="18"/>
        <v>0</v>
      </c>
      <c r="K34" s="902">
        <f t="shared" si="19"/>
        <v>152.12769198131079</v>
      </c>
      <c r="L34" s="902">
        <f t="shared" si="20"/>
        <v>10.541636273404331</v>
      </c>
      <c r="M34" s="902">
        <f t="shared" si="21"/>
        <v>882.59959704226719</v>
      </c>
      <c r="N34" s="902">
        <f t="shared" si="22"/>
        <v>0</v>
      </c>
      <c r="O34" s="902">
        <f t="shared" si="23"/>
        <v>67.675167632361976</v>
      </c>
      <c r="P34" s="902">
        <f t="shared" si="24"/>
        <v>0</v>
      </c>
      <c r="Q34" s="902">
        <f t="shared" si="25"/>
        <v>0</v>
      </c>
      <c r="R34" s="902">
        <f t="shared" si="26"/>
        <v>0</v>
      </c>
      <c r="S34" s="902">
        <f t="shared" si="27"/>
        <v>241.65051079545219</v>
      </c>
      <c r="T34" s="902">
        <f t="shared" si="28"/>
        <v>1216.0597765482617</v>
      </c>
      <c r="U34" s="902">
        <f t="shared" si="29"/>
        <v>37.717936870189632</v>
      </c>
      <c r="V34" s="902">
        <f t="shared" si="30"/>
        <v>751.5866076503213</v>
      </c>
      <c r="W34" s="902">
        <f t="shared" si="31"/>
        <v>6.1037142644457996</v>
      </c>
      <c r="X34" s="902">
        <f t="shared" si="32"/>
        <v>5.3933953026719834</v>
      </c>
      <c r="Y34" s="902">
        <f t="shared" si="33"/>
        <v>0</v>
      </c>
      <c r="Z34" s="902">
        <f t="shared" si="34"/>
        <v>0</v>
      </c>
      <c r="AA34" s="902">
        <f t="shared" si="35"/>
        <v>0</v>
      </c>
      <c r="AB34" s="902">
        <f t="shared" si="36"/>
        <v>84.35886282213086</v>
      </c>
      <c r="AC34" s="902">
        <f t="shared" si="37"/>
        <v>0</v>
      </c>
      <c r="AD34" s="902">
        <f t="shared" si="38"/>
        <v>0</v>
      </c>
      <c r="AE34" s="902">
        <f t="shared" si="39"/>
        <v>3.9306411220988244</v>
      </c>
      <c r="AF34" s="902">
        <f t="shared" si="40"/>
        <v>22.290186180973024</v>
      </c>
      <c r="AG34" s="542"/>
      <c r="AH34" s="543"/>
      <c r="AI34" s="545"/>
      <c r="AJ34" s="132">
        <f t="shared" si="9"/>
        <v>3427.3493362403706</v>
      </c>
      <c r="AK34" s="138"/>
      <c r="AL34" s="139"/>
      <c r="AM34" s="140">
        <f t="shared" si="10"/>
        <v>100</v>
      </c>
      <c r="AN34" s="141">
        <f t="shared" si="11"/>
        <v>0</v>
      </c>
    </row>
    <row r="35" spans="2:41" ht="26.25" customHeight="1" x14ac:dyDescent="0.2">
      <c r="C35" s="44" t="s">
        <v>49</v>
      </c>
      <c r="D35" s="902">
        <f t="shared" si="12"/>
        <v>0</v>
      </c>
      <c r="E35" s="902">
        <f t="shared" si="13"/>
        <v>732.77258417608209</v>
      </c>
      <c r="F35" s="902">
        <f t="shared" si="14"/>
        <v>123.92237179123015</v>
      </c>
      <c r="G35" s="902">
        <f t="shared" si="15"/>
        <v>0</v>
      </c>
      <c r="H35" s="902">
        <f t="shared" si="16"/>
        <v>0</v>
      </c>
      <c r="I35" s="902">
        <f t="shared" si="17"/>
        <v>0</v>
      </c>
      <c r="J35" s="902">
        <f t="shared" si="18"/>
        <v>0</v>
      </c>
      <c r="K35" s="902">
        <f t="shared" si="19"/>
        <v>152.12769198131079</v>
      </c>
      <c r="L35" s="902">
        <f t="shared" si="20"/>
        <v>10.541636273404331</v>
      </c>
      <c r="M35" s="902">
        <f t="shared" si="21"/>
        <v>882.59959704226719</v>
      </c>
      <c r="N35" s="902">
        <f t="shared" si="22"/>
        <v>0</v>
      </c>
      <c r="O35" s="902">
        <f t="shared" si="23"/>
        <v>67.675167632361976</v>
      </c>
      <c r="P35" s="902">
        <f t="shared" si="24"/>
        <v>0</v>
      </c>
      <c r="Q35" s="902">
        <f t="shared" si="25"/>
        <v>0</v>
      </c>
      <c r="R35" s="902">
        <f t="shared" si="26"/>
        <v>0</v>
      </c>
      <c r="S35" s="902">
        <f t="shared" si="27"/>
        <v>241.65051079545219</v>
      </c>
      <c r="T35" s="902">
        <f t="shared" si="28"/>
        <v>1216.0597765482617</v>
      </c>
      <c r="U35" s="902">
        <f t="shared" si="29"/>
        <v>37.717936870189632</v>
      </c>
      <c r="V35" s="902">
        <f t="shared" si="30"/>
        <v>751.5866076503213</v>
      </c>
      <c r="W35" s="902">
        <f t="shared" si="31"/>
        <v>6.1037142644457996</v>
      </c>
      <c r="X35" s="902">
        <f t="shared" si="32"/>
        <v>5.3933953026719834</v>
      </c>
      <c r="Y35" s="902">
        <f t="shared" si="33"/>
        <v>0</v>
      </c>
      <c r="Z35" s="902">
        <f t="shared" si="34"/>
        <v>0</v>
      </c>
      <c r="AA35" s="902">
        <f t="shared" si="35"/>
        <v>0</v>
      </c>
      <c r="AB35" s="902">
        <f t="shared" si="36"/>
        <v>84.35886282213086</v>
      </c>
      <c r="AC35" s="902">
        <f t="shared" si="37"/>
        <v>0</v>
      </c>
      <c r="AD35" s="902">
        <f t="shared" si="38"/>
        <v>0</v>
      </c>
      <c r="AE35" s="902">
        <f t="shared" si="39"/>
        <v>3.9306411220988244</v>
      </c>
      <c r="AF35" s="902">
        <f t="shared" si="40"/>
        <v>22.290186180973024</v>
      </c>
      <c r="AG35" s="542"/>
      <c r="AH35" s="543"/>
      <c r="AI35" s="545"/>
      <c r="AJ35" s="132">
        <f t="shared" si="9"/>
        <v>3427.3493362403706</v>
      </c>
      <c r="AK35" s="133"/>
      <c r="AL35" s="134"/>
      <c r="AM35" s="135">
        <f t="shared" si="10"/>
        <v>100</v>
      </c>
      <c r="AN35" s="136">
        <f t="shared" si="11"/>
        <v>0</v>
      </c>
    </row>
    <row r="36" spans="2:41" ht="26.25" customHeight="1" x14ac:dyDescent="0.2">
      <c r="C36" s="55" t="s">
        <v>50</v>
      </c>
      <c r="D36" s="902">
        <f t="shared" si="12"/>
        <v>0</v>
      </c>
      <c r="E36" s="902">
        <f t="shared" si="13"/>
        <v>732.77258417608209</v>
      </c>
      <c r="F36" s="902">
        <f t="shared" si="14"/>
        <v>123.92237179123015</v>
      </c>
      <c r="G36" s="902">
        <f t="shared" si="15"/>
        <v>0</v>
      </c>
      <c r="H36" s="902">
        <f t="shared" si="16"/>
        <v>0</v>
      </c>
      <c r="I36" s="902">
        <f t="shared" si="17"/>
        <v>0</v>
      </c>
      <c r="J36" s="902">
        <f t="shared" si="18"/>
        <v>0</v>
      </c>
      <c r="K36" s="902">
        <f t="shared" si="19"/>
        <v>152.12769198131079</v>
      </c>
      <c r="L36" s="902">
        <f t="shared" si="20"/>
        <v>10.541636273404331</v>
      </c>
      <c r="M36" s="902">
        <f t="shared" si="21"/>
        <v>882.59959704226719</v>
      </c>
      <c r="N36" s="902">
        <f t="shared" si="22"/>
        <v>0</v>
      </c>
      <c r="O36" s="902">
        <f t="shared" si="23"/>
        <v>67.675167632361976</v>
      </c>
      <c r="P36" s="902">
        <f t="shared" si="24"/>
        <v>0</v>
      </c>
      <c r="Q36" s="902">
        <f t="shared" si="25"/>
        <v>0</v>
      </c>
      <c r="R36" s="902">
        <f t="shared" si="26"/>
        <v>0</v>
      </c>
      <c r="S36" s="902">
        <f t="shared" si="27"/>
        <v>241.65051079545219</v>
      </c>
      <c r="T36" s="902">
        <f t="shared" si="28"/>
        <v>1216.0597765482617</v>
      </c>
      <c r="U36" s="902">
        <f t="shared" si="29"/>
        <v>37.717936870189632</v>
      </c>
      <c r="V36" s="902">
        <f t="shared" si="30"/>
        <v>751.5866076503213</v>
      </c>
      <c r="W36" s="902">
        <f t="shared" si="31"/>
        <v>6.1037142644457996</v>
      </c>
      <c r="X36" s="902">
        <f t="shared" si="32"/>
        <v>5.3933953026719834</v>
      </c>
      <c r="Y36" s="902">
        <f t="shared" si="33"/>
        <v>0</v>
      </c>
      <c r="Z36" s="902">
        <f t="shared" si="34"/>
        <v>0</v>
      </c>
      <c r="AA36" s="902">
        <f t="shared" si="35"/>
        <v>0</v>
      </c>
      <c r="AB36" s="902">
        <f t="shared" si="36"/>
        <v>84.35886282213086</v>
      </c>
      <c r="AC36" s="902">
        <f t="shared" si="37"/>
        <v>0</v>
      </c>
      <c r="AD36" s="902">
        <f t="shared" si="38"/>
        <v>0</v>
      </c>
      <c r="AE36" s="902">
        <f t="shared" si="39"/>
        <v>3.9306411220988244</v>
      </c>
      <c r="AF36" s="902">
        <f t="shared" si="40"/>
        <v>22.290186180973024</v>
      </c>
      <c r="AG36" s="542"/>
      <c r="AH36" s="543"/>
      <c r="AI36" s="545"/>
      <c r="AJ36" s="132">
        <f t="shared" si="9"/>
        <v>3427.3493362403706</v>
      </c>
      <c r="AK36" s="133"/>
      <c r="AL36" s="134"/>
      <c r="AM36" s="135">
        <f>(AJ36*100)/(AJ36+AN36)</f>
        <v>100</v>
      </c>
      <c r="AN36" s="136">
        <f t="shared" si="11"/>
        <v>0</v>
      </c>
    </row>
    <row r="37" spans="2:41" ht="26.25" customHeight="1" x14ac:dyDescent="0.2">
      <c r="C37" s="44" t="s">
        <v>51</v>
      </c>
      <c r="D37" s="902">
        <f t="shared" si="12"/>
        <v>0</v>
      </c>
      <c r="E37" s="902">
        <f t="shared" si="13"/>
        <v>732.77258417608209</v>
      </c>
      <c r="F37" s="902">
        <f t="shared" si="14"/>
        <v>123.92237179123015</v>
      </c>
      <c r="G37" s="902">
        <f t="shared" si="15"/>
        <v>0</v>
      </c>
      <c r="H37" s="902">
        <f t="shared" si="16"/>
        <v>0</v>
      </c>
      <c r="I37" s="902">
        <f t="shared" si="17"/>
        <v>0</v>
      </c>
      <c r="J37" s="902">
        <f t="shared" si="18"/>
        <v>0</v>
      </c>
      <c r="K37" s="902">
        <f t="shared" si="19"/>
        <v>152.12769198131079</v>
      </c>
      <c r="L37" s="902">
        <f t="shared" si="20"/>
        <v>10.541636273404331</v>
      </c>
      <c r="M37" s="902">
        <f t="shared" si="21"/>
        <v>882.59959704226719</v>
      </c>
      <c r="N37" s="902">
        <f t="shared" si="22"/>
        <v>0</v>
      </c>
      <c r="O37" s="902">
        <f t="shared" si="23"/>
        <v>67.675167632361976</v>
      </c>
      <c r="P37" s="902">
        <f t="shared" si="24"/>
        <v>0</v>
      </c>
      <c r="Q37" s="902">
        <f t="shared" si="25"/>
        <v>0</v>
      </c>
      <c r="R37" s="902">
        <f t="shared" si="26"/>
        <v>0</v>
      </c>
      <c r="S37" s="902">
        <f t="shared" si="27"/>
        <v>241.65051079545219</v>
      </c>
      <c r="T37" s="902">
        <f t="shared" si="28"/>
        <v>1216.0597765482617</v>
      </c>
      <c r="U37" s="902">
        <f t="shared" si="29"/>
        <v>37.717936870189632</v>
      </c>
      <c r="V37" s="902">
        <f t="shared" si="30"/>
        <v>751.5866076503213</v>
      </c>
      <c r="W37" s="902">
        <f t="shared" si="31"/>
        <v>6.1037142644457996</v>
      </c>
      <c r="X37" s="902">
        <f t="shared" si="32"/>
        <v>5.3933953026719834</v>
      </c>
      <c r="Y37" s="902">
        <f t="shared" si="33"/>
        <v>0</v>
      </c>
      <c r="Z37" s="902">
        <f t="shared" si="34"/>
        <v>0</v>
      </c>
      <c r="AA37" s="902">
        <f t="shared" si="35"/>
        <v>0</v>
      </c>
      <c r="AB37" s="902">
        <f t="shared" si="36"/>
        <v>84.35886282213086</v>
      </c>
      <c r="AC37" s="902">
        <f t="shared" si="37"/>
        <v>0</v>
      </c>
      <c r="AD37" s="902">
        <f t="shared" si="38"/>
        <v>0</v>
      </c>
      <c r="AE37" s="902">
        <f t="shared" si="39"/>
        <v>3.9306411220988244</v>
      </c>
      <c r="AF37" s="902">
        <f t="shared" si="40"/>
        <v>22.290186180973024</v>
      </c>
      <c r="AG37" s="542"/>
      <c r="AH37" s="543"/>
      <c r="AI37" s="545"/>
      <c r="AJ37" s="132">
        <f t="shared" si="9"/>
        <v>3427.3493362403706</v>
      </c>
      <c r="AK37" s="133"/>
      <c r="AL37" s="134"/>
      <c r="AM37" s="135">
        <f>(AJ37*100)/(AJ37+AN37)</f>
        <v>100</v>
      </c>
      <c r="AN37" s="136">
        <f>AK37+AL37</f>
        <v>0</v>
      </c>
    </row>
    <row r="38" spans="2:41" ht="26.25" customHeight="1" x14ac:dyDescent="0.2">
      <c r="C38" s="44" t="s">
        <v>52</v>
      </c>
      <c r="D38" s="902">
        <f t="shared" si="12"/>
        <v>0</v>
      </c>
      <c r="E38" s="902">
        <f t="shared" si="13"/>
        <v>732.77258417608209</v>
      </c>
      <c r="F38" s="902">
        <f t="shared" si="14"/>
        <v>123.92237179123015</v>
      </c>
      <c r="G38" s="902">
        <f t="shared" si="15"/>
        <v>0</v>
      </c>
      <c r="H38" s="902">
        <f t="shared" si="16"/>
        <v>0</v>
      </c>
      <c r="I38" s="902">
        <f t="shared" si="17"/>
        <v>0</v>
      </c>
      <c r="J38" s="902">
        <f t="shared" si="18"/>
        <v>0</v>
      </c>
      <c r="K38" s="902">
        <f t="shared" si="19"/>
        <v>152.12769198131079</v>
      </c>
      <c r="L38" s="902">
        <f t="shared" si="20"/>
        <v>10.541636273404331</v>
      </c>
      <c r="M38" s="902">
        <f t="shared" si="21"/>
        <v>882.59959704226719</v>
      </c>
      <c r="N38" s="902">
        <f t="shared" si="22"/>
        <v>0</v>
      </c>
      <c r="O38" s="902">
        <f t="shared" si="23"/>
        <v>67.675167632361976</v>
      </c>
      <c r="P38" s="902">
        <f t="shared" si="24"/>
        <v>0</v>
      </c>
      <c r="Q38" s="902">
        <f t="shared" si="25"/>
        <v>0</v>
      </c>
      <c r="R38" s="902">
        <f t="shared" si="26"/>
        <v>0</v>
      </c>
      <c r="S38" s="902">
        <f t="shared" si="27"/>
        <v>241.65051079545219</v>
      </c>
      <c r="T38" s="902">
        <f t="shared" si="28"/>
        <v>1216.0597765482617</v>
      </c>
      <c r="U38" s="902">
        <f t="shared" si="29"/>
        <v>37.717936870189632</v>
      </c>
      <c r="V38" s="902">
        <f t="shared" si="30"/>
        <v>751.5866076503213</v>
      </c>
      <c r="W38" s="902">
        <f t="shared" si="31"/>
        <v>6.1037142644457996</v>
      </c>
      <c r="X38" s="902">
        <f t="shared" si="32"/>
        <v>5.3933953026719834</v>
      </c>
      <c r="Y38" s="902">
        <f t="shared" si="33"/>
        <v>0</v>
      </c>
      <c r="Z38" s="902">
        <f t="shared" si="34"/>
        <v>0</v>
      </c>
      <c r="AA38" s="902">
        <f t="shared" si="35"/>
        <v>0</v>
      </c>
      <c r="AB38" s="902">
        <f t="shared" si="36"/>
        <v>84.35886282213086</v>
      </c>
      <c r="AC38" s="902">
        <f t="shared" si="37"/>
        <v>0</v>
      </c>
      <c r="AD38" s="902">
        <f t="shared" si="38"/>
        <v>0</v>
      </c>
      <c r="AE38" s="902">
        <f t="shared" si="39"/>
        <v>3.9306411220988244</v>
      </c>
      <c r="AF38" s="902">
        <f t="shared" si="40"/>
        <v>22.290186180973024</v>
      </c>
      <c r="AG38" s="542"/>
      <c r="AH38" s="543"/>
      <c r="AI38" s="545"/>
      <c r="AJ38" s="132">
        <f t="shared" si="9"/>
        <v>3427.3493362403706</v>
      </c>
      <c r="AK38" s="133"/>
      <c r="AL38" s="134"/>
      <c r="AM38" s="135">
        <f t="shared" si="10"/>
        <v>100</v>
      </c>
      <c r="AN38" s="136">
        <f t="shared" si="11"/>
        <v>0</v>
      </c>
    </row>
    <row r="39" spans="2:41" ht="26.25" customHeight="1" x14ac:dyDescent="0.2">
      <c r="C39" s="55" t="s">
        <v>53</v>
      </c>
      <c r="D39" s="902">
        <f t="shared" si="12"/>
        <v>0</v>
      </c>
      <c r="E39" s="902">
        <f t="shared" si="13"/>
        <v>732.77258417608209</v>
      </c>
      <c r="F39" s="902">
        <f t="shared" si="14"/>
        <v>123.92237179123015</v>
      </c>
      <c r="G39" s="902">
        <f t="shared" si="15"/>
        <v>0</v>
      </c>
      <c r="H39" s="902">
        <f t="shared" si="16"/>
        <v>0</v>
      </c>
      <c r="I39" s="902">
        <f t="shared" si="17"/>
        <v>0</v>
      </c>
      <c r="J39" s="902">
        <f t="shared" si="18"/>
        <v>0</v>
      </c>
      <c r="K39" s="902">
        <f t="shared" si="19"/>
        <v>152.12769198131079</v>
      </c>
      <c r="L39" s="902">
        <f t="shared" si="20"/>
        <v>10.541636273404331</v>
      </c>
      <c r="M39" s="902">
        <f t="shared" si="21"/>
        <v>882.59959704226719</v>
      </c>
      <c r="N39" s="902">
        <f t="shared" si="22"/>
        <v>0</v>
      </c>
      <c r="O39" s="902">
        <f t="shared" si="23"/>
        <v>67.675167632361976</v>
      </c>
      <c r="P39" s="902">
        <f t="shared" si="24"/>
        <v>0</v>
      </c>
      <c r="Q39" s="902">
        <f t="shared" si="25"/>
        <v>0</v>
      </c>
      <c r="R39" s="902">
        <f t="shared" si="26"/>
        <v>0</v>
      </c>
      <c r="S39" s="902">
        <f t="shared" si="27"/>
        <v>241.65051079545219</v>
      </c>
      <c r="T39" s="902">
        <f t="shared" si="28"/>
        <v>1216.0597765482617</v>
      </c>
      <c r="U39" s="902">
        <f t="shared" si="29"/>
        <v>37.717936870189632</v>
      </c>
      <c r="V39" s="902">
        <f t="shared" si="30"/>
        <v>751.5866076503213</v>
      </c>
      <c r="W39" s="902">
        <f t="shared" si="31"/>
        <v>6.1037142644457996</v>
      </c>
      <c r="X39" s="902">
        <f t="shared" si="32"/>
        <v>5.3933953026719834</v>
      </c>
      <c r="Y39" s="902">
        <f t="shared" si="33"/>
        <v>0</v>
      </c>
      <c r="Z39" s="902">
        <f t="shared" si="34"/>
        <v>0</v>
      </c>
      <c r="AA39" s="902">
        <f t="shared" si="35"/>
        <v>0</v>
      </c>
      <c r="AB39" s="902">
        <f t="shared" si="36"/>
        <v>84.35886282213086</v>
      </c>
      <c r="AC39" s="902">
        <f t="shared" si="37"/>
        <v>0</v>
      </c>
      <c r="AD39" s="902">
        <f t="shared" si="38"/>
        <v>0</v>
      </c>
      <c r="AE39" s="902">
        <f t="shared" si="39"/>
        <v>3.9306411220988244</v>
      </c>
      <c r="AF39" s="902">
        <f t="shared" si="40"/>
        <v>22.290186180973024</v>
      </c>
      <c r="AG39" s="542"/>
      <c r="AH39" s="543"/>
      <c r="AI39" s="545"/>
      <c r="AJ39" s="132">
        <f t="shared" si="9"/>
        <v>3427.3493362403706</v>
      </c>
      <c r="AK39" s="133"/>
      <c r="AL39" s="134"/>
      <c r="AM39" s="135">
        <f t="shared" si="10"/>
        <v>100</v>
      </c>
      <c r="AN39" s="136">
        <f>AK39+AL39</f>
        <v>0</v>
      </c>
    </row>
    <row r="40" spans="2:41" ht="26.25" customHeight="1" thickBot="1" x14ac:dyDescent="0.25">
      <c r="C40" s="72" t="s">
        <v>54</v>
      </c>
      <c r="D40" s="902">
        <f t="shared" si="12"/>
        <v>0</v>
      </c>
      <c r="E40" s="902">
        <f t="shared" si="13"/>
        <v>732.77258417608209</v>
      </c>
      <c r="F40" s="902">
        <f t="shared" si="14"/>
        <v>123.92237179123015</v>
      </c>
      <c r="G40" s="902">
        <f t="shared" si="15"/>
        <v>0</v>
      </c>
      <c r="H40" s="902">
        <f t="shared" si="16"/>
        <v>0</v>
      </c>
      <c r="I40" s="902">
        <f t="shared" si="17"/>
        <v>0</v>
      </c>
      <c r="J40" s="902">
        <f t="shared" si="18"/>
        <v>0</v>
      </c>
      <c r="K40" s="902">
        <f t="shared" si="19"/>
        <v>152.12769198131079</v>
      </c>
      <c r="L40" s="902">
        <f t="shared" si="20"/>
        <v>10.541636273404331</v>
      </c>
      <c r="M40" s="902">
        <f t="shared" si="21"/>
        <v>882.59959704226719</v>
      </c>
      <c r="N40" s="902">
        <f t="shared" si="22"/>
        <v>0</v>
      </c>
      <c r="O40" s="902">
        <f t="shared" si="23"/>
        <v>67.675167632361976</v>
      </c>
      <c r="P40" s="902">
        <f t="shared" si="24"/>
        <v>0</v>
      </c>
      <c r="Q40" s="902">
        <f t="shared" si="25"/>
        <v>0</v>
      </c>
      <c r="R40" s="902">
        <f t="shared" si="26"/>
        <v>0</v>
      </c>
      <c r="S40" s="902">
        <f t="shared" si="27"/>
        <v>241.65051079545219</v>
      </c>
      <c r="T40" s="902">
        <f t="shared" si="28"/>
        <v>1216.0597765482617</v>
      </c>
      <c r="U40" s="902">
        <f t="shared" si="29"/>
        <v>37.717936870189632</v>
      </c>
      <c r="V40" s="902">
        <f t="shared" si="30"/>
        <v>751.5866076503213</v>
      </c>
      <c r="W40" s="902">
        <f t="shared" si="31"/>
        <v>6.1037142644457996</v>
      </c>
      <c r="X40" s="902">
        <f t="shared" si="32"/>
        <v>5.3933953026719834</v>
      </c>
      <c r="Y40" s="902">
        <f t="shared" si="33"/>
        <v>0</v>
      </c>
      <c r="Z40" s="902">
        <f t="shared" si="34"/>
        <v>0</v>
      </c>
      <c r="AA40" s="902">
        <f t="shared" si="35"/>
        <v>0</v>
      </c>
      <c r="AB40" s="902">
        <f t="shared" si="36"/>
        <v>84.35886282213086</v>
      </c>
      <c r="AC40" s="902">
        <f t="shared" si="37"/>
        <v>0</v>
      </c>
      <c r="AD40" s="902">
        <f t="shared" si="38"/>
        <v>0</v>
      </c>
      <c r="AE40" s="902">
        <f t="shared" si="39"/>
        <v>3.9306411220988244</v>
      </c>
      <c r="AF40" s="902">
        <f t="shared" si="40"/>
        <v>22.290186180973024</v>
      </c>
      <c r="AG40" s="628"/>
      <c r="AH40" s="629"/>
      <c r="AI40" s="630"/>
      <c r="AJ40" s="132">
        <f t="shared" si="9"/>
        <v>3427.3493362403706</v>
      </c>
      <c r="AK40" s="286"/>
      <c r="AL40" s="287"/>
      <c r="AM40" s="142">
        <f t="shared" si="10"/>
        <v>100</v>
      </c>
      <c r="AN40" s="143">
        <f t="shared" si="11"/>
        <v>0</v>
      </c>
    </row>
    <row r="41" spans="2:41" ht="26.25" customHeight="1" thickBot="1" x14ac:dyDescent="0.25">
      <c r="C41" s="368" t="s">
        <v>55</v>
      </c>
      <c r="D41" s="288">
        <f t="shared" ref="D41:AI41" si="41">SUM(D29:D40)</f>
        <v>0</v>
      </c>
      <c r="E41" s="289">
        <f t="shared" si="41"/>
        <v>8793.2710101129851</v>
      </c>
      <c r="F41" s="394">
        <f t="shared" si="41"/>
        <v>1487.0684614947613</v>
      </c>
      <c r="G41" s="289">
        <f t="shared" si="41"/>
        <v>0</v>
      </c>
      <c r="H41" s="394">
        <f t="shared" si="41"/>
        <v>0</v>
      </c>
      <c r="I41" s="394">
        <f t="shared" si="41"/>
        <v>0</v>
      </c>
      <c r="J41" s="394">
        <f t="shared" si="41"/>
        <v>0</v>
      </c>
      <c r="K41" s="289">
        <f t="shared" si="41"/>
        <v>1825.5323037757296</v>
      </c>
      <c r="L41" s="289">
        <f t="shared" si="41"/>
        <v>126.49963528085199</v>
      </c>
      <c r="M41" s="289">
        <f t="shared" si="41"/>
        <v>10591.195164507204</v>
      </c>
      <c r="N41" s="289">
        <f t="shared" si="41"/>
        <v>0</v>
      </c>
      <c r="O41" s="369">
        <f t="shared" si="41"/>
        <v>812.10201158834377</v>
      </c>
      <c r="P41" s="394">
        <f t="shared" si="41"/>
        <v>0</v>
      </c>
      <c r="Q41" s="394">
        <f t="shared" si="41"/>
        <v>0</v>
      </c>
      <c r="R41" s="289">
        <f>SUM(R29:R40)</f>
        <v>0</v>
      </c>
      <c r="S41" s="289">
        <f t="shared" si="41"/>
        <v>2899.8061295454263</v>
      </c>
      <c r="T41" s="290">
        <f t="shared" si="41"/>
        <v>14592.71731857914</v>
      </c>
      <c r="U41" s="291">
        <f>SUM(U29:U40)</f>
        <v>452.6152424422757</v>
      </c>
      <c r="V41" s="292">
        <f t="shared" si="41"/>
        <v>9019.039291803856</v>
      </c>
      <c r="W41" s="380">
        <f t="shared" si="41"/>
        <v>73.244571173349598</v>
      </c>
      <c r="X41" s="293">
        <f t="shared" si="41"/>
        <v>64.720743632063801</v>
      </c>
      <c r="Y41" s="293">
        <f t="shared" si="41"/>
        <v>0</v>
      </c>
      <c r="Z41" s="293">
        <f t="shared" si="41"/>
        <v>0</v>
      </c>
      <c r="AA41" s="293">
        <f t="shared" si="41"/>
        <v>0</v>
      </c>
      <c r="AB41" s="293">
        <f t="shared" si="41"/>
        <v>1012.3063538655703</v>
      </c>
      <c r="AC41" s="293">
        <f t="shared" si="41"/>
        <v>0</v>
      </c>
      <c r="AD41" s="293">
        <f t="shared" si="41"/>
        <v>0</v>
      </c>
      <c r="AE41" s="293">
        <f t="shared" si="41"/>
        <v>47.167693465185899</v>
      </c>
      <c r="AF41" s="378">
        <f t="shared" si="41"/>
        <v>267.48223417167628</v>
      </c>
      <c r="AG41" s="377">
        <f t="shared" si="41"/>
        <v>0</v>
      </c>
      <c r="AH41" s="294">
        <f t="shared" si="41"/>
        <v>0</v>
      </c>
      <c r="AI41" s="295">
        <f t="shared" si="41"/>
        <v>0</v>
      </c>
      <c r="AJ41" s="144">
        <f>SUM(D41:T41)</f>
        <v>41128.192034884443</v>
      </c>
      <c r="AK41" s="296">
        <f>SUM(AK29:AK40)</f>
        <v>0</v>
      </c>
      <c r="AL41" s="297">
        <f>SUM(AL29:AL40)</f>
        <v>0</v>
      </c>
      <c r="AM41" s="145">
        <f t="shared" si="10"/>
        <v>100</v>
      </c>
      <c r="AN41" s="298">
        <f t="shared" si="11"/>
        <v>0</v>
      </c>
    </row>
    <row r="42" spans="2:41" ht="36" customHeight="1" thickBot="1" x14ac:dyDescent="0.25">
      <c r="C42" s="111" t="s">
        <v>56</v>
      </c>
      <c r="D42" s="146">
        <v>0.83412037037037035</v>
      </c>
      <c r="E42" s="113">
        <v>0.83473379629629629</v>
      </c>
      <c r="F42" s="411" t="s">
        <v>57</v>
      </c>
      <c r="G42" s="113"/>
      <c r="H42" s="411">
        <v>0.62577546296296294</v>
      </c>
      <c r="I42" s="411"/>
      <c r="J42" s="411">
        <v>0.71113425925925933</v>
      </c>
      <c r="K42" s="113" t="s">
        <v>58</v>
      </c>
      <c r="L42" s="113" t="s">
        <v>59</v>
      </c>
      <c r="M42" s="113">
        <v>0.83446759259259251</v>
      </c>
      <c r="N42" s="113">
        <v>0.83415509259259257</v>
      </c>
      <c r="O42" s="113" t="s">
        <v>60</v>
      </c>
      <c r="P42" s="411"/>
      <c r="Q42" s="411">
        <v>0.6257638888888889</v>
      </c>
      <c r="R42" s="113">
        <v>0.6257638888888889</v>
      </c>
      <c r="S42" s="113">
        <v>0.83429398148148148</v>
      </c>
      <c r="T42" s="147">
        <v>0.83549768518518519</v>
      </c>
      <c r="U42" s="116"/>
      <c r="V42" s="115">
        <v>0.70906250000000004</v>
      </c>
      <c r="W42" s="118" t="s">
        <v>61</v>
      </c>
      <c r="X42" s="115">
        <v>0.83439814814814817</v>
      </c>
      <c r="Y42" s="115">
        <v>0.54311342592592593</v>
      </c>
      <c r="Z42" s="115">
        <v>0.33552083333333332</v>
      </c>
      <c r="AA42" s="115" t="s">
        <v>62</v>
      </c>
      <c r="AB42" s="115">
        <v>0.33415509259259263</v>
      </c>
      <c r="AC42" s="115">
        <v>0.62581018518518516</v>
      </c>
      <c r="AD42" s="115">
        <v>0.83427083333333341</v>
      </c>
      <c r="AE42" s="115">
        <v>0.67084490740740732</v>
      </c>
      <c r="AF42" s="115">
        <v>0.6673958333333333</v>
      </c>
      <c r="AG42" s="148">
        <v>0.6257638888888889</v>
      </c>
      <c r="AH42" s="149">
        <v>0.83543981481481477</v>
      </c>
      <c r="AI42" s="120">
        <v>0.83545138888888892</v>
      </c>
      <c r="AJ42" s="121"/>
      <c r="AK42" s="150">
        <v>0.83542824074074085</v>
      </c>
      <c r="AL42" s="151">
        <v>0.83549768518518519</v>
      </c>
      <c r="AM42" s="152"/>
      <c r="AN42" s="153"/>
    </row>
    <row r="43" spans="2:41" ht="30" customHeight="1" thickTop="1" thickBot="1" x14ac:dyDescent="0.25">
      <c r="C43" s="585"/>
      <c r="D43" s="588"/>
      <c r="E43" s="588"/>
      <c r="F43" s="588"/>
      <c r="G43" s="588"/>
      <c r="H43" s="588"/>
      <c r="I43" s="588"/>
      <c r="J43" s="588"/>
      <c r="K43" s="588"/>
      <c r="L43" s="588"/>
      <c r="M43" s="588"/>
      <c r="N43" s="588"/>
      <c r="O43" s="588"/>
      <c r="P43" s="588"/>
      <c r="Q43" s="588"/>
      <c r="R43" s="126"/>
      <c r="S43" s="126"/>
      <c r="T43" s="586"/>
      <c r="U43" s="127"/>
      <c r="V43" s="127"/>
      <c r="W43" s="127"/>
      <c r="X43" s="127"/>
      <c r="Y43" s="127"/>
      <c r="Z43" s="127"/>
      <c r="AA43" s="127"/>
      <c r="AB43" s="127"/>
      <c r="AC43" s="127"/>
      <c r="AD43" s="127"/>
      <c r="AE43" s="127"/>
      <c r="AF43" s="127"/>
      <c r="AG43" s="127"/>
      <c r="AH43" s="127"/>
      <c r="AI43" s="127"/>
      <c r="AJ43" s="127"/>
      <c r="AK43" s="586"/>
      <c r="AL43" s="586"/>
      <c r="AM43" s="587"/>
      <c r="AN43" s="587"/>
    </row>
    <row r="44" spans="2:41" ht="21" thickTop="1" x14ac:dyDescent="0.3">
      <c r="B44" s="154"/>
      <c r="C44" s="1057" t="s">
        <v>1</v>
      </c>
      <c r="D44" s="1057"/>
      <c r="E44" s="1057"/>
      <c r="F44" s="1057"/>
      <c r="G44" s="1057"/>
      <c r="H44" s="1057"/>
      <c r="I44" s="1057"/>
      <c r="J44" s="1057"/>
      <c r="K44" s="1057"/>
      <c r="L44" s="1057"/>
      <c r="M44" s="1057"/>
      <c r="N44" s="1057"/>
      <c r="O44" s="1057"/>
      <c r="P44" s="1057"/>
      <c r="Q44" s="1057"/>
      <c r="R44" s="1057"/>
      <c r="S44" s="1057"/>
      <c r="T44" s="1057"/>
      <c r="U44" s="1057"/>
      <c r="V44" s="1057"/>
      <c r="W44" s="1057"/>
      <c r="X44" s="1057"/>
      <c r="Y44" s="1057"/>
      <c r="Z44" s="1057"/>
      <c r="AA44" s="1057"/>
      <c r="AB44" s="1057"/>
      <c r="AC44" s="1057"/>
      <c r="AD44" s="1057"/>
      <c r="AE44" s="1057"/>
      <c r="AF44" s="1057"/>
      <c r="AG44" s="1057"/>
      <c r="AH44" s="1057"/>
      <c r="AI44" s="1057"/>
      <c r="AJ44" s="1057"/>
      <c r="AK44" s="1057"/>
      <c r="AL44" s="1057"/>
      <c r="AM44" s="1057"/>
      <c r="AN44" s="1057"/>
      <c r="AO44" s="157"/>
    </row>
    <row r="45" spans="2:41" ht="20.25" x14ac:dyDescent="0.3">
      <c r="B45" s="158"/>
      <c r="C45" s="1057" t="str">
        <f>C3</f>
        <v>RACCOLTA DIFFERENZIATA ANNO 2016 - FRONT.</v>
      </c>
      <c r="D45" s="1057"/>
      <c r="E45" s="1057"/>
      <c r="F45" s="1057"/>
      <c r="G45" s="1057"/>
      <c r="H45" s="1057"/>
      <c r="I45" s="1057"/>
      <c r="J45" s="1057"/>
      <c r="K45" s="1057"/>
      <c r="L45" s="1057"/>
      <c r="M45" s="1057"/>
      <c r="N45" s="1057"/>
      <c r="O45" s="1057"/>
      <c r="P45" s="1057"/>
      <c r="Q45" s="1057"/>
      <c r="R45" s="1057"/>
      <c r="S45" s="1057"/>
      <c r="T45" s="1057"/>
      <c r="U45" s="1057"/>
      <c r="V45" s="1057"/>
      <c r="W45" s="1057"/>
      <c r="X45" s="1057"/>
      <c r="Y45" s="1057"/>
      <c r="Z45" s="1057"/>
      <c r="AA45" s="1057"/>
      <c r="AB45" s="1057"/>
      <c r="AC45" s="1057"/>
      <c r="AD45" s="1057"/>
      <c r="AE45" s="1057"/>
      <c r="AF45" s="1057"/>
      <c r="AG45" s="1057"/>
      <c r="AH45" s="1057"/>
      <c r="AI45" s="1057"/>
      <c r="AJ45" s="1057"/>
      <c r="AK45" s="1057"/>
      <c r="AL45" s="1057"/>
      <c r="AM45" s="1057"/>
      <c r="AN45" s="1057"/>
      <c r="AO45" s="159"/>
    </row>
    <row r="46" spans="2:41" ht="23.25" x14ac:dyDescent="0.35">
      <c r="B46" s="158"/>
      <c r="C46" s="1058" t="s">
        <v>233</v>
      </c>
      <c r="D46" s="1058"/>
      <c r="E46" s="1058"/>
      <c r="F46" s="1058"/>
      <c r="G46" s="1058"/>
      <c r="H46" s="1058"/>
      <c r="I46" s="1058"/>
      <c r="J46" s="1058"/>
      <c r="K46" s="1058"/>
      <c r="L46" s="1058"/>
      <c r="M46" s="1058"/>
      <c r="N46" s="1058"/>
      <c r="O46" s="1058"/>
      <c r="P46" s="1058"/>
      <c r="Q46" s="1058"/>
      <c r="R46" s="1058"/>
      <c r="S46" s="1058"/>
      <c r="T46" s="1058"/>
      <c r="U46" s="1058"/>
      <c r="V46" s="1058"/>
      <c r="W46" s="1058"/>
      <c r="X46" s="1058"/>
      <c r="Y46" s="1058"/>
      <c r="Z46" s="1058"/>
      <c r="AA46" s="1058"/>
      <c r="AB46" s="1058"/>
      <c r="AC46" s="1058"/>
      <c r="AD46" s="1058"/>
      <c r="AE46" s="1058"/>
      <c r="AF46" s="1058"/>
      <c r="AG46" s="1058"/>
      <c r="AH46" s="1058"/>
      <c r="AI46" s="1058"/>
      <c r="AJ46" s="1058"/>
      <c r="AK46" s="1058"/>
      <c r="AL46" s="1058"/>
      <c r="AM46" s="1058"/>
      <c r="AN46" s="1058"/>
      <c r="AO46" s="159"/>
    </row>
    <row r="47" spans="2:41" ht="13.5" thickBot="1" x14ac:dyDescent="0.25">
      <c r="B47" s="158"/>
      <c r="C47" s="589"/>
      <c r="D47" s="588"/>
      <c r="E47" s="588"/>
      <c r="F47" s="588"/>
      <c r="G47" s="588"/>
      <c r="H47" s="588"/>
      <c r="I47" s="588"/>
      <c r="J47" s="588"/>
      <c r="K47" s="588"/>
      <c r="L47" s="588"/>
      <c r="M47" s="588"/>
      <c r="N47" s="588"/>
      <c r="O47" s="588"/>
      <c r="P47" s="588"/>
      <c r="Q47" s="588"/>
      <c r="R47" s="588"/>
      <c r="S47" s="588"/>
      <c r="T47" s="127"/>
      <c r="U47" s="127"/>
      <c r="V47" s="127"/>
      <c r="W47" s="127"/>
      <c r="X47" s="127"/>
      <c r="Y47" s="127"/>
      <c r="Z47" s="127"/>
      <c r="AA47" s="127"/>
      <c r="AB47" s="127"/>
      <c r="AC47" s="127"/>
      <c r="AD47" s="127"/>
      <c r="AE47" s="127"/>
      <c r="AF47" s="127"/>
      <c r="AG47" s="127"/>
      <c r="AH47" s="127"/>
      <c r="AI47" s="127"/>
      <c r="AJ47" s="127"/>
      <c r="AK47" s="127"/>
      <c r="AL47" s="127"/>
      <c r="AO47" s="159"/>
    </row>
    <row r="48" spans="2:41" ht="52.5" thickTop="1" thickBot="1" x14ac:dyDescent="0.25">
      <c r="B48" s="158"/>
      <c r="C48" s="1055" t="s">
        <v>87</v>
      </c>
      <c r="D48" s="343" t="s">
        <v>4</v>
      </c>
      <c r="E48" s="344" t="s">
        <v>5</v>
      </c>
      <c r="F48" s="345" t="s">
        <v>6</v>
      </c>
      <c r="G48" s="346" t="s">
        <v>7</v>
      </c>
      <c r="H48" s="347" t="s">
        <v>8</v>
      </c>
      <c r="I48" s="345" t="s">
        <v>9</v>
      </c>
      <c r="J48" s="348" t="s">
        <v>10</v>
      </c>
      <c r="K48" s="344" t="s">
        <v>11</v>
      </c>
      <c r="L48" s="344" t="s">
        <v>12</v>
      </c>
      <c r="M48" s="349" t="s">
        <v>13</v>
      </c>
      <c r="N48" s="349" t="s">
        <v>14</v>
      </c>
      <c r="O48" s="349" t="s">
        <v>15</v>
      </c>
      <c r="P48" s="392" t="s">
        <v>16</v>
      </c>
      <c r="Q48" s="392" t="s">
        <v>17</v>
      </c>
      <c r="R48" s="350" t="s">
        <v>18</v>
      </c>
      <c r="S48" s="351" t="s">
        <v>19</v>
      </c>
      <c r="T48" s="352" t="s">
        <v>20</v>
      </c>
      <c r="U48" s="353" t="s">
        <v>21</v>
      </c>
      <c r="V48" s="351" t="s">
        <v>22</v>
      </c>
      <c r="W48" s="379" t="s">
        <v>23</v>
      </c>
      <c r="X48" s="354" t="s">
        <v>24</v>
      </c>
      <c r="Y48" s="354" t="s">
        <v>25</v>
      </c>
      <c r="Z48" s="354" t="s">
        <v>26</v>
      </c>
      <c r="AA48" s="354" t="s">
        <v>27</v>
      </c>
      <c r="AB48" s="354" t="s">
        <v>28</v>
      </c>
      <c r="AC48" s="354" t="s">
        <v>29</v>
      </c>
      <c r="AD48" s="354" t="s">
        <v>30</v>
      </c>
      <c r="AE48" s="354" t="s">
        <v>31</v>
      </c>
      <c r="AF48" s="354" t="s">
        <v>32</v>
      </c>
      <c r="AG48" s="521" t="s">
        <v>33</v>
      </c>
      <c r="AH48" s="408" t="s">
        <v>34</v>
      </c>
      <c r="AI48" s="409" t="s">
        <v>186</v>
      </c>
      <c r="AJ48" s="355" t="s">
        <v>36</v>
      </c>
      <c r="AK48" s="356" t="s">
        <v>37</v>
      </c>
      <c r="AL48" s="357" t="s">
        <v>38</v>
      </c>
      <c r="AM48" s="358" t="s">
        <v>39</v>
      </c>
      <c r="AN48" s="359" t="s">
        <v>40</v>
      </c>
      <c r="AO48" s="159"/>
    </row>
    <row r="49" spans="2:41" ht="80.25" customHeight="1" thickBot="1" x14ac:dyDescent="0.25">
      <c r="B49" s="158"/>
      <c r="C49" s="1056"/>
      <c r="D49" s="360" t="s">
        <v>41</v>
      </c>
      <c r="E49" s="310" t="s">
        <v>41</v>
      </c>
      <c r="F49" s="393" t="s">
        <v>41</v>
      </c>
      <c r="G49" s="310" t="s">
        <v>41</v>
      </c>
      <c r="H49" s="393" t="s">
        <v>41</v>
      </c>
      <c r="I49" s="393" t="s">
        <v>41</v>
      </c>
      <c r="J49" s="393" t="s">
        <v>41</v>
      </c>
      <c r="K49" s="310" t="s">
        <v>41</v>
      </c>
      <c r="L49" s="310" t="s">
        <v>41</v>
      </c>
      <c r="M49" s="310" t="s">
        <v>41</v>
      </c>
      <c r="N49" s="310" t="s">
        <v>41</v>
      </c>
      <c r="O49" s="310" t="s">
        <v>41</v>
      </c>
      <c r="P49" s="393" t="s">
        <v>41</v>
      </c>
      <c r="Q49" s="393" t="s">
        <v>41</v>
      </c>
      <c r="R49" s="310" t="s">
        <v>41</v>
      </c>
      <c r="S49" s="312" t="s">
        <v>41</v>
      </c>
      <c r="T49" s="361" t="s">
        <v>41</v>
      </c>
      <c r="U49" s="362" t="s">
        <v>41</v>
      </c>
      <c r="V49" s="312" t="s">
        <v>41</v>
      </c>
      <c r="W49" s="301" t="s">
        <v>41</v>
      </c>
      <c r="X49" s="300" t="s">
        <v>41</v>
      </c>
      <c r="Y49" s="363" t="s">
        <v>41</v>
      </c>
      <c r="Z49" s="300" t="s">
        <v>41</v>
      </c>
      <c r="AA49" s="300" t="s">
        <v>41</v>
      </c>
      <c r="AB49" s="300" t="s">
        <v>41</v>
      </c>
      <c r="AC49" s="300" t="s">
        <v>41</v>
      </c>
      <c r="AD49" s="300" t="s">
        <v>41</v>
      </c>
      <c r="AE49" s="300" t="s">
        <v>41</v>
      </c>
      <c r="AF49" s="300" t="s">
        <v>41</v>
      </c>
      <c r="AG49" s="301" t="s">
        <v>41</v>
      </c>
      <c r="AH49" s="300" t="s">
        <v>41</v>
      </c>
      <c r="AI49" s="410" t="s">
        <v>41</v>
      </c>
      <c r="AJ49" s="304" t="s">
        <v>41</v>
      </c>
      <c r="AK49" s="364" t="s">
        <v>41</v>
      </c>
      <c r="AL49" s="365" t="s">
        <v>41</v>
      </c>
      <c r="AM49" s="366" t="s">
        <v>42</v>
      </c>
      <c r="AN49" s="367" t="s">
        <v>41</v>
      </c>
      <c r="AO49" s="159"/>
    </row>
    <row r="50" spans="2:41" ht="13.5" customHeight="1" x14ac:dyDescent="0.25">
      <c r="B50" s="158"/>
      <c r="C50" s="450" t="s">
        <v>43</v>
      </c>
      <c r="D50" s="537"/>
      <c r="E50" s="609"/>
      <c r="F50" s="538"/>
      <c r="G50" s="609">
        <v>0</v>
      </c>
      <c r="H50" s="536"/>
      <c r="I50" s="536"/>
      <c r="J50" s="536"/>
      <c r="K50" s="453"/>
      <c r="L50" s="453"/>
      <c r="M50" s="454"/>
      <c r="N50" s="453"/>
      <c r="O50" s="453"/>
      <c r="P50" s="451"/>
      <c r="Q50" s="451"/>
      <c r="R50" s="456"/>
      <c r="S50" s="619"/>
      <c r="T50" s="620"/>
      <c r="U50" s="631">
        <v>0</v>
      </c>
      <c r="V50" s="637">
        <v>0</v>
      </c>
      <c r="W50" s="634">
        <v>0</v>
      </c>
      <c r="X50" s="591">
        <v>0</v>
      </c>
      <c r="Y50" s="591">
        <v>0</v>
      </c>
      <c r="Z50" s="591">
        <v>0</v>
      </c>
      <c r="AA50" s="591"/>
      <c r="AB50" s="591">
        <v>0</v>
      </c>
      <c r="AC50" s="591">
        <v>0</v>
      </c>
      <c r="AD50" s="591"/>
      <c r="AE50" s="591">
        <v>0</v>
      </c>
      <c r="AF50" s="610">
        <v>0</v>
      </c>
      <c r="AG50" s="452"/>
      <c r="AH50" s="452"/>
      <c r="AI50" s="544"/>
      <c r="AJ50" s="132">
        <f t="shared" ref="AJ50:AJ60" si="42">SUM(D50:T50)</f>
        <v>0</v>
      </c>
      <c r="AK50" s="458">
        <v>0</v>
      </c>
      <c r="AL50" s="459">
        <v>0</v>
      </c>
      <c r="AM50" s="135" t="e">
        <f t="shared" ref="AM50" si="43">(AJ50*100)/(AJ50+AN50)</f>
        <v>#DIV/0!</v>
      </c>
      <c r="AN50" s="136">
        <f t="shared" ref="AN50" si="44">AK50+AL50</f>
        <v>0</v>
      </c>
      <c r="AO50" s="159"/>
    </row>
    <row r="51" spans="2:41" ht="26.25" customHeight="1" x14ac:dyDescent="0.25">
      <c r="B51" s="158"/>
      <c r="C51" s="55" t="s">
        <v>44</v>
      </c>
      <c r="D51" s="451"/>
      <c r="E51" s="449"/>
      <c r="F51" s="452"/>
      <c r="G51" s="449"/>
      <c r="H51" s="452"/>
      <c r="I51" s="452"/>
      <c r="J51" s="452"/>
      <c r="K51" s="453"/>
      <c r="L51" s="453"/>
      <c r="M51" s="454"/>
      <c r="N51" s="453"/>
      <c r="O51" s="453"/>
      <c r="P51" s="452"/>
      <c r="Q51" s="452"/>
      <c r="R51" s="449"/>
      <c r="S51" s="449"/>
      <c r="T51" s="455"/>
      <c r="U51" s="632">
        <v>0</v>
      </c>
      <c r="V51" s="638">
        <v>0</v>
      </c>
      <c r="W51" s="635">
        <v>0</v>
      </c>
      <c r="X51" s="526">
        <v>0</v>
      </c>
      <c r="Y51" s="526">
        <v>0</v>
      </c>
      <c r="Z51" s="526">
        <v>0</v>
      </c>
      <c r="AA51" s="526"/>
      <c r="AB51" s="526">
        <v>0</v>
      </c>
      <c r="AC51" s="526">
        <v>0</v>
      </c>
      <c r="AD51" s="526"/>
      <c r="AE51" s="526">
        <v>0</v>
      </c>
      <c r="AF51" s="526">
        <v>0</v>
      </c>
      <c r="AG51" s="542"/>
      <c r="AH51" s="543"/>
      <c r="AI51" s="545"/>
      <c r="AJ51" s="132">
        <f t="shared" si="42"/>
        <v>0</v>
      </c>
      <c r="AK51" s="133"/>
      <c r="AL51" s="134"/>
      <c r="AM51" s="135" t="e">
        <f t="shared" ref="AM51:AM56" si="45">(AJ51*100)/(AJ51+AN51)</f>
        <v>#DIV/0!</v>
      </c>
      <c r="AN51" s="136">
        <f t="shared" ref="AN51:AN57" si="46">AK51+AL51</f>
        <v>0</v>
      </c>
      <c r="AO51" s="159"/>
    </row>
    <row r="52" spans="2:41" ht="26.25" customHeight="1" x14ac:dyDescent="0.25">
      <c r="B52" s="158"/>
      <c r="C52" s="44" t="s">
        <v>45</v>
      </c>
      <c r="D52" s="451"/>
      <c r="E52" s="449"/>
      <c r="F52" s="452"/>
      <c r="G52" s="449"/>
      <c r="H52" s="452"/>
      <c r="I52" s="452"/>
      <c r="J52" s="452"/>
      <c r="K52" s="453"/>
      <c r="L52" s="453"/>
      <c r="M52" s="454"/>
      <c r="N52" s="453"/>
      <c r="O52" s="453"/>
      <c r="P52" s="452"/>
      <c r="Q52" s="452"/>
      <c r="R52" s="449"/>
      <c r="S52" s="449"/>
      <c r="T52" s="455"/>
      <c r="U52" s="632">
        <v>0</v>
      </c>
      <c r="V52" s="638">
        <v>0</v>
      </c>
      <c r="W52" s="635">
        <v>0</v>
      </c>
      <c r="X52" s="526">
        <v>0</v>
      </c>
      <c r="Y52" s="526">
        <v>0</v>
      </c>
      <c r="Z52" s="526">
        <v>0</v>
      </c>
      <c r="AA52" s="526"/>
      <c r="AB52" s="526">
        <v>0</v>
      </c>
      <c r="AC52" s="526">
        <v>0</v>
      </c>
      <c r="AD52" s="526"/>
      <c r="AE52" s="526">
        <v>0</v>
      </c>
      <c r="AF52" s="526">
        <v>0</v>
      </c>
      <c r="AG52" s="542"/>
      <c r="AH52" s="543"/>
      <c r="AI52" s="545"/>
      <c r="AJ52" s="132">
        <f t="shared" si="42"/>
        <v>0</v>
      </c>
      <c r="AK52" s="133"/>
      <c r="AL52" s="134"/>
      <c r="AM52" s="135" t="e">
        <f t="shared" si="45"/>
        <v>#DIV/0!</v>
      </c>
      <c r="AN52" s="136">
        <f t="shared" si="46"/>
        <v>0</v>
      </c>
      <c r="AO52" s="159"/>
    </row>
    <row r="53" spans="2:41" ht="26.25" customHeight="1" x14ac:dyDescent="0.25">
      <c r="B53" s="158"/>
      <c r="C53" s="44" t="s">
        <v>46</v>
      </c>
      <c r="D53" s="451"/>
      <c r="E53" s="449"/>
      <c r="F53" s="452"/>
      <c r="G53" s="449"/>
      <c r="H53" s="452"/>
      <c r="I53" s="452"/>
      <c r="J53" s="452"/>
      <c r="K53" s="453"/>
      <c r="L53" s="453"/>
      <c r="M53" s="454"/>
      <c r="N53" s="453"/>
      <c r="O53" s="453"/>
      <c r="P53" s="452"/>
      <c r="Q53" s="452"/>
      <c r="R53" s="449"/>
      <c r="S53" s="453"/>
      <c r="T53" s="455"/>
      <c r="U53" s="632">
        <v>0</v>
      </c>
      <c r="V53" s="638">
        <v>0</v>
      </c>
      <c r="W53" s="635">
        <v>0</v>
      </c>
      <c r="X53" s="526">
        <v>0</v>
      </c>
      <c r="Y53" s="526">
        <v>0</v>
      </c>
      <c r="Z53" s="526">
        <v>0</v>
      </c>
      <c r="AA53" s="526"/>
      <c r="AB53" s="526">
        <v>0</v>
      </c>
      <c r="AC53" s="526">
        <v>0</v>
      </c>
      <c r="AD53" s="526"/>
      <c r="AE53" s="526">
        <v>0</v>
      </c>
      <c r="AF53" s="526">
        <v>0</v>
      </c>
      <c r="AG53" s="542"/>
      <c r="AH53" s="543"/>
      <c r="AI53" s="545"/>
      <c r="AJ53" s="132">
        <f t="shared" si="42"/>
        <v>0</v>
      </c>
      <c r="AK53" s="133"/>
      <c r="AL53" s="134"/>
      <c r="AM53" s="135" t="e">
        <f t="shared" si="45"/>
        <v>#DIV/0!</v>
      </c>
      <c r="AN53" s="136">
        <f t="shared" si="46"/>
        <v>0</v>
      </c>
      <c r="AO53" s="159"/>
    </row>
    <row r="54" spans="2:41" ht="26.25" customHeight="1" x14ac:dyDescent="0.25">
      <c r="B54" s="158"/>
      <c r="C54" s="72" t="s">
        <v>47</v>
      </c>
      <c r="D54" s="451"/>
      <c r="E54" s="449"/>
      <c r="F54" s="452"/>
      <c r="G54" s="449"/>
      <c r="H54" s="452"/>
      <c r="I54" s="452"/>
      <c r="J54" s="452"/>
      <c r="K54" s="453"/>
      <c r="L54" s="453"/>
      <c r="M54" s="454"/>
      <c r="N54" s="453"/>
      <c r="O54" s="453"/>
      <c r="P54" s="452"/>
      <c r="Q54" s="452"/>
      <c r="R54" s="449"/>
      <c r="S54" s="453"/>
      <c r="T54" s="455"/>
      <c r="U54" s="632">
        <v>0</v>
      </c>
      <c r="V54" s="638">
        <v>0</v>
      </c>
      <c r="W54" s="635">
        <v>0</v>
      </c>
      <c r="X54" s="526">
        <v>0</v>
      </c>
      <c r="Y54" s="526">
        <v>0</v>
      </c>
      <c r="Z54" s="526">
        <v>0</v>
      </c>
      <c r="AA54" s="526"/>
      <c r="AB54" s="526">
        <v>0</v>
      </c>
      <c r="AC54" s="526">
        <v>0</v>
      </c>
      <c r="AD54" s="526"/>
      <c r="AE54" s="526">
        <v>0</v>
      </c>
      <c r="AF54" s="526">
        <v>0</v>
      </c>
      <c r="AG54" s="542"/>
      <c r="AH54" s="543"/>
      <c r="AI54" s="545"/>
      <c r="AJ54" s="132">
        <f t="shared" si="42"/>
        <v>0</v>
      </c>
      <c r="AK54" s="133"/>
      <c r="AL54" s="134"/>
      <c r="AM54" s="135" t="e">
        <f t="shared" si="45"/>
        <v>#DIV/0!</v>
      </c>
      <c r="AN54" s="136">
        <f t="shared" si="46"/>
        <v>0</v>
      </c>
      <c r="AO54" s="159"/>
    </row>
    <row r="55" spans="2:41" ht="26.25" customHeight="1" x14ac:dyDescent="0.25">
      <c r="B55" s="158"/>
      <c r="C55" s="73" t="s">
        <v>48</v>
      </c>
      <c r="D55" s="451"/>
      <c r="E55" s="449"/>
      <c r="F55" s="452"/>
      <c r="G55" s="449"/>
      <c r="H55" s="452"/>
      <c r="I55" s="452"/>
      <c r="J55" s="452"/>
      <c r="K55" s="453"/>
      <c r="L55" s="453"/>
      <c r="M55" s="454"/>
      <c r="N55" s="453"/>
      <c r="O55" s="453"/>
      <c r="P55" s="452"/>
      <c r="Q55" s="452"/>
      <c r="R55" s="449"/>
      <c r="S55" s="453"/>
      <c r="T55" s="455"/>
      <c r="U55" s="632">
        <v>0</v>
      </c>
      <c r="V55" s="638">
        <v>0</v>
      </c>
      <c r="W55" s="635">
        <v>0</v>
      </c>
      <c r="X55" s="526">
        <v>0</v>
      </c>
      <c r="Y55" s="526">
        <v>0</v>
      </c>
      <c r="Z55" s="526">
        <v>0</v>
      </c>
      <c r="AA55" s="526"/>
      <c r="AB55" s="526">
        <v>0</v>
      </c>
      <c r="AC55" s="526">
        <v>0</v>
      </c>
      <c r="AD55" s="526"/>
      <c r="AE55" s="526">
        <v>0</v>
      </c>
      <c r="AF55" s="526">
        <v>0</v>
      </c>
      <c r="AG55" s="542"/>
      <c r="AH55" s="543"/>
      <c r="AI55" s="545"/>
      <c r="AJ55" s="132">
        <f t="shared" si="42"/>
        <v>0</v>
      </c>
      <c r="AK55" s="138"/>
      <c r="AL55" s="139"/>
      <c r="AM55" s="140" t="e">
        <f t="shared" si="45"/>
        <v>#DIV/0!</v>
      </c>
      <c r="AN55" s="141">
        <f t="shared" si="46"/>
        <v>0</v>
      </c>
      <c r="AO55" s="159"/>
    </row>
    <row r="56" spans="2:41" ht="26.25" customHeight="1" x14ac:dyDescent="0.25">
      <c r="B56" s="158"/>
      <c r="C56" s="44" t="s">
        <v>49</v>
      </c>
      <c r="D56" s="451"/>
      <c r="E56" s="449"/>
      <c r="F56" s="452"/>
      <c r="G56" s="449"/>
      <c r="H56" s="452"/>
      <c r="I56" s="452"/>
      <c r="J56" s="452"/>
      <c r="K56" s="453"/>
      <c r="L56" s="453"/>
      <c r="M56" s="454"/>
      <c r="N56" s="453"/>
      <c r="O56" s="453"/>
      <c r="P56" s="452"/>
      <c r="Q56" s="452"/>
      <c r="R56" s="449"/>
      <c r="S56" s="453"/>
      <c r="T56" s="455"/>
      <c r="U56" s="632">
        <v>0</v>
      </c>
      <c r="V56" s="638">
        <v>0</v>
      </c>
      <c r="W56" s="635">
        <v>0</v>
      </c>
      <c r="X56" s="526">
        <v>0</v>
      </c>
      <c r="Y56" s="526">
        <v>0</v>
      </c>
      <c r="Z56" s="526">
        <v>0</v>
      </c>
      <c r="AA56" s="526"/>
      <c r="AB56" s="526">
        <v>0</v>
      </c>
      <c r="AC56" s="526">
        <v>0</v>
      </c>
      <c r="AD56" s="526"/>
      <c r="AE56" s="526">
        <v>0</v>
      </c>
      <c r="AF56" s="526">
        <v>0</v>
      </c>
      <c r="AG56" s="542"/>
      <c r="AH56" s="543"/>
      <c r="AI56" s="545"/>
      <c r="AJ56" s="132">
        <f t="shared" si="42"/>
        <v>0</v>
      </c>
      <c r="AK56" s="133"/>
      <c r="AL56" s="134"/>
      <c r="AM56" s="135" t="e">
        <f t="shared" si="45"/>
        <v>#DIV/0!</v>
      </c>
      <c r="AN56" s="136">
        <f t="shared" si="46"/>
        <v>0</v>
      </c>
      <c r="AO56" s="159"/>
    </row>
    <row r="57" spans="2:41" ht="26.25" customHeight="1" x14ac:dyDescent="0.25">
      <c r="B57" s="158"/>
      <c r="C57" s="55" t="s">
        <v>50</v>
      </c>
      <c r="D57" s="451"/>
      <c r="E57" s="449"/>
      <c r="F57" s="452"/>
      <c r="G57" s="449"/>
      <c r="H57" s="452"/>
      <c r="I57" s="452"/>
      <c r="J57" s="452"/>
      <c r="K57" s="453"/>
      <c r="L57" s="453"/>
      <c r="M57" s="454"/>
      <c r="N57" s="453"/>
      <c r="O57" s="453"/>
      <c r="P57" s="452"/>
      <c r="Q57" s="452"/>
      <c r="R57" s="449"/>
      <c r="S57" s="453"/>
      <c r="T57" s="455"/>
      <c r="U57" s="632">
        <v>0</v>
      </c>
      <c r="V57" s="638">
        <v>0</v>
      </c>
      <c r="W57" s="635">
        <v>0</v>
      </c>
      <c r="X57" s="526">
        <v>0</v>
      </c>
      <c r="Y57" s="526">
        <v>0</v>
      </c>
      <c r="Z57" s="526">
        <v>0</v>
      </c>
      <c r="AA57" s="526"/>
      <c r="AB57" s="526">
        <v>0</v>
      </c>
      <c r="AC57" s="526">
        <v>0</v>
      </c>
      <c r="AD57" s="526"/>
      <c r="AE57" s="526">
        <v>0</v>
      </c>
      <c r="AF57" s="526">
        <v>0</v>
      </c>
      <c r="AG57" s="542"/>
      <c r="AH57" s="543"/>
      <c r="AI57" s="545"/>
      <c r="AJ57" s="132">
        <f t="shared" si="42"/>
        <v>0</v>
      </c>
      <c r="AK57" s="133"/>
      <c r="AL57" s="134"/>
      <c r="AM57" s="135" t="e">
        <f>(AJ57*100)/(AJ57+AN57)</f>
        <v>#DIV/0!</v>
      </c>
      <c r="AN57" s="136">
        <f t="shared" si="46"/>
        <v>0</v>
      </c>
      <c r="AO57" s="159"/>
    </row>
    <row r="58" spans="2:41" ht="26.25" customHeight="1" x14ac:dyDescent="0.25">
      <c r="B58" s="158"/>
      <c r="C58" s="44" t="s">
        <v>51</v>
      </c>
      <c r="D58" s="451"/>
      <c r="E58" s="449"/>
      <c r="F58" s="452"/>
      <c r="G58" s="449"/>
      <c r="H58" s="452"/>
      <c r="I58" s="452"/>
      <c r="J58" s="452"/>
      <c r="K58" s="453"/>
      <c r="L58" s="453"/>
      <c r="M58" s="454"/>
      <c r="N58" s="453"/>
      <c r="O58" s="453"/>
      <c r="P58" s="452"/>
      <c r="Q58" s="452"/>
      <c r="R58" s="449"/>
      <c r="S58" s="453"/>
      <c r="T58" s="455"/>
      <c r="U58" s="632">
        <v>0</v>
      </c>
      <c r="V58" s="638">
        <v>0</v>
      </c>
      <c r="W58" s="635">
        <v>0</v>
      </c>
      <c r="X58" s="526">
        <v>0</v>
      </c>
      <c r="Y58" s="526">
        <v>0</v>
      </c>
      <c r="Z58" s="526">
        <v>0</v>
      </c>
      <c r="AA58" s="526"/>
      <c r="AB58" s="526">
        <v>0</v>
      </c>
      <c r="AC58" s="526">
        <v>0</v>
      </c>
      <c r="AD58" s="526"/>
      <c r="AE58" s="526">
        <v>0</v>
      </c>
      <c r="AF58" s="526">
        <v>0</v>
      </c>
      <c r="AG58" s="542"/>
      <c r="AH58" s="543"/>
      <c r="AI58" s="545"/>
      <c r="AJ58" s="132">
        <f t="shared" si="42"/>
        <v>0</v>
      </c>
      <c r="AK58" s="133"/>
      <c r="AL58" s="134"/>
      <c r="AM58" s="135" t="e">
        <f>(AJ58*100)/(AJ58+AN58)</f>
        <v>#DIV/0!</v>
      </c>
      <c r="AN58" s="136">
        <f>AK58+AL58</f>
        <v>0</v>
      </c>
      <c r="AO58" s="159"/>
    </row>
    <row r="59" spans="2:41" ht="26.25" customHeight="1" x14ac:dyDescent="0.25">
      <c r="B59" s="158"/>
      <c r="C59" s="44" t="s">
        <v>52</v>
      </c>
      <c r="D59" s="451"/>
      <c r="E59" s="449"/>
      <c r="F59" s="452"/>
      <c r="G59" s="449"/>
      <c r="H59" s="452"/>
      <c r="I59" s="452"/>
      <c r="J59" s="452"/>
      <c r="K59" s="453"/>
      <c r="L59" s="453"/>
      <c r="M59" s="454"/>
      <c r="N59" s="453"/>
      <c r="O59" s="453"/>
      <c r="P59" s="658"/>
      <c r="Q59" s="658"/>
      <c r="R59" s="449"/>
      <c r="S59" s="453"/>
      <c r="T59" s="455"/>
      <c r="U59" s="632">
        <v>0</v>
      </c>
      <c r="V59" s="638">
        <v>0</v>
      </c>
      <c r="W59" s="635">
        <v>0</v>
      </c>
      <c r="X59" s="526">
        <v>0</v>
      </c>
      <c r="Y59" s="526">
        <v>0</v>
      </c>
      <c r="Z59" s="526">
        <v>0</v>
      </c>
      <c r="AA59" s="526"/>
      <c r="AB59" s="526">
        <v>0</v>
      </c>
      <c r="AC59" s="526">
        <v>0</v>
      </c>
      <c r="AD59" s="526"/>
      <c r="AE59" s="526">
        <v>0</v>
      </c>
      <c r="AF59" s="526">
        <v>0</v>
      </c>
      <c r="AG59" s="542"/>
      <c r="AH59" s="543"/>
      <c r="AI59" s="545"/>
      <c r="AJ59" s="132">
        <f t="shared" si="42"/>
        <v>0</v>
      </c>
      <c r="AK59" s="133"/>
      <c r="AL59" s="134"/>
      <c r="AM59" s="135" t="e">
        <f t="shared" ref="AM59:AM62" si="47">(AJ59*100)/(AJ59+AN59)</f>
        <v>#DIV/0!</v>
      </c>
      <c r="AN59" s="136">
        <f t="shared" ref="AN59" si="48">AK59+AL59</f>
        <v>0</v>
      </c>
      <c r="AO59" s="159"/>
    </row>
    <row r="60" spans="2:41" ht="26.25" customHeight="1" x14ac:dyDescent="0.25">
      <c r="B60" s="158"/>
      <c r="C60" s="55" t="s">
        <v>53</v>
      </c>
      <c r="D60" s="451"/>
      <c r="E60" s="449"/>
      <c r="F60" s="452"/>
      <c r="G60" s="449"/>
      <c r="H60" s="452"/>
      <c r="I60" s="452"/>
      <c r="J60" s="452"/>
      <c r="K60" s="453"/>
      <c r="L60" s="453"/>
      <c r="M60" s="454"/>
      <c r="N60" s="453"/>
      <c r="O60" s="453"/>
      <c r="P60" s="658"/>
      <c r="Q60" s="658"/>
      <c r="R60" s="453"/>
      <c r="S60" s="453"/>
      <c r="T60" s="455"/>
      <c r="U60" s="632">
        <v>0</v>
      </c>
      <c r="V60" s="638">
        <v>0</v>
      </c>
      <c r="W60" s="635">
        <v>0</v>
      </c>
      <c r="X60" s="526">
        <v>0</v>
      </c>
      <c r="Y60" s="526">
        <v>0</v>
      </c>
      <c r="Z60" s="526">
        <v>0</v>
      </c>
      <c r="AA60" s="526"/>
      <c r="AB60" s="526">
        <v>0</v>
      </c>
      <c r="AC60" s="526">
        <v>0</v>
      </c>
      <c r="AD60" s="526"/>
      <c r="AE60" s="526">
        <v>0</v>
      </c>
      <c r="AF60" s="526">
        <v>0</v>
      </c>
      <c r="AG60" s="542"/>
      <c r="AH60" s="543"/>
      <c r="AI60" s="545"/>
      <c r="AJ60" s="132">
        <f t="shared" si="42"/>
        <v>0</v>
      </c>
      <c r="AK60" s="133"/>
      <c r="AL60" s="134"/>
      <c r="AM60" s="135" t="e">
        <f t="shared" si="47"/>
        <v>#DIV/0!</v>
      </c>
      <c r="AN60" s="136">
        <f>AK60+AL60</f>
        <v>0</v>
      </c>
      <c r="AO60" s="159"/>
    </row>
    <row r="61" spans="2:41" ht="26.25" customHeight="1" thickBot="1" x14ac:dyDescent="0.3">
      <c r="B61" s="158"/>
      <c r="C61" s="72" t="s">
        <v>54</v>
      </c>
      <c r="D61" s="621"/>
      <c r="E61" s="622"/>
      <c r="F61" s="623"/>
      <c r="G61" s="622"/>
      <c r="H61" s="623"/>
      <c r="I61" s="623"/>
      <c r="J61" s="623"/>
      <c r="K61" s="624"/>
      <c r="L61" s="624"/>
      <c r="M61" s="625"/>
      <c r="N61" s="624"/>
      <c r="O61" s="624"/>
      <c r="P61" s="659"/>
      <c r="Q61" s="659"/>
      <c r="R61" s="624"/>
      <c r="S61" s="624"/>
      <c r="T61" s="626"/>
      <c r="U61" s="633">
        <v>0</v>
      </c>
      <c r="V61" s="639">
        <v>0</v>
      </c>
      <c r="W61" s="636">
        <v>0</v>
      </c>
      <c r="X61" s="627">
        <v>0</v>
      </c>
      <c r="Y61" s="627">
        <v>0</v>
      </c>
      <c r="Z61" s="627">
        <v>0</v>
      </c>
      <c r="AA61" s="627"/>
      <c r="AB61" s="627">
        <v>0</v>
      </c>
      <c r="AC61" s="627">
        <v>0</v>
      </c>
      <c r="AD61" s="627"/>
      <c r="AE61" s="627">
        <v>0</v>
      </c>
      <c r="AF61" s="627">
        <v>0</v>
      </c>
      <c r="AG61" s="628"/>
      <c r="AH61" s="629"/>
      <c r="AI61" s="630"/>
      <c r="AJ61" s="137">
        <f>SUM(D61:T61)</f>
        <v>0</v>
      </c>
      <c r="AK61" s="286"/>
      <c r="AL61" s="287"/>
      <c r="AM61" s="142" t="e">
        <f t="shared" si="47"/>
        <v>#DIV/0!</v>
      </c>
      <c r="AN61" s="143">
        <f t="shared" ref="AN61:AN62" si="49">AK61+AL61</f>
        <v>0</v>
      </c>
      <c r="AO61" s="159"/>
    </row>
    <row r="62" spans="2:41" ht="26.25" customHeight="1" thickBot="1" x14ac:dyDescent="0.25">
      <c r="B62" s="158"/>
      <c r="C62" s="368" t="s">
        <v>55</v>
      </c>
      <c r="D62" s="288">
        <f t="shared" ref="D62:Q62" si="50">SUM(D50:D61)</f>
        <v>0</v>
      </c>
      <c r="E62" s="289">
        <f t="shared" si="50"/>
        <v>0</v>
      </c>
      <c r="F62" s="394">
        <f t="shared" si="50"/>
        <v>0</v>
      </c>
      <c r="G62" s="289">
        <f t="shared" si="50"/>
        <v>0</v>
      </c>
      <c r="H62" s="394">
        <f t="shared" si="50"/>
        <v>0</v>
      </c>
      <c r="I62" s="394">
        <f t="shared" si="50"/>
        <v>0</v>
      </c>
      <c r="J62" s="394">
        <f t="shared" si="50"/>
        <v>0</v>
      </c>
      <c r="K62" s="289">
        <f t="shared" si="50"/>
        <v>0</v>
      </c>
      <c r="L62" s="289">
        <f t="shared" si="50"/>
        <v>0</v>
      </c>
      <c r="M62" s="289">
        <f t="shared" si="50"/>
        <v>0</v>
      </c>
      <c r="N62" s="289">
        <f t="shared" si="50"/>
        <v>0</v>
      </c>
      <c r="O62" s="369">
        <f t="shared" si="50"/>
        <v>0</v>
      </c>
      <c r="P62" s="394">
        <f t="shared" si="50"/>
        <v>0</v>
      </c>
      <c r="Q62" s="394">
        <f t="shared" si="50"/>
        <v>0</v>
      </c>
      <c r="R62" s="289">
        <f>SUM(R50:R61)</f>
        <v>0</v>
      </c>
      <c r="S62" s="289">
        <f t="shared" ref="S62:T62" si="51">SUM(S50:S61)</f>
        <v>0</v>
      </c>
      <c r="T62" s="290">
        <f t="shared" si="51"/>
        <v>0</v>
      </c>
      <c r="U62" s="291">
        <f>SUM(U50:U61)</f>
        <v>0</v>
      </c>
      <c r="V62" s="292">
        <f t="shared" ref="V62:AI62" si="52">SUM(V50:V61)</f>
        <v>0</v>
      </c>
      <c r="W62" s="380">
        <f t="shared" si="52"/>
        <v>0</v>
      </c>
      <c r="X62" s="293">
        <f t="shared" si="52"/>
        <v>0</v>
      </c>
      <c r="Y62" s="293">
        <f t="shared" si="52"/>
        <v>0</v>
      </c>
      <c r="Z62" s="293">
        <f t="shared" si="52"/>
        <v>0</v>
      </c>
      <c r="AA62" s="293">
        <f t="shared" si="52"/>
        <v>0</v>
      </c>
      <c r="AB62" s="293">
        <f t="shared" si="52"/>
        <v>0</v>
      </c>
      <c r="AC62" s="293">
        <f t="shared" si="52"/>
        <v>0</v>
      </c>
      <c r="AD62" s="293">
        <f t="shared" si="52"/>
        <v>0</v>
      </c>
      <c r="AE62" s="293">
        <f t="shared" si="52"/>
        <v>0</v>
      </c>
      <c r="AF62" s="378">
        <f t="shared" si="52"/>
        <v>0</v>
      </c>
      <c r="AG62" s="377">
        <f t="shared" si="52"/>
        <v>0</v>
      </c>
      <c r="AH62" s="294">
        <f t="shared" si="52"/>
        <v>0</v>
      </c>
      <c r="AI62" s="295">
        <f t="shared" si="52"/>
        <v>0</v>
      </c>
      <c r="AJ62" s="144">
        <f>SUM(D62:T62)</f>
        <v>0</v>
      </c>
      <c r="AK62" s="296">
        <f>SUM(AK50:AK61)</f>
        <v>0</v>
      </c>
      <c r="AL62" s="297">
        <f>SUM(AL50:AL61)</f>
        <v>0</v>
      </c>
      <c r="AM62" s="145" t="e">
        <f t="shared" si="47"/>
        <v>#DIV/0!</v>
      </c>
      <c r="AN62" s="298">
        <f t="shared" si="49"/>
        <v>0</v>
      </c>
      <c r="AO62" s="159"/>
    </row>
    <row r="63" spans="2:41" ht="26.25" customHeight="1" thickBot="1" x14ac:dyDescent="0.25">
      <c r="B63" s="158"/>
      <c r="C63" s="111" t="s">
        <v>56</v>
      </c>
      <c r="D63" s="146">
        <v>0.83412037037037035</v>
      </c>
      <c r="E63" s="113">
        <v>0.83473379629629629</v>
      </c>
      <c r="F63" s="411" t="s">
        <v>57</v>
      </c>
      <c r="G63" s="113"/>
      <c r="H63" s="411">
        <v>0.62577546296296294</v>
      </c>
      <c r="I63" s="411"/>
      <c r="J63" s="411">
        <v>0.71113425925925933</v>
      </c>
      <c r="K63" s="113" t="s">
        <v>58</v>
      </c>
      <c r="L63" s="113" t="s">
        <v>59</v>
      </c>
      <c r="M63" s="113">
        <v>0.83446759259259251</v>
      </c>
      <c r="N63" s="113">
        <v>0.83415509259259257</v>
      </c>
      <c r="O63" s="113" t="s">
        <v>60</v>
      </c>
      <c r="P63" s="411"/>
      <c r="Q63" s="411">
        <v>0.6257638888888889</v>
      </c>
      <c r="R63" s="113">
        <v>0.6257638888888889</v>
      </c>
      <c r="S63" s="113">
        <v>0.83429398148148148</v>
      </c>
      <c r="T63" s="147">
        <v>0.83549768518518519</v>
      </c>
      <c r="U63" s="116"/>
      <c r="V63" s="115">
        <v>0.70906250000000004</v>
      </c>
      <c r="W63" s="118" t="s">
        <v>61</v>
      </c>
      <c r="X63" s="115">
        <v>0.83439814814814817</v>
      </c>
      <c r="Y63" s="115">
        <v>0.54311342592592593</v>
      </c>
      <c r="Z63" s="115">
        <v>0.33552083333333332</v>
      </c>
      <c r="AA63" s="115" t="s">
        <v>62</v>
      </c>
      <c r="AB63" s="115">
        <v>0.33415509259259263</v>
      </c>
      <c r="AC63" s="115">
        <v>0.62581018518518516</v>
      </c>
      <c r="AD63" s="115">
        <v>0.83427083333333341</v>
      </c>
      <c r="AE63" s="115">
        <v>0.67084490740740732</v>
      </c>
      <c r="AF63" s="115">
        <v>0.6673958333333333</v>
      </c>
      <c r="AG63" s="148">
        <v>0.6257638888888889</v>
      </c>
      <c r="AH63" s="149">
        <v>0.83543981481481477</v>
      </c>
      <c r="AI63" s="120">
        <v>0.83545138888888892</v>
      </c>
      <c r="AJ63" s="121"/>
      <c r="AK63" s="150">
        <v>0.83542824074074085</v>
      </c>
      <c r="AL63" s="151">
        <v>0.83549768518518519</v>
      </c>
      <c r="AM63" s="152"/>
      <c r="AN63" s="153"/>
      <c r="AO63" s="159"/>
    </row>
    <row r="64" spans="2:41" ht="36" customHeight="1" thickTop="1" x14ac:dyDescent="0.2">
      <c r="B64" s="158"/>
      <c r="C64" s="589"/>
      <c r="D64" s="588"/>
      <c r="E64" s="588"/>
      <c r="F64" s="588"/>
      <c r="G64" s="588"/>
      <c r="H64" s="588"/>
      <c r="I64" s="588"/>
      <c r="J64" s="588"/>
      <c r="K64" s="588"/>
      <c r="L64" s="588"/>
      <c r="M64" s="588"/>
      <c r="N64" s="588"/>
      <c r="O64" s="588"/>
      <c r="P64" s="588"/>
      <c r="Q64" s="588"/>
      <c r="R64" s="588"/>
      <c r="S64" s="588"/>
      <c r="T64" s="127"/>
      <c r="U64" s="127"/>
      <c r="V64" s="127"/>
      <c r="W64" s="127"/>
      <c r="X64" s="127"/>
      <c r="Y64" s="127"/>
      <c r="Z64" s="127"/>
      <c r="AA64" s="127"/>
      <c r="AB64" s="127"/>
      <c r="AC64" s="127"/>
      <c r="AD64" s="127"/>
      <c r="AE64" s="127"/>
      <c r="AF64" s="127"/>
      <c r="AG64" s="127"/>
      <c r="AH64" s="127"/>
      <c r="AI64" s="127"/>
      <c r="AJ64" s="127"/>
      <c r="AK64" s="127"/>
      <c r="AL64" s="127"/>
      <c r="AO64" s="159"/>
    </row>
    <row r="65" spans="2:41" ht="13.5" thickBot="1" x14ac:dyDescent="0.25">
      <c r="B65" s="201"/>
      <c r="AO65" s="203"/>
    </row>
    <row r="66" spans="2:41" ht="30" customHeight="1" thickTop="1" thickBot="1" x14ac:dyDescent="0.25">
      <c r="C66" s="155" t="s">
        <v>65</v>
      </c>
      <c r="D66" s="156"/>
      <c r="E66" s="156"/>
      <c r="F66" s="156"/>
      <c r="G66" s="156"/>
      <c r="H66" s="156"/>
      <c r="I66" s="156"/>
      <c r="J66" s="156"/>
      <c r="K66" s="156"/>
      <c r="L66" s="156"/>
      <c r="M66" s="156"/>
      <c r="N66" s="156"/>
      <c r="O66" s="156"/>
      <c r="P66" s="156"/>
      <c r="Q66" s="156"/>
      <c r="R66" s="156"/>
      <c r="S66" s="156"/>
      <c r="T66" s="156"/>
      <c r="U66" s="156"/>
      <c r="V66" s="156"/>
      <c r="W66" s="156"/>
      <c r="X66" s="156"/>
      <c r="Y66" s="156"/>
      <c r="Z66" s="156"/>
      <c r="AA66" s="156"/>
      <c r="AB66" s="156"/>
      <c r="AC66" s="156"/>
      <c r="AD66" s="156"/>
      <c r="AE66" s="156"/>
      <c r="AF66" s="156"/>
      <c r="AG66" s="156"/>
      <c r="AH66" s="156"/>
      <c r="AI66" s="156"/>
      <c r="AJ66" s="156"/>
      <c r="AK66" s="156"/>
      <c r="AL66" s="156"/>
      <c r="AM66" s="156"/>
      <c r="AN66" s="156"/>
    </row>
    <row r="67" spans="2:41" ht="21" thickTop="1" x14ac:dyDescent="0.3">
      <c r="B67" s="204"/>
      <c r="C67" s="1057" t="s">
        <v>1</v>
      </c>
      <c r="D67" s="1057"/>
      <c r="E67" s="1057"/>
      <c r="F67" s="1057"/>
      <c r="G67" s="1057"/>
      <c r="H67" s="1057"/>
      <c r="I67" s="1057"/>
      <c r="J67" s="1057"/>
      <c r="K67" s="1057"/>
      <c r="L67" s="1057"/>
      <c r="M67" s="1057"/>
      <c r="N67" s="1057"/>
      <c r="O67" s="1057"/>
      <c r="P67" s="1057"/>
      <c r="Q67" s="1057"/>
      <c r="R67" s="1057"/>
      <c r="S67" s="1057"/>
      <c r="T67" s="1057"/>
      <c r="U67" s="1057"/>
      <c r="V67" s="1057"/>
      <c r="W67" s="1057"/>
      <c r="X67" s="1057"/>
      <c r="Y67" s="1057"/>
      <c r="Z67" s="1057"/>
      <c r="AA67" s="1057"/>
      <c r="AB67" s="1057"/>
      <c r="AC67" s="1057"/>
      <c r="AD67" s="1057"/>
      <c r="AE67" s="1057"/>
      <c r="AF67" s="1057"/>
      <c r="AG67" s="1057"/>
      <c r="AH67" s="1057"/>
      <c r="AI67" s="1057"/>
      <c r="AJ67" s="1057"/>
      <c r="AK67" s="1057"/>
      <c r="AL67" s="1057"/>
      <c r="AM67" s="1057"/>
      <c r="AN67" s="1057"/>
      <c r="AO67" s="207"/>
    </row>
    <row r="68" spans="2:41" ht="20.25" x14ac:dyDescent="0.3">
      <c r="B68" s="208"/>
      <c r="C68" s="1057" t="str">
        <f>C3</f>
        <v>RACCOLTA DIFFERENZIATA ANNO 2016 - FRONT.</v>
      </c>
      <c r="D68" s="1057"/>
      <c r="E68" s="1057"/>
      <c r="F68" s="1057"/>
      <c r="G68" s="1057"/>
      <c r="H68" s="1057"/>
      <c r="I68" s="1057"/>
      <c r="J68" s="1057"/>
      <c r="K68" s="1057"/>
      <c r="L68" s="1057"/>
      <c r="M68" s="1057"/>
      <c r="N68" s="1057"/>
      <c r="O68" s="1057"/>
      <c r="P68" s="1057"/>
      <c r="Q68" s="1057"/>
      <c r="R68" s="1057"/>
      <c r="S68" s="1057"/>
      <c r="T68" s="1057"/>
      <c r="U68" s="1057"/>
      <c r="V68" s="1057"/>
      <c r="W68" s="1057"/>
      <c r="X68" s="1057"/>
      <c r="Y68" s="1057"/>
      <c r="Z68" s="1057"/>
      <c r="AA68" s="1057"/>
      <c r="AB68" s="1057"/>
      <c r="AC68" s="1057"/>
      <c r="AD68" s="1057"/>
      <c r="AE68" s="1057"/>
      <c r="AF68" s="1057"/>
      <c r="AG68" s="1057"/>
      <c r="AH68" s="1057"/>
      <c r="AI68" s="1057"/>
      <c r="AJ68" s="1057"/>
      <c r="AK68" s="1057"/>
      <c r="AL68" s="1057"/>
      <c r="AM68" s="1057"/>
      <c r="AN68" s="1057"/>
      <c r="AO68" s="209"/>
    </row>
    <row r="69" spans="2:41" ht="20.25" x14ac:dyDescent="0.3">
      <c r="B69" s="208"/>
      <c r="C69" s="1062" t="s">
        <v>234</v>
      </c>
      <c r="D69" s="1062"/>
      <c r="E69" s="1062"/>
      <c r="F69" s="1062"/>
      <c r="G69" s="1062"/>
      <c r="H69" s="1062"/>
      <c r="I69" s="1062"/>
      <c r="J69" s="1062"/>
      <c r="K69" s="1062"/>
      <c r="L69" s="1062"/>
      <c r="M69" s="1062"/>
      <c r="N69" s="1062"/>
      <c r="O69" s="1062"/>
      <c r="P69" s="1062"/>
      <c r="Q69" s="1062"/>
      <c r="R69" s="1062"/>
      <c r="S69" s="1062"/>
      <c r="T69" s="1062"/>
      <c r="U69" s="1062"/>
      <c r="V69" s="1062"/>
      <c r="W69" s="1062"/>
      <c r="X69" s="1062"/>
      <c r="Y69" s="1062"/>
      <c r="Z69" s="1062"/>
      <c r="AA69" s="1062"/>
      <c r="AB69" s="1062"/>
      <c r="AC69" s="1062"/>
      <c r="AD69" s="1062"/>
      <c r="AE69" s="1062"/>
      <c r="AF69" s="1062"/>
      <c r="AG69" s="1062"/>
      <c r="AH69" s="1062"/>
      <c r="AI69" s="1062"/>
      <c r="AJ69" s="1062"/>
      <c r="AK69" s="1062"/>
      <c r="AL69" s="1062"/>
      <c r="AM69" s="1062"/>
      <c r="AN69" s="1062"/>
      <c r="AO69" s="209"/>
    </row>
    <row r="70" spans="2:41" ht="13.5" thickBot="1" x14ac:dyDescent="0.25">
      <c r="B70" s="208"/>
      <c r="C70" s="4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6"/>
      <c r="AO70" s="209"/>
    </row>
    <row r="71" spans="2:41" ht="52.5" thickTop="1" thickBot="1" x14ac:dyDescent="0.25">
      <c r="B71" s="208"/>
      <c r="C71" s="1055" t="s">
        <v>87</v>
      </c>
      <c r="D71" s="567" t="s">
        <v>4</v>
      </c>
      <c r="E71" s="344" t="s">
        <v>5</v>
      </c>
      <c r="F71" s="346" t="s">
        <v>6</v>
      </c>
      <c r="G71" s="346" t="s">
        <v>7</v>
      </c>
      <c r="H71" s="650" t="s">
        <v>8</v>
      </c>
      <c r="I71" s="651" t="s">
        <v>9</v>
      </c>
      <c r="J71" s="652" t="s">
        <v>10</v>
      </c>
      <c r="K71" s="592" t="s">
        <v>11</v>
      </c>
      <c r="L71" s="592" t="s">
        <v>12</v>
      </c>
      <c r="M71" s="349" t="s">
        <v>13</v>
      </c>
      <c r="N71" s="349" t="s">
        <v>14</v>
      </c>
      <c r="O71" s="349" t="s">
        <v>15</v>
      </c>
      <c r="P71" s="349" t="s">
        <v>16</v>
      </c>
      <c r="Q71" s="349" t="s">
        <v>17</v>
      </c>
      <c r="R71" s="350" t="s">
        <v>18</v>
      </c>
      <c r="S71" s="351" t="s">
        <v>19</v>
      </c>
      <c r="T71" s="351" t="s">
        <v>20</v>
      </c>
      <c r="U71" s="353" t="s">
        <v>21</v>
      </c>
      <c r="V71" s="351" t="s">
        <v>22</v>
      </c>
      <c r="W71" s="570" t="s">
        <v>23</v>
      </c>
      <c r="X71" s="354" t="s">
        <v>24</v>
      </c>
      <c r="Y71" s="354" t="s">
        <v>25</v>
      </c>
      <c r="Z71" s="354" t="s">
        <v>26</v>
      </c>
      <c r="AA71" s="354" t="s">
        <v>27</v>
      </c>
      <c r="AB71" s="354" t="s">
        <v>28</v>
      </c>
      <c r="AC71" s="354" t="s">
        <v>29</v>
      </c>
      <c r="AD71" s="354" t="s">
        <v>30</v>
      </c>
      <c r="AE71" s="354" t="s">
        <v>31</v>
      </c>
      <c r="AF71" s="354" t="s">
        <v>32</v>
      </c>
      <c r="AG71" s="593" t="s">
        <v>33</v>
      </c>
      <c r="AH71" s="594" t="s">
        <v>34</v>
      </c>
      <c r="AI71" s="595" t="s">
        <v>186</v>
      </c>
      <c r="AJ71" s="355" t="s">
        <v>36</v>
      </c>
      <c r="AK71" s="443" t="s">
        <v>37</v>
      </c>
      <c r="AL71" s="444" t="s">
        <v>38</v>
      </c>
      <c r="AM71" s="445" t="s">
        <v>39</v>
      </c>
      <c r="AN71" s="446" t="s">
        <v>40</v>
      </c>
      <c r="AO71" s="209"/>
    </row>
    <row r="72" spans="2:41" ht="13.5" thickBot="1" x14ac:dyDescent="0.25">
      <c r="B72" s="208"/>
      <c r="C72" s="1056"/>
      <c r="D72" s="309" t="s">
        <v>41</v>
      </c>
      <c r="E72" s="310" t="s">
        <v>41</v>
      </c>
      <c r="F72" s="310" t="s">
        <v>41</v>
      </c>
      <c r="G72" s="310" t="s">
        <v>41</v>
      </c>
      <c r="H72" s="653" t="s">
        <v>41</v>
      </c>
      <c r="I72" s="653" t="s">
        <v>41</v>
      </c>
      <c r="J72" s="653" t="s">
        <v>41</v>
      </c>
      <c r="K72" s="599" t="s">
        <v>41</v>
      </c>
      <c r="L72" s="599" t="s">
        <v>41</v>
      </c>
      <c r="M72" s="599" t="s">
        <v>41</v>
      </c>
      <c r="N72" s="599" t="s">
        <v>41</v>
      </c>
      <c r="O72" s="599" t="s">
        <v>41</v>
      </c>
      <c r="P72" s="310" t="s">
        <v>41</v>
      </c>
      <c r="Q72" s="599" t="s">
        <v>41</v>
      </c>
      <c r="R72" s="310" t="s">
        <v>41</v>
      </c>
      <c r="S72" s="312" t="s">
        <v>41</v>
      </c>
      <c r="T72" s="312" t="s">
        <v>41</v>
      </c>
      <c r="U72" s="362" t="s">
        <v>41</v>
      </c>
      <c r="V72" s="312" t="s">
        <v>41</v>
      </c>
      <c r="W72" s="315" t="s">
        <v>41</v>
      </c>
      <c r="X72" s="300" t="s">
        <v>41</v>
      </c>
      <c r="Y72" s="300" t="s">
        <v>41</v>
      </c>
      <c r="Z72" s="300" t="s">
        <v>41</v>
      </c>
      <c r="AA72" s="300" t="s">
        <v>41</v>
      </c>
      <c r="AB72" s="300" t="s">
        <v>41</v>
      </c>
      <c r="AC72" s="300" t="s">
        <v>41</v>
      </c>
      <c r="AD72" s="300" t="s">
        <v>41</v>
      </c>
      <c r="AE72" s="300" t="s">
        <v>41</v>
      </c>
      <c r="AF72" s="300" t="s">
        <v>41</v>
      </c>
      <c r="AG72" s="315" t="s">
        <v>41</v>
      </c>
      <c r="AH72" s="363" t="s">
        <v>41</v>
      </c>
      <c r="AI72" s="572" t="s">
        <v>41</v>
      </c>
      <c r="AJ72" s="304" t="s">
        <v>41</v>
      </c>
      <c r="AK72" s="305" t="s">
        <v>41</v>
      </c>
      <c r="AL72" s="306" t="s">
        <v>41</v>
      </c>
      <c r="AM72" s="307" t="s">
        <v>42</v>
      </c>
      <c r="AN72" s="308" t="s">
        <v>41</v>
      </c>
      <c r="AO72" s="209"/>
    </row>
    <row r="73" spans="2:41" ht="27" customHeight="1" x14ac:dyDescent="0.2">
      <c r="B73" s="208"/>
      <c r="C73" s="337" t="s">
        <v>43</v>
      </c>
      <c r="D73" s="596">
        <f>D29+D8+D50</f>
        <v>3780</v>
      </c>
      <c r="E73" s="248">
        <f t="shared" ref="E73:T73" si="53">E29+E8+E50</f>
        <v>852.77258417608209</v>
      </c>
      <c r="F73" s="248">
        <f t="shared" si="53"/>
        <v>6023.92237179123</v>
      </c>
      <c r="G73" s="248">
        <f t="shared" si="53"/>
        <v>0</v>
      </c>
      <c r="H73" s="654">
        <f t="shared" si="53"/>
        <v>0</v>
      </c>
      <c r="I73" s="654">
        <f t="shared" si="53"/>
        <v>0</v>
      </c>
      <c r="J73" s="654">
        <f t="shared" si="53"/>
        <v>0</v>
      </c>
      <c r="K73" s="248">
        <f t="shared" si="53"/>
        <v>152.12769198131079</v>
      </c>
      <c r="L73" s="248">
        <f t="shared" si="53"/>
        <v>1430.5416362734043</v>
      </c>
      <c r="M73" s="248">
        <f t="shared" si="53"/>
        <v>1182.5995970422673</v>
      </c>
      <c r="N73" s="248">
        <f t="shared" si="53"/>
        <v>330</v>
      </c>
      <c r="O73" s="248">
        <f t="shared" si="53"/>
        <v>7467.675167632362</v>
      </c>
      <c r="P73" s="248">
        <f t="shared" si="53"/>
        <v>0</v>
      </c>
      <c r="Q73" s="248">
        <f t="shared" si="53"/>
        <v>0</v>
      </c>
      <c r="R73" s="248">
        <f t="shared" si="53"/>
        <v>0</v>
      </c>
      <c r="S73" s="248">
        <f t="shared" si="53"/>
        <v>241.65051079545219</v>
      </c>
      <c r="T73" s="600">
        <f t="shared" si="53"/>
        <v>1376.0597765482617</v>
      </c>
      <c r="U73" s="213">
        <f>SUM(W73:AF73)</f>
        <v>122.07679969232049</v>
      </c>
      <c r="V73" s="49">
        <f>V29+V8+V50</f>
        <v>751.5866076503213</v>
      </c>
      <c r="W73" s="601">
        <f>W29+W8+W50</f>
        <v>6.1037142644457996</v>
      </c>
      <c r="X73" s="597">
        <f t="shared" ref="X73:AF73" si="54">X29+X8+X50</f>
        <v>5.3933953026719834</v>
      </c>
      <c r="Y73" s="597">
        <f t="shared" si="54"/>
        <v>0</v>
      </c>
      <c r="Z73" s="597">
        <f t="shared" si="54"/>
        <v>0</v>
      </c>
      <c r="AA73" s="597">
        <f t="shared" si="54"/>
        <v>0</v>
      </c>
      <c r="AB73" s="597">
        <f t="shared" si="54"/>
        <v>84.35886282213086</v>
      </c>
      <c r="AC73" s="597">
        <f t="shared" si="54"/>
        <v>0</v>
      </c>
      <c r="AD73" s="597">
        <f t="shared" si="54"/>
        <v>0</v>
      </c>
      <c r="AE73" s="597">
        <f t="shared" si="54"/>
        <v>3.9306411220988244</v>
      </c>
      <c r="AF73" s="597">
        <f t="shared" si="54"/>
        <v>22.290186180973024</v>
      </c>
      <c r="AG73" s="598">
        <f>AG29+AG8+AG50</f>
        <v>0</v>
      </c>
      <c r="AH73" s="598">
        <f>AH29+AH8+AH50</f>
        <v>0</v>
      </c>
      <c r="AI73" s="425">
        <f>AI29+AI8+AI50</f>
        <v>0</v>
      </c>
      <c r="AJ73" s="603">
        <f>SUM(D73:T73)</f>
        <v>22837.349336240368</v>
      </c>
      <c r="AK73" s="604">
        <f>AK8</f>
        <v>19780</v>
      </c>
      <c r="AL73" s="52">
        <f>AL8</f>
        <v>0</v>
      </c>
      <c r="AM73" s="605">
        <f t="shared" ref="AM73:AM85" si="55">(AJ73*100)/(AJ73+AN73)</f>
        <v>53.58697735060742</v>
      </c>
      <c r="AN73" s="607">
        <f t="shared" ref="AN73:AN85" si="56">AK73+AL73</f>
        <v>19780</v>
      </c>
      <c r="AO73" s="209"/>
    </row>
    <row r="74" spans="2:41" ht="26.25" customHeight="1" x14ac:dyDescent="0.2">
      <c r="B74" s="208"/>
      <c r="C74" s="338" t="s">
        <v>44</v>
      </c>
      <c r="D74" s="242">
        <f t="shared" ref="D74:T84" si="57">D30+D9+D51</f>
        <v>6570</v>
      </c>
      <c r="E74" s="57">
        <f t="shared" si="57"/>
        <v>1712.7725841760821</v>
      </c>
      <c r="F74" s="57">
        <f t="shared" si="57"/>
        <v>8443.92237179123</v>
      </c>
      <c r="G74" s="57">
        <f t="shared" si="57"/>
        <v>0</v>
      </c>
      <c r="H74" s="564">
        <f t="shared" si="57"/>
        <v>0</v>
      </c>
      <c r="I74" s="564">
        <f t="shared" si="57"/>
        <v>0</v>
      </c>
      <c r="J74" s="564">
        <f t="shared" si="57"/>
        <v>0</v>
      </c>
      <c r="K74" s="57">
        <f t="shared" si="57"/>
        <v>152.12769198131079</v>
      </c>
      <c r="L74" s="57">
        <f t="shared" si="57"/>
        <v>3740.5416362734045</v>
      </c>
      <c r="M74" s="57">
        <f t="shared" si="57"/>
        <v>882.59959704226719</v>
      </c>
      <c r="N74" s="57">
        <f t="shared" si="57"/>
        <v>520</v>
      </c>
      <c r="O74" s="57">
        <f t="shared" si="57"/>
        <v>3427.675167632362</v>
      </c>
      <c r="P74" s="57">
        <f t="shared" si="57"/>
        <v>0</v>
      </c>
      <c r="Q74" s="57">
        <f t="shared" si="57"/>
        <v>0</v>
      </c>
      <c r="R74" s="57">
        <f t="shared" si="57"/>
        <v>0</v>
      </c>
      <c r="S74" s="57">
        <f t="shared" si="57"/>
        <v>241.65051079545219</v>
      </c>
      <c r="T74" s="59">
        <f t="shared" si="57"/>
        <v>1376.0597765482617</v>
      </c>
      <c r="U74" s="69">
        <f t="shared" ref="U74:U84" si="58">SUM(W74:AF74)</f>
        <v>122.07679969232049</v>
      </c>
      <c r="V74" s="61">
        <f t="shared" ref="V74:AI84" si="59">V30+V9+V51</f>
        <v>751.5866076503213</v>
      </c>
      <c r="W74" s="602">
        <f t="shared" si="59"/>
        <v>6.1037142644457996</v>
      </c>
      <c r="X74" s="170">
        <f t="shared" si="59"/>
        <v>5.3933953026719834</v>
      </c>
      <c r="Y74" s="170">
        <f t="shared" si="59"/>
        <v>0</v>
      </c>
      <c r="Z74" s="170">
        <f t="shared" si="59"/>
        <v>0</v>
      </c>
      <c r="AA74" s="170">
        <f t="shared" si="59"/>
        <v>0</v>
      </c>
      <c r="AB74" s="170">
        <f t="shared" si="59"/>
        <v>84.35886282213086</v>
      </c>
      <c r="AC74" s="170">
        <f t="shared" si="59"/>
        <v>0</v>
      </c>
      <c r="AD74" s="170">
        <f t="shared" si="59"/>
        <v>0</v>
      </c>
      <c r="AE74" s="170">
        <f t="shared" si="59"/>
        <v>3.9306411220988244</v>
      </c>
      <c r="AF74" s="170">
        <f t="shared" si="59"/>
        <v>22.290186180973024</v>
      </c>
      <c r="AG74" s="245">
        <f t="shared" si="59"/>
        <v>0</v>
      </c>
      <c r="AH74" s="245">
        <f t="shared" si="59"/>
        <v>0</v>
      </c>
      <c r="AI74" s="389">
        <f t="shared" si="59"/>
        <v>0</v>
      </c>
      <c r="AJ74" s="64">
        <f t="shared" ref="AJ74:AJ84" si="60">SUM(D74:T74)</f>
        <v>27067.349336240368</v>
      </c>
      <c r="AK74" s="256">
        <f t="shared" ref="AK74:AL84" si="61">AK9</f>
        <v>19140</v>
      </c>
      <c r="AL74" s="66">
        <f t="shared" si="61"/>
        <v>0</v>
      </c>
      <c r="AM74" s="606">
        <f t="shared" si="55"/>
        <v>58.578017837113798</v>
      </c>
      <c r="AN74" s="608">
        <f t="shared" si="56"/>
        <v>19140</v>
      </c>
      <c r="AO74" s="209"/>
    </row>
    <row r="75" spans="2:41" ht="26.25" customHeight="1" x14ac:dyDescent="0.2">
      <c r="B75" s="208"/>
      <c r="C75" s="339" t="s">
        <v>45</v>
      </c>
      <c r="D75" s="242">
        <f t="shared" si="57"/>
        <v>5940</v>
      </c>
      <c r="E75" s="57">
        <f t="shared" si="57"/>
        <v>1632.7725841760821</v>
      </c>
      <c r="F75" s="57">
        <f t="shared" si="57"/>
        <v>2403.92237179123</v>
      </c>
      <c r="G75" s="57">
        <f t="shared" si="57"/>
        <v>0</v>
      </c>
      <c r="H75" s="564">
        <f t="shared" si="57"/>
        <v>0</v>
      </c>
      <c r="I75" s="564">
        <f t="shared" si="57"/>
        <v>0</v>
      </c>
      <c r="J75" s="564">
        <f t="shared" si="57"/>
        <v>0</v>
      </c>
      <c r="K75" s="57">
        <f t="shared" si="57"/>
        <v>152.12769198131079</v>
      </c>
      <c r="L75" s="57">
        <f t="shared" si="57"/>
        <v>2870.5416362734045</v>
      </c>
      <c r="M75" s="57">
        <f t="shared" si="57"/>
        <v>882.59959704226719</v>
      </c>
      <c r="N75" s="57">
        <f t="shared" si="57"/>
        <v>340</v>
      </c>
      <c r="O75" s="57">
        <f t="shared" si="57"/>
        <v>6607.675167632362</v>
      </c>
      <c r="P75" s="57">
        <f t="shared" si="57"/>
        <v>0</v>
      </c>
      <c r="Q75" s="57">
        <f t="shared" si="57"/>
        <v>0</v>
      </c>
      <c r="R75" s="57">
        <f t="shared" si="57"/>
        <v>0</v>
      </c>
      <c r="S75" s="57">
        <f t="shared" si="57"/>
        <v>241.65051079545219</v>
      </c>
      <c r="T75" s="59">
        <f t="shared" si="57"/>
        <v>1386.0597765482617</v>
      </c>
      <c r="U75" s="69">
        <f t="shared" si="58"/>
        <v>122.07679969232049</v>
      </c>
      <c r="V75" s="61">
        <f t="shared" si="59"/>
        <v>751.5866076503213</v>
      </c>
      <c r="W75" s="602">
        <f t="shared" si="59"/>
        <v>6.1037142644457996</v>
      </c>
      <c r="X75" s="170">
        <f t="shared" si="59"/>
        <v>5.3933953026719834</v>
      </c>
      <c r="Y75" s="170">
        <f t="shared" si="59"/>
        <v>0</v>
      </c>
      <c r="Z75" s="170">
        <f t="shared" si="59"/>
        <v>0</v>
      </c>
      <c r="AA75" s="170">
        <f t="shared" si="59"/>
        <v>0</v>
      </c>
      <c r="AB75" s="170">
        <f t="shared" si="59"/>
        <v>84.35886282213086</v>
      </c>
      <c r="AC75" s="170">
        <f t="shared" si="59"/>
        <v>0</v>
      </c>
      <c r="AD75" s="170">
        <f t="shared" si="59"/>
        <v>0</v>
      </c>
      <c r="AE75" s="170">
        <f t="shared" si="59"/>
        <v>3.9306411220988244</v>
      </c>
      <c r="AF75" s="170">
        <f t="shared" si="59"/>
        <v>22.290186180973024</v>
      </c>
      <c r="AG75" s="245">
        <f t="shared" si="59"/>
        <v>0</v>
      </c>
      <c r="AH75" s="245">
        <f t="shared" si="59"/>
        <v>0</v>
      </c>
      <c r="AI75" s="389">
        <f t="shared" si="59"/>
        <v>0</v>
      </c>
      <c r="AJ75" s="64">
        <f t="shared" si="60"/>
        <v>22457.349336240368</v>
      </c>
      <c r="AK75" s="256">
        <f t="shared" si="61"/>
        <v>39380</v>
      </c>
      <c r="AL75" s="66">
        <f t="shared" si="61"/>
        <v>0</v>
      </c>
      <c r="AM75" s="606">
        <f t="shared" si="55"/>
        <v>36.316804612902487</v>
      </c>
      <c r="AN75" s="608">
        <f t="shared" si="56"/>
        <v>39380</v>
      </c>
      <c r="AO75" s="209"/>
    </row>
    <row r="76" spans="2:41" ht="26.25" customHeight="1" x14ac:dyDescent="0.2">
      <c r="B76" s="208"/>
      <c r="C76" s="339" t="s">
        <v>46</v>
      </c>
      <c r="D76" s="242">
        <f t="shared" si="57"/>
        <v>5120</v>
      </c>
      <c r="E76" s="57">
        <f t="shared" si="57"/>
        <v>1112.7725841760821</v>
      </c>
      <c r="F76" s="57">
        <f t="shared" si="57"/>
        <v>5653.92237179123</v>
      </c>
      <c r="G76" s="57">
        <f t="shared" si="57"/>
        <v>0</v>
      </c>
      <c r="H76" s="564">
        <f t="shared" si="57"/>
        <v>0</v>
      </c>
      <c r="I76" s="564">
        <f t="shared" si="57"/>
        <v>0</v>
      </c>
      <c r="J76" s="564">
        <f t="shared" si="57"/>
        <v>0</v>
      </c>
      <c r="K76" s="57">
        <f t="shared" si="57"/>
        <v>152.12769198131079</v>
      </c>
      <c r="L76" s="57">
        <f t="shared" si="57"/>
        <v>4130.541636273404</v>
      </c>
      <c r="M76" s="57">
        <f t="shared" si="57"/>
        <v>882.59959704226719</v>
      </c>
      <c r="N76" s="57">
        <f t="shared" si="57"/>
        <v>620</v>
      </c>
      <c r="O76" s="57">
        <f t="shared" si="57"/>
        <v>4227.675167632362</v>
      </c>
      <c r="P76" s="57">
        <f t="shared" si="57"/>
        <v>0</v>
      </c>
      <c r="Q76" s="57">
        <f t="shared" si="57"/>
        <v>0</v>
      </c>
      <c r="R76" s="57">
        <f t="shared" si="57"/>
        <v>0</v>
      </c>
      <c r="S76" s="57">
        <f t="shared" si="57"/>
        <v>241.65051079545219</v>
      </c>
      <c r="T76" s="59">
        <f t="shared" si="57"/>
        <v>1516.0597765482617</v>
      </c>
      <c r="U76" s="69">
        <f t="shared" si="58"/>
        <v>122.07679969232049</v>
      </c>
      <c r="V76" s="61">
        <f t="shared" si="59"/>
        <v>751.5866076503213</v>
      </c>
      <c r="W76" s="602">
        <f t="shared" si="59"/>
        <v>6.1037142644457996</v>
      </c>
      <c r="X76" s="170">
        <f t="shared" si="59"/>
        <v>5.3933953026719834</v>
      </c>
      <c r="Y76" s="170">
        <f t="shared" si="59"/>
        <v>0</v>
      </c>
      <c r="Z76" s="170">
        <f t="shared" si="59"/>
        <v>0</v>
      </c>
      <c r="AA76" s="170">
        <f t="shared" si="59"/>
        <v>0</v>
      </c>
      <c r="AB76" s="170">
        <f t="shared" si="59"/>
        <v>84.35886282213086</v>
      </c>
      <c r="AC76" s="170">
        <f t="shared" si="59"/>
        <v>0</v>
      </c>
      <c r="AD76" s="170">
        <f t="shared" si="59"/>
        <v>0</v>
      </c>
      <c r="AE76" s="170">
        <f t="shared" si="59"/>
        <v>3.9306411220988244</v>
      </c>
      <c r="AF76" s="170">
        <f t="shared" si="59"/>
        <v>22.290186180973024</v>
      </c>
      <c r="AG76" s="245">
        <f t="shared" si="59"/>
        <v>0</v>
      </c>
      <c r="AH76" s="245">
        <f t="shared" si="59"/>
        <v>0</v>
      </c>
      <c r="AI76" s="389">
        <f t="shared" si="59"/>
        <v>0</v>
      </c>
      <c r="AJ76" s="64">
        <f t="shared" si="60"/>
        <v>23657.349336240368</v>
      </c>
      <c r="AK76" s="256">
        <f t="shared" si="61"/>
        <v>22100</v>
      </c>
      <c r="AL76" s="66">
        <f t="shared" si="61"/>
        <v>0</v>
      </c>
      <c r="AM76" s="606">
        <f t="shared" si="55"/>
        <v>51.701747761650743</v>
      </c>
      <c r="AN76" s="608">
        <f t="shared" si="56"/>
        <v>22100</v>
      </c>
      <c r="AO76" s="209"/>
    </row>
    <row r="77" spans="2:41" ht="26.25" customHeight="1" x14ac:dyDescent="0.2">
      <c r="B77" s="208"/>
      <c r="C77" s="340" t="s">
        <v>47</v>
      </c>
      <c r="D77" s="242">
        <f t="shared" si="57"/>
        <v>5760</v>
      </c>
      <c r="E77" s="57">
        <f t="shared" si="57"/>
        <v>5812.7725841760821</v>
      </c>
      <c r="F77" s="57">
        <f t="shared" si="57"/>
        <v>3503.92237179123</v>
      </c>
      <c r="G77" s="57">
        <f t="shared" si="57"/>
        <v>0</v>
      </c>
      <c r="H77" s="564">
        <f t="shared" si="57"/>
        <v>0</v>
      </c>
      <c r="I77" s="564">
        <f t="shared" si="57"/>
        <v>0</v>
      </c>
      <c r="J77" s="564">
        <f t="shared" si="57"/>
        <v>0</v>
      </c>
      <c r="K77" s="57">
        <f t="shared" si="57"/>
        <v>152.12769198131079</v>
      </c>
      <c r="L77" s="57">
        <f t="shared" si="57"/>
        <v>2450.5416362734045</v>
      </c>
      <c r="M77" s="57">
        <f t="shared" si="57"/>
        <v>882.59959704226719</v>
      </c>
      <c r="N77" s="57">
        <f t="shared" si="57"/>
        <v>450</v>
      </c>
      <c r="O77" s="57">
        <f t="shared" si="57"/>
        <v>7227.675167632362</v>
      </c>
      <c r="P77" s="57">
        <f t="shared" si="57"/>
        <v>0</v>
      </c>
      <c r="Q77" s="57">
        <f t="shared" si="57"/>
        <v>0</v>
      </c>
      <c r="R77" s="57">
        <f t="shared" si="57"/>
        <v>0</v>
      </c>
      <c r="S77" s="57">
        <f t="shared" si="57"/>
        <v>241.65051079545219</v>
      </c>
      <c r="T77" s="59">
        <f t="shared" si="57"/>
        <v>1556.0597765482617</v>
      </c>
      <c r="U77" s="69">
        <f t="shared" si="58"/>
        <v>122.07679969232049</v>
      </c>
      <c r="V77" s="61">
        <f t="shared" si="59"/>
        <v>751.5866076503213</v>
      </c>
      <c r="W77" s="602">
        <f t="shared" si="59"/>
        <v>6.1037142644457996</v>
      </c>
      <c r="X77" s="170">
        <f t="shared" si="59"/>
        <v>5.3933953026719834</v>
      </c>
      <c r="Y77" s="170">
        <f t="shared" si="59"/>
        <v>0</v>
      </c>
      <c r="Z77" s="170">
        <f t="shared" si="59"/>
        <v>0</v>
      </c>
      <c r="AA77" s="170">
        <f t="shared" si="59"/>
        <v>0</v>
      </c>
      <c r="AB77" s="170">
        <f t="shared" si="59"/>
        <v>84.35886282213086</v>
      </c>
      <c r="AC77" s="170">
        <f t="shared" si="59"/>
        <v>0</v>
      </c>
      <c r="AD77" s="170">
        <f t="shared" si="59"/>
        <v>0</v>
      </c>
      <c r="AE77" s="170">
        <f t="shared" si="59"/>
        <v>3.9306411220988244</v>
      </c>
      <c r="AF77" s="170">
        <f t="shared" si="59"/>
        <v>22.290186180973024</v>
      </c>
      <c r="AG77" s="245">
        <f t="shared" si="59"/>
        <v>0</v>
      </c>
      <c r="AH77" s="245">
        <f t="shared" si="59"/>
        <v>0</v>
      </c>
      <c r="AI77" s="389">
        <f t="shared" si="59"/>
        <v>0</v>
      </c>
      <c r="AJ77" s="64">
        <f t="shared" si="60"/>
        <v>28037.349336240368</v>
      </c>
      <c r="AK77" s="256">
        <f t="shared" si="61"/>
        <v>31530</v>
      </c>
      <c r="AL77" s="66">
        <f t="shared" si="61"/>
        <v>0</v>
      </c>
      <c r="AM77" s="606">
        <f t="shared" si="55"/>
        <v>47.068317876589873</v>
      </c>
      <c r="AN77" s="608">
        <f t="shared" si="56"/>
        <v>31530</v>
      </c>
      <c r="AO77" s="209"/>
    </row>
    <row r="78" spans="2:41" ht="26.25" customHeight="1" x14ac:dyDescent="0.2">
      <c r="B78" s="208"/>
      <c r="C78" s="338" t="s">
        <v>48</v>
      </c>
      <c r="D78" s="242">
        <f t="shared" si="57"/>
        <v>5060</v>
      </c>
      <c r="E78" s="57">
        <f t="shared" si="57"/>
        <v>4532.7725841760821</v>
      </c>
      <c r="F78" s="57">
        <f t="shared" si="57"/>
        <v>4443.92237179123</v>
      </c>
      <c r="G78" s="57">
        <f t="shared" si="57"/>
        <v>0</v>
      </c>
      <c r="H78" s="564">
        <f t="shared" si="57"/>
        <v>0</v>
      </c>
      <c r="I78" s="564">
        <f t="shared" si="57"/>
        <v>0</v>
      </c>
      <c r="J78" s="564">
        <f t="shared" si="57"/>
        <v>0</v>
      </c>
      <c r="K78" s="57">
        <f t="shared" si="57"/>
        <v>152.12769198131079</v>
      </c>
      <c r="L78" s="57">
        <f t="shared" si="57"/>
        <v>2350.5416362734045</v>
      </c>
      <c r="M78" s="57">
        <f t="shared" si="57"/>
        <v>882.59959704226719</v>
      </c>
      <c r="N78" s="57">
        <f t="shared" si="57"/>
        <v>270</v>
      </c>
      <c r="O78" s="57">
        <f t="shared" si="57"/>
        <v>3697.675167632362</v>
      </c>
      <c r="P78" s="57">
        <f t="shared" si="57"/>
        <v>0</v>
      </c>
      <c r="Q78" s="57">
        <f t="shared" si="57"/>
        <v>0</v>
      </c>
      <c r="R78" s="57">
        <f t="shared" si="57"/>
        <v>0</v>
      </c>
      <c r="S78" s="57">
        <f t="shared" si="57"/>
        <v>241.65051079545219</v>
      </c>
      <c r="T78" s="59">
        <f t="shared" si="57"/>
        <v>2156.0597765482617</v>
      </c>
      <c r="U78" s="69">
        <f t="shared" si="58"/>
        <v>122.07679969232049</v>
      </c>
      <c r="V78" s="61">
        <f t="shared" si="59"/>
        <v>751.5866076503213</v>
      </c>
      <c r="W78" s="602">
        <f t="shared" si="59"/>
        <v>6.1037142644457996</v>
      </c>
      <c r="X78" s="170">
        <f t="shared" si="59"/>
        <v>5.3933953026719834</v>
      </c>
      <c r="Y78" s="170">
        <f t="shared" si="59"/>
        <v>0</v>
      </c>
      <c r="Z78" s="170">
        <f t="shared" si="59"/>
        <v>0</v>
      </c>
      <c r="AA78" s="170">
        <f t="shared" si="59"/>
        <v>0</v>
      </c>
      <c r="AB78" s="170">
        <f t="shared" si="59"/>
        <v>84.35886282213086</v>
      </c>
      <c r="AC78" s="170">
        <f t="shared" si="59"/>
        <v>0</v>
      </c>
      <c r="AD78" s="170">
        <f t="shared" si="59"/>
        <v>0</v>
      </c>
      <c r="AE78" s="170">
        <f t="shared" si="59"/>
        <v>3.9306411220988244</v>
      </c>
      <c r="AF78" s="170">
        <f t="shared" si="59"/>
        <v>22.290186180973024</v>
      </c>
      <c r="AG78" s="245">
        <f t="shared" si="59"/>
        <v>0</v>
      </c>
      <c r="AH78" s="245">
        <f t="shared" si="59"/>
        <v>0</v>
      </c>
      <c r="AI78" s="389">
        <f t="shared" si="59"/>
        <v>0</v>
      </c>
      <c r="AJ78" s="64">
        <f t="shared" si="60"/>
        <v>23787.349336240368</v>
      </c>
      <c r="AK78" s="256">
        <f t="shared" si="61"/>
        <v>19620</v>
      </c>
      <c r="AL78" s="66">
        <f t="shared" si="61"/>
        <v>0</v>
      </c>
      <c r="AM78" s="606">
        <f t="shared" si="55"/>
        <v>54.80028082797616</v>
      </c>
      <c r="AN78" s="608">
        <f t="shared" si="56"/>
        <v>19620</v>
      </c>
      <c r="AO78" s="209"/>
    </row>
    <row r="79" spans="2:41" ht="26.25" customHeight="1" x14ac:dyDescent="0.2">
      <c r="B79" s="208"/>
      <c r="C79" s="339" t="s">
        <v>49</v>
      </c>
      <c r="D79" s="242">
        <f t="shared" si="57"/>
        <v>6820</v>
      </c>
      <c r="E79" s="57">
        <f t="shared" si="57"/>
        <v>3572.7725841760821</v>
      </c>
      <c r="F79" s="57">
        <f t="shared" si="57"/>
        <v>6883.92237179123</v>
      </c>
      <c r="G79" s="57">
        <f t="shared" si="57"/>
        <v>0</v>
      </c>
      <c r="H79" s="564">
        <f t="shared" si="57"/>
        <v>0</v>
      </c>
      <c r="I79" s="564">
        <f t="shared" si="57"/>
        <v>0</v>
      </c>
      <c r="J79" s="564">
        <f t="shared" si="57"/>
        <v>0</v>
      </c>
      <c r="K79" s="57">
        <f t="shared" si="57"/>
        <v>152.12769198131079</v>
      </c>
      <c r="L79" s="57">
        <f t="shared" si="57"/>
        <v>2870.5416362734045</v>
      </c>
      <c r="M79" s="57">
        <f t="shared" si="57"/>
        <v>882.59959704226719</v>
      </c>
      <c r="N79" s="57">
        <f t="shared" si="57"/>
        <v>650</v>
      </c>
      <c r="O79" s="57">
        <f t="shared" si="57"/>
        <v>7867.675167632362</v>
      </c>
      <c r="P79" s="57">
        <f t="shared" si="57"/>
        <v>0</v>
      </c>
      <c r="Q79" s="57">
        <f t="shared" si="57"/>
        <v>0</v>
      </c>
      <c r="R79" s="57">
        <f t="shared" si="57"/>
        <v>0</v>
      </c>
      <c r="S79" s="57">
        <f t="shared" si="57"/>
        <v>241.65051079545219</v>
      </c>
      <c r="T79" s="59">
        <f t="shared" si="57"/>
        <v>1636.0597765482617</v>
      </c>
      <c r="U79" s="69">
        <f t="shared" si="58"/>
        <v>122.07679969232049</v>
      </c>
      <c r="V79" s="61">
        <f t="shared" si="59"/>
        <v>751.5866076503213</v>
      </c>
      <c r="W79" s="602">
        <f t="shared" si="59"/>
        <v>6.1037142644457996</v>
      </c>
      <c r="X79" s="170">
        <f t="shared" si="59"/>
        <v>5.3933953026719834</v>
      </c>
      <c r="Y79" s="170">
        <f t="shared" si="59"/>
        <v>0</v>
      </c>
      <c r="Z79" s="170">
        <f t="shared" si="59"/>
        <v>0</v>
      </c>
      <c r="AA79" s="170">
        <f t="shared" si="59"/>
        <v>0</v>
      </c>
      <c r="AB79" s="170">
        <f t="shared" si="59"/>
        <v>84.35886282213086</v>
      </c>
      <c r="AC79" s="170">
        <f t="shared" si="59"/>
        <v>0</v>
      </c>
      <c r="AD79" s="170">
        <f t="shared" si="59"/>
        <v>0</v>
      </c>
      <c r="AE79" s="170">
        <f t="shared" si="59"/>
        <v>3.9306411220988244</v>
      </c>
      <c r="AF79" s="170">
        <f t="shared" si="59"/>
        <v>22.290186180973024</v>
      </c>
      <c r="AG79" s="245">
        <f t="shared" si="59"/>
        <v>0</v>
      </c>
      <c r="AH79" s="245">
        <f t="shared" si="59"/>
        <v>0</v>
      </c>
      <c r="AI79" s="389">
        <f t="shared" si="59"/>
        <v>0</v>
      </c>
      <c r="AJ79" s="64">
        <f t="shared" si="60"/>
        <v>31577.349336240368</v>
      </c>
      <c r="AK79" s="256">
        <f t="shared" si="61"/>
        <v>19720</v>
      </c>
      <c r="AL79" s="66">
        <f t="shared" si="61"/>
        <v>0</v>
      </c>
      <c r="AM79" s="606">
        <f t="shared" si="55"/>
        <v>61.557467870823714</v>
      </c>
      <c r="AN79" s="608">
        <f t="shared" si="56"/>
        <v>19720</v>
      </c>
      <c r="AO79" s="209"/>
    </row>
    <row r="80" spans="2:41" ht="26.25" customHeight="1" x14ac:dyDescent="0.2">
      <c r="B80" s="208"/>
      <c r="C80" s="338" t="s">
        <v>50</v>
      </c>
      <c r="D80" s="242">
        <f t="shared" si="57"/>
        <v>7060</v>
      </c>
      <c r="E80" s="57">
        <f t="shared" si="57"/>
        <v>3132.7725841760821</v>
      </c>
      <c r="F80" s="57">
        <f t="shared" si="57"/>
        <v>4403.92237179123</v>
      </c>
      <c r="G80" s="57">
        <f t="shared" si="57"/>
        <v>0</v>
      </c>
      <c r="H80" s="564">
        <f t="shared" si="57"/>
        <v>0</v>
      </c>
      <c r="I80" s="564">
        <f t="shared" si="57"/>
        <v>0</v>
      </c>
      <c r="J80" s="564">
        <f t="shared" si="57"/>
        <v>0</v>
      </c>
      <c r="K80" s="57">
        <f t="shared" si="57"/>
        <v>152.12769198131079</v>
      </c>
      <c r="L80" s="57">
        <f t="shared" si="57"/>
        <v>2310.5416362734045</v>
      </c>
      <c r="M80" s="57">
        <f t="shared" si="57"/>
        <v>882.59959704226719</v>
      </c>
      <c r="N80" s="57">
        <f t="shared" si="57"/>
        <v>350</v>
      </c>
      <c r="O80" s="57">
        <f t="shared" si="57"/>
        <v>4437.675167632362</v>
      </c>
      <c r="P80" s="57">
        <f t="shared" si="57"/>
        <v>0</v>
      </c>
      <c r="Q80" s="57">
        <f t="shared" si="57"/>
        <v>0</v>
      </c>
      <c r="R80" s="57">
        <f t="shared" si="57"/>
        <v>0</v>
      </c>
      <c r="S80" s="57">
        <f t="shared" si="57"/>
        <v>241.65051079545219</v>
      </c>
      <c r="T80" s="59">
        <f t="shared" si="57"/>
        <v>1876.0597765482617</v>
      </c>
      <c r="U80" s="69">
        <f t="shared" si="58"/>
        <v>122.07679969232049</v>
      </c>
      <c r="V80" s="61">
        <f t="shared" si="59"/>
        <v>751.5866076503213</v>
      </c>
      <c r="W80" s="602">
        <f t="shared" si="59"/>
        <v>6.1037142644457996</v>
      </c>
      <c r="X80" s="170">
        <f t="shared" si="59"/>
        <v>5.3933953026719834</v>
      </c>
      <c r="Y80" s="170">
        <f t="shared" si="59"/>
        <v>0</v>
      </c>
      <c r="Z80" s="170">
        <f t="shared" si="59"/>
        <v>0</v>
      </c>
      <c r="AA80" s="170">
        <f t="shared" si="59"/>
        <v>0</v>
      </c>
      <c r="AB80" s="170">
        <f t="shared" si="59"/>
        <v>84.35886282213086</v>
      </c>
      <c r="AC80" s="170">
        <f t="shared" si="59"/>
        <v>0</v>
      </c>
      <c r="AD80" s="170">
        <f t="shared" si="59"/>
        <v>0</v>
      </c>
      <c r="AE80" s="170">
        <f t="shared" si="59"/>
        <v>3.9306411220988244</v>
      </c>
      <c r="AF80" s="170">
        <f t="shared" si="59"/>
        <v>22.290186180973024</v>
      </c>
      <c r="AG80" s="245">
        <f t="shared" si="59"/>
        <v>0</v>
      </c>
      <c r="AH80" s="245">
        <f t="shared" si="59"/>
        <v>0</v>
      </c>
      <c r="AI80" s="389">
        <f t="shared" si="59"/>
        <v>0</v>
      </c>
      <c r="AJ80" s="64">
        <f t="shared" si="60"/>
        <v>24847.349336240368</v>
      </c>
      <c r="AK80" s="256">
        <f t="shared" si="61"/>
        <v>23280</v>
      </c>
      <c r="AL80" s="66">
        <f t="shared" si="61"/>
        <v>0</v>
      </c>
      <c r="AM80" s="606">
        <f t="shared" si="55"/>
        <v>51.628335403732834</v>
      </c>
      <c r="AN80" s="608">
        <f t="shared" si="56"/>
        <v>23280</v>
      </c>
      <c r="AO80" s="209"/>
    </row>
    <row r="81" spans="2:41" ht="26.25" customHeight="1" x14ac:dyDescent="0.2">
      <c r="B81" s="208"/>
      <c r="C81" s="339" t="s">
        <v>51</v>
      </c>
      <c r="D81" s="242">
        <f t="shared" si="57"/>
        <v>5740</v>
      </c>
      <c r="E81" s="57">
        <f t="shared" si="57"/>
        <v>3172.7725841760821</v>
      </c>
      <c r="F81" s="57">
        <f t="shared" si="57"/>
        <v>4703.92237179123</v>
      </c>
      <c r="G81" s="57">
        <f t="shared" si="57"/>
        <v>0</v>
      </c>
      <c r="H81" s="564">
        <f t="shared" si="57"/>
        <v>0</v>
      </c>
      <c r="I81" s="564">
        <f t="shared" si="57"/>
        <v>0</v>
      </c>
      <c r="J81" s="564">
        <f t="shared" si="57"/>
        <v>0</v>
      </c>
      <c r="K81" s="57">
        <f t="shared" si="57"/>
        <v>152.12769198131079</v>
      </c>
      <c r="L81" s="57">
        <f t="shared" si="57"/>
        <v>2890.5416362734045</v>
      </c>
      <c r="M81" s="57">
        <f t="shared" si="57"/>
        <v>882.59959704226719</v>
      </c>
      <c r="N81" s="57">
        <f t="shared" si="57"/>
        <v>550</v>
      </c>
      <c r="O81" s="57">
        <f t="shared" si="57"/>
        <v>7547.675167632362</v>
      </c>
      <c r="P81" s="57">
        <f t="shared" si="57"/>
        <v>0</v>
      </c>
      <c r="Q81" s="57">
        <f t="shared" si="57"/>
        <v>0</v>
      </c>
      <c r="R81" s="57">
        <f t="shared" si="57"/>
        <v>0</v>
      </c>
      <c r="S81" s="57">
        <f t="shared" si="57"/>
        <v>241.65051079545219</v>
      </c>
      <c r="T81" s="59">
        <f t="shared" si="57"/>
        <v>1816.0597765482617</v>
      </c>
      <c r="U81" s="69">
        <f t="shared" si="58"/>
        <v>122.07679969232049</v>
      </c>
      <c r="V81" s="61">
        <f t="shared" si="59"/>
        <v>751.5866076503213</v>
      </c>
      <c r="W81" s="602">
        <f t="shared" si="59"/>
        <v>6.1037142644457996</v>
      </c>
      <c r="X81" s="170">
        <f t="shared" si="59"/>
        <v>5.3933953026719834</v>
      </c>
      <c r="Y81" s="170">
        <f t="shared" si="59"/>
        <v>0</v>
      </c>
      <c r="Z81" s="170">
        <f t="shared" si="59"/>
        <v>0</v>
      </c>
      <c r="AA81" s="170">
        <f t="shared" si="59"/>
        <v>0</v>
      </c>
      <c r="AB81" s="170">
        <f t="shared" si="59"/>
        <v>84.35886282213086</v>
      </c>
      <c r="AC81" s="170">
        <f t="shared" si="59"/>
        <v>0</v>
      </c>
      <c r="AD81" s="170">
        <f t="shared" si="59"/>
        <v>0</v>
      </c>
      <c r="AE81" s="170">
        <f t="shared" si="59"/>
        <v>3.9306411220988244</v>
      </c>
      <c r="AF81" s="170">
        <f t="shared" si="59"/>
        <v>22.290186180973024</v>
      </c>
      <c r="AG81" s="245">
        <f t="shared" si="59"/>
        <v>0</v>
      </c>
      <c r="AH81" s="245">
        <f t="shared" si="59"/>
        <v>0</v>
      </c>
      <c r="AI81" s="389">
        <f t="shared" si="59"/>
        <v>0</v>
      </c>
      <c r="AJ81" s="64">
        <f t="shared" si="60"/>
        <v>27697.349336240368</v>
      </c>
      <c r="AK81" s="256">
        <f t="shared" si="61"/>
        <v>19520</v>
      </c>
      <c r="AL81" s="66">
        <f t="shared" si="61"/>
        <v>0</v>
      </c>
      <c r="AM81" s="606">
        <f t="shared" si="55"/>
        <v>58.659263439385896</v>
      </c>
      <c r="AN81" s="608">
        <f>AK81+AL81</f>
        <v>19520</v>
      </c>
      <c r="AO81" s="209"/>
    </row>
    <row r="82" spans="2:41" ht="26.25" customHeight="1" x14ac:dyDescent="0.2">
      <c r="B82" s="208"/>
      <c r="C82" s="339" t="s">
        <v>52</v>
      </c>
      <c r="D82" s="242">
        <f t="shared" si="57"/>
        <v>4840</v>
      </c>
      <c r="E82" s="57">
        <f t="shared" si="57"/>
        <v>2432.7725841760821</v>
      </c>
      <c r="F82" s="57">
        <f t="shared" si="57"/>
        <v>4293.92237179123</v>
      </c>
      <c r="G82" s="57">
        <f t="shared" si="57"/>
        <v>0</v>
      </c>
      <c r="H82" s="564">
        <f t="shared" si="57"/>
        <v>0</v>
      </c>
      <c r="I82" s="564">
        <f t="shared" si="57"/>
        <v>0</v>
      </c>
      <c r="J82" s="564">
        <f t="shared" si="57"/>
        <v>0</v>
      </c>
      <c r="K82" s="57">
        <f t="shared" si="57"/>
        <v>152.12769198131079</v>
      </c>
      <c r="L82" s="57">
        <f t="shared" si="57"/>
        <v>3110.5416362734045</v>
      </c>
      <c r="M82" s="57">
        <f t="shared" si="57"/>
        <v>882.59959704226719</v>
      </c>
      <c r="N82" s="57">
        <f t="shared" si="57"/>
        <v>200</v>
      </c>
      <c r="O82" s="57">
        <f t="shared" si="57"/>
        <v>3327.675167632362</v>
      </c>
      <c r="P82" s="57">
        <f t="shared" si="57"/>
        <v>0</v>
      </c>
      <c r="Q82" s="57">
        <f t="shared" si="57"/>
        <v>0</v>
      </c>
      <c r="R82" s="57">
        <f t="shared" si="57"/>
        <v>0</v>
      </c>
      <c r="S82" s="57">
        <f t="shared" si="57"/>
        <v>241.65051079545219</v>
      </c>
      <c r="T82" s="59">
        <f t="shared" si="57"/>
        <v>1676.0597765482617</v>
      </c>
      <c r="U82" s="69">
        <f t="shared" si="58"/>
        <v>122.07679969232049</v>
      </c>
      <c r="V82" s="61">
        <f t="shared" si="59"/>
        <v>751.5866076503213</v>
      </c>
      <c r="W82" s="602">
        <f t="shared" si="59"/>
        <v>6.1037142644457996</v>
      </c>
      <c r="X82" s="170">
        <f t="shared" si="59"/>
        <v>5.3933953026719834</v>
      </c>
      <c r="Y82" s="170">
        <f t="shared" si="59"/>
        <v>0</v>
      </c>
      <c r="Z82" s="170">
        <f t="shared" si="59"/>
        <v>0</v>
      </c>
      <c r="AA82" s="170">
        <f t="shared" si="59"/>
        <v>0</v>
      </c>
      <c r="AB82" s="170">
        <f t="shared" si="59"/>
        <v>84.35886282213086</v>
      </c>
      <c r="AC82" s="170">
        <f t="shared" si="59"/>
        <v>0</v>
      </c>
      <c r="AD82" s="170">
        <f t="shared" si="59"/>
        <v>0</v>
      </c>
      <c r="AE82" s="170">
        <f t="shared" si="59"/>
        <v>3.9306411220988244</v>
      </c>
      <c r="AF82" s="170">
        <f t="shared" si="59"/>
        <v>22.290186180973024</v>
      </c>
      <c r="AG82" s="245">
        <f t="shared" si="59"/>
        <v>0</v>
      </c>
      <c r="AH82" s="245">
        <f t="shared" si="59"/>
        <v>0</v>
      </c>
      <c r="AI82" s="389">
        <f t="shared" si="59"/>
        <v>0</v>
      </c>
      <c r="AJ82" s="64">
        <f t="shared" si="60"/>
        <v>21157.349336240368</v>
      </c>
      <c r="AK82" s="256">
        <f t="shared" si="61"/>
        <v>21370</v>
      </c>
      <c r="AL82" s="66">
        <f t="shared" si="61"/>
        <v>0</v>
      </c>
      <c r="AM82" s="606">
        <f t="shared" si="55"/>
        <v>49.749983637496044</v>
      </c>
      <c r="AN82" s="608">
        <f t="shared" si="56"/>
        <v>21370</v>
      </c>
      <c r="AO82" s="209"/>
    </row>
    <row r="83" spans="2:41" ht="26.25" customHeight="1" x14ac:dyDescent="0.2">
      <c r="B83" s="208"/>
      <c r="C83" s="338" t="s">
        <v>53</v>
      </c>
      <c r="D83" s="242">
        <f t="shared" si="57"/>
        <v>6020</v>
      </c>
      <c r="E83" s="57">
        <f t="shared" si="57"/>
        <v>2252.7725841760821</v>
      </c>
      <c r="F83" s="57">
        <f t="shared" si="57"/>
        <v>4033.92237179123</v>
      </c>
      <c r="G83" s="57">
        <f t="shared" si="57"/>
        <v>0</v>
      </c>
      <c r="H83" s="564">
        <f t="shared" si="57"/>
        <v>0</v>
      </c>
      <c r="I83" s="564">
        <f t="shared" si="57"/>
        <v>0</v>
      </c>
      <c r="J83" s="564">
        <f t="shared" si="57"/>
        <v>0</v>
      </c>
      <c r="K83" s="57">
        <f t="shared" si="57"/>
        <v>152.12769198131079</v>
      </c>
      <c r="L83" s="57">
        <f t="shared" si="57"/>
        <v>2110.5416362734045</v>
      </c>
      <c r="M83" s="57">
        <f t="shared" si="57"/>
        <v>882.59959704226719</v>
      </c>
      <c r="N83" s="57">
        <f t="shared" si="57"/>
        <v>630</v>
      </c>
      <c r="O83" s="57">
        <f t="shared" si="57"/>
        <v>3927.675167632362</v>
      </c>
      <c r="P83" s="57">
        <f t="shared" si="57"/>
        <v>0</v>
      </c>
      <c r="Q83" s="57">
        <f t="shared" si="57"/>
        <v>0</v>
      </c>
      <c r="R83" s="57">
        <f t="shared" si="57"/>
        <v>0</v>
      </c>
      <c r="S83" s="57">
        <f t="shared" si="57"/>
        <v>241.65051079545219</v>
      </c>
      <c r="T83" s="59">
        <f t="shared" si="57"/>
        <v>1736.0597765482617</v>
      </c>
      <c r="U83" s="69">
        <f t="shared" si="58"/>
        <v>122.07679969232049</v>
      </c>
      <c r="V83" s="61">
        <f t="shared" si="59"/>
        <v>751.5866076503213</v>
      </c>
      <c r="W83" s="602">
        <f t="shared" si="59"/>
        <v>6.1037142644457996</v>
      </c>
      <c r="X83" s="170">
        <f t="shared" si="59"/>
        <v>5.3933953026719834</v>
      </c>
      <c r="Y83" s="170">
        <f t="shared" si="59"/>
        <v>0</v>
      </c>
      <c r="Z83" s="170">
        <f t="shared" si="59"/>
        <v>0</v>
      </c>
      <c r="AA83" s="170">
        <f t="shared" si="59"/>
        <v>0</v>
      </c>
      <c r="AB83" s="170">
        <f t="shared" si="59"/>
        <v>84.35886282213086</v>
      </c>
      <c r="AC83" s="170">
        <f t="shared" si="59"/>
        <v>0</v>
      </c>
      <c r="AD83" s="170">
        <f t="shared" si="59"/>
        <v>0</v>
      </c>
      <c r="AE83" s="170">
        <f t="shared" si="59"/>
        <v>3.9306411220988244</v>
      </c>
      <c r="AF83" s="170">
        <f t="shared" si="59"/>
        <v>22.290186180973024</v>
      </c>
      <c r="AG83" s="245">
        <f t="shared" si="59"/>
        <v>0</v>
      </c>
      <c r="AH83" s="245">
        <f t="shared" si="59"/>
        <v>0</v>
      </c>
      <c r="AI83" s="389">
        <f t="shared" si="59"/>
        <v>0</v>
      </c>
      <c r="AJ83" s="64">
        <f t="shared" si="60"/>
        <v>21987.349336240368</v>
      </c>
      <c r="AK83" s="256">
        <f t="shared" si="61"/>
        <v>29700</v>
      </c>
      <c r="AL83" s="66">
        <f t="shared" si="61"/>
        <v>0</v>
      </c>
      <c r="AM83" s="606">
        <f t="shared" si="55"/>
        <v>42.539131177353738</v>
      </c>
      <c r="AN83" s="608">
        <f t="shared" si="56"/>
        <v>29700</v>
      </c>
      <c r="AO83" s="209"/>
    </row>
    <row r="84" spans="2:41" ht="26.25" customHeight="1" thickBot="1" x14ac:dyDescent="0.25">
      <c r="B84" s="208"/>
      <c r="C84" s="341" t="s">
        <v>54</v>
      </c>
      <c r="D84" s="640">
        <f t="shared" si="57"/>
        <v>4220</v>
      </c>
      <c r="E84" s="176">
        <f t="shared" si="57"/>
        <v>1232.7725841760821</v>
      </c>
      <c r="F84" s="176">
        <f t="shared" si="57"/>
        <v>6343.92237179123</v>
      </c>
      <c r="G84" s="176">
        <f t="shared" si="57"/>
        <v>0</v>
      </c>
      <c r="H84" s="655">
        <f t="shared" si="57"/>
        <v>0</v>
      </c>
      <c r="I84" s="655">
        <f t="shared" si="57"/>
        <v>0</v>
      </c>
      <c r="J84" s="655">
        <f t="shared" si="57"/>
        <v>0</v>
      </c>
      <c r="K84" s="176">
        <f t="shared" si="57"/>
        <v>152.12769198131079</v>
      </c>
      <c r="L84" s="176">
        <f t="shared" si="57"/>
        <v>2410.5416362734045</v>
      </c>
      <c r="M84" s="176">
        <f t="shared" si="57"/>
        <v>1882.5995970422673</v>
      </c>
      <c r="N84" s="176">
        <f t="shared" si="57"/>
        <v>660</v>
      </c>
      <c r="O84" s="176">
        <f t="shared" si="57"/>
        <v>6207.675167632362</v>
      </c>
      <c r="P84" s="176">
        <f t="shared" si="57"/>
        <v>0</v>
      </c>
      <c r="Q84" s="176">
        <f t="shared" si="57"/>
        <v>0</v>
      </c>
      <c r="R84" s="176">
        <f t="shared" si="57"/>
        <v>0</v>
      </c>
      <c r="S84" s="176">
        <f t="shared" si="57"/>
        <v>241.65051079545219</v>
      </c>
      <c r="T84" s="178">
        <f t="shared" si="57"/>
        <v>1736.0597765482617</v>
      </c>
      <c r="U84" s="60">
        <f t="shared" si="58"/>
        <v>122.07679969232049</v>
      </c>
      <c r="V84" s="641">
        <f t="shared" si="59"/>
        <v>751.5866076503213</v>
      </c>
      <c r="W84" s="642">
        <f t="shared" si="59"/>
        <v>6.1037142644457996</v>
      </c>
      <c r="X84" s="179">
        <f t="shared" si="59"/>
        <v>5.3933953026719834</v>
      </c>
      <c r="Y84" s="179">
        <f t="shared" si="59"/>
        <v>0</v>
      </c>
      <c r="Z84" s="179">
        <f t="shared" si="59"/>
        <v>0</v>
      </c>
      <c r="AA84" s="179">
        <f t="shared" si="59"/>
        <v>0</v>
      </c>
      <c r="AB84" s="179">
        <f t="shared" si="59"/>
        <v>84.35886282213086</v>
      </c>
      <c r="AC84" s="179">
        <f t="shared" si="59"/>
        <v>0</v>
      </c>
      <c r="AD84" s="179">
        <f t="shared" si="59"/>
        <v>0</v>
      </c>
      <c r="AE84" s="179">
        <f t="shared" si="59"/>
        <v>3.9306411220988244</v>
      </c>
      <c r="AF84" s="179">
        <f t="shared" si="59"/>
        <v>22.290186180973024</v>
      </c>
      <c r="AG84" s="180">
        <f t="shared" si="59"/>
        <v>0</v>
      </c>
      <c r="AH84" s="180">
        <f t="shared" si="59"/>
        <v>0</v>
      </c>
      <c r="AI84" s="643">
        <f t="shared" si="59"/>
        <v>0</v>
      </c>
      <c r="AJ84" s="644">
        <f t="shared" si="60"/>
        <v>25087.349336240368</v>
      </c>
      <c r="AK84" s="645">
        <f t="shared" si="61"/>
        <v>19260</v>
      </c>
      <c r="AL84" s="400">
        <f t="shared" si="61"/>
        <v>0</v>
      </c>
      <c r="AM84" s="646">
        <f t="shared" si="55"/>
        <v>56.57012135275275</v>
      </c>
      <c r="AN84" s="647">
        <f t="shared" si="56"/>
        <v>19260</v>
      </c>
      <c r="AO84" s="209"/>
    </row>
    <row r="85" spans="2:41" ht="26.25" customHeight="1" thickBot="1" x14ac:dyDescent="0.25">
      <c r="B85" s="208"/>
      <c r="C85" s="95" t="s">
        <v>55</v>
      </c>
      <c r="D85" s="181">
        <f t="shared" ref="D85:AI85" si="62">SUM(D73:D84)</f>
        <v>66930</v>
      </c>
      <c r="E85" s="182">
        <f t="shared" si="62"/>
        <v>31453.271010112992</v>
      </c>
      <c r="F85" s="182">
        <f t="shared" si="62"/>
        <v>61137.068461494775</v>
      </c>
      <c r="G85" s="182">
        <f t="shared" si="62"/>
        <v>0</v>
      </c>
      <c r="H85" s="656">
        <f t="shared" si="62"/>
        <v>0</v>
      </c>
      <c r="I85" s="656">
        <f t="shared" si="62"/>
        <v>0</v>
      </c>
      <c r="J85" s="656">
        <f t="shared" si="62"/>
        <v>0</v>
      </c>
      <c r="K85" s="183">
        <f t="shared" si="62"/>
        <v>1825.5323037757296</v>
      </c>
      <c r="L85" s="183">
        <f t="shared" si="62"/>
        <v>32676.499635280845</v>
      </c>
      <c r="M85" s="183">
        <f t="shared" si="62"/>
        <v>11891.195164507204</v>
      </c>
      <c r="N85" s="183">
        <f t="shared" si="62"/>
        <v>5570</v>
      </c>
      <c r="O85" s="183">
        <f t="shared" si="62"/>
        <v>65972.102011588344</v>
      </c>
      <c r="P85" s="183">
        <f t="shared" si="62"/>
        <v>0</v>
      </c>
      <c r="Q85" s="183">
        <f t="shared" si="62"/>
        <v>0</v>
      </c>
      <c r="R85" s="182">
        <f t="shared" si="62"/>
        <v>0</v>
      </c>
      <c r="S85" s="182">
        <f t="shared" si="62"/>
        <v>2899.8061295454263</v>
      </c>
      <c r="T85" s="184">
        <f t="shared" si="62"/>
        <v>19842.71731857914</v>
      </c>
      <c r="U85" s="185">
        <f t="shared" si="62"/>
        <v>1464.9215963078459</v>
      </c>
      <c r="V85" s="220">
        <f t="shared" si="62"/>
        <v>9019.039291803856</v>
      </c>
      <c r="W85" s="648">
        <f t="shared" si="62"/>
        <v>73.244571173349598</v>
      </c>
      <c r="X85" s="187">
        <f t="shared" si="62"/>
        <v>64.720743632063801</v>
      </c>
      <c r="Y85" s="187">
        <f t="shared" si="62"/>
        <v>0</v>
      </c>
      <c r="Z85" s="187">
        <f t="shared" si="62"/>
        <v>0</v>
      </c>
      <c r="AA85" s="187">
        <f t="shared" si="62"/>
        <v>0</v>
      </c>
      <c r="AB85" s="187">
        <f t="shared" si="62"/>
        <v>1012.3063538655703</v>
      </c>
      <c r="AC85" s="187">
        <f t="shared" si="62"/>
        <v>0</v>
      </c>
      <c r="AD85" s="187">
        <f t="shared" si="62"/>
        <v>0</v>
      </c>
      <c r="AE85" s="187">
        <f t="shared" si="62"/>
        <v>47.167693465185899</v>
      </c>
      <c r="AF85" s="188">
        <f t="shared" si="62"/>
        <v>267.48223417167628</v>
      </c>
      <c r="AG85" s="189">
        <f t="shared" si="62"/>
        <v>0</v>
      </c>
      <c r="AH85" s="190">
        <f t="shared" si="62"/>
        <v>0</v>
      </c>
      <c r="AI85" s="403">
        <f t="shared" si="62"/>
        <v>0</v>
      </c>
      <c r="AJ85" s="106">
        <f>SUM(D85:T85)</f>
        <v>300198.19203488441</v>
      </c>
      <c r="AK85" s="649">
        <f>SUM(AK73:AK84)</f>
        <v>284400</v>
      </c>
      <c r="AL85" s="541">
        <f>SUM(AL73:AL84)</f>
        <v>0</v>
      </c>
      <c r="AM85" s="109">
        <f t="shared" si="55"/>
        <v>51.35120089748257</v>
      </c>
      <c r="AN85" s="407">
        <f t="shared" si="56"/>
        <v>284400</v>
      </c>
      <c r="AO85" s="209"/>
    </row>
    <row r="86" spans="2:41" ht="26.25" customHeight="1" thickBot="1" x14ac:dyDescent="0.25">
      <c r="B86" s="208"/>
      <c r="C86" s="111" t="s">
        <v>56</v>
      </c>
      <c r="D86" s="192">
        <v>0.83412037037037035</v>
      </c>
      <c r="E86" s="193">
        <v>0.83473379629629629</v>
      </c>
      <c r="F86" s="193" t="s">
        <v>57</v>
      </c>
      <c r="G86" s="193"/>
      <c r="H86" s="657">
        <v>0.62577546296296294</v>
      </c>
      <c r="I86" s="657"/>
      <c r="J86" s="657">
        <v>0.71113425925925933</v>
      </c>
      <c r="K86" s="194" t="s">
        <v>58</v>
      </c>
      <c r="L86" s="194" t="s">
        <v>59</v>
      </c>
      <c r="M86" s="194">
        <v>0.83446759259259251</v>
      </c>
      <c r="N86" s="194">
        <v>0.83415509259259257</v>
      </c>
      <c r="O86" s="194" t="s">
        <v>60</v>
      </c>
      <c r="P86" s="194"/>
      <c r="Q86" s="194">
        <v>0.6257638888888889</v>
      </c>
      <c r="R86" s="193">
        <v>0.6257638888888889</v>
      </c>
      <c r="S86" s="193">
        <v>0.83429398148148148</v>
      </c>
      <c r="T86" s="195">
        <v>0.83549768518518519</v>
      </c>
      <c r="U86" s="196"/>
      <c r="V86" s="195">
        <v>0.70906250000000004</v>
      </c>
      <c r="W86" s="197" t="s">
        <v>61</v>
      </c>
      <c r="X86" s="115">
        <v>0.83439814814814817</v>
      </c>
      <c r="Y86" s="115">
        <v>0.54311342592592593</v>
      </c>
      <c r="Z86" s="115">
        <v>0.33552083333333332</v>
      </c>
      <c r="AA86" s="115" t="s">
        <v>62</v>
      </c>
      <c r="AB86" s="115">
        <v>0.33415509259259263</v>
      </c>
      <c r="AC86" s="115">
        <v>0.62581018518518516</v>
      </c>
      <c r="AD86" s="115">
        <v>0.83427083333333341</v>
      </c>
      <c r="AE86" s="115">
        <v>0.67084490740740732</v>
      </c>
      <c r="AF86" s="195">
        <v>0.6673958333333333</v>
      </c>
      <c r="AG86" s="198">
        <v>0.6257638888888889</v>
      </c>
      <c r="AH86" s="199">
        <v>0.83543981481481477</v>
      </c>
      <c r="AI86" s="200">
        <v>0.83545138888888892</v>
      </c>
      <c r="AJ86" s="121"/>
      <c r="AK86" s="122">
        <v>0.83542824074074085</v>
      </c>
      <c r="AL86" s="119">
        <v>0.83549768518518519</v>
      </c>
      <c r="AM86" s="123"/>
      <c r="AN86" s="124"/>
      <c r="AO86" s="209"/>
    </row>
    <row r="87" spans="2:41" ht="36" customHeight="1" thickTop="1" thickBot="1" x14ac:dyDescent="0.25">
      <c r="B87" s="208"/>
      <c r="C87" s="202"/>
      <c r="D87" s="202"/>
      <c r="E87" s="202"/>
      <c r="F87" s="202"/>
      <c r="G87" s="202"/>
      <c r="H87" s="202"/>
      <c r="I87" s="202"/>
      <c r="J87" s="202"/>
      <c r="K87" s="202"/>
      <c r="L87" s="202"/>
      <c r="M87" s="202"/>
      <c r="N87" s="202"/>
      <c r="O87" s="202"/>
      <c r="P87" s="202"/>
      <c r="Q87" s="202"/>
      <c r="R87" s="202"/>
      <c r="S87" s="202"/>
      <c r="T87" s="202"/>
      <c r="U87" s="202"/>
      <c r="V87" s="202"/>
      <c r="W87" s="202"/>
      <c r="X87" s="202"/>
      <c r="Y87" s="202"/>
      <c r="Z87" s="202"/>
      <c r="AA87" s="202"/>
      <c r="AB87" s="202"/>
      <c r="AC87" s="202"/>
      <c r="AD87" s="202"/>
      <c r="AE87" s="202"/>
      <c r="AF87" s="202"/>
      <c r="AG87" s="202"/>
      <c r="AH87" s="202"/>
      <c r="AI87" s="202"/>
      <c r="AJ87" s="202"/>
      <c r="AK87" s="202"/>
      <c r="AL87" s="202"/>
      <c r="AM87" s="202"/>
      <c r="AN87" s="202"/>
      <c r="AO87" s="209"/>
    </row>
    <row r="88" spans="2:41" ht="14.25" thickTop="1" thickBot="1" x14ac:dyDescent="0.25">
      <c r="B88" s="226"/>
      <c r="AO88" s="228"/>
    </row>
    <row r="89" spans="2:41" ht="16.5" thickTop="1" x14ac:dyDescent="0.2">
      <c r="C89" s="205" t="s">
        <v>66</v>
      </c>
      <c r="D89" s="206"/>
      <c r="E89" s="206"/>
      <c r="F89" s="206"/>
      <c r="G89" s="206"/>
      <c r="H89" s="206"/>
      <c r="I89" s="206"/>
      <c r="J89" s="206"/>
      <c r="K89" s="206"/>
      <c r="L89" s="206"/>
      <c r="M89" s="206"/>
      <c r="N89" s="206"/>
      <c r="O89" s="206"/>
      <c r="P89" s="206"/>
      <c r="Q89" s="206"/>
      <c r="R89" s="206"/>
      <c r="S89" s="206"/>
      <c r="T89" s="206"/>
      <c r="U89" s="206"/>
      <c r="V89" s="206"/>
      <c r="W89" s="206"/>
      <c r="X89" s="206"/>
      <c r="Y89" s="206"/>
      <c r="Z89" s="206"/>
      <c r="AA89" s="206"/>
      <c r="AB89" s="206"/>
      <c r="AC89" s="206"/>
      <c r="AD89" s="206"/>
      <c r="AE89" s="206"/>
      <c r="AF89" s="206"/>
      <c r="AG89" s="206"/>
      <c r="AH89" s="206"/>
      <c r="AI89" s="206"/>
      <c r="AJ89" s="206"/>
      <c r="AK89" s="206"/>
      <c r="AL89" s="206"/>
      <c r="AM89" s="206"/>
      <c r="AN89" s="206"/>
    </row>
    <row r="90" spans="2:41" ht="20.25" x14ac:dyDescent="0.3">
      <c r="C90" s="1057" t="s">
        <v>1</v>
      </c>
      <c r="D90" s="1057"/>
      <c r="E90" s="1057"/>
      <c r="F90" s="1057"/>
      <c r="G90" s="1057"/>
      <c r="H90" s="1057"/>
      <c r="I90" s="1057"/>
      <c r="J90" s="1057"/>
      <c r="K90" s="1057"/>
      <c r="L90" s="1057"/>
      <c r="M90" s="1057"/>
      <c r="N90" s="1057"/>
      <c r="O90" s="1057"/>
      <c r="P90" s="1057"/>
      <c r="Q90" s="1057"/>
      <c r="R90" s="1057"/>
      <c r="S90" s="1057"/>
      <c r="T90" s="1057"/>
      <c r="U90" s="1057"/>
      <c r="V90" s="1057"/>
      <c r="W90" s="1057"/>
      <c r="X90" s="1057"/>
      <c r="Y90" s="1057"/>
      <c r="Z90" s="1057"/>
      <c r="AA90" s="1057"/>
      <c r="AB90" s="1057"/>
      <c r="AC90" s="1057"/>
      <c r="AD90" s="1057"/>
      <c r="AE90" s="1057"/>
      <c r="AF90" s="1057"/>
      <c r="AG90" s="1057"/>
      <c r="AH90" s="1057"/>
      <c r="AI90" s="1057"/>
      <c r="AJ90" s="1057"/>
      <c r="AK90" s="1057"/>
      <c r="AL90" s="1057"/>
      <c r="AM90" s="1057"/>
      <c r="AN90" s="1057"/>
    </row>
    <row r="91" spans="2:41" ht="20.25" x14ac:dyDescent="0.3">
      <c r="C91" s="1057" t="str">
        <f>C3</f>
        <v>RACCOLTA DIFFERENZIATA ANNO 2016 - FRONT.</v>
      </c>
      <c r="D91" s="1057"/>
      <c r="E91" s="1057"/>
      <c r="F91" s="1057"/>
      <c r="G91" s="1057"/>
      <c r="H91" s="1057"/>
      <c r="I91" s="1057"/>
      <c r="J91" s="1057"/>
      <c r="K91" s="1057"/>
      <c r="L91" s="1057"/>
      <c r="M91" s="1057"/>
      <c r="N91" s="1057"/>
      <c r="O91" s="1057"/>
      <c r="P91" s="1057"/>
      <c r="Q91" s="1057"/>
      <c r="R91" s="1057"/>
      <c r="S91" s="1057"/>
      <c r="T91" s="1057"/>
      <c r="U91" s="1057"/>
      <c r="V91" s="1057"/>
      <c r="W91" s="1057"/>
      <c r="X91" s="1057"/>
      <c r="Y91" s="1057"/>
      <c r="Z91" s="1057"/>
      <c r="AA91" s="1057"/>
      <c r="AB91" s="1057"/>
      <c r="AC91" s="1057"/>
      <c r="AD91" s="1057"/>
      <c r="AE91" s="1057"/>
      <c r="AF91" s="1057"/>
      <c r="AG91" s="1057"/>
      <c r="AH91" s="1057"/>
      <c r="AI91" s="1057"/>
      <c r="AJ91" s="1057"/>
      <c r="AK91" s="1057"/>
      <c r="AL91" s="1057"/>
      <c r="AM91" s="1057"/>
      <c r="AN91" s="1057"/>
    </row>
    <row r="92" spans="2:41" ht="20.25" x14ac:dyDescent="0.3">
      <c r="C92" s="1063" t="s">
        <v>67</v>
      </c>
      <c r="D92" s="1063"/>
      <c r="E92" s="1063"/>
      <c r="F92" s="1063"/>
      <c r="G92" s="1063"/>
      <c r="H92" s="1063"/>
      <c r="I92" s="1063"/>
      <c r="J92" s="1063"/>
      <c r="K92" s="1063"/>
      <c r="L92" s="1063"/>
      <c r="M92" s="1063"/>
      <c r="N92" s="1063"/>
      <c r="O92" s="1063"/>
      <c r="P92" s="1063"/>
      <c r="Q92" s="1063"/>
      <c r="R92" s="1063"/>
      <c r="S92" s="1063"/>
      <c r="T92" s="1063"/>
      <c r="U92" s="1063"/>
      <c r="V92" s="1063"/>
      <c r="W92" s="1063"/>
      <c r="X92" s="1063"/>
      <c r="Y92" s="1063"/>
      <c r="Z92" s="1063"/>
      <c r="AA92" s="1063"/>
      <c r="AB92" s="1063"/>
      <c r="AC92" s="1063"/>
      <c r="AD92" s="1063"/>
      <c r="AE92" s="1063"/>
      <c r="AF92" s="1063"/>
      <c r="AG92" s="1063"/>
      <c r="AH92" s="1063"/>
      <c r="AI92" s="1063"/>
      <c r="AJ92" s="1063"/>
      <c r="AK92" s="1063"/>
      <c r="AL92" s="1063"/>
      <c r="AM92" s="1063"/>
      <c r="AN92" s="1063"/>
    </row>
    <row r="93" spans="2:41" ht="13.5" thickBot="1" x14ac:dyDescent="0.25">
      <c r="C93" s="4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6"/>
    </row>
    <row r="94" spans="2:41" ht="51.75" thickTop="1" x14ac:dyDescent="0.2">
      <c r="C94" s="1055" t="s">
        <v>87</v>
      </c>
      <c r="D94" s="7" t="s">
        <v>4</v>
      </c>
      <c r="E94" s="8" t="s">
        <v>5</v>
      </c>
      <c r="F94" s="9" t="s">
        <v>6</v>
      </c>
      <c r="G94" s="9" t="s">
        <v>7</v>
      </c>
      <c r="H94" s="160" t="s">
        <v>8</v>
      </c>
      <c r="I94" s="161" t="s">
        <v>9</v>
      </c>
      <c r="J94" s="162" t="s">
        <v>10</v>
      </c>
      <c r="K94" s="160" t="s">
        <v>11</v>
      </c>
      <c r="L94" s="160" t="s">
        <v>12</v>
      </c>
      <c r="M94" s="13" t="s">
        <v>13</v>
      </c>
      <c r="N94" s="13" t="s">
        <v>14</v>
      </c>
      <c r="O94" s="13" t="s">
        <v>68</v>
      </c>
      <c r="P94" s="13" t="s">
        <v>16</v>
      </c>
      <c r="Q94" s="13" t="s">
        <v>69</v>
      </c>
      <c r="R94" s="15" t="s">
        <v>70</v>
      </c>
      <c r="S94" s="16" t="s">
        <v>71</v>
      </c>
      <c r="T94" s="16" t="s">
        <v>72</v>
      </c>
      <c r="U94" s="128" t="s">
        <v>21</v>
      </c>
      <c r="V94" s="16" t="s">
        <v>22</v>
      </c>
      <c r="W94" s="19" t="s">
        <v>23</v>
      </c>
      <c r="X94" s="20" t="s">
        <v>24</v>
      </c>
      <c r="Y94" s="20" t="s">
        <v>25</v>
      </c>
      <c r="Z94" s="20" t="s">
        <v>26</v>
      </c>
      <c r="AA94" s="20" t="s">
        <v>27</v>
      </c>
      <c r="AB94" s="20" t="s">
        <v>28</v>
      </c>
      <c r="AC94" s="20" t="s">
        <v>29</v>
      </c>
      <c r="AD94" s="20" t="s">
        <v>30</v>
      </c>
      <c r="AE94" s="20" t="s">
        <v>31</v>
      </c>
      <c r="AF94" s="20" t="s">
        <v>32</v>
      </c>
      <c r="AG94" s="129" t="s">
        <v>33</v>
      </c>
      <c r="AH94" s="130" t="s">
        <v>34</v>
      </c>
      <c r="AI94" s="381" t="s">
        <v>35</v>
      </c>
      <c r="AJ94" s="23" t="s">
        <v>36</v>
      </c>
      <c r="AK94" s="24" t="s">
        <v>37</v>
      </c>
      <c r="AL94" s="25" t="s">
        <v>38</v>
      </c>
      <c r="AM94" s="26" t="s">
        <v>39</v>
      </c>
      <c r="AN94" s="27" t="s">
        <v>40</v>
      </c>
    </row>
    <row r="95" spans="2:41" ht="13.5" thickBot="1" x14ac:dyDescent="0.25">
      <c r="C95" s="1056"/>
      <c r="D95" s="28" t="s">
        <v>41</v>
      </c>
      <c r="E95" s="29" t="s">
        <v>41</v>
      </c>
      <c r="F95" s="29" t="s">
        <v>41</v>
      </c>
      <c r="G95" s="29" t="s">
        <v>41</v>
      </c>
      <c r="H95" s="163" t="s">
        <v>41</v>
      </c>
      <c r="I95" s="163" t="s">
        <v>41</v>
      </c>
      <c r="J95" s="163" t="s">
        <v>41</v>
      </c>
      <c r="K95" s="163" t="s">
        <v>41</v>
      </c>
      <c r="L95" s="163" t="s">
        <v>41</v>
      </c>
      <c r="M95" s="163" t="s">
        <v>41</v>
      </c>
      <c r="N95" s="163" t="s">
        <v>41</v>
      </c>
      <c r="O95" s="163" t="s">
        <v>41</v>
      </c>
      <c r="P95" s="29" t="s">
        <v>41</v>
      </c>
      <c r="Q95" s="163" t="s">
        <v>41</v>
      </c>
      <c r="R95" s="29" t="s">
        <v>41</v>
      </c>
      <c r="S95" s="31" t="s">
        <v>41</v>
      </c>
      <c r="T95" s="32" t="s">
        <v>41</v>
      </c>
      <c r="U95" s="131" t="s">
        <v>41</v>
      </c>
      <c r="V95" s="32" t="s">
        <v>41</v>
      </c>
      <c r="W95" s="210" t="s">
        <v>41</v>
      </c>
      <c r="X95" s="36" t="s">
        <v>41</v>
      </c>
      <c r="Y95" s="36" t="s">
        <v>41</v>
      </c>
      <c r="Z95" s="36" t="s">
        <v>41</v>
      </c>
      <c r="AA95" s="36" t="s">
        <v>41</v>
      </c>
      <c r="AB95" s="36" t="s">
        <v>41</v>
      </c>
      <c r="AC95" s="36" t="s">
        <v>41</v>
      </c>
      <c r="AD95" s="36" t="s">
        <v>41</v>
      </c>
      <c r="AE95" s="36" t="s">
        <v>41</v>
      </c>
      <c r="AF95" s="211" t="s">
        <v>41</v>
      </c>
      <c r="AG95" s="35" t="s">
        <v>41</v>
      </c>
      <c r="AH95" s="212" t="s">
        <v>41</v>
      </c>
      <c r="AI95" s="382" t="s">
        <v>41</v>
      </c>
      <c r="AJ95" s="39" t="s">
        <v>41</v>
      </c>
      <c r="AK95" s="40" t="s">
        <v>41</v>
      </c>
      <c r="AL95" s="41" t="s">
        <v>41</v>
      </c>
      <c r="AM95" s="42" t="s">
        <v>42</v>
      </c>
      <c r="AN95" s="43" t="s">
        <v>41</v>
      </c>
    </row>
    <row r="96" spans="2:41" x14ac:dyDescent="0.2">
      <c r="C96" s="44" t="s">
        <v>43</v>
      </c>
      <c r="D96" s="45">
        <f>D73</f>
        <v>3780</v>
      </c>
      <c r="E96" s="46">
        <f t="shared" ref="E96:N107" si="63">E73</f>
        <v>852.77258417608209</v>
      </c>
      <c r="F96" s="46">
        <f t="shared" si="63"/>
        <v>6023.92237179123</v>
      </c>
      <c r="G96" s="46">
        <f t="shared" si="63"/>
        <v>0</v>
      </c>
      <c r="H96" s="46">
        <f t="shared" si="63"/>
        <v>0</v>
      </c>
      <c r="I96" s="46">
        <f t="shared" si="63"/>
        <v>0</v>
      </c>
      <c r="J96" s="46">
        <f t="shared" si="63"/>
        <v>0</v>
      </c>
      <c r="K96" s="46">
        <f t="shared" si="63"/>
        <v>152.12769198131079</v>
      </c>
      <c r="L96" s="46">
        <f t="shared" si="63"/>
        <v>1430.5416362734043</v>
      </c>
      <c r="M96" s="46">
        <f t="shared" si="63"/>
        <v>1182.5995970422673</v>
      </c>
      <c r="N96" s="46">
        <f t="shared" si="63"/>
        <v>330</v>
      </c>
      <c r="O96" s="46">
        <f>O73*0.97</f>
        <v>7243.6449126033913</v>
      </c>
      <c r="P96" s="46">
        <f>P73*0.97</f>
        <v>0</v>
      </c>
      <c r="Q96" s="46">
        <f>Q73*0.93</f>
        <v>0</v>
      </c>
      <c r="R96" s="47">
        <f>(AG96+AH96)*0.8</f>
        <v>0</v>
      </c>
      <c r="S96" s="46">
        <f>S73*0.6</f>
        <v>144.9903064772713</v>
      </c>
      <c r="T96" s="48">
        <f>T73*0.6</f>
        <v>825.63586592895695</v>
      </c>
      <c r="U96" s="213">
        <f>W96+X96+AF96</f>
        <v>33.787295748090806</v>
      </c>
      <c r="V96" s="48">
        <f t="shared" ref="V96:AI107" si="64">V73</f>
        <v>751.5866076503213</v>
      </c>
      <c r="W96" s="164">
        <f t="shared" si="64"/>
        <v>6.1037142644457996</v>
      </c>
      <c r="X96" s="165">
        <f t="shared" si="64"/>
        <v>5.3933953026719834</v>
      </c>
      <c r="Y96" s="165">
        <f t="shared" si="64"/>
        <v>0</v>
      </c>
      <c r="Z96" s="165">
        <f t="shared" si="64"/>
        <v>0</v>
      </c>
      <c r="AA96" s="165">
        <f t="shared" si="64"/>
        <v>0</v>
      </c>
      <c r="AB96" s="165">
        <f t="shared" si="64"/>
        <v>84.35886282213086</v>
      </c>
      <c r="AC96" s="165">
        <f t="shared" si="64"/>
        <v>0</v>
      </c>
      <c r="AD96" s="165">
        <f t="shared" si="64"/>
        <v>0</v>
      </c>
      <c r="AE96" s="165">
        <f t="shared" si="64"/>
        <v>3.9306411220988244</v>
      </c>
      <c r="AF96" s="166">
        <f t="shared" si="64"/>
        <v>22.290186180973024</v>
      </c>
      <c r="AG96" s="167">
        <f t="shared" si="64"/>
        <v>0</v>
      </c>
      <c r="AH96" s="168">
        <f t="shared" si="64"/>
        <v>0</v>
      </c>
      <c r="AI96" s="383">
        <f t="shared" si="64"/>
        <v>0</v>
      </c>
      <c r="AJ96" s="50">
        <f>SUM(D96:T96)</f>
        <v>21966.234966273914</v>
      </c>
      <c r="AK96" s="51">
        <f>AK73</f>
        <v>19780</v>
      </c>
      <c r="AL96" s="52">
        <f>AL73</f>
        <v>0</v>
      </c>
      <c r="AM96" s="439">
        <f>(AJ96*100)/(AJ73+AN73)</f>
        <v>51.542940394921658</v>
      </c>
      <c r="AN96" s="54">
        <f t="shared" ref="AN96:AN108" si="65">AK96+AL96</f>
        <v>19780</v>
      </c>
    </row>
    <row r="97" spans="3:40" x14ac:dyDescent="0.2">
      <c r="C97" s="55" t="s">
        <v>44</v>
      </c>
      <c r="D97" s="56">
        <f t="shared" ref="D97:D107" si="66">D74</f>
        <v>6570</v>
      </c>
      <c r="E97" s="57">
        <f t="shared" si="63"/>
        <v>1712.7725841760821</v>
      </c>
      <c r="F97" s="57">
        <f t="shared" si="63"/>
        <v>8443.92237179123</v>
      </c>
      <c r="G97" s="57">
        <f t="shared" si="63"/>
        <v>0</v>
      </c>
      <c r="H97" s="57">
        <f t="shared" si="63"/>
        <v>0</v>
      </c>
      <c r="I97" s="57">
        <f t="shared" si="63"/>
        <v>0</v>
      </c>
      <c r="J97" s="57">
        <f t="shared" si="63"/>
        <v>0</v>
      </c>
      <c r="K97" s="57">
        <f t="shared" si="63"/>
        <v>152.12769198131079</v>
      </c>
      <c r="L97" s="57">
        <f t="shared" si="63"/>
        <v>3740.5416362734045</v>
      </c>
      <c r="M97" s="57">
        <f t="shared" si="63"/>
        <v>882.59959704226719</v>
      </c>
      <c r="N97" s="57">
        <f t="shared" si="63"/>
        <v>520</v>
      </c>
      <c r="O97" s="57">
        <f t="shared" ref="O97:P107" si="67">O74*0.97</f>
        <v>3324.8449126033911</v>
      </c>
      <c r="P97" s="57">
        <f t="shared" si="67"/>
        <v>0</v>
      </c>
      <c r="Q97" s="57">
        <f t="shared" ref="Q97:Q107" si="68">Q74*0.93</f>
        <v>0</v>
      </c>
      <c r="R97" s="57">
        <f t="shared" ref="R97:R107" si="69">(AG97+AH97)*0.8</f>
        <v>0</v>
      </c>
      <c r="S97" s="57">
        <f t="shared" ref="S97:T107" si="70">S74*0.6</f>
        <v>144.9903064772713</v>
      </c>
      <c r="T97" s="59">
        <f t="shared" si="70"/>
        <v>825.63586592895695</v>
      </c>
      <c r="U97" s="69">
        <f t="shared" ref="U97:U107" si="71">W97+X97+AF97</f>
        <v>33.787295748090806</v>
      </c>
      <c r="V97" s="59">
        <f t="shared" si="64"/>
        <v>751.5866076503213</v>
      </c>
      <c r="W97" s="169">
        <f t="shared" si="64"/>
        <v>6.1037142644457996</v>
      </c>
      <c r="X97" s="170">
        <f t="shared" si="64"/>
        <v>5.3933953026719834</v>
      </c>
      <c r="Y97" s="170">
        <f t="shared" si="64"/>
        <v>0</v>
      </c>
      <c r="Z97" s="170">
        <f t="shared" si="64"/>
        <v>0</v>
      </c>
      <c r="AA97" s="170">
        <f t="shared" si="64"/>
        <v>0</v>
      </c>
      <c r="AB97" s="170">
        <f t="shared" si="64"/>
        <v>84.35886282213086</v>
      </c>
      <c r="AC97" s="170">
        <f t="shared" si="64"/>
        <v>0</v>
      </c>
      <c r="AD97" s="170">
        <f t="shared" si="64"/>
        <v>0</v>
      </c>
      <c r="AE97" s="170">
        <f t="shared" si="64"/>
        <v>3.9306411220988244</v>
      </c>
      <c r="AF97" s="171">
        <f t="shared" si="64"/>
        <v>22.290186180973024</v>
      </c>
      <c r="AG97" s="279">
        <f t="shared" si="64"/>
        <v>0</v>
      </c>
      <c r="AH97" s="245">
        <f t="shared" si="64"/>
        <v>0</v>
      </c>
      <c r="AI97" s="384">
        <f t="shared" si="64"/>
        <v>0</v>
      </c>
      <c r="AJ97" s="174">
        <f>SUM(D97:T97)</f>
        <v>26317.434966273911</v>
      </c>
      <c r="AK97" s="65">
        <f t="shared" ref="AK97:AL107" si="72">AK74</f>
        <v>19140</v>
      </c>
      <c r="AL97" s="66">
        <f t="shared" si="72"/>
        <v>0</v>
      </c>
      <c r="AM97" s="439">
        <f t="shared" ref="AM97:AM107" si="73">(AJ97*100)/(AJ74+AN74)</f>
        <v>56.955084730716592</v>
      </c>
      <c r="AN97" s="68">
        <f t="shared" si="65"/>
        <v>19140</v>
      </c>
    </row>
    <row r="98" spans="3:40" x14ac:dyDescent="0.2">
      <c r="C98" s="44" t="s">
        <v>45</v>
      </c>
      <c r="D98" s="56">
        <f t="shared" si="66"/>
        <v>5940</v>
      </c>
      <c r="E98" s="57">
        <f t="shared" si="63"/>
        <v>1632.7725841760821</v>
      </c>
      <c r="F98" s="57">
        <f t="shared" si="63"/>
        <v>2403.92237179123</v>
      </c>
      <c r="G98" s="57">
        <f t="shared" si="63"/>
        <v>0</v>
      </c>
      <c r="H98" s="57">
        <f t="shared" si="63"/>
        <v>0</v>
      </c>
      <c r="I98" s="57">
        <f t="shared" si="63"/>
        <v>0</v>
      </c>
      <c r="J98" s="57">
        <f t="shared" si="63"/>
        <v>0</v>
      </c>
      <c r="K98" s="57">
        <f t="shared" si="63"/>
        <v>152.12769198131079</v>
      </c>
      <c r="L98" s="57">
        <f t="shared" si="63"/>
        <v>2870.5416362734045</v>
      </c>
      <c r="M98" s="57">
        <f t="shared" si="63"/>
        <v>882.59959704226719</v>
      </c>
      <c r="N98" s="57">
        <f t="shared" si="63"/>
        <v>340</v>
      </c>
      <c r="O98" s="57">
        <f t="shared" si="67"/>
        <v>6409.4449126033905</v>
      </c>
      <c r="P98" s="57">
        <f t="shared" si="67"/>
        <v>0</v>
      </c>
      <c r="Q98" s="57">
        <f t="shared" si="68"/>
        <v>0</v>
      </c>
      <c r="R98" s="57">
        <f t="shared" si="69"/>
        <v>0</v>
      </c>
      <c r="S98" s="57">
        <f t="shared" si="70"/>
        <v>144.9903064772713</v>
      </c>
      <c r="T98" s="59">
        <f t="shared" si="70"/>
        <v>831.63586592895695</v>
      </c>
      <c r="U98" s="69">
        <f t="shared" si="71"/>
        <v>33.787295748090806</v>
      </c>
      <c r="V98" s="59">
        <f t="shared" si="64"/>
        <v>751.5866076503213</v>
      </c>
      <c r="W98" s="169">
        <f t="shared" si="64"/>
        <v>6.1037142644457996</v>
      </c>
      <c r="X98" s="170">
        <f t="shared" si="64"/>
        <v>5.3933953026719834</v>
      </c>
      <c r="Y98" s="170">
        <f t="shared" si="64"/>
        <v>0</v>
      </c>
      <c r="Z98" s="170">
        <f t="shared" si="64"/>
        <v>0</v>
      </c>
      <c r="AA98" s="170">
        <f t="shared" si="64"/>
        <v>0</v>
      </c>
      <c r="AB98" s="170">
        <f t="shared" si="64"/>
        <v>84.35886282213086</v>
      </c>
      <c r="AC98" s="170">
        <f t="shared" si="64"/>
        <v>0</v>
      </c>
      <c r="AD98" s="170">
        <f t="shared" si="64"/>
        <v>0</v>
      </c>
      <c r="AE98" s="170">
        <f t="shared" si="64"/>
        <v>3.9306411220988244</v>
      </c>
      <c r="AF98" s="171">
        <f t="shared" si="64"/>
        <v>22.290186180973024</v>
      </c>
      <c r="AG98" s="279">
        <f t="shared" si="64"/>
        <v>0</v>
      </c>
      <c r="AH98" s="245">
        <f t="shared" si="64"/>
        <v>0</v>
      </c>
      <c r="AI98" s="384">
        <f t="shared" si="64"/>
        <v>0</v>
      </c>
      <c r="AJ98" s="71">
        <f t="shared" ref="AJ98:AJ107" si="74">SUM(D98:T98)</f>
        <v>21608.03496627391</v>
      </c>
      <c r="AK98" s="65">
        <f t="shared" si="72"/>
        <v>39380</v>
      </c>
      <c r="AL98" s="66">
        <f t="shared" si="72"/>
        <v>0</v>
      </c>
      <c r="AM98" s="439">
        <f t="shared" si="73"/>
        <v>34.943339580712454</v>
      </c>
      <c r="AN98" s="68">
        <f t="shared" si="65"/>
        <v>39380</v>
      </c>
    </row>
    <row r="99" spans="3:40" x14ac:dyDescent="0.2">
      <c r="C99" s="44" t="s">
        <v>46</v>
      </c>
      <c r="D99" s="56">
        <f t="shared" si="66"/>
        <v>5120</v>
      </c>
      <c r="E99" s="57">
        <f t="shared" si="63"/>
        <v>1112.7725841760821</v>
      </c>
      <c r="F99" s="57">
        <f t="shared" si="63"/>
        <v>5653.92237179123</v>
      </c>
      <c r="G99" s="57">
        <f t="shared" si="63"/>
        <v>0</v>
      </c>
      <c r="H99" s="57">
        <f t="shared" si="63"/>
        <v>0</v>
      </c>
      <c r="I99" s="57">
        <f t="shared" si="63"/>
        <v>0</v>
      </c>
      <c r="J99" s="57">
        <f t="shared" si="63"/>
        <v>0</v>
      </c>
      <c r="K99" s="57">
        <f t="shared" si="63"/>
        <v>152.12769198131079</v>
      </c>
      <c r="L99" s="57">
        <f t="shared" si="63"/>
        <v>4130.541636273404</v>
      </c>
      <c r="M99" s="57">
        <f t="shared" si="63"/>
        <v>882.59959704226719</v>
      </c>
      <c r="N99" s="57">
        <f t="shared" si="63"/>
        <v>620</v>
      </c>
      <c r="O99" s="57">
        <f t="shared" si="67"/>
        <v>4100.8449126033911</v>
      </c>
      <c r="P99" s="57">
        <f t="shared" si="67"/>
        <v>0</v>
      </c>
      <c r="Q99" s="57">
        <f t="shared" si="68"/>
        <v>0</v>
      </c>
      <c r="R99" s="57">
        <f t="shared" si="69"/>
        <v>0</v>
      </c>
      <c r="S99" s="57">
        <f t="shared" si="70"/>
        <v>144.9903064772713</v>
      </c>
      <c r="T99" s="59">
        <f t="shared" si="70"/>
        <v>909.63586592895695</v>
      </c>
      <c r="U99" s="69">
        <f>W99+X99+AF99</f>
        <v>33.787295748090806</v>
      </c>
      <c r="V99" s="59">
        <f t="shared" si="64"/>
        <v>751.5866076503213</v>
      </c>
      <c r="W99" s="169">
        <f t="shared" si="64"/>
        <v>6.1037142644457996</v>
      </c>
      <c r="X99" s="170">
        <f t="shared" si="64"/>
        <v>5.3933953026719834</v>
      </c>
      <c r="Y99" s="170">
        <f t="shared" si="64"/>
        <v>0</v>
      </c>
      <c r="Z99" s="170">
        <f t="shared" si="64"/>
        <v>0</v>
      </c>
      <c r="AA99" s="170">
        <f t="shared" si="64"/>
        <v>0</v>
      </c>
      <c r="AB99" s="170">
        <f t="shared" si="64"/>
        <v>84.35886282213086</v>
      </c>
      <c r="AC99" s="170">
        <f t="shared" si="64"/>
        <v>0</v>
      </c>
      <c r="AD99" s="170">
        <f t="shared" si="64"/>
        <v>0</v>
      </c>
      <c r="AE99" s="170">
        <f t="shared" si="64"/>
        <v>3.9306411220988244</v>
      </c>
      <c r="AF99" s="171">
        <f t="shared" si="64"/>
        <v>22.290186180973024</v>
      </c>
      <c r="AG99" s="279">
        <f t="shared" si="64"/>
        <v>0</v>
      </c>
      <c r="AH99" s="245">
        <f t="shared" si="64"/>
        <v>0</v>
      </c>
      <c r="AI99" s="384">
        <f t="shared" si="64"/>
        <v>0</v>
      </c>
      <c r="AJ99" s="174">
        <f t="shared" si="74"/>
        <v>22827.434966273911</v>
      </c>
      <c r="AK99" s="65">
        <f t="shared" si="72"/>
        <v>22100</v>
      </c>
      <c r="AL99" s="66">
        <f t="shared" si="72"/>
        <v>0</v>
      </c>
      <c r="AM99" s="439">
        <f t="shared" si="73"/>
        <v>49.888018640525388</v>
      </c>
      <c r="AN99" s="68">
        <f t="shared" si="65"/>
        <v>22100</v>
      </c>
    </row>
    <row r="100" spans="3:40" x14ac:dyDescent="0.2">
      <c r="C100" s="72" t="s">
        <v>47</v>
      </c>
      <c r="D100" s="56">
        <f t="shared" si="66"/>
        <v>5760</v>
      </c>
      <c r="E100" s="57">
        <f t="shared" si="63"/>
        <v>5812.7725841760821</v>
      </c>
      <c r="F100" s="57">
        <f t="shared" si="63"/>
        <v>3503.92237179123</v>
      </c>
      <c r="G100" s="57">
        <f t="shared" si="63"/>
        <v>0</v>
      </c>
      <c r="H100" s="57">
        <f t="shared" si="63"/>
        <v>0</v>
      </c>
      <c r="I100" s="57">
        <f t="shared" si="63"/>
        <v>0</v>
      </c>
      <c r="J100" s="57">
        <f t="shared" si="63"/>
        <v>0</v>
      </c>
      <c r="K100" s="57">
        <f t="shared" si="63"/>
        <v>152.12769198131079</v>
      </c>
      <c r="L100" s="57">
        <f t="shared" si="63"/>
        <v>2450.5416362734045</v>
      </c>
      <c r="M100" s="57">
        <f t="shared" si="63"/>
        <v>882.59959704226719</v>
      </c>
      <c r="N100" s="57">
        <f t="shared" si="63"/>
        <v>450</v>
      </c>
      <c r="O100" s="57">
        <f t="shared" si="67"/>
        <v>7010.8449126033911</v>
      </c>
      <c r="P100" s="57">
        <f t="shared" si="67"/>
        <v>0</v>
      </c>
      <c r="Q100" s="57">
        <f t="shared" si="68"/>
        <v>0</v>
      </c>
      <c r="R100" s="57">
        <f t="shared" si="69"/>
        <v>0</v>
      </c>
      <c r="S100" s="57">
        <f t="shared" si="70"/>
        <v>144.9903064772713</v>
      </c>
      <c r="T100" s="59">
        <f t="shared" si="70"/>
        <v>933.63586592895695</v>
      </c>
      <c r="U100" s="69">
        <f t="shared" si="71"/>
        <v>33.787295748090806</v>
      </c>
      <c r="V100" s="59">
        <f t="shared" si="64"/>
        <v>751.5866076503213</v>
      </c>
      <c r="W100" s="169">
        <f t="shared" si="64"/>
        <v>6.1037142644457996</v>
      </c>
      <c r="X100" s="170">
        <f t="shared" si="64"/>
        <v>5.3933953026719834</v>
      </c>
      <c r="Y100" s="170">
        <f t="shared" si="64"/>
        <v>0</v>
      </c>
      <c r="Z100" s="170">
        <f t="shared" si="64"/>
        <v>0</v>
      </c>
      <c r="AA100" s="170">
        <f t="shared" si="64"/>
        <v>0</v>
      </c>
      <c r="AB100" s="170">
        <f t="shared" si="64"/>
        <v>84.35886282213086</v>
      </c>
      <c r="AC100" s="170">
        <f t="shared" si="64"/>
        <v>0</v>
      </c>
      <c r="AD100" s="170">
        <f t="shared" si="64"/>
        <v>0</v>
      </c>
      <c r="AE100" s="170">
        <f t="shared" si="64"/>
        <v>3.9306411220988244</v>
      </c>
      <c r="AF100" s="171">
        <f t="shared" si="64"/>
        <v>22.290186180973024</v>
      </c>
      <c r="AG100" s="279">
        <f t="shared" si="64"/>
        <v>0</v>
      </c>
      <c r="AH100" s="245">
        <f t="shared" si="64"/>
        <v>0</v>
      </c>
      <c r="AI100" s="384">
        <f t="shared" si="64"/>
        <v>0</v>
      </c>
      <c r="AJ100" s="71">
        <f t="shared" si="74"/>
        <v>27101.434966273911</v>
      </c>
      <c r="AK100" s="65">
        <f t="shared" si="72"/>
        <v>31530</v>
      </c>
      <c r="AL100" s="66">
        <f t="shared" si="72"/>
        <v>0</v>
      </c>
      <c r="AM100" s="439">
        <f t="shared" si="73"/>
        <v>45.497131009295366</v>
      </c>
      <c r="AN100" s="68">
        <f t="shared" si="65"/>
        <v>31530</v>
      </c>
    </row>
    <row r="101" spans="3:40" x14ac:dyDescent="0.2">
      <c r="C101" s="55" t="s">
        <v>48</v>
      </c>
      <c r="D101" s="56">
        <f t="shared" si="66"/>
        <v>5060</v>
      </c>
      <c r="E101" s="57">
        <f t="shared" si="63"/>
        <v>4532.7725841760821</v>
      </c>
      <c r="F101" s="57">
        <f t="shared" si="63"/>
        <v>4443.92237179123</v>
      </c>
      <c r="G101" s="57">
        <f t="shared" si="63"/>
        <v>0</v>
      </c>
      <c r="H101" s="57">
        <f t="shared" si="63"/>
        <v>0</v>
      </c>
      <c r="I101" s="57">
        <f t="shared" si="63"/>
        <v>0</v>
      </c>
      <c r="J101" s="57">
        <f t="shared" si="63"/>
        <v>0</v>
      </c>
      <c r="K101" s="57">
        <f t="shared" si="63"/>
        <v>152.12769198131079</v>
      </c>
      <c r="L101" s="57">
        <f t="shared" si="63"/>
        <v>2350.5416362734045</v>
      </c>
      <c r="M101" s="57">
        <f t="shared" si="63"/>
        <v>882.59959704226719</v>
      </c>
      <c r="N101" s="57">
        <f t="shared" si="63"/>
        <v>270</v>
      </c>
      <c r="O101" s="57">
        <f t="shared" si="67"/>
        <v>3586.7449126033912</v>
      </c>
      <c r="P101" s="57">
        <f t="shared" si="67"/>
        <v>0</v>
      </c>
      <c r="Q101" s="57">
        <f t="shared" si="68"/>
        <v>0</v>
      </c>
      <c r="R101" s="57">
        <f t="shared" si="69"/>
        <v>0</v>
      </c>
      <c r="S101" s="57">
        <f t="shared" si="70"/>
        <v>144.9903064772713</v>
      </c>
      <c r="T101" s="59">
        <f t="shared" si="70"/>
        <v>1293.6358659289569</v>
      </c>
      <c r="U101" s="69">
        <f t="shared" si="71"/>
        <v>33.787295748090806</v>
      </c>
      <c r="V101" s="59">
        <f t="shared" si="64"/>
        <v>751.5866076503213</v>
      </c>
      <c r="W101" s="169">
        <f t="shared" si="64"/>
        <v>6.1037142644457996</v>
      </c>
      <c r="X101" s="170">
        <f t="shared" si="64"/>
        <v>5.3933953026719834</v>
      </c>
      <c r="Y101" s="170">
        <f t="shared" si="64"/>
        <v>0</v>
      </c>
      <c r="Z101" s="170">
        <f t="shared" si="64"/>
        <v>0</v>
      </c>
      <c r="AA101" s="170">
        <f t="shared" si="64"/>
        <v>0</v>
      </c>
      <c r="AB101" s="170">
        <f t="shared" si="64"/>
        <v>84.35886282213086</v>
      </c>
      <c r="AC101" s="170">
        <f t="shared" si="64"/>
        <v>0</v>
      </c>
      <c r="AD101" s="170">
        <f t="shared" si="64"/>
        <v>0</v>
      </c>
      <c r="AE101" s="170">
        <f t="shared" si="64"/>
        <v>3.9306411220988244</v>
      </c>
      <c r="AF101" s="171">
        <f t="shared" si="64"/>
        <v>22.290186180973024</v>
      </c>
      <c r="AG101" s="279">
        <f t="shared" si="64"/>
        <v>0</v>
      </c>
      <c r="AH101" s="245">
        <f t="shared" si="64"/>
        <v>0</v>
      </c>
      <c r="AI101" s="384">
        <f t="shared" si="64"/>
        <v>0</v>
      </c>
      <c r="AJ101" s="174">
        <f t="shared" si="74"/>
        <v>22717.334966273909</v>
      </c>
      <c r="AK101" s="65">
        <f t="shared" si="72"/>
        <v>19620</v>
      </c>
      <c r="AL101" s="66">
        <f t="shared" si="72"/>
        <v>0</v>
      </c>
      <c r="AM101" s="439">
        <f t="shared" si="73"/>
        <v>52.335227360467805</v>
      </c>
      <c r="AN101" s="81">
        <f t="shared" si="65"/>
        <v>19620</v>
      </c>
    </row>
    <row r="102" spans="3:40" x14ac:dyDescent="0.2">
      <c r="C102" s="44" t="s">
        <v>49</v>
      </c>
      <c r="D102" s="56">
        <f t="shared" si="66"/>
        <v>6820</v>
      </c>
      <c r="E102" s="57">
        <f t="shared" si="63"/>
        <v>3572.7725841760821</v>
      </c>
      <c r="F102" s="57">
        <f t="shared" si="63"/>
        <v>6883.92237179123</v>
      </c>
      <c r="G102" s="57">
        <f t="shared" si="63"/>
        <v>0</v>
      </c>
      <c r="H102" s="57">
        <f t="shared" si="63"/>
        <v>0</v>
      </c>
      <c r="I102" s="57">
        <f t="shared" si="63"/>
        <v>0</v>
      </c>
      <c r="J102" s="57">
        <f t="shared" si="63"/>
        <v>0</v>
      </c>
      <c r="K102" s="57">
        <f t="shared" si="63"/>
        <v>152.12769198131079</v>
      </c>
      <c r="L102" s="57">
        <f t="shared" si="63"/>
        <v>2870.5416362734045</v>
      </c>
      <c r="M102" s="57">
        <f t="shared" si="63"/>
        <v>882.59959704226719</v>
      </c>
      <c r="N102" s="57">
        <f t="shared" si="63"/>
        <v>650</v>
      </c>
      <c r="O102" s="57">
        <f t="shared" si="67"/>
        <v>7631.6449126033913</v>
      </c>
      <c r="P102" s="57">
        <f t="shared" si="67"/>
        <v>0</v>
      </c>
      <c r="Q102" s="57">
        <f t="shared" si="68"/>
        <v>0</v>
      </c>
      <c r="R102" s="57">
        <f t="shared" si="69"/>
        <v>0</v>
      </c>
      <c r="S102" s="57">
        <f t="shared" si="70"/>
        <v>144.9903064772713</v>
      </c>
      <c r="T102" s="59">
        <f t="shared" si="70"/>
        <v>981.63586592895695</v>
      </c>
      <c r="U102" s="69">
        <f t="shared" si="71"/>
        <v>33.787295748090806</v>
      </c>
      <c r="V102" s="59">
        <f t="shared" si="64"/>
        <v>751.5866076503213</v>
      </c>
      <c r="W102" s="169">
        <f t="shared" si="64"/>
        <v>6.1037142644457996</v>
      </c>
      <c r="X102" s="170">
        <f t="shared" si="64"/>
        <v>5.3933953026719834</v>
      </c>
      <c r="Y102" s="170">
        <f t="shared" si="64"/>
        <v>0</v>
      </c>
      <c r="Z102" s="170">
        <f t="shared" si="64"/>
        <v>0</v>
      </c>
      <c r="AA102" s="170">
        <f t="shared" si="64"/>
        <v>0</v>
      </c>
      <c r="AB102" s="170">
        <f t="shared" si="64"/>
        <v>84.35886282213086</v>
      </c>
      <c r="AC102" s="170">
        <f t="shared" si="64"/>
        <v>0</v>
      </c>
      <c r="AD102" s="170">
        <f t="shared" si="64"/>
        <v>0</v>
      </c>
      <c r="AE102" s="170">
        <f t="shared" si="64"/>
        <v>3.9306411220988244</v>
      </c>
      <c r="AF102" s="171">
        <f t="shared" si="64"/>
        <v>22.290186180973024</v>
      </c>
      <c r="AG102" s="279">
        <f t="shared" si="64"/>
        <v>0</v>
      </c>
      <c r="AH102" s="245">
        <f t="shared" si="64"/>
        <v>0</v>
      </c>
      <c r="AI102" s="384">
        <f t="shared" si="64"/>
        <v>0</v>
      </c>
      <c r="AJ102" s="71">
        <f t="shared" si="74"/>
        <v>30590.234966273911</v>
      </c>
      <c r="AK102" s="65">
        <f t="shared" si="72"/>
        <v>19720</v>
      </c>
      <c r="AL102" s="66">
        <f t="shared" si="72"/>
        <v>0</v>
      </c>
      <c r="AM102" s="439">
        <f t="shared" si="73"/>
        <v>59.633168890975483</v>
      </c>
      <c r="AN102" s="68">
        <f t="shared" si="65"/>
        <v>19720</v>
      </c>
    </row>
    <row r="103" spans="3:40" x14ac:dyDescent="0.2">
      <c r="C103" s="55" t="s">
        <v>50</v>
      </c>
      <c r="D103" s="56">
        <f t="shared" si="66"/>
        <v>7060</v>
      </c>
      <c r="E103" s="57">
        <f t="shared" si="63"/>
        <v>3132.7725841760821</v>
      </c>
      <c r="F103" s="57">
        <f t="shared" si="63"/>
        <v>4403.92237179123</v>
      </c>
      <c r="G103" s="57">
        <f t="shared" si="63"/>
        <v>0</v>
      </c>
      <c r="H103" s="57">
        <f t="shared" si="63"/>
        <v>0</v>
      </c>
      <c r="I103" s="57">
        <f t="shared" si="63"/>
        <v>0</v>
      </c>
      <c r="J103" s="57">
        <f t="shared" si="63"/>
        <v>0</v>
      </c>
      <c r="K103" s="57">
        <f t="shared" si="63"/>
        <v>152.12769198131079</v>
      </c>
      <c r="L103" s="57">
        <f t="shared" si="63"/>
        <v>2310.5416362734045</v>
      </c>
      <c r="M103" s="57">
        <f t="shared" si="63"/>
        <v>882.59959704226719</v>
      </c>
      <c r="N103" s="57">
        <f t="shared" si="63"/>
        <v>350</v>
      </c>
      <c r="O103" s="57">
        <f t="shared" si="67"/>
        <v>4304.5449126033909</v>
      </c>
      <c r="P103" s="57">
        <f t="shared" si="67"/>
        <v>0</v>
      </c>
      <c r="Q103" s="57">
        <f t="shared" si="68"/>
        <v>0</v>
      </c>
      <c r="R103" s="57">
        <f t="shared" si="69"/>
        <v>0</v>
      </c>
      <c r="S103" s="57">
        <f t="shared" si="70"/>
        <v>144.9903064772713</v>
      </c>
      <c r="T103" s="59">
        <f t="shared" si="70"/>
        <v>1125.6358659289569</v>
      </c>
      <c r="U103" s="69">
        <f t="shared" si="71"/>
        <v>33.787295748090806</v>
      </c>
      <c r="V103" s="59">
        <f t="shared" si="64"/>
        <v>751.5866076503213</v>
      </c>
      <c r="W103" s="169">
        <f t="shared" si="64"/>
        <v>6.1037142644457996</v>
      </c>
      <c r="X103" s="170">
        <f t="shared" si="64"/>
        <v>5.3933953026719834</v>
      </c>
      <c r="Y103" s="170">
        <f t="shared" si="64"/>
        <v>0</v>
      </c>
      <c r="Z103" s="170">
        <f t="shared" si="64"/>
        <v>0</v>
      </c>
      <c r="AA103" s="170">
        <f t="shared" si="64"/>
        <v>0</v>
      </c>
      <c r="AB103" s="170">
        <f t="shared" si="64"/>
        <v>84.35886282213086</v>
      </c>
      <c r="AC103" s="170">
        <f t="shared" si="64"/>
        <v>0</v>
      </c>
      <c r="AD103" s="170">
        <f t="shared" si="64"/>
        <v>0</v>
      </c>
      <c r="AE103" s="170">
        <f t="shared" si="64"/>
        <v>3.9306411220988244</v>
      </c>
      <c r="AF103" s="171">
        <f t="shared" si="64"/>
        <v>22.290186180973024</v>
      </c>
      <c r="AG103" s="279">
        <f t="shared" si="64"/>
        <v>0</v>
      </c>
      <c r="AH103" s="245">
        <f t="shared" si="64"/>
        <v>0</v>
      </c>
      <c r="AI103" s="384">
        <f t="shared" si="64"/>
        <v>0</v>
      </c>
      <c r="AJ103" s="174">
        <f t="shared" si="74"/>
        <v>23867.134966273909</v>
      </c>
      <c r="AK103" s="65">
        <f t="shared" si="72"/>
        <v>23280</v>
      </c>
      <c r="AL103" s="66">
        <f t="shared" si="72"/>
        <v>0</v>
      </c>
      <c r="AM103" s="439">
        <f t="shared" si="73"/>
        <v>49.591625750104882</v>
      </c>
      <c r="AN103" s="68">
        <f t="shared" si="65"/>
        <v>23280</v>
      </c>
    </row>
    <row r="104" spans="3:40" x14ac:dyDescent="0.2">
      <c r="C104" s="44" t="s">
        <v>51</v>
      </c>
      <c r="D104" s="56">
        <f t="shared" si="66"/>
        <v>5740</v>
      </c>
      <c r="E104" s="57">
        <f t="shared" si="63"/>
        <v>3172.7725841760821</v>
      </c>
      <c r="F104" s="57">
        <f t="shared" si="63"/>
        <v>4703.92237179123</v>
      </c>
      <c r="G104" s="57">
        <f t="shared" si="63"/>
        <v>0</v>
      </c>
      <c r="H104" s="57">
        <f t="shared" si="63"/>
        <v>0</v>
      </c>
      <c r="I104" s="57">
        <f t="shared" si="63"/>
        <v>0</v>
      </c>
      <c r="J104" s="57">
        <f t="shared" si="63"/>
        <v>0</v>
      </c>
      <c r="K104" s="57">
        <f t="shared" si="63"/>
        <v>152.12769198131079</v>
      </c>
      <c r="L104" s="57">
        <f t="shared" si="63"/>
        <v>2890.5416362734045</v>
      </c>
      <c r="M104" s="57">
        <f t="shared" si="63"/>
        <v>882.59959704226719</v>
      </c>
      <c r="N104" s="57">
        <f t="shared" si="63"/>
        <v>550</v>
      </c>
      <c r="O104" s="57">
        <f t="shared" si="67"/>
        <v>7321.2449126033907</v>
      </c>
      <c r="P104" s="57">
        <f t="shared" si="67"/>
        <v>0</v>
      </c>
      <c r="Q104" s="57">
        <f t="shared" si="68"/>
        <v>0</v>
      </c>
      <c r="R104" s="57">
        <f t="shared" si="69"/>
        <v>0</v>
      </c>
      <c r="S104" s="57">
        <f t="shared" si="70"/>
        <v>144.9903064772713</v>
      </c>
      <c r="T104" s="59">
        <f t="shared" si="70"/>
        <v>1089.6358659289569</v>
      </c>
      <c r="U104" s="69">
        <f t="shared" si="71"/>
        <v>33.787295748090806</v>
      </c>
      <c r="V104" s="59">
        <f t="shared" si="64"/>
        <v>751.5866076503213</v>
      </c>
      <c r="W104" s="169">
        <f t="shared" si="64"/>
        <v>6.1037142644457996</v>
      </c>
      <c r="X104" s="170">
        <f t="shared" si="64"/>
        <v>5.3933953026719834</v>
      </c>
      <c r="Y104" s="170">
        <f t="shared" si="64"/>
        <v>0</v>
      </c>
      <c r="Z104" s="170">
        <f t="shared" si="64"/>
        <v>0</v>
      </c>
      <c r="AA104" s="170">
        <f t="shared" si="64"/>
        <v>0</v>
      </c>
      <c r="AB104" s="170">
        <f t="shared" si="64"/>
        <v>84.35886282213086</v>
      </c>
      <c r="AC104" s="170">
        <f t="shared" si="64"/>
        <v>0</v>
      </c>
      <c r="AD104" s="170">
        <f t="shared" si="64"/>
        <v>0</v>
      </c>
      <c r="AE104" s="170">
        <f t="shared" si="64"/>
        <v>3.9306411220988244</v>
      </c>
      <c r="AF104" s="171">
        <f t="shared" si="64"/>
        <v>22.290186180973024</v>
      </c>
      <c r="AG104" s="279">
        <f t="shared" si="64"/>
        <v>0</v>
      </c>
      <c r="AH104" s="245">
        <f t="shared" si="64"/>
        <v>0</v>
      </c>
      <c r="AI104" s="384">
        <f t="shared" si="64"/>
        <v>0</v>
      </c>
      <c r="AJ104" s="71">
        <f t="shared" si="74"/>
        <v>26647.834966273909</v>
      </c>
      <c r="AK104" s="65">
        <f t="shared" si="72"/>
        <v>19520</v>
      </c>
      <c r="AL104" s="66">
        <f t="shared" si="72"/>
        <v>0</v>
      </c>
      <c r="AM104" s="439">
        <f t="shared" si="73"/>
        <v>56.436533055914474</v>
      </c>
      <c r="AN104" s="68">
        <f t="shared" si="65"/>
        <v>19520</v>
      </c>
    </row>
    <row r="105" spans="3:40" x14ac:dyDescent="0.2">
      <c r="C105" s="44" t="s">
        <v>52</v>
      </c>
      <c r="D105" s="56">
        <f t="shared" si="66"/>
        <v>4840</v>
      </c>
      <c r="E105" s="57">
        <f t="shared" si="63"/>
        <v>2432.7725841760821</v>
      </c>
      <c r="F105" s="57">
        <f t="shared" si="63"/>
        <v>4293.92237179123</v>
      </c>
      <c r="G105" s="57">
        <f t="shared" si="63"/>
        <v>0</v>
      </c>
      <c r="H105" s="57">
        <f t="shared" si="63"/>
        <v>0</v>
      </c>
      <c r="I105" s="57">
        <f t="shared" si="63"/>
        <v>0</v>
      </c>
      <c r="J105" s="57">
        <f t="shared" si="63"/>
        <v>0</v>
      </c>
      <c r="K105" s="57">
        <f t="shared" si="63"/>
        <v>152.12769198131079</v>
      </c>
      <c r="L105" s="57">
        <f t="shared" si="63"/>
        <v>3110.5416362734045</v>
      </c>
      <c r="M105" s="57">
        <f t="shared" si="63"/>
        <v>882.59959704226719</v>
      </c>
      <c r="N105" s="57">
        <f t="shared" si="63"/>
        <v>200</v>
      </c>
      <c r="O105" s="57">
        <f t="shared" si="67"/>
        <v>3227.8449126033911</v>
      </c>
      <c r="P105" s="57">
        <f t="shared" si="67"/>
        <v>0</v>
      </c>
      <c r="Q105" s="57">
        <f t="shared" si="68"/>
        <v>0</v>
      </c>
      <c r="R105" s="57">
        <f t="shared" si="69"/>
        <v>0</v>
      </c>
      <c r="S105" s="57">
        <f t="shared" si="70"/>
        <v>144.9903064772713</v>
      </c>
      <c r="T105" s="59">
        <f t="shared" si="70"/>
        <v>1005.6358659289569</v>
      </c>
      <c r="U105" s="69">
        <f t="shared" si="71"/>
        <v>33.787295748090806</v>
      </c>
      <c r="V105" s="59">
        <f t="shared" si="64"/>
        <v>751.5866076503213</v>
      </c>
      <c r="W105" s="169">
        <f t="shared" si="64"/>
        <v>6.1037142644457996</v>
      </c>
      <c r="X105" s="170">
        <f t="shared" si="64"/>
        <v>5.3933953026719834</v>
      </c>
      <c r="Y105" s="170">
        <f t="shared" si="64"/>
        <v>0</v>
      </c>
      <c r="Z105" s="170">
        <f t="shared" si="64"/>
        <v>0</v>
      </c>
      <c r="AA105" s="170">
        <f t="shared" si="64"/>
        <v>0</v>
      </c>
      <c r="AB105" s="170">
        <f t="shared" si="64"/>
        <v>84.35886282213086</v>
      </c>
      <c r="AC105" s="170">
        <f t="shared" si="64"/>
        <v>0</v>
      </c>
      <c r="AD105" s="170">
        <f t="shared" si="64"/>
        <v>0</v>
      </c>
      <c r="AE105" s="170">
        <f t="shared" si="64"/>
        <v>3.9306411220988244</v>
      </c>
      <c r="AF105" s="171">
        <f t="shared" si="64"/>
        <v>22.290186180973024</v>
      </c>
      <c r="AG105" s="279">
        <f t="shared" si="64"/>
        <v>0</v>
      </c>
      <c r="AH105" s="245">
        <f t="shared" si="64"/>
        <v>0</v>
      </c>
      <c r="AI105" s="384">
        <f t="shared" si="64"/>
        <v>0</v>
      </c>
      <c r="AJ105" s="174">
        <f t="shared" si="74"/>
        <v>20290.434966273911</v>
      </c>
      <c r="AK105" s="65">
        <f t="shared" si="72"/>
        <v>21370</v>
      </c>
      <c r="AL105" s="66">
        <f t="shared" si="72"/>
        <v>0</v>
      </c>
      <c r="AM105" s="439">
        <f t="shared" si="73"/>
        <v>47.711496914252983</v>
      </c>
      <c r="AN105" s="68">
        <f t="shared" si="65"/>
        <v>21370</v>
      </c>
    </row>
    <row r="106" spans="3:40" x14ac:dyDescent="0.2">
      <c r="C106" s="55" t="s">
        <v>53</v>
      </c>
      <c r="D106" s="56">
        <f t="shared" si="66"/>
        <v>6020</v>
      </c>
      <c r="E106" s="57">
        <f t="shared" si="63"/>
        <v>2252.7725841760821</v>
      </c>
      <c r="F106" s="57">
        <f t="shared" si="63"/>
        <v>4033.92237179123</v>
      </c>
      <c r="G106" s="57">
        <f t="shared" si="63"/>
        <v>0</v>
      </c>
      <c r="H106" s="57">
        <f t="shared" si="63"/>
        <v>0</v>
      </c>
      <c r="I106" s="57">
        <f t="shared" si="63"/>
        <v>0</v>
      </c>
      <c r="J106" s="57">
        <f t="shared" si="63"/>
        <v>0</v>
      </c>
      <c r="K106" s="57">
        <f t="shared" si="63"/>
        <v>152.12769198131079</v>
      </c>
      <c r="L106" s="57">
        <f t="shared" si="63"/>
        <v>2110.5416362734045</v>
      </c>
      <c r="M106" s="57">
        <f t="shared" si="63"/>
        <v>882.59959704226719</v>
      </c>
      <c r="N106" s="57">
        <f t="shared" si="63"/>
        <v>630</v>
      </c>
      <c r="O106" s="57">
        <f t="shared" si="67"/>
        <v>3809.8449126033911</v>
      </c>
      <c r="P106" s="57">
        <f t="shared" si="67"/>
        <v>0</v>
      </c>
      <c r="Q106" s="57">
        <f t="shared" si="68"/>
        <v>0</v>
      </c>
      <c r="R106" s="57">
        <f t="shared" si="69"/>
        <v>0</v>
      </c>
      <c r="S106" s="57">
        <f t="shared" si="70"/>
        <v>144.9903064772713</v>
      </c>
      <c r="T106" s="59">
        <f t="shared" si="70"/>
        <v>1041.6358659289569</v>
      </c>
      <c r="U106" s="69">
        <f t="shared" si="71"/>
        <v>33.787295748090806</v>
      </c>
      <c r="V106" s="59">
        <f t="shared" si="64"/>
        <v>751.5866076503213</v>
      </c>
      <c r="W106" s="169">
        <f t="shared" si="64"/>
        <v>6.1037142644457996</v>
      </c>
      <c r="X106" s="170">
        <f t="shared" si="64"/>
        <v>5.3933953026719834</v>
      </c>
      <c r="Y106" s="170">
        <f t="shared" si="64"/>
        <v>0</v>
      </c>
      <c r="Z106" s="170">
        <f t="shared" si="64"/>
        <v>0</v>
      </c>
      <c r="AA106" s="170">
        <f t="shared" si="64"/>
        <v>0</v>
      </c>
      <c r="AB106" s="170">
        <f t="shared" si="64"/>
        <v>84.35886282213086</v>
      </c>
      <c r="AC106" s="170">
        <f t="shared" si="64"/>
        <v>0</v>
      </c>
      <c r="AD106" s="170">
        <f t="shared" si="64"/>
        <v>0</v>
      </c>
      <c r="AE106" s="170">
        <f t="shared" si="64"/>
        <v>3.9306411220988244</v>
      </c>
      <c r="AF106" s="171">
        <f t="shared" si="64"/>
        <v>22.290186180973024</v>
      </c>
      <c r="AG106" s="279">
        <f t="shared" si="64"/>
        <v>0</v>
      </c>
      <c r="AH106" s="245">
        <f t="shared" si="64"/>
        <v>0</v>
      </c>
      <c r="AI106" s="384">
        <f t="shared" si="64"/>
        <v>0</v>
      </c>
      <c r="AJ106" s="174">
        <f t="shared" si="74"/>
        <v>21078.434966273911</v>
      </c>
      <c r="AK106" s="65">
        <f t="shared" si="72"/>
        <v>29700</v>
      </c>
      <c r="AL106" s="66">
        <f t="shared" si="72"/>
        <v>0</v>
      </c>
      <c r="AM106" s="439">
        <f t="shared" si="73"/>
        <v>40.78064601292072</v>
      </c>
      <c r="AN106" s="68">
        <f t="shared" si="65"/>
        <v>29700</v>
      </c>
    </row>
    <row r="107" spans="3:40" ht="13.5" thickBot="1" x14ac:dyDescent="0.25">
      <c r="C107" s="44" t="s">
        <v>54</v>
      </c>
      <c r="D107" s="175">
        <f t="shared" si="66"/>
        <v>4220</v>
      </c>
      <c r="E107" s="176">
        <f t="shared" si="63"/>
        <v>1232.7725841760821</v>
      </c>
      <c r="F107" s="176">
        <f t="shared" si="63"/>
        <v>6343.92237179123</v>
      </c>
      <c r="G107" s="176">
        <f t="shared" si="63"/>
        <v>0</v>
      </c>
      <c r="H107" s="176">
        <f t="shared" si="63"/>
        <v>0</v>
      </c>
      <c r="I107" s="176">
        <f t="shared" si="63"/>
        <v>0</v>
      </c>
      <c r="J107" s="176">
        <f t="shared" si="63"/>
        <v>0</v>
      </c>
      <c r="K107" s="176">
        <f t="shared" si="63"/>
        <v>152.12769198131079</v>
      </c>
      <c r="L107" s="176">
        <f t="shared" si="63"/>
        <v>2410.5416362734045</v>
      </c>
      <c r="M107" s="176">
        <f t="shared" si="63"/>
        <v>1882.5995970422673</v>
      </c>
      <c r="N107" s="176">
        <f t="shared" si="63"/>
        <v>660</v>
      </c>
      <c r="O107" s="176">
        <f t="shared" si="67"/>
        <v>6021.4449126033905</v>
      </c>
      <c r="P107" s="176">
        <f t="shared" si="67"/>
        <v>0</v>
      </c>
      <c r="Q107" s="176">
        <f t="shared" si="68"/>
        <v>0</v>
      </c>
      <c r="R107" s="248">
        <f t="shared" si="69"/>
        <v>0</v>
      </c>
      <c r="S107" s="176">
        <f t="shared" si="70"/>
        <v>144.9903064772713</v>
      </c>
      <c r="T107" s="214">
        <f t="shared" si="70"/>
        <v>1041.6358659289569</v>
      </c>
      <c r="U107" s="88">
        <f t="shared" si="71"/>
        <v>33.787295748090806</v>
      </c>
      <c r="V107" s="214">
        <f t="shared" si="64"/>
        <v>751.5866076503213</v>
      </c>
      <c r="W107" s="215">
        <f t="shared" si="64"/>
        <v>6.1037142644457996</v>
      </c>
      <c r="X107" s="216">
        <f t="shared" si="64"/>
        <v>5.3933953026719834</v>
      </c>
      <c r="Y107" s="216">
        <f t="shared" si="64"/>
        <v>0</v>
      </c>
      <c r="Z107" s="216">
        <f t="shared" si="64"/>
        <v>0</v>
      </c>
      <c r="AA107" s="216">
        <f t="shared" si="64"/>
        <v>0</v>
      </c>
      <c r="AB107" s="216">
        <f t="shared" si="64"/>
        <v>84.35886282213086</v>
      </c>
      <c r="AC107" s="216">
        <f t="shared" si="64"/>
        <v>0</v>
      </c>
      <c r="AD107" s="216">
        <f t="shared" si="64"/>
        <v>0</v>
      </c>
      <c r="AE107" s="216">
        <f t="shared" si="64"/>
        <v>3.9306411220988244</v>
      </c>
      <c r="AF107" s="217">
        <f t="shared" si="64"/>
        <v>22.290186180973024</v>
      </c>
      <c r="AG107" s="218">
        <f t="shared" si="64"/>
        <v>0</v>
      </c>
      <c r="AH107" s="219">
        <f t="shared" si="64"/>
        <v>0</v>
      </c>
      <c r="AI107" s="386">
        <f t="shared" si="64"/>
        <v>0</v>
      </c>
      <c r="AJ107" s="71">
        <f t="shared" si="74"/>
        <v>24110.034966273914</v>
      </c>
      <c r="AK107" s="91">
        <f t="shared" si="72"/>
        <v>19260</v>
      </c>
      <c r="AL107" s="92">
        <f t="shared" si="72"/>
        <v>0</v>
      </c>
      <c r="AM107" s="439">
        <f t="shared" si="73"/>
        <v>54.366349572490343</v>
      </c>
      <c r="AN107" s="94">
        <f t="shared" si="65"/>
        <v>19260</v>
      </c>
    </row>
    <row r="108" spans="3:40" ht="13.5" thickBot="1" x14ac:dyDescent="0.25">
      <c r="C108" s="95" t="s">
        <v>55</v>
      </c>
      <c r="D108" s="181">
        <f t="shared" ref="D108:AI108" si="75">SUM(D96:D107)</f>
        <v>66930</v>
      </c>
      <c r="E108" s="182">
        <f t="shared" si="75"/>
        <v>31453.271010112992</v>
      </c>
      <c r="F108" s="182">
        <f t="shared" si="75"/>
        <v>61137.068461494775</v>
      </c>
      <c r="G108" s="182">
        <f>SUM(G96:G107)</f>
        <v>0</v>
      </c>
      <c r="H108" s="182">
        <f>SUM(H96:H107)</f>
        <v>0</v>
      </c>
      <c r="I108" s="182">
        <f>SUM(I96:I107)</f>
        <v>0</v>
      </c>
      <c r="J108" s="183">
        <f t="shared" si="75"/>
        <v>0</v>
      </c>
      <c r="K108" s="183">
        <f t="shared" si="75"/>
        <v>1825.5323037757296</v>
      </c>
      <c r="L108" s="183">
        <f t="shared" si="75"/>
        <v>32676.499635280845</v>
      </c>
      <c r="M108" s="183">
        <f t="shared" si="75"/>
        <v>11891.195164507204</v>
      </c>
      <c r="N108" s="183">
        <f t="shared" si="75"/>
        <v>5570</v>
      </c>
      <c r="O108" s="183">
        <f>SUM(O96:O107)</f>
        <v>63992.938951240692</v>
      </c>
      <c r="P108" s="183">
        <f>SUM(P96:P107)</f>
        <v>0</v>
      </c>
      <c r="Q108" s="183">
        <f t="shared" si="75"/>
        <v>0</v>
      </c>
      <c r="R108" s="182">
        <f t="shared" si="75"/>
        <v>0</v>
      </c>
      <c r="S108" s="184">
        <f t="shared" si="75"/>
        <v>1739.8836777272561</v>
      </c>
      <c r="T108" s="220">
        <f t="shared" si="75"/>
        <v>11905.630391147482</v>
      </c>
      <c r="U108" s="221">
        <f t="shared" si="75"/>
        <v>405.44754897708964</v>
      </c>
      <c r="V108" s="99">
        <f t="shared" si="75"/>
        <v>9019.039291803856</v>
      </c>
      <c r="W108" s="222">
        <f t="shared" si="75"/>
        <v>73.244571173349598</v>
      </c>
      <c r="X108" s="223">
        <f t="shared" si="75"/>
        <v>64.720743632063801</v>
      </c>
      <c r="Y108" s="223">
        <f t="shared" si="75"/>
        <v>0</v>
      </c>
      <c r="Z108" s="223">
        <f t="shared" si="75"/>
        <v>0</v>
      </c>
      <c r="AA108" s="223">
        <f t="shared" si="75"/>
        <v>0</v>
      </c>
      <c r="AB108" s="223">
        <f t="shared" si="75"/>
        <v>1012.3063538655703</v>
      </c>
      <c r="AC108" s="223">
        <f t="shared" si="75"/>
        <v>0</v>
      </c>
      <c r="AD108" s="223">
        <f t="shared" si="75"/>
        <v>0</v>
      </c>
      <c r="AE108" s="223">
        <f t="shared" si="75"/>
        <v>47.167693465185899</v>
      </c>
      <c r="AF108" s="223">
        <f t="shared" si="75"/>
        <v>267.48223417167628</v>
      </c>
      <c r="AG108" s="102">
        <f t="shared" si="75"/>
        <v>0</v>
      </c>
      <c r="AH108" s="187">
        <f t="shared" si="75"/>
        <v>0</v>
      </c>
      <c r="AI108" s="224">
        <f t="shared" si="75"/>
        <v>0</v>
      </c>
      <c r="AJ108" s="50">
        <f>SUM(AJ96:AJ107)</f>
        <v>289122.01959528698</v>
      </c>
      <c r="AK108" s="107">
        <f>SUM(AK96:AK107)</f>
        <v>284400</v>
      </c>
      <c r="AL108" s="108">
        <f>SUM(AL96:AL107)</f>
        <v>0</v>
      </c>
      <c r="AM108" s="439">
        <f>(AJ108*100)/(AJ85+AN85)</f>
        <v>49.456536734898833</v>
      </c>
      <c r="AN108" s="110">
        <f t="shared" si="65"/>
        <v>284400</v>
      </c>
    </row>
    <row r="109" spans="3:40" ht="26.25" thickBot="1" x14ac:dyDescent="0.25">
      <c r="C109" s="111" t="s">
        <v>56</v>
      </c>
      <c r="D109" s="112">
        <v>0.83412037037037035</v>
      </c>
      <c r="E109" s="113">
        <v>0.83473379629629629</v>
      </c>
      <c r="F109" s="113" t="s">
        <v>57</v>
      </c>
      <c r="G109" s="113"/>
      <c r="H109" s="225">
        <v>0.62577546296296294</v>
      </c>
      <c r="I109" s="225"/>
      <c r="J109" s="225">
        <v>0.71113425925925933</v>
      </c>
      <c r="K109" s="225" t="s">
        <v>58</v>
      </c>
      <c r="L109" s="225" t="s">
        <v>59</v>
      </c>
      <c r="M109" s="225">
        <v>0.83446759259259251</v>
      </c>
      <c r="N109" s="225">
        <v>0.83415509259259257</v>
      </c>
      <c r="O109" s="225" t="s">
        <v>60</v>
      </c>
      <c r="P109" s="225"/>
      <c r="Q109" s="225">
        <v>0.6257638888888889</v>
      </c>
      <c r="R109" s="113">
        <v>0.6257638888888889</v>
      </c>
      <c r="S109" s="113">
        <v>0.83429398148148148</v>
      </c>
      <c r="T109" s="115">
        <v>0.83549768518518519</v>
      </c>
      <c r="U109" s="116"/>
      <c r="V109" s="115">
        <v>0.70906250000000004</v>
      </c>
      <c r="W109" s="118" t="s">
        <v>61</v>
      </c>
      <c r="X109" s="115">
        <v>0.83439814814814817</v>
      </c>
      <c r="Y109" s="115">
        <v>0.54311342592592593</v>
      </c>
      <c r="Z109" s="115">
        <v>0.33552083333333332</v>
      </c>
      <c r="AA109" s="115" t="s">
        <v>62</v>
      </c>
      <c r="AB109" s="115">
        <v>0.33415509259259263</v>
      </c>
      <c r="AC109" s="115">
        <v>0.62581018518518516</v>
      </c>
      <c r="AD109" s="115">
        <v>0.83427083333333341</v>
      </c>
      <c r="AE109" s="115">
        <v>0.67084490740740732</v>
      </c>
      <c r="AF109" s="115">
        <v>0.6673958333333333</v>
      </c>
      <c r="AG109" s="148">
        <v>0.6257638888888889</v>
      </c>
      <c r="AH109" s="149">
        <v>0.83543981481481477</v>
      </c>
      <c r="AI109" s="120">
        <v>0.83545138888888892</v>
      </c>
      <c r="AJ109" s="121"/>
      <c r="AK109" s="122">
        <v>0.83542824074074085</v>
      </c>
      <c r="AL109" s="119">
        <v>0.83549768518518519</v>
      </c>
      <c r="AM109" s="123"/>
      <c r="AN109" s="124"/>
    </row>
    <row r="110" spans="3:40" ht="14.25" thickTop="1" thickBot="1" x14ac:dyDescent="0.25">
      <c r="C110" s="227"/>
      <c r="D110" s="227"/>
      <c r="E110" s="227"/>
      <c r="F110" s="227"/>
      <c r="G110" s="227"/>
      <c r="H110" s="227"/>
      <c r="I110" s="227"/>
      <c r="J110" s="227"/>
      <c r="K110" s="227"/>
      <c r="L110" s="227"/>
      <c r="M110" s="227"/>
      <c r="N110" s="227"/>
      <c r="O110" s="227"/>
      <c r="P110" s="227"/>
      <c r="Q110" s="227"/>
      <c r="R110" s="227"/>
      <c r="S110" s="227"/>
      <c r="T110" s="227"/>
      <c r="U110" s="227"/>
      <c r="V110" s="227"/>
      <c r="W110" s="227"/>
      <c r="X110" s="227"/>
      <c r="Y110" s="227"/>
      <c r="Z110" s="227"/>
      <c r="AA110" s="227"/>
      <c r="AB110" s="227"/>
      <c r="AC110" s="227"/>
      <c r="AD110" s="227"/>
      <c r="AE110" s="227"/>
      <c r="AF110" s="227"/>
      <c r="AG110" s="227"/>
      <c r="AH110" s="227"/>
      <c r="AI110" s="227"/>
      <c r="AJ110" s="227"/>
      <c r="AK110" s="227"/>
      <c r="AL110" s="227"/>
      <c r="AM110" s="227"/>
      <c r="AN110" s="227"/>
    </row>
    <row r="111" spans="3:40" ht="13.5" thickTop="1" x14ac:dyDescent="0.2"/>
    <row r="134" spans="3:10" ht="16.5" x14ac:dyDescent="0.25">
      <c r="C134" s="1064" t="s">
        <v>73</v>
      </c>
      <c r="D134" s="1064"/>
      <c r="E134" s="1064"/>
      <c r="F134" s="1064"/>
      <c r="G134" s="1064"/>
      <c r="H134" s="1064"/>
      <c r="I134" s="1064"/>
      <c r="J134" s="1064"/>
    </row>
    <row r="135" spans="3:10" ht="16.5" x14ac:dyDescent="0.25">
      <c r="C135" s="1061" t="s">
        <v>74</v>
      </c>
      <c r="D135" s="1061"/>
      <c r="E135" s="1061"/>
      <c r="F135" s="1061"/>
      <c r="G135" s="1061"/>
      <c r="H135" s="1061"/>
      <c r="I135" s="1061"/>
      <c r="J135" s="1061"/>
    </row>
  </sheetData>
  <mergeCells count="22">
    <mergeCell ref="C135:J135"/>
    <mergeCell ref="C68:AN68"/>
    <mergeCell ref="C69:AN69"/>
    <mergeCell ref="C134:J134"/>
    <mergeCell ref="C48:C49"/>
    <mergeCell ref="C67:AN67"/>
    <mergeCell ref="C71:C72"/>
    <mergeCell ref="C90:AN90"/>
    <mergeCell ref="C91:AN91"/>
    <mergeCell ref="C92:AN92"/>
    <mergeCell ref="C94:C95"/>
    <mergeCell ref="C2:AN2"/>
    <mergeCell ref="C3:AN3"/>
    <mergeCell ref="C4:AN4"/>
    <mergeCell ref="C6:C7"/>
    <mergeCell ref="C23:AN23"/>
    <mergeCell ref="C25:AN25"/>
    <mergeCell ref="C27:C28"/>
    <mergeCell ref="C45:AN45"/>
    <mergeCell ref="C46:AN46"/>
    <mergeCell ref="C24:AN24"/>
    <mergeCell ref="C44:AN44"/>
  </mergeCells>
  <phoneticPr fontId="40" type="noConversion"/>
  <pageMargins left="0.7" right="0.7" top="0.75" bottom="0.75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Word.Document.8" shapeId="220161" r:id="rId4">
          <objectPr defaultSize="0" r:id="rId5">
            <anchor moveWithCells="1" sizeWithCells="1">
              <from>
                <xdr:col>2</xdr:col>
                <xdr:colOff>695325</xdr:colOff>
                <xdr:row>0</xdr:row>
                <xdr:rowOff>152400</xdr:rowOff>
              </from>
              <to>
                <xdr:col>3</xdr:col>
                <xdr:colOff>742950</xdr:colOff>
                <xdr:row>3</xdr:row>
                <xdr:rowOff>114300</xdr:rowOff>
              </to>
            </anchor>
          </objectPr>
        </oleObject>
      </mc:Choice>
      <mc:Fallback>
        <oleObject progId="Word.Document.8" shapeId="220161" r:id="rId4"/>
      </mc:Fallback>
    </mc:AlternateContent>
  </oleObjects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AO135"/>
  <sheetViews>
    <sheetView topLeftCell="O9" zoomScale="67" zoomScaleNormal="67" workbookViewId="0">
      <selection activeCell="AB30" sqref="AB30"/>
    </sheetView>
  </sheetViews>
  <sheetFormatPr defaultColWidth="10" defaultRowHeight="12.75" x14ac:dyDescent="0.2"/>
  <cols>
    <col min="1" max="1" width="2.5703125" style="1" customWidth="1"/>
    <col min="2" max="2" width="2.85546875" style="1" customWidth="1"/>
    <col min="3" max="3" width="19.140625" style="1" customWidth="1"/>
    <col min="4" max="4" width="15.7109375" style="1" customWidth="1"/>
    <col min="5" max="5" width="12.7109375" style="1" customWidth="1"/>
    <col min="6" max="7" width="13.7109375" style="1" customWidth="1"/>
    <col min="8" max="8" width="12.7109375" style="1" customWidth="1"/>
    <col min="9" max="9" width="12.8554687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18" width="15.5703125" style="1" bestFit="1" customWidth="1"/>
    <col min="19" max="19" width="12.7109375" style="1" customWidth="1"/>
    <col min="20" max="20" width="18.85546875" style="1" bestFit="1" customWidth="1"/>
    <col min="21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 x14ac:dyDescent="0.25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 x14ac:dyDescent="0.3">
      <c r="C2" s="1057" t="s">
        <v>1</v>
      </c>
      <c r="D2" s="1057"/>
      <c r="E2" s="1057"/>
      <c r="F2" s="1057"/>
      <c r="G2" s="1057"/>
      <c r="H2" s="1057"/>
      <c r="I2" s="1057"/>
      <c r="J2" s="1057"/>
      <c r="K2" s="1057"/>
      <c r="L2" s="1057"/>
      <c r="M2" s="1057"/>
      <c r="N2" s="1057"/>
      <c r="O2" s="1057"/>
      <c r="P2" s="1057"/>
      <c r="Q2" s="1057"/>
      <c r="R2" s="1057"/>
      <c r="S2" s="1057"/>
      <c r="T2" s="1057"/>
      <c r="U2" s="1057"/>
      <c r="V2" s="1057"/>
      <c r="W2" s="1057"/>
      <c r="X2" s="1057"/>
      <c r="Y2" s="1057"/>
      <c r="Z2" s="1057"/>
      <c r="AA2" s="1057"/>
      <c r="AB2" s="1057"/>
      <c r="AC2" s="1057"/>
      <c r="AD2" s="1057"/>
      <c r="AE2" s="1057"/>
      <c r="AF2" s="1057"/>
      <c r="AG2" s="1057"/>
      <c r="AH2" s="1057"/>
      <c r="AI2" s="1057"/>
      <c r="AJ2" s="1057"/>
      <c r="AK2" s="1057"/>
      <c r="AL2" s="1057"/>
      <c r="AM2" s="1057"/>
      <c r="AN2" s="1057"/>
    </row>
    <row r="3" spans="3:40" ht="25.5" customHeight="1" x14ac:dyDescent="0.3">
      <c r="C3" s="1057" t="s">
        <v>265</v>
      </c>
      <c r="D3" s="1057"/>
      <c r="E3" s="1057"/>
      <c r="F3" s="1057"/>
      <c r="G3" s="1057"/>
      <c r="H3" s="1057"/>
      <c r="I3" s="1057"/>
      <c r="J3" s="1057"/>
      <c r="K3" s="1057"/>
      <c r="L3" s="1057"/>
      <c r="M3" s="1057"/>
      <c r="N3" s="1057"/>
      <c r="O3" s="1057"/>
      <c r="P3" s="1057"/>
      <c r="Q3" s="1057"/>
      <c r="R3" s="1057"/>
      <c r="S3" s="1057"/>
      <c r="T3" s="1057"/>
      <c r="U3" s="1057"/>
      <c r="V3" s="1057"/>
      <c r="W3" s="1057"/>
      <c r="X3" s="1057"/>
      <c r="Y3" s="1057"/>
      <c r="Z3" s="1057"/>
      <c r="AA3" s="1057"/>
      <c r="AB3" s="1057"/>
      <c r="AC3" s="1057"/>
      <c r="AD3" s="1057"/>
      <c r="AE3" s="1057"/>
      <c r="AF3" s="1057"/>
      <c r="AG3" s="1057"/>
      <c r="AH3" s="1057"/>
      <c r="AI3" s="1057"/>
      <c r="AJ3" s="1057"/>
      <c r="AK3" s="1057"/>
      <c r="AL3" s="1057"/>
      <c r="AM3" s="1057"/>
      <c r="AN3" s="1057"/>
    </row>
    <row r="4" spans="3:40" ht="19.5" customHeight="1" x14ac:dyDescent="0.3">
      <c r="C4" s="1060" t="s">
        <v>2</v>
      </c>
      <c r="D4" s="1060"/>
      <c r="E4" s="1060"/>
      <c r="F4" s="1060"/>
      <c r="G4" s="1060"/>
      <c r="H4" s="1060"/>
      <c r="I4" s="1060"/>
      <c r="J4" s="1060"/>
      <c r="K4" s="1060"/>
      <c r="L4" s="1060"/>
      <c r="M4" s="1060"/>
      <c r="N4" s="1060"/>
      <c r="O4" s="1060"/>
      <c r="P4" s="1060"/>
      <c r="Q4" s="1060"/>
      <c r="R4" s="1060"/>
      <c r="S4" s="1060"/>
      <c r="T4" s="1060"/>
      <c r="U4" s="1060"/>
      <c r="V4" s="1060"/>
      <c r="W4" s="1060"/>
      <c r="X4" s="1060"/>
      <c r="Y4" s="1060"/>
      <c r="Z4" s="1060"/>
      <c r="AA4" s="1060"/>
      <c r="AB4" s="1060"/>
      <c r="AC4" s="1060"/>
      <c r="AD4" s="1060"/>
      <c r="AE4" s="1060"/>
      <c r="AF4" s="1060"/>
      <c r="AG4" s="1060"/>
      <c r="AH4" s="1060"/>
      <c r="AI4" s="1060"/>
      <c r="AJ4" s="1060"/>
      <c r="AK4" s="1060"/>
      <c r="AL4" s="1060"/>
      <c r="AM4" s="1060"/>
      <c r="AN4" s="1060"/>
    </row>
    <row r="5" spans="3:40" ht="15.75" customHeight="1" thickBot="1" x14ac:dyDescent="0.25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 x14ac:dyDescent="0.2">
      <c r="C6" s="1055" t="s">
        <v>88</v>
      </c>
      <c r="D6" s="7" t="s">
        <v>4</v>
      </c>
      <c r="E6" s="8" t="s">
        <v>5</v>
      </c>
      <c r="F6" s="9" t="s">
        <v>6</v>
      </c>
      <c r="G6" s="9" t="s">
        <v>76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381" t="s">
        <v>35</v>
      </c>
      <c r="AJ6" s="23" t="s">
        <v>36</v>
      </c>
      <c r="AK6" s="24" t="s">
        <v>37</v>
      </c>
      <c r="AL6" s="25" t="s">
        <v>38</v>
      </c>
      <c r="AM6" s="26" t="s">
        <v>39</v>
      </c>
      <c r="AN6" s="27" t="s">
        <v>40</v>
      </c>
    </row>
    <row r="7" spans="3:40" ht="13.5" customHeight="1" thickBot="1" x14ac:dyDescent="0.25">
      <c r="C7" s="1056"/>
      <c r="D7" s="28" t="s">
        <v>41</v>
      </c>
      <c r="E7" s="29" t="s">
        <v>41</v>
      </c>
      <c r="F7" s="29" t="s">
        <v>41</v>
      </c>
      <c r="G7" s="29" t="s">
        <v>41</v>
      </c>
      <c r="H7" s="30" t="s">
        <v>41</v>
      </c>
      <c r="I7" s="30" t="s">
        <v>41</v>
      </c>
      <c r="J7" s="30" t="s">
        <v>41</v>
      </c>
      <c r="K7" s="29" t="s">
        <v>41</v>
      </c>
      <c r="L7" s="29" t="s">
        <v>41</v>
      </c>
      <c r="M7" s="29" t="s">
        <v>41</v>
      </c>
      <c r="N7" s="29" t="s">
        <v>41</v>
      </c>
      <c r="O7" s="29" t="s">
        <v>41</v>
      </c>
      <c r="P7" s="30" t="s">
        <v>41</v>
      </c>
      <c r="Q7" s="30" t="s">
        <v>41</v>
      </c>
      <c r="R7" s="29" t="s">
        <v>41</v>
      </c>
      <c r="S7" s="31" t="s">
        <v>41</v>
      </c>
      <c r="T7" s="32" t="s">
        <v>41</v>
      </c>
      <c r="U7" s="33" t="s">
        <v>41</v>
      </c>
      <c r="V7" s="34" t="s">
        <v>41</v>
      </c>
      <c r="W7" s="35" t="s">
        <v>41</v>
      </c>
      <c r="X7" s="36" t="s">
        <v>41</v>
      </c>
      <c r="Y7" s="36" t="s">
        <v>41</v>
      </c>
      <c r="Z7" s="36" t="s">
        <v>41</v>
      </c>
      <c r="AA7" s="36" t="s">
        <v>41</v>
      </c>
      <c r="AB7" s="36" t="s">
        <v>41</v>
      </c>
      <c r="AC7" s="36" t="s">
        <v>41</v>
      </c>
      <c r="AD7" s="36" t="s">
        <v>41</v>
      </c>
      <c r="AE7" s="36" t="s">
        <v>41</v>
      </c>
      <c r="AF7" s="36" t="s">
        <v>41</v>
      </c>
      <c r="AG7" s="37" t="s">
        <v>41</v>
      </c>
      <c r="AH7" s="38" t="s">
        <v>41</v>
      </c>
      <c r="AI7" s="382" t="s">
        <v>41</v>
      </c>
      <c r="AJ7" s="258" t="s">
        <v>41</v>
      </c>
      <c r="AK7" s="40" t="s">
        <v>41</v>
      </c>
      <c r="AL7" s="41" t="s">
        <v>41</v>
      </c>
      <c r="AM7" s="42" t="s">
        <v>42</v>
      </c>
      <c r="AN7" s="43" t="s">
        <v>41</v>
      </c>
    </row>
    <row r="8" spans="3:40" ht="26.25" customHeight="1" x14ac:dyDescent="0.2">
      <c r="C8" s="337" t="s">
        <v>43</v>
      </c>
      <c r="D8" s="57">
        <v>4460</v>
      </c>
      <c r="E8" s="57"/>
      <c r="F8" s="57">
        <v>4640</v>
      </c>
      <c r="G8" s="57"/>
      <c r="H8" s="241"/>
      <c r="I8" s="241"/>
      <c r="J8" s="241"/>
      <c r="K8" s="57"/>
      <c r="L8" s="57">
        <v>1480</v>
      </c>
      <c r="M8" s="57"/>
      <c r="N8" s="57"/>
      <c r="O8" s="57">
        <v>6680</v>
      </c>
      <c r="P8" s="241"/>
      <c r="Q8" s="241"/>
      <c r="R8" s="57"/>
      <c r="S8" s="57"/>
      <c r="T8" s="57"/>
      <c r="U8" s="69">
        <f t="shared" ref="U8" si="0">SUM(W8:AF8)</f>
        <v>0</v>
      </c>
      <c r="V8" s="57">
        <v>0</v>
      </c>
      <c r="W8" s="170"/>
      <c r="X8" s="170"/>
      <c r="Y8" s="170"/>
      <c r="Z8" s="170"/>
      <c r="AA8" s="170"/>
      <c r="AB8" s="170"/>
      <c r="AC8" s="170"/>
      <c r="AD8" s="170"/>
      <c r="AE8" s="170"/>
      <c r="AF8" s="171"/>
      <c r="AG8" s="279"/>
      <c r="AH8" s="245"/>
      <c r="AI8" s="389"/>
      <c r="AJ8" s="252">
        <f t="shared" ref="AJ8:AJ19" si="1">SUM(D8:T8)</f>
        <v>17260</v>
      </c>
      <c r="AK8" s="254">
        <v>10040</v>
      </c>
      <c r="AL8" s="52">
        <v>0</v>
      </c>
      <c r="AM8" s="53">
        <f t="shared" ref="AM8:AM20" si="2">(AJ8*100)/(AJ8+AN8)</f>
        <v>63.223443223443226</v>
      </c>
      <c r="AN8" s="54">
        <f t="shared" ref="AN8:AN20" si="3">AK8+AL8</f>
        <v>10040</v>
      </c>
    </row>
    <row r="9" spans="3:40" ht="26.25" customHeight="1" x14ac:dyDescent="0.2">
      <c r="C9" s="338" t="s">
        <v>44</v>
      </c>
      <c r="D9" s="57">
        <v>4260</v>
      </c>
      <c r="E9" s="57"/>
      <c r="F9" s="57">
        <v>4180</v>
      </c>
      <c r="G9" s="57"/>
      <c r="H9" s="241"/>
      <c r="I9" s="241"/>
      <c r="J9" s="241"/>
      <c r="K9" s="57"/>
      <c r="L9" s="57">
        <v>1400</v>
      </c>
      <c r="M9" s="57"/>
      <c r="N9" s="57"/>
      <c r="O9" s="57">
        <v>4180</v>
      </c>
      <c r="P9" s="241"/>
      <c r="Q9" s="241"/>
      <c r="R9" s="57"/>
      <c r="S9" s="57"/>
      <c r="T9" s="57"/>
      <c r="U9" s="69">
        <f t="shared" ref="U9:U19" si="4">SUM(W9:AF9)</f>
        <v>0</v>
      </c>
      <c r="V9" s="57">
        <v>0</v>
      </c>
      <c r="W9" s="170"/>
      <c r="X9" s="170"/>
      <c r="Y9" s="170"/>
      <c r="Z9" s="170"/>
      <c r="AA9" s="170"/>
      <c r="AB9" s="170"/>
      <c r="AC9" s="170"/>
      <c r="AD9" s="170"/>
      <c r="AE9" s="170"/>
      <c r="AF9" s="171"/>
      <c r="AG9" s="279"/>
      <c r="AH9" s="245"/>
      <c r="AI9" s="389"/>
      <c r="AJ9" s="64">
        <f t="shared" si="1"/>
        <v>14020</v>
      </c>
      <c r="AK9" s="255">
        <v>15980</v>
      </c>
      <c r="AL9" s="66">
        <v>0</v>
      </c>
      <c r="AM9" s="67">
        <f t="shared" si="2"/>
        <v>46.733333333333334</v>
      </c>
      <c r="AN9" s="68">
        <f t="shared" si="3"/>
        <v>15980</v>
      </c>
    </row>
    <row r="10" spans="3:40" ht="26.25" customHeight="1" x14ac:dyDescent="0.2">
      <c r="C10" s="339" t="s">
        <v>45</v>
      </c>
      <c r="D10" s="57">
        <v>4240</v>
      </c>
      <c r="E10" s="57"/>
      <c r="F10" s="57">
        <v>4100</v>
      </c>
      <c r="G10" s="57"/>
      <c r="H10" s="241"/>
      <c r="I10" s="241"/>
      <c r="J10" s="241"/>
      <c r="K10" s="57"/>
      <c r="L10" s="57">
        <v>1800</v>
      </c>
      <c r="M10" s="57"/>
      <c r="N10" s="57"/>
      <c r="O10" s="57">
        <v>5190</v>
      </c>
      <c r="P10" s="241"/>
      <c r="Q10" s="241"/>
      <c r="R10" s="57"/>
      <c r="S10" s="57"/>
      <c r="T10" s="57"/>
      <c r="U10" s="69">
        <v>0</v>
      </c>
      <c r="V10" s="57">
        <v>0</v>
      </c>
      <c r="W10" s="170"/>
      <c r="X10" s="170"/>
      <c r="Y10" s="170"/>
      <c r="Z10" s="170"/>
      <c r="AA10" s="170"/>
      <c r="AB10" s="170"/>
      <c r="AC10" s="170"/>
      <c r="AD10" s="170"/>
      <c r="AE10" s="170"/>
      <c r="AF10" s="171"/>
      <c r="AG10" s="373"/>
      <c r="AH10" s="281"/>
      <c r="AI10" s="390">
        <v>3340</v>
      </c>
      <c r="AJ10" s="64">
        <v>15330</v>
      </c>
      <c r="AK10" s="255">
        <v>12980</v>
      </c>
      <c r="AL10" s="66">
        <v>0</v>
      </c>
      <c r="AM10" s="67">
        <f t="shared" si="2"/>
        <v>54.15047686329919</v>
      </c>
      <c r="AN10" s="68">
        <f t="shared" si="3"/>
        <v>12980</v>
      </c>
    </row>
    <row r="11" spans="3:40" ht="26.25" customHeight="1" x14ac:dyDescent="0.2">
      <c r="C11" s="339" t="s">
        <v>46</v>
      </c>
      <c r="D11" s="57">
        <v>5000</v>
      </c>
      <c r="E11" s="57"/>
      <c r="F11" s="57">
        <v>3840</v>
      </c>
      <c r="G11" s="57"/>
      <c r="H11" s="241"/>
      <c r="I11" s="241"/>
      <c r="J11" s="241"/>
      <c r="K11" s="57"/>
      <c r="L11" s="57">
        <v>2580</v>
      </c>
      <c r="M11" s="57"/>
      <c r="N11" s="57"/>
      <c r="O11" s="57">
        <v>3120</v>
      </c>
      <c r="P11" s="241"/>
      <c r="Q11" s="241"/>
      <c r="R11" s="57"/>
      <c r="S11" s="57"/>
      <c r="T11" s="57">
        <v>60</v>
      </c>
      <c r="U11" s="69">
        <f t="shared" si="4"/>
        <v>0</v>
      </c>
      <c r="V11" s="57">
        <v>0</v>
      </c>
      <c r="W11" s="170"/>
      <c r="X11" s="170"/>
      <c r="Y11" s="170"/>
      <c r="Z11" s="170"/>
      <c r="AA11" s="170"/>
      <c r="AB11" s="170"/>
      <c r="AC11" s="170"/>
      <c r="AD11" s="170"/>
      <c r="AE11" s="170"/>
      <c r="AF11" s="171"/>
      <c r="AG11" s="373"/>
      <c r="AH11" s="281"/>
      <c r="AI11" s="390"/>
      <c r="AJ11" s="253">
        <f t="shared" si="1"/>
        <v>14600</v>
      </c>
      <c r="AK11" s="256">
        <v>12760</v>
      </c>
      <c r="AL11" s="66">
        <v>0</v>
      </c>
      <c r="AM11" s="67">
        <f t="shared" si="2"/>
        <v>53.362573099415208</v>
      </c>
      <c r="AN11" s="68">
        <f t="shared" si="3"/>
        <v>12760</v>
      </c>
    </row>
    <row r="12" spans="3:40" ht="26.25" customHeight="1" x14ac:dyDescent="0.2">
      <c r="C12" s="340" t="s">
        <v>47</v>
      </c>
      <c r="D12" s="57">
        <v>3340</v>
      </c>
      <c r="E12" s="57"/>
      <c r="F12" s="57">
        <v>7100</v>
      </c>
      <c r="G12" s="57"/>
      <c r="H12" s="241"/>
      <c r="I12" s="241"/>
      <c r="J12" s="241"/>
      <c r="K12" s="57"/>
      <c r="L12" s="57">
        <v>1640</v>
      </c>
      <c r="M12" s="57"/>
      <c r="N12" s="57"/>
      <c r="O12" s="57">
        <v>3200</v>
      </c>
      <c r="P12" s="241"/>
      <c r="Q12" s="241"/>
      <c r="R12" s="57"/>
      <c r="S12" s="57"/>
      <c r="T12" s="57"/>
      <c r="U12" s="69">
        <f t="shared" si="4"/>
        <v>0</v>
      </c>
      <c r="V12" s="57">
        <v>0</v>
      </c>
      <c r="W12" s="170"/>
      <c r="X12" s="170"/>
      <c r="Y12" s="170"/>
      <c r="Z12" s="170"/>
      <c r="AA12" s="170"/>
      <c r="AB12" s="170"/>
      <c r="AC12" s="170"/>
      <c r="AD12" s="170"/>
      <c r="AE12" s="170"/>
      <c r="AF12" s="171"/>
      <c r="AG12" s="279"/>
      <c r="AH12" s="245"/>
      <c r="AI12" s="389"/>
      <c r="AJ12" s="64">
        <f t="shared" si="1"/>
        <v>15280</v>
      </c>
      <c r="AK12" s="256">
        <v>12660</v>
      </c>
      <c r="AL12" s="66">
        <v>0</v>
      </c>
      <c r="AM12" s="67">
        <f t="shared" si="2"/>
        <v>54.688618468146025</v>
      </c>
      <c r="AN12" s="68">
        <f t="shared" si="3"/>
        <v>12660</v>
      </c>
    </row>
    <row r="13" spans="3:40" ht="26.25" customHeight="1" x14ac:dyDescent="0.2">
      <c r="C13" s="338" t="s">
        <v>48</v>
      </c>
      <c r="D13" s="57">
        <v>5560</v>
      </c>
      <c r="E13" s="57"/>
      <c r="F13" s="57">
        <v>6200</v>
      </c>
      <c r="G13" s="57"/>
      <c r="H13" s="241"/>
      <c r="I13" s="241"/>
      <c r="J13" s="241"/>
      <c r="K13" s="57"/>
      <c r="L13" s="57">
        <v>1520</v>
      </c>
      <c r="M13" s="57"/>
      <c r="N13" s="57"/>
      <c r="O13" s="57">
        <v>5190</v>
      </c>
      <c r="P13" s="241"/>
      <c r="Q13" s="241"/>
      <c r="R13" s="57"/>
      <c r="S13" s="57"/>
      <c r="T13" s="57">
        <v>0</v>
      </c>
      <c r="U13" s="69">
        <f t="shared" si="4"/>
        <v>0</v>
      </c>
      <c r="V13" s="57">
        <v>0</v>
      </c>
      <c r="W13" s="170"/>
      <c r="X13" s="170"/>
      <c r="Y13" s="170"/>
      <c r="Z13" s="170"/>
      <c r="AA13" s="170"/>
      <c r="AB13" s="170"/>
      <c r="AC13" s="170"/>
      <c r="AD13" s="170"/>
      <c r="AE13" s="170"/>
      <c r="AF13" s="171"/>
      <c r="AG13" s="279"/>
      <c r="AH13" s="245"/>
      <c r="AI13" s="389"/>
      <c r="AJ13" s="253">
        <f t="shared" si="1"/>
        <v>18470</v>
      </c>
      <c r="AK13" s="257">
        <v>13380</v>
      </c>
      <c r="AL13" s="79">
        <v>0</v>
      </c>
      <c r="AM13" s="80">
        <f t="shared" si="2"/>
        <v>57.990580847723706</v>
      </c>
      <c r="AN13" s="81">
        <f t="shared" si="3"/>
        <v>13380</v>
      </c>
    </row>
    <row r="14" spans="3:40" ht="26.25" customHeight="1" x14ac:dyDescent="0.2">
      <c r="C14" s="339" t="s">
        <v>49</v>
      </c>
      <c r="D14" s="57">
        <v>4720</v>
      </c>
      <c r="E14" s="57"/>
      <c r="F14" s="57">
        <v>4200</v>
      </c>
      <c r="G14" s="57"/>
      <c r="H14" s="241"/>
      <c r="I14" s="241"/>
      <c r="J14" s="241"/>
      <c r="K14" s="57"/>
      <c r="L14" s="57">
        <v>1740</v>
      </c>
      <c r="M14" s="57"/>
      <c r="N14" s="57"/>
      <c r="O14" s="57">
        <v>3800</v>
      </c>
      <c r="P14" s="241"/>
      <c r="Q14" s="241"/>
      <c r="R14" s="57"/>
      <c r="S14" s="57"/>
      <c r="T14" s="57">
        <v>0</v>
      </c>
      <c r="U14" s="69">
        <f t="shared" si="4"/>
        <v>0</v>
      </c>
      <c r="V14" s="57">
        <v>0</v>
      </c>
      <c r="W14" s="170"/>
      <c r="X14" s="170"/>
      <c r="Y14" s="170"/>
      <c r="Z14" s="170"/>
      <c r="AA14" s="170"/>
      <c r="AB14" s="170"/>
      <c r="AC14" s="170"/>
      <c r="AD14" s="170"/>
      <c r="AE14" s="170"/>
      <c r="AF14" s="171"/>
      <c r="AG14" s="342"/>
      <c r="AH14" s="232"/>
      <c r="AI14" s="389"/>
      <c r="AJ14" s="64">
        <f t="shared" si="1"/>
        <v>14460</v>
      </c>
      <c r="AK14" s="65">
        <v>12160</v>
      </c>
      <c r="AL14" s="66">
        <v>0</v>
      </c>
      <c r="AM14" s="67">
        <f t="shared" si="2"/>
        <v>54.320060105184069</v>
      </c>
      <c r="AN14" s="68">
        <f t="shared" si="3"/>
        <v>12160</v>
      </c>
    </row>
    <row r="15" spans="3:40" ht="26.25" customHeight="1" x14ac:dyDescent="0.2">
      <c r="C15" s="338" t="s">
        <v>50</v>
      </c>
      <c r="D15" s="57">
        <v>6220</v>
      </c>
      <c r="E15" s="57"/>
      <c r="F15" s="57">
        <v>4000</v>
      </c>
      <c r="G15" s="57"/>
      <c r="H15" s="241"/>
      <c r="I15" s="241"/>
      <c r="J15" s="241"/>
      <c r="K15" s="57"/>
      <c r="L15" s="57">
        <v>1820</v>
      </c>
      <c r="M15" s="57"/>
      <c r="N15" s="57"/>
      <c r="O15" s="57">
        <v>5910</v>
      </c>
      <c r="P15" s="241"/>
      <c r="Q15" s="241"/>
      <c r="R15" s="57"/>
      <c r="S15" s="57"/>
      <c r="T15" s="57"/>
      <c r="U15" s="69">
        <f t="shared" si="4"/>
        <v>0</v>
      </c>
      <c r="V15" s="57">
        <v>0</v>
      </c>
      <c r="W15" s="170"/>
      <c r="X15" s="170"/>
      <c r="Y15" s="170"/>
      <c r="Z15" s="170"/>
      <c r="AA15" s="170"/>
      <c r="AB15" s="170"/>
      <c r="AC15" s="170"/>
      <c r="AD15" s="170"/>
      <c r="AE15" s="170"/>
      <c r="AF15" s="171"/>
      <c r="AG15" s="342"/>
      <c r="AH15" s="232"/>
      <c r="AI15" s="389"/>
      <c r="AJ15" s="253">
        <f t="shared" si="1"/>
        <v>17950</v>
      </c>
      <c r="AK15" s="65">
        <v>17100</v>
      </c>
      <c r="AL15" s="66">
        <v>0</v>
      </c>
      <c r="AM15" s="67">
        <f t="shared" si="2"/>
        <v>51.212553495007135</v>
      </c>
      <c r="AN15" s="68">
        <f t="shared" si="3"/>
        <v>17100</v>
      </c>
    </row>
    <row r="16" spans="3:40" ht="26.25" customHeight="1" x14ac:dyDescent="0.2">
      <c r="C16" s="339" t="s">
        <v>51</v>
      </c>
      <c r="D16" s="57">
        <v>4900</v>
      </c>
      <c r="E16" s="57"/>
      <c r="F16" s="57">
        <v>3940</v>
      </c>
      <c r="G16" s="57"/>
      <c r="H16" s="241"/>
      <c r="I16" s="241"/>
      <c r="J16" s="241"/>
      <c r="K16" s="57"/>
      <c r="L16" s="57">
        <v>1720</v>
      </c>
      <c r="M16" s="57"/>
      <c r="N16" s="57"/>
      <c r="O16" s="57">
        <v>3270</v>
      </c>
      <c r="P16" s="241"/>
      <c r="Q16" s="241"/>
      <c r="R16" s="57"/>
      <c r="S16" s="57"/>
      <c r="T16" s="57"/>
      <c r="U16" s="69">
        <f t="shared" si="4"/>
        <v>0</v>
      </c>
      <c r="V16" s="57">
        <v>0</v>
      </c>
      <c r="W16" s="170"/>
      <c r="X16" s="170"/>
      <c r="Y16" s="170"/>
      <c r="Z16" s="170"/>
      <c r="AA16" s="170"/>
      <c r="AB16" s="170"/>
      <c r="AC16" s="170"/>
      <c r="AD16" s="170"/>
      <c r="AE16" s="170"/>
      <c r="AF16" s="171"/>
      <c r="AG16" s="342"/>
      <c r="AH16" s="232"/>
      <c r="AI16" s="389"/>
      <c r="AJ16" s="64">
        <f t="shared" si="1"/>
        <v>13830</v>
      </c>
      <c r="AK16" s="65">
        <v>14360</v>
      </c>
      <c r="AL16" s="66">
        <v>0</v>
      </c>
      <c r="AM16" s="67">
        <f t="shared" si="2"/>
        <v>49.059950336998938</v>
      </c>
      <c r="AN16" s="68">
        <f t="shared" si="3"/>
        <v>14360</v>
      </c>
    </row>
    <row r="17" spans="3:40" ht="26.25" customHeight="1" x14ac:dyDescent="0.2">
      <c r="C17" s="339" t="s">
        <v>52</v>
      </c>
      <c r="D17" s="57">
        <v>4340</v>
      </c>
      <c r="E17" s="57"/>
      <c r="F17" s="57">
        <v>3580</v>
      </c>
      <c r="G17" s="57"/>
      <c r="H17" s="241"/>
      <c r="I17" s="241"/>
      <c r="J17" s="241"/>
      <c r="K17" s="57"/>
      <c r="L17" s="57">
        <v>2520</v>
      </c>
      <c r="M17" s="57"/>
      <c r="N17" s="57"/>
      <c r="O17" s="57">
        <v>5180</v>
      </c>
      <c r="P17" s="241"/>
      <c r="Q17" s="241"/>
      <c r="R17" s="57"/>
      <c r="S17" s="57"/>
      <c r="T17" s="57">
        <v>40</v>
      </c>
      <c r="U17" s="69">
        <f t="shared" si="4"/>
        <v>0</v>
      </c>
      <c r="V17" s="57">
        <v>0</v>
      </c>
      <c r="W17" s="170"/>
      <c r="X17" s="170"/>
      <c r="Y17" s="170"/>
      <c r="Z17" s="170"/>
      <c r="AA17" s="170"/>
      <c r="AB17" s="170"/>
      <c r="AC17" s="170"/>
      <c r="AD17" s="170"/>
      <c r="AE17" s="170"/>
      <c r="AF17" s="171"/>
      <c r="AG17" s="342"/>
      <c r="AH17" s="232"/>
      <c r="AI17" s="389"/>
      <c r="AJ17" s="253">
        <f t="shared" si="1"/>
        <v>15660</v>
      </c>
      <c r="AK17" s="65">
        <v>10000</v>
      </c>
      <c r="AL17" s="66">
        <v>0</v>
      </c>
      <c r="AM17" s="67">
        <f t="shared" si="2"/>
        <v>61.028838659392051</v>
      </c>
      <c r="AN17" s="68">
        <f t="shared" si="3"/>
        <v>10000</v>
      </c>
    </row>
    <row r="18" spans="3:40" ht="26.25" customHeight="1" x14ac:dyDescent="0.2">
      <c r="C18" s="338" t="s">
        <v>53</v>
      </c>
      <c r="D18" s="57">
        <v>4160</v>
      </c>
      <c r="E18" s="57"/>
      <c r="F18" s="57">
        <v>3520</v>
      </c>
      <c r="G18" s="57"/>
      <c r="H18" s="241"/>
      <c r="I18" s="241"/>
      <c r="J18" s="241"/>
      <c r="K18" s="57"/>
      <c r="L18" s="57">
        <v>1720</v>
      </c>
      <c r="M18" s="57"/>
      <c r="N18" s="57"/>
      <c r="O18" s="57">
        <v>3000</v>
      </c>
      <c r="P18" s="241"/>
      <c r="Q18" s="241"/>
      <c r="R18" s="57"/>
      <c r="S18" s="57"/>
      <c r="T18" s="57"/>
      <c r="U18" s="69">
        <f t="shared" si="4"/>
        <v>0</v>
      </c>
      <c r="V18" s="57">
        <v>0</v>
      </c>
      <c r="W18" s="170"/>
      <c r="X18" s="170"/>
      <c r="Y18" s="170"/>
      <c r="Z18" s="170"/>
      <c r="AA18" s="170"/>
      <c r="AB18" s="170"/>
      <c r="AC18" s="170"/>
      <c r="AD18" s="170"/>
      <c r="AE18" s="170"/>
      <c r="AF18" s="171"/>
      <c r="AG18" s="249"/>
      <c r="AH18" s="250"/>
      <c r="AI18" s="425"/>
      <c r="AJ18" s="64">
        <f t="shared" si="1"/>
        <v>12400</v>
      </c>
      <c r="AK18" s="65">
        <v>12420</v>
      </c>
      <c r="AL18" s="66">
        <v>0</v>
      </c>
      <c r="AM18" s="67">
        <f t="shared" si="2"/>
        <v>49.959709911361806</v>
      </c>
      <c r="AN18" s="68">
        <f t="shared" si="3"/>
        <v>12420</v>
      </c>
    </row>
    <row r="19" spans="3:40" ht="26.25" customHeight="1" thickBot="1" x14ac:dyDescent="0.25">
      <c r="C19" s="341" t="s">
        <v>54</v>
      </c>
      <c r="D19" s="57">
        <v>5200</v>
      </c>
      <c r="E19" s="57"/>
      <c r="F19" s="57">
        <v>5940</v>
      </c>
      <c r="G19" s="57"/>
      <c r="H19" s="564"/>
      <c r="I19" s="564"/>
      <c r="J19" s="564"/>
      <c r="K19" s="57"/>
      <c r="L19" s="57">
        <v>2020</v>
      </c>
      <c r="M19" s="57"/>
      <c r="N19" s="57"/>
      <c r="O19" s="57">
        <v>5440</v>
      </c>
      <c r="P19" s="241"/>
      <c r="Q19" s="241"/>
      <c r="R19" s="57"/>
      <c r="S19" s="57"/>
      <c r="T19" s="57"/>
      <c r="U19" s="69">
        <f t="shared" si="4"/>
        <v>0</v>
      </c>
      <c r="V19" s="57">
        <v>0</v>
      </c>
      <c r="W19" s="170"/>
      <c r="X19" s="170"/>
      <c r="Y19" s="170"/>
      <c r="Z19" s="170"/>
      <c r="AA19" s="170"/>
      <c r="AB19" s="170"/>
      <c r="AC19" s="170"/>
      <c r="AD19" s="170"/>
      <c r="AE19" s="170"/>
      <c r="AF19" s="171"/>
      <c r="AG19" s="89"/>
      <c r="AH19" s="90"/>
      <c r="AI19" s="386"/>
      <c r="AJ19" s="71">
        <f t="shared" si="1"/>
        <v>18600</v>
      </c>
      <c r="AK19" s="91">
        <v>12400</v>
      </c>
      <c r="AL19" s="92">
        <v>0</v>
      </c>
      <c r="AM19" s="93">
        <f t="shared" si="2"/>
        <v>60</v>
      </c>
      <c r="AN19" s="94">
        <f t="shared" si="3"/>
        <v>12400</v>
      </c>
    </row>
    <row r="20" spans="3:40" ht="26.25" customHeight="1" thickBot="1" x14ac:dyDescent="0.25">
      <c r="C20" s="95" t="s">
        <v>55</v>
      </c>
      <c r="D20" s="96">
        <f t="shared" ref="D20:AL20" si="5">SUM(D8:D19)</f>
        <v>56400</v>
      </c>
      <c r="E20" s="97">
        <f t="shared" si="5"/>
        <v>0</v>
      </c>
      <c r="F20" s="97">
        <f t="shared" si="5"/>
        <v>55240</v>
      </c>
      <c r="G20" s="97">
        <f t="shared" si="5"/>
        <v>0</v>
      </c>
      <c r="H20" s="98">
        <f t="shared" si="5"/>
        <v>0</v>
      </c>
      <c r="I20" s="98">
        <f t="shared" si="5"/>
        <v>0</v>
      </c>
      <c r="J20" s="98">
        <f t="shared" si="5"/>
        <v>0</v>
      </c>
      <c r="K20" s="97">
        <f t="shared" si="5"/>
        <v>0</v>
      </c>
      <c r="L20" s="97">
        <f t="shared" si="5"/>
        <v>21960</v>
      </c>
      <c r="M20" s="97">
        <f t="shared" si="5"/>
        <v>0</v>
      </c>
      <c r="N20" s="97">
        <f t="shared" si="5"/>
        <v>0</v>
      </c>
      <c r="O20" s="97">
        <f t="shared" si="5"/>
        <v>54160</v>
      </c>
      <c r="P20" s="98">
        <f t="shared" si="5"/>
        <v>0</v>
      </c>
      <c r="Q20" s="98">
        <f t="shared" si="5"/>
        <v>0</v>
      </c>
      <c r="R20" s="97">
        <f t="shared" si="5"/>
        <v>0</v>
      </c>
      <c r="S20" s="97">
        <f t="shared" si="5"/>
        <v>0</v>
      </c>
      <c r="T20" s="99">
        <f t="shared" si="5"/>
        <v>100</v>
      </c>
      <c r="U20" s="100">
        <f t="shared" si="5"/>
        <v>0</v>
      </c>
      <c r="V20" s="101">
        <f t="shared" si="5"/>
        <v>0</v>
      </c>
      <c r="W20" s="102">
        <f t="shared" si="5"/>
        <v>0</v>
      </c>
      <c r="X20" s="103">
        <f t="shared" si="5"/>
        <v>0</v>
      </c>
      <c r="Y20" s="103">
        <f t="shared" si="5"/>
        <v>0</v>
      </c>
      <c r="Z20" s="103">
        <f t="shared" si="5"/>
        <v>0</v>
      </c>
      <c r="AA20" s="103">
        <f t="shared" si="5"/>
        <v>0</v>
      </c>
      <c r="AB20" s="103">
        <f t="shared" si="5"/>
        <v>0</v>
      </c>
      <c r="AC20" s="103">
        <f t="shared" si="5"/>
        <v>0</v>
      </c>
      <c r="AD20" s="103">
        <f t="shared" si="5"/>
        <v>0</v>
      </c>
      <c r="AE20" s="103">
        <f t="shared" si="5"/>
        <v>0</v>
      </c>
      <c r="AF20" s="103">
        <f t="shared" si="5"/>
        <v>0</v>
      </c>
      <c r="AG20" s="104">
        <f t="shared" si="5"/>
        <v>0</v>
      </c>
      <c r="AH20" s="105">
        <f t="shared" si="5"/>
        <v>0</v>
      </c>
      <c r="AI20" s="391">
        <f t="shared" si="5"/>
        <v>3340</v>
      </c>
      <c r="AJ20" s="106">
        <f t="shared" si="5"/>
        <v>187860</v>
      </c>
      <c r="AK20" s="107">
        <f t="shared" si="5"/>
        <v>156240</v>
      </c>
      <c r="AL20" s="108">
        <f t="shared" si="5"/>
        <v>0</v>
      </c>
      <c r="AM20" s="109">
        <f t="shared" si="2"/>
        <v>54.594594594594597</v>
      </c>
      <c r="AN20" s="110">
        <f t="shared" si="3"/>
        <v>156240</v>
      </c>
    </row>
    <row r="21" spans="3:40" ht="36" customHeight="1" thickBot="1" x14ac:dyDescent="0.25">
      <c r="C21" s="111" t="s">
        <v>56</v>
      </c>
      <c r="D21" s="112">
        <v>0.83412037037037035</v>
      </c>
      <c r="E21" s="113">
        <v>0.83473379629629629</v>
      </c>
      <c r="F21" s="113" t="s">
        <v>57</v>
      </c>
      <c r="G21" s="113"/>
      <c r="H21" s="114">
        <v>0.62577546296296294</v>
      </c>
      <c r="I21" s="114"/>
      <c r="J21" s="114">
        <v>0.71113425925925933</v>
      </c>
      <c r="K21" s="113" t="s">
        <v>58</v>
      </c>
      <c r="L21" s="113" t="s">
        <v>59</v>
      </c>
      <c r="M21" s="113">
        <v>0.83446759259259251</v>
      </c>
      <c r="N21" s="113">
        <v>0.83415509259259257</v>
      </c>
      <c r="O21" s="113" t="s">
        <v>60</v>
      </c>
      <c r="P21" s="114"/>
      <c r="Q21" s="114">
        <v>0.6257638888888889</v>
      </c>
      <c r="R21" s="113">
        <v>0.6257638888888889</v>
      </c>
      <c r="S21" s="113">
        <v>0.83429398148148148</v>
      </c>
      <c r="T21" s="115">
        <v>0.83549768518518519</v>
      </c>
      <c r="U21" s="116"/>
      <c r="V21" s="117">
        <v>0.70906250000000004</v>
      </c>
      <c r="W21" s="118" t="s">
        <v>61</v>
      </c>
      <c r="X21" s="115">
        <v>0.83439814814814817</v>
      </c>
      <c r="Y21" s="115">
        <v>0.54311342592592593</v>
      </c>
      <c r="Z21" s="115">
        <v>0.33552083333333332</v>
      </c>
      <c r="AA21" s="115" t="s">
        <v>62</v>
      </c>
      <c r="AB21" s="115">
        <v>0.33415509259259263</v>
      </c>
      <c r="AC21" s="115">
        <v>0.62581018518518516</v>
      </c>
      <c r="AD21" s="115">
        <v>0.83427083333333341</v>
      </c>
      <c r="AE21" s="115">
        <v>0.67084490740740732</v>
      </c>
      <c r="AF21" s="115">
        <v>0.6673958333333333</v>
      </c>
      <c r="AG21" s="118">
        <v>0.6257638888888889</v>
      </c>
      <c r="AH21" s="119">
        <v>0.83543981481481477</v>
      </c>
      <c r="AI21" s="120">
        <v>0.83545138888888892</v>
      </c>
      <c r="AJ21" s="121"/>
      <c r="AK21" s="122">
        <v>0.83542824074074085</v>
      </c>
      <c r="AL21" s="119">
        <v>0.83549768518518519</v>
      </c>
      <c r="AM21" s="123"/>
      <c r="AN21" s="124"/>
    </row>
    <row r="22" spans="3:40" ht="30" customHeight="1" thickTop="1" x14ac:dyDescent="0.2">
      <c r="C22" s="125" t="s">
        <v>63</v>
      </c>
      <c r="D22" s="126"/>
      <c r="E22" s="126"/>
      <c r="F22" s="126"/>
      <c r="G22" s="126"/>
      <c r="H22" s="126"/>
      <c r="I22" s="126"/>
      <c r="J22" s="126"/>
      <c r="K22" s="126"/>
      <c r="L22" s="126"/>
      <c r="M22" s="126"/>
      <c r="N22" s="126"/>
      <c r="O22" s="126"/>
      <c r="P22" s="126"/>
      <c r="Q22" s="126"/>
      <c r="R22" s="126"/>
      <c r="S22" s="126"/>
      <c r="T22" s="127"/>
      <c r="U22" s="127"/>
      <c r="V22" s="127"/>
      <c r="W22" s="127"/>
      <c r="X22" s="127"/>
      <c r="Y22" s="127"/>
      <c r="Z22" s="127"/>
      <c r="AA22" s="127"/>
      <c r="AB22" s="127"/>
      <c r="AC22" s="127"/>
      <c r="AD22" s="127"/>
      <c r="AE22" s="127"/>
      <c r="AF22" s="127"/>
      <c r="AG22" s="127"/>
      <c r="AH22" s="127"/>
      <c r="AI22" s="127"/>
      <c r="AJ22" s="127"/>
      <c r="AK22" s="127"/>
      <c r="AL22" s="127"/>
    </row>
    <row r="23" spans="3:40" ht="20.25" x14ac:dyDescent="0.3">
      <c r="C23" s="1057" t="s">
        <v>1</v>
      </c>
      <c r="D23" s="1057"/>
      <c r="E23" s="1057"/>
      <c r="F23" s="1057"/>
      <c r="G23" s="1057"/>
      <c r="H23" s="1057"/>
      <c r="I23" s="1057"/>
      <c r="J23" s="1057"/>
      <c r="K23" s="1057"/>
      <c r="L23" s="1057"/>
      <c r="M23" s="1057"/>
      <c r="N23" s="1057"/>
      <c r="O23" s="1057"/>
      <c r="P23" s="1057"/>
      <c r="Q23" s="1057"/>
      <c r="R23" s="1057"/>
      <c r="S23" s="1057"/>
      <c r="T23" s="1057"/>
      <c r="U23" s="1057"/>
      <c r="V23" s="1057"/>
      <c r="W23" s="1057"/>
      <c r="X23" s="1057"/>
      <c r="Y23" s="1057"/>
      <c r="Z23" s="1057"/>
      <c r="AA23" s="1057"/>
      <c r="AB23" s="1057"/>
      <c r="AC23" s="1057"/>
      <c r="AD23" s="1057"/>
      <c r="AE23" s="1057"/>
      <c r="AF23" s="1057"/>
      <c r="AG23" s="1057"/>
      <c r="AH23" s="1057"/>
      <c r="AI23" s="1057"/>
      <c r="AJ23" s="1057"/>
      <c r="AK23" s="1057"/>
      <c r="AL23" s="1057"/>
      <c r="AM23" s="1057"/>
      <c r="AN23" s="1057"/>
    </row>
    <row r="24" spans="3:40" ht="20.25" x14ac:dyDescent="0.3">
      <c r="C24" s="1057" t="str">
        <f>C3</f>
        <v>RACCOLTA DIFFERENZIATA ANNO 2016- GERMAGNANO.</v>
      </c>
      <c r="D24" s="1057"/>
      <c r="E24" s="1057"/>
      <c r="F24" s="1057"/>
      <c r="G24" s="1057"/>
      <c r="H24" s="1057"/>
      <c r="I24" s="1057"/>
      <c r="J24" s="1057"/>
      <c r="K24" s="1057"/>
      <c r="L24" s="1057"/>
      <c r="M24" s="1057"/>
      <c r="N24" s="1057"/>
      <c r="O24" s="1057"/>
      <c r="P24" s="1057"/>
      <c r="Q24" s="1057"/>
      <c r="R24" s="1057"/>
      <c r="S24" s="1057"/>
      <c r="T24" s="1057"/>
      <c r="U24" s="1057"/>
      <c r="V24" s="1057"/>
      <c r="W24" s="1057"/>
      <c r="X24" s="1057"/>
      <c r="Y24" s="1057"/>
      <c r="Z24" s="1057"/>
      <c r="AA24" s="1057"/>
      <c r="AB24" s="1057"/>
      <c r="AC24" s="1057"/>
      <c r="AD24" s="1057"/>
      <c r="AE24" s="1057"/>
      <c r="AF24" s="1057"/>
      <c r="AG24" s="1057"/>
      <c r="AH24" s="1057"/>
      <c r="AI24" s="1057"/>
      <c r="AJ24" s="1057"/>
      <c r="AK24" s="1057"/>
      <c r="AL24" s="1057"/>
      <c r="AM24" s="1057"/>
      <c r="AN24" s="1057"/>
    </row>
    <row r="25" spans="3:40" ht="20.25" x14ac:dyDescent="0.3">
      <c r="C25" s="1054" t="s">
        <v>64</v>
      </c>
      <c r="D25" s="1054"/>
      <c r="E25" s="1054"/>
      <c r="F25" s="1054"/>
      <c r="G25" s="1054"/>
      <c r="H25" s="1054"/>
      <c r="I25" s="1054"/>
      <c r="J25" s="1054"/>
      <c r="K25" s="1054"/>
      <c r="L25" s="1054"/>
      <c r="M25" s="1054"/>
      <c r="N25" s="1054"/>
      <c r="O25" s="1054"/>
      <c r="P25" s="1054"/>
      <c r="Q25" s="1054"/>
      <c r="R25" s="1054"/>
      <c r="S25" s="1054"/>
      <c r="T25" s="1054"/>
      <c r="U25" s="1054"/>
      <c r="V25" s="1054"/>
      <c r="W25" s="1054"/>
      <c r="X25" s="1054"/>
      <c r="Y25" s="1054"/>
      <c r="Z25" s="1054"/>
      <c r="AA25" s="1054"/>
      <c r="AB25" s="1054"/>
      <c r="AC25" s="1054"/>
      <c r="AD25" s="1054"/>
      <c r="AE25" s="1054"/>
      <c r="AF25" s="1054"/>
      <c r="AG25" s="1054"/>
      <c r="AH25" s="1054"/>
      <c r="AI25" s="1054"/>
      <c r="AJ25" s="1054"/>
      <c r="AK25" s="1054"/>
      <c r="AL25" s="1054"/>
      <c r="AM25" s="1054"/>
      <c r="AN25" s="1054"/>
    </row>
    <row r="26" spans="3:40" ht="13.5" thickBot="1" x14ac:dyDescent="0.25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 thickBot="1" x14ac:dyDescent="0.25">
      <c r="C27" s="1055" t="s">
        <v>88</v>
      </c>
      <c r="D27" s="343" t="s">
        <v>4</v>
      </c>
      <c r="E27" s="344" t="s">
        <v>5</v>
      </c>
      <c r="F27" s="345" t="s">
        <v>6</v>
      </c>
      <c r="G27" s="346" t="s">
        <v>7</v>
      </c>
      <c r="H27" s="347" t="s">
        <v>8</v>
      </c>
      <c r="I27" s="345" t="s">
        <v>9</v>
      </c>
      <c r="J27" s="348" t="s">
        <v>10</v>
      </c>
      <c r="K27" s="344" t="s">
        <v>11</v>
      </c>
      <c r="L27" s="344" t="s">
        <v>12</v>
      </c>
      <c r="M27" s="349" t="s">
        <v>13</v>
      </c>
      <c r="N27" s="349" t="s">
        <v>14</v>
      </c>
      <c r="O27" s="349" t="s">
        <v>15</v>
      </c>
      <c r="P27" s="392" t="s">
        <v>16</v>
      </c>
      <c r="Q27" s="392" t="s">
        <v>17</v>
      </c>
      <c r="R27" s="350" t="s">
        <v>18</v>
      </c>
      <c r="S27" s="351" t="s">
        <v>19</v>
      </c>
      <c r="T27" s="352" t="s">
        <v>20</v>
      </c>
      <c r="U27" s="353" t="s">
        <v>21</v>
      </c>
      <c r="V27" s="351" t="s">
        <v>22</v>
      </c>
      <c r="W27" s="379" t="s">
        <v>23</v>
      </c>
      <c r="X27" s="354" t="s">
        <v>24</v>
      </c>
      <c r="Y27" s="354" t="s">
        <v>25</v>
      </c>
      <c r="Z27" s="354" t="s">
        <v>26</v>
      </c>
      <c r="AA27" s="354" t="s">
        <v>27</v>
      </c>
      <c r="AB27" s="354" t="s">
        <v>28</v>
      </c>
      <c r="AC27" s="354" t="s">
        <v>29</v>
      </c>
      <c r="AD27" s="354" t="s">
        <v>30</v>
      </c>
      <c r="AE27" s="354" t="s">
        <v>31</v>
      </c>
      <c r="AF27" s="354" t="s">
        <v>32</v>
      </c>
      <c r="AG27" s="521" t="s">
        <v>33</v>
      </c>
      <c r="AH27" s="408" t="s">
        <v>34</v>
      </c>
      <c r="AI27" s="409" t="s">
        <v>186</v>
      </c>
      <c r="AJ27" s="355" t="s">
        <v>36</v>
      </c>
      <c r="AK27" s="356" t="s">
        <v>37</v>
      </c>
      <c r="AL27" s="357" t="s">
        <v>38</v>
      </c>
      <c r="AM27" s="358" t="s">
        <v>39</v>
      </c>
      <c r="AN27" s="359" t="s">
        <v>40</v>
      </c>
    </row>
    <row r="28" spans="3:40" ht="13.5" customHeight="1" thickBot="1" x14ac:dyDescent="0.25">
      <c r="C28" s="1056"/>
      <c r="D28" s="360" t="s">
        <v>41</v>
      </c>
      <c r="E28" s="310" t="s">
        <v>41</v>
      </c>
      <c r="F28" s="393" t="s">
        <v>41</v>
      </c>
      <c r="G28" s="310" t="s">
        <v>41</v>
      </c>
      <c r="H28" s="393" t="s">
        <v>41</v>
      </c>
      <c r="I28" s="393" t="s">
        <v>41</v>
      </c>
      <c r="J28" s="393" t="s">
        <v>41</v>
      </c>
      <c r="K28" s="310" t="s">
        <v>41</v>
      </c>
      <c r="L28" s="310" t="s">
        <v>41</v>
      </c>
      <c r="M28" s="310" t="s">
        <v>41</v>
      </c>
      <c r="N28" s="310" t="s">
        <v>41</v>
      </c>
      <c r="O28" s="310" t="s">
        <v>41</v>
      </c>
      <c r="P28" s="393" t="s">
        <v>41</v>
      </c>
      <c r="Q28" s="393" t="s">
        <v>41</v>
      </c>
      <c r="R28" s="310" t="s">
        <v>41</v>
      </c>
      <c r="S28" s="312" t="s">
        <v>41</v>
      </c>
      <c r="T28" s="361" t="s">
        <v>41</v>
      </c>
      <c r="U28" s="362" t="s">
        <v>41</v>
      </c>
      <c r="V28" s="312" t="s">
        <v>41</v>
      </c>
      <c r="W28" s="301" t="s">
        <v>41</v>
      </c>
      <c r="X28" s="300" t="s">
        <v>41</v>
      </c>
      <c r="Y28" s="363" t="s">
        <v>41</v>
      </c>
      <c r="Z28" s="300" t="s">
        <v>41</v>
      </c>
      <c r="AA28" s="300" t="s">
        <v>41</v>
      </c>
      <c r="AB28" s="300" t="s">
        <v>41</v>
      </c>
      <c r="AC28" s="300" t="s">
        <v>41</v>
      </c>
      <c r="AD28" s="300" t="s">
        <v>41</v>
      </c>
      <c r="AE28" s="300" t="s">
        <v>41</v>
      </c>
      <c r="AF28" s="300" t="s">
        <v>41</v>
      </c>
      <c r="AG28" s="301" t="s">
        <v>41</v>
      </c>
      <c r="AH28" s="300" t="s">
        <v>41</v>
      </c>
      <c r="AI28" s="410" t="s">
        <v>41</v>
      </c>
      <c r="AJ28" s="304" t="s">
        <v>41</v>
      </c>
      <c r="AK28" s="364" t="s">
        <v>41</v>
      </c>
      <c r="AL28" s="365" t="s">
        <v>41</v>
      </c>
      <c r="AM28" s="366" t="s">
        <v>42</v>
      </c>
      <c r="AN28" s="367" t="s">
        <v>41</v>
      </c>
    </row>
    <row r="29" spans="3:40" ht="26.25" customHeight="1" x14ac:dyDescent="0.2">
      <c r="C29" s="450" t="s">
        <v>43</v>
      </c>
      <c r="D29" s="537">
        <f>Foglio2!D16</f>
        <v>0</v>
      </c>
      <c r="E29" s="537">
        <f>Foglio2!E16</f>
        <v>576.75993627285209</v>
      </c>
      <c r="F29" s="537">
        <f>Foglio2!F16</f>
        <v>97.538391583596479</v>
      </c>
      <c r="G29" s="537">
        <f>Foglio2!G16</f>
        <v>0</v>
      </c>
      <c r="H29" s="537">
        <f>Foglio2!H16</f>
        <v>0</v>
      </c>
      <c r="I29" s="537">
        <f>Foglio2!I16</f>
        <v>0</v>
      </c>
      <c r="J29" s="537">
        <f>Foglio2!J16</f>
        <v>0</v>
      </c>
      <c r="K29" s="537">
        <f>Foglio2!K16</f>
        <v>119.7385926100547</v>
      </c>
      <c r="L29" s="537">
        <f>Foglio2!L16</f>
        <v>8.2972447339804845</v>
      </c>
      <c r="M29" s="537">
        <f>Foglio2!M16</f>
        <v>694.68768119498975</v>
      </c>
      <c r="N29" s="537">
        <f>Foglio2!N16</f>
        <v>0</v>
      </c>
      <c r="O29" s="537">
        <f>Foglio2!O16</f>
        <v>53.266628983920036</v>
      </c>
      <c r="P29" s="537">
        <f>Foglio2!P16</f>
        <v>0</v>
      </c>
      <c r="Q29" s="537">
        <f>Foglio2!Q16</f>
        <v>0</v>
      </c>
      <c r="R29" s="537">
        <f>Foglio2!R16</f>
        <v>0</v>
      </c>
      <c r="S29" s="537">
        <f>Foglio2!S16</f>
        <v>190.20134788939663</v>
      </c>
      <c r="T29" s="537">
        <f>Foglio2!T16</f>
        <v>957.15174717483285</v>
      </c>
      <c r="U29" s="537">
        <f>Foglio2!U16</f>
        <v>29.687511972154503</v>
      </c>
      <c r="V29" s="537">
        <f>Foglio2!V16</f>
        <v>591.5683164092884</v>
      </c>
      <c r="W29" s="537">
        <f>Foglio2!W16</f>
        <v>4.8041888113864344</v>
      </c>
      <c r="X29" s="537">
        <f>Foglio2!X16</f>
        <v>4.2451019569202479</v>
      </c>
      <c r="Y29" s="537">
        <f>Foglio2!Y16</f>
        <v>0</v>
      </c>
      <c r="Z29" s="537">
        <f>Foglio2!Z16</f>
        <v>0</v>
      </c>
      <c r="AA29" s="537">
        <f>Foglio2!AA16</f>
        <v>0</v>
      </c>
      <c r="AB29" s="537">
        <f>'ripartizione quantitativi ecost'!F17</f>
        <v>66.39824332408557</v>
      </c>
      <c r="AC29" s="537">
        <f>Foglio2!AC16</f>
        <v>0</v>
      </c>
      <c r="AD29" s="537">
        <f>Foglio2!AD16</f>
        <v>0</v>
      </c>
      <c r="AE29" s="537">
        <f>Foglio2!AE16</f>
        <v>3.0937788504221806</v>
      </c>
      <c r="AF29" s="537">
        <f>Foglio2!AF16</f>
        <v>17.544442353425641</v>
      </c>
      <c r="AG29" s="452"/>
      <c r="AH29" s="452"/>
      <c r="AI29" s="544"/>
      <c r="AJ29" s="132">
        <f>SUM(D29:T29)</f>
        <v>2697.6415704436231</v>
      </c>
      <c r="AK29" s="458">
        <v>0</v>
      </c>
      <c r="AL29" s="459">
        <v>0</v>
      </c>
      <c r="AM29" s="135">
        <f t="shared" ref="AM29" si="6">(AJ29*100)/(AJ29+AN29)</f>
        <v>100.00000000000001</v>
      </c>
      <c r="AN29" s="136">
        <f t="shared" ref="AN29" si="7">AK29+AL29</f>
        <v>0</v>
      </c>
    </row>
    <row r="30" spans="3:40" ht="26.25" customHeight="1" x14ac:dyDescent="0.2">
      <c r="C30" s="55" t="s">
        <v>44</v>
      </c>
      <c r="D30" s="537">
        <f>D29</f>
        <v>0</v>
      </c>
      <c r="E30" s="537">
        <f t="shared" ref="E30:AF30" si="8">E29</f>
        <v>576.75993627285209</v>
      </c>
      <c r="F30" s="537">
        <f t="shared" si="8"/>
        <v>97.538391583596479</v>
      </c>
      <c r="G30" s="537">
        <f t="shared" si="8"/>
        <v>0</v>
      </c>
      <c r="H30" s="537">
        <f t="shared" si="8"/>
        <v>0</v>
      </c>
      <c r="I30" s="537">
        <f t="shared" si="8"/>
        <v>0</v>
      </c>
      <c r="J30" s="537">
        <f t="shared" si="8"/>
        <v>0</v>
      </c>
      <c r="K30" s="537">
        <f t="shared" si="8"/>
        <v>119.7385926100547</v>
      </c>
      <c r="L30" s="537">
        <f t="shared" si="8"/>
        <v>8.2972447339804845</v>
      </c>
      <c r="M30" s="537">
        <f t="shared" si="8"/>
        <v>694.68768119498975</v>
      </c>
      <c r="N30" s="537">
        <f t="shared" si="8"/>
        <v>0</v>
      </c>
      <c r="O30" s="537">
        <f t="shared" si="8"/>
        <v>53.266628983920036</v>
      </c>
      <c r="P30" s="537">
        <f t="shared" si="8"/>
        <v>0</v>
      </c>
      <c r="Q30" s="537">
        <f t="shared" si="8"/>
        <v>0</v>
      </c>
      <c r="R30" s="537">
        <f t="shared" si="8"/>
        <v>0</v>
      </c>
      <c r="S30" s="537">
        <f t="shared" si="8"/>
        <v>190.20134788939663</v>
      </c>
      <c r="T30" s="537">
        <f t="shared" si="8"/>
        <v>957.15174717483285</v>
      </c>
      <c r="U30" s="537">
        <f t="shared" si="8"/>
        <v>29.687511972154503</v>
      </c>
      <c r="V30" s="537">
        <f t="shared" si="8"/>
        <v>591.5683164092884</v>
      </c>
      <c r="W30" s="537">
        <f t="shared" si="8"/>
        <v>4.8041888113864344</v>
      </c>
      <c r="X30" s="537">
        <f t="shared" si="8"/>
        <v>4.2451019569202479</v>
      </c>
      <c r="Y30" s="537">
        <f t="shared" si="8"/>
        <v>0</v>
      </c>
      <c r="Z30" s="537">
        <f t="shared" si="8"/>
        <v>0</v>
      </c>
      <c r="AA30" s="537">
        <f t="shared" si="8"/>
        <v>0</v>
      </c>
      <c r="AB30" s="537">
        <f t="shared" si="8"/>
        <v>66.39824332408557</v>
      </c>
      <c r="AC30" s="537">
        <f t="shared" si="8"/>
        <v>0</v>
      </c>
      <c r="AD30" s="537">
        <f t="shared" si="8"/>
        <v>0</v>
      </c>
      <c r="AE30" s="537">
        <f t="shared" si="8"/>
        <v>3.0937788504221806</v>
      </c>
      <c r="AF30" s="537">
        <f t="shared" si="8"/>
        <v>17.544442353425641</v>
      </c>
      <c r="AG30" s="542"/>
      <c r="AH30" s="543"/>
      <c r="AI30" s="545"/>
      <c r="AJ30" s="132">
        <f t="shared" ref="AJ30:AJ40" si="9">SUM(D30:T30)</f>
        <v>2697.6415704436231</v>
      </c>
      <c r="AK30" s="133"/>
      <c r="AL30" s="134"/>
      <c r="AM30" s="135">
        <f t="shared" ref="AM30:AM41" si="10">(AJ30*100)/(AJ30+AN30)</f>
        <v>100.00000000000001</v>
      </c>
      <c r="AN30" s="136">
        <f t="shared" ref="AN30:AN41" si="11">AK30+AL30</f>
        <v>0</v>
      </c>
    </row>
    <row r="31" spans="3:40" ht="26.25" customHeight="1" x14ac:dyDescent="0.2">
      <c r="C31" s="44" t="s">
        <v>45</v>
      </c>
      <c r="D31" s="537">
        <f t="shared" ref="D31:D40" si="12">D30</f>
        <v>0</v>
      </c>
      <c r="E31" s="537">
        <f t="shared" ref="E31:E40" si="13">E30</f>
        <v>576.75993627285209</v>
      </c>
      <c r="F31" s="537">
        <f t="shared" ref="F31:F40" si="14">F30</f>
        <v>97.538391583596479</v>
      </c>
      <c r="G31" s="537">
        <f t="shared" ref="G31:G40" si="15">G30</f>
        <v>0</v>
      </c>
      <c r="H31" s="537">
        <f t="shared" ref="H31:H40" si="16">H30</f>
        <v>0</v>
      </c>
      <c r="I31" s="537">
        <f t="shared" ref="I31:I40" si="17">I30</f>
        <v>0</v>
      </c>
      <c r="J31" s="537">
        <f t="shared" ref="J31:J40" si="18">J30</f>
        <v>0</v>
      </c>
      <c r="K31" s="537">
        <f t="shared" ref="K31:K40" si="19">K30</f>
        <v>119.7385926100547</v>
      </c>
      <c r="L31" s="537">
        <f t="shared" ref="L31:L40" si="20">L30</f>
        <v>8.2972447339804845</v>
      </c>
      <c r="M31" s="537">
        <f t="shared" ref="M31:M40" si="21">M30</f>
        <v>694.68768119498975</v>
      </c>
      <c r="N31" s="537">
        <f t="shared" ref="N31:N40" si="22">N30</f>
        <v>0</v>
      </c>
      <c r="O31" s="537">
        <f t="shared" ref="O31:O40" si="23">O30</f>
        <v>53.266628983920036</v>
      </c>
      <c r="P31" s="537">
        <f t="shared" ref="P31:P40" si="24">P30</f>
        <v>0</v>
      </c>
      <c r="Q31" s="537">
        <f t="shared" ref="Q31:Q40" si="25">Q30</f>
        <v>0</v>
      </c>
      <c r="R31" s="537">
        <f t="shared" ref="R31:R40" si="26">R30</f>
        <v>0</v>
      </c>
      <c r="S31" s="537">
        <f t="shared" ref="S31:S40" si="27">S30</f>
        <v>190.20134788939663</v>
      </c>
      <c r="T31" s="537">
        <f t="shared" ref="T31:T40" si="28">T30</f>
        <v>957.15174717483285</v>
      </c>
      <c r="U31" s="537">
        <f t="shared" ref="U31:U40" si="29">U30</f>
        <v>29.687511972154503</v>
      </c>
      <c r="V31" s="537">
        <f t="shared" ref="V31:V40" si="30">V30</f>
        <v>591.5683164092884</v>
      </c>
      <c r="W31" s="537">
        <f t="shared" ref="W31:W40" si="31">W30</f>
        <v>4.8041888113864344</v>
      </c>
      <c r="X31" s="537">
        <f t="shared" ref="X31:X40" si="32">X30</f>
        <v>4.2451019569202479</v>
      </c>
      <c r="Y31" s="537">
        <f t="shared" ref="Y31:Y40" si="33">Y30</f>
        <v>0</v>
      </c>
      <c r="Z31" s="537">
        <f t="shared" ref="Z31:Z40" si="34">Z30</f>
        <v>0</v>
      </c>
      <c r="AA31" s="537">
        <f t="shared" ref="AA31:AA40" si="35">AA30</f>
        <v>0</v>
      </c>
      <c r="AB31" s="537">
        <f t="shared" ref="AB31:AB40" si="36">AB30</f>
        <v>66.39824332408557</v>
      </c>
      <c r="AC31" s="537">
        <f t="shared" ref="AC31:AC40" si="37">AC30</f>
        <v>0</v>
      </c>
      <c r="AD31" s="537">
        <f t="shared" ref="AD31:AD40" si="38">AD30</f>
        <v>0</v>
      </c>
      <c r="AE31" s="537">
        <f t="shared" ref="AE31:AE40" si="39">AE30</f>
        <v>3.0937788504221806</v>
      </c>
      <c r="AF31" s="537">
        <f t="shared" ref="AF31:AF40" si="40">AF30</f>
        <v>17.544442353425641</v>
      </c>
      <c r="AG31" s="542"/>
      <c r="AH31" s="543"/>
      <c r="AI31" s="545"/>
      <c r="AJ31" s="132">
        <f t="shared" si="9"/>
        <v>2697.6415704436231</v>
      </c>
      <c r="AK31" s="133"/>
      <c r="AL31" s="134"/>
      <c r="AM31" s="135">
        <f t="shared" si="10"/>
        <v>100.00000000000001</v>
      </c>
      <c r="AN31" s="136">
        <f t="shared" si="11"/>
        <v>0</v>
      </c>
    </row>
    <row r="32" spans="3:40" ht="26.25" customHeight="1" x14ac:dyDescent="0.2">
      <c r="C32" s="44" t="s">
        <v>46</v>
      </c>
      <c r="D32" s="537">
        <f t="shared" si="12"/>
        <v>0</v>
      </c>
      <c r="E32" s="537">
        <f t="shared" si="13"/>
        <v>576.75993627285209</v>
      </c>
      <c r="F32" s="537">
        <f t="shared" si="14"/>
        <v>97.538391583596479</v>
      </c>
      <c r="G32" s="537">
        <f t="shared" si="15"/>
        <v>0</v>
      </c>
      <c r="H32" s="537">
        <f t="shared" si="16"/>
        <v>0</v>
      </c>
      <c r="I32" s="537">
        <f t="shared" si="17"/>
        <v>0</v>
      </c>
      <c r="J32" s="537">
        <f t="shared" si="18"/>
        <v>0</v>
      </c>
      <c r="K32" s="537">
        <f t="shared" si="19"/>
        <v>119.7385926100547</v>
      </c>
      <c r="L32" s="537">
        <f t="shared" si="20"/>
        <v>8.2972447339804845</v>
      </c>
      <c r="M32" s="537">
        <f t="shared" si="21"/>
        <v>694.68768119498975</v>
      </c>
      <c r="N32" s="537">
        <f t="shared" si="22"/>
        <v>0</v>
      </c>
      <c r="O32" s="537">
        <f t="shared" si="23"/>
        <v>53.266628983920036</v>
      </c>
      <c r="P32" s="537">
        <f t="shared" si="24"/>
        <v>0</v>
      </c>
      <c r="Q32" s="537">
        <f t="shared" si="25"/>
        <v>0</v>
      </c>
      <c r="R32" s="537">
        <f t="shared" si="26"/>
        <v>0</v>
      </c>
      <c r="S32" s="537">
        <f t="shared" si="27"/>
        <v>190.20134788939663</v>
      </c>
      <c r="T32" s="537">
        <f t="shared" si="28"/>
        <v>957.15174717483285</v>
      </c>
      <c r="U32" s="537">
        <f t="shared" si="29"/>
        <v>29.687511972154503</v>
      </c>
      <c r="V32" s="537">
        <f t="shared" si="30"/>
        <v>591.5683164092884</v>
      </c>
      <c r="W32" s="537">
        <f t="shared" si="31"/>
        <v>4.8041888113864344</v>
      </c>
      <c r="X32" s="537">
        <f t="shared" si="32"/>
        <v>4.2451019569202479</v>
      </c>
      <c r="Y32" s="537">
        <f t="shared" si="33"/>
        <v>0</v>
      </c>
      <c r="Z32" s="537">
        <f t="shared" si="34"/>
        <v>0</v>
      </c>
      <c r="AA32" s="537">
        <f t="shared" si="35"/>
        <v>0</v>
      </c>
      <c r="AB32" s="537">
        <f t="shared" si="36"/>
        <v>66.39824332408557</v>
      </c>
      <c r="AC32" s="537">
        <f t="shared" si="37"/>
        <v>0</v>
      </c>
      <c r="AD32" s="537">
        <f t="shared" si="38"/>
        <v>0</v>
      </c>
      <c r="AE32" s="537">
        <f t="shared" si="39"/>
        <v>3.0937788504221806</v>
      </c>
      <c r="AF32" s="537">
        <f t="shared" si="40"/>
        <v>17.544442353425641</v>
      </c>
      <c r="AG32" s="542"/>
      <c r="AH32" s="543"/>
      <c r="AI32" s="545"/>
      <c r="AJ32" s="132">
        <f t="shared" si="9"/>
        <v>2697.6415704436231</v>
      </c>
      <c r="AK32" s="133"/>
      <c r="AL32" s="134"/>
      <c r="AM32" s="135">
        <f t="shared" si="10"/>
        <v>100.00000000000001</v>
      </c>
      <c r="AN32" s="136">
        <f t="shared" si="11"/>
        <v>0</v>
      </c>
    </row>
    <row r="33" spans="2:41" ht="26.25" customHeight="1" x14ac:dyDescent="0.2">
      <c r="C33" s="72" t="s">
        <v>47</v>
      </c>
      <c r="D33" s="537">
        <f t="shared" si="12"/>
        <v>0</v>
      </c>
      <c r="E33" s="537">
        <f t="shared" si="13"/>
        <v>576.75993627285209</v>
      </c>
      <c r="F33" s="537">
        <f t="shared" si="14"/>
        <v>97.538391583596479</v>
      </c>
      <c r="G33" s="537">
        <f t="shared" si="15"/>
        <v>0</v>
      </c>
      <c r="H33" s="537">
        <f t="shared" si="16"/>
        <v>0</v>
      </c>
      <c r="I33" s="537">
        <f t="shared" si="17"/>
        <v>0</v>
      </c>
      <c r="J33" s="537">
        <f t="shared" si="18"/>
        <v>0</v>
      </c>
      <c r="K33" s="537">
        <f t="shared" si="19"/>
        <v>119.7385926100547</v>
      </c>
      <c r="L33" s="537">
        <f t="shared" si="20"/>
        <v>8.2972447339804845</v>
      </c>
      <c r="M33" s="537">
        <f t="shared" si="21"/>
        <v>694.68768119498975</v>
      </c>
      <c r="N33" s="537">
        <f t="shared" si="22"/>
        <v>0</v>
      </c>
      <c r="O33" s="537">
        <f t="shared" si="23"/>
        <v>53.266628983920036</v>
      </c>
      <c r="P33" s="537">
        <f t="shared" si="24"/>
        <v>0</v>
      </c>
      <c r="Q33" s="537">
        <f t="shared" si="25"/>
        <v>0</v>
      </c>
      <c r="R33" s="537">
        <f t="shared" si="26"/>
        <v>0</v>
      </c>
      <c r="S33" s="537">
        <f t="shared" si="27"/>
        <v>190.20134788939663</v>
      </c>
      <c r="T33" s="537">
        <f t="shared" si="28"/>
        <v>957.15174717483285</v>
      </c>
      <c r="U33" s="537">
        <f t="shared" si="29"/>
        <v>29.687511972154503</v>
      </c>
      <c r="V33" s="537">
        <f t="shared" si="30"/>
        <v>591.5683164092884</v>
      </c>
      <c r="W33" s="537">
        <f t="shared" si="31"/>
        <v>4.8041888113864344</v>
      </c>
      <c r="X33" s="537">
        <f t="shared" si="32"/>
        <v>4.2451019569202479</v>
      </c>
      <c r="Y33" s="537">
        <f t="shared" si="33"/>
        <v>0</v>
      </c>
      <c r="Z33" s="537">
        <f t="shared" si="34"/>
        <v>0</v>
      </c>
      <c r="AA33" s="537">
        <f t="shared" si="35"/>
        <v>0</v>
      </c>
      <c r="AB33" s="537">
        <f t="shared" si="36"/>
        <v>66.39824332408557</v>
      </c>
      <c r="AC33" s="537">
        <f t="shared" si="37"/>
        <v>0</v>
      </c>
      <c r="AD33" s="537">
        <f t="shared" si="38"/>
        <v>0</v>
      </c>
      <c r="AE33" s="537">
        <f t="shared" si="39"/>
        <v>3.0937788504221806</v>
      </c>
      <c r="AF33" s="537">
        <f t="shared" si="40"/>
        <v>17.544442353425641</v>
      </c>
      <c r="AG33" s="542"/>
      <c r="AH33" s="543"/>
      <c r="AI33" s="545"/>
      <c r="AJ33" s="132">
        <f t="shared" si="9"/>
        <v>2697.6415704436231</v>
      </c>
      <c r="AK33" s="133"/>
      <c r="AL33" s="134"/>
      <c r="AM33" s="135">
        <f t="shared" si="10"/>
        <v>100.00000000000001</v>
      </c>
      <c r="AN33" s="136">
        <f t="shared" si="11"/>
        <v>0</v>
      </c>
    </row>
    <row r="34" spans="2:41" ht="26.25" customHeight="1" x14ac:dyDescent="0.2">
      <c r="C34" s="73" t="s">
        <v>48</v>
      </c>
      <c r="D34" s="537">
        <f t="shared" si="12"/>
        <v>0</v>
      </c>
      <c r="E34" s="537">
        <f t="shared" si="13"/>
        <v>576.75993627285209</v>
      </c>
      <c r="F34" s="537">
        <f t="shared" si="14"/>
        <v>97.538391583596479</v>
      </c>
      <c r="G34" s="537">
        <f t="shared" si="15"/>
        <v>0</v>
      </c>
      <c r="H34" s="537">
        <f t="shared" si="16"/>
        <v>0</v>
      </c>
      <c r="I34" s="537">
        <f t="shared" si="17"/>
        <v>0</v>
      </c>
      <c r="J34" s="537">
        <f t="shared" si="18"/>
        <v>0</v>
      </c>
      <c r="K34" s="537">
        <f t="shared" si="19"/>
        <v>119.7385926100547</v>
      </c>
      <c r="L34" s="537">
        <f t="shared" si="20"/>
        <v>8.2972447339804845</v>
      </c>
      <c r="M34" s="537">
        <f t="shared" si="21"/>
        <v>694.68768119498975</v>
      </c>
      <c r="N34" s="537">
        <f t="shared" si="22"/>
        <v>0</v>
      </c>
      <c r="O34" s="537">
        <f t="shared" si="23"/>
        <v>53.266628983920036</v>
      </c>
      <c r="P34" s="537">
        <f t="shared" si="24"/>
        <v>0</v>
      </c>
      <c r="Q34" s="537">
        <f t="shared" si="25"/>
        <v>0</v>
      </c>
      <c r="R34" s="537">
        <f t="shared" si="26"/>
        <v>0</v>
      </c>
      <c r="S34" s="537">
        <f t="shared" si="27"/>
        <v>190.20134788939663</v>
      </c>
      <c r="T34" s="537">
        <f t="shared" si="28"/>
        <v>957.15174717483285</v>
      </c>
      <c r="U34" s="537">
        <f t="shared" si="29"/>
        <v>29.687511972154503</v>
      </c>
      <c r="V34" s="537">
        <f t="shared" si="30"/>
        <v>591.5683164092884</v>
      </c>
      <c r="W34" s="537">
        <f t="shared" si="31"/>
        <v>4.8041888113864344</v>
      </c>
      <c r="X34" s="537">
        <f t="shared" si="32"/>
        <v>4.2451019569202479</v>
      </c>
      <c r="Y34" s="537">
        <f t="shared" si="33"/>
        <v>0</v>
      </c>
      <c r="Z34" s="537">
        <f t="shared" si="34"/>
        <v>0</v>
      </c>
      <c r="AA34" s="537">
        <f t="shared" si="35"/>
        <v>0</v>
      </c>
      <c r="AB34" s="537">
        <f t="shared" si="36"/>
        <v>66.39824332408557</v>
      </c>
      <c r="AC34" s="537">
        <f t="shared" si="37"/>
        <v>0</v>
      </c>
      <c r="AD34" s="537">
        <f t="shared" si="38"/>
        <v>0</v>
      </c>
      <c r="AE34" s="537">
        <f t="shared" si="39"/>
        <v>3.0937788504221806</v>
      </c>
      <c r="AF34" s="537">
        <f t="shared" si="40"/>
        <v>17.544442353425641</v>
      </c>
      <c r="AG34" s="542"/>
      <c r="AH34" s="543"/>
      <c r="AI34" s="545"/>
      <c r="AJ34" s="132">
        <f t="shared" si="9"/>
        <v>2697.6415704436231</v>
      </c>
      <c r="AK34" s="138"/>
      <c r="AL34" s="139"/>
      <c r="AM34" s="140">
        <f t="shared" si="10"/>
        <v>100.00000000000001</v>
      </c>
      <c r="AN34" s="141">
        <f t="shared" si="11"/>
        <v>0</v>
      </c>
    </row>
    <row r="35" spans="2:41" ht="26.25" customHeight="1" x14ac:dyDescent="0.2">
      <c r="C35" s="44" t="s">
        <v>49</v>
      </c>
      <c r="D35" s="537">
        <f t="shared" si="12"/>
        <v>0</v>
      </c>
      <c r="E35" s="537">
        <f t="shared" si="13"/>
        <v>576.75993627285209</v>
      </c>
      <c r="F35" s="537">
        <f t="shared" si="14"/>
        <v>97.538391583596479</v>
      </c>
      <c r="G35" s="537">
        <f t="shared" si="15"/>
        <v>0</v>
      </c>
      <c r="H35" s="537">
        <f t="shared" si="16"/>
        <v>0</v>
      </c>
      <c r="I35" s="537">
        <f t="shared" si="17"/>
        <v>0</v>
      </c>
      <c r="J35" s="537">
        <f t="shared" si="18"/>
        <v>0</v>
      </c>
      <c r="K35" s="537">
        <f t="shared" si="19"/>
        <v>119.7385926100547</v>
      </c>
      <c r="L35" s="537">
        <f t="shared" si="20"/>
        <v>8.2972447339804845</v>
      </c>
      <c r="M35" s="537">
        <f t="shared" si="21"/>
        <v>694.68768119498975</v>
      </c>
      <c r="N35" s="537">
        <f t="shared" si="22"/>
        <v>0</v>
      </c>
      <c r="O35" s="537">
        <f t="shared" si="23"/>
        <v>53.266628983920036</v>
      </c>
      <c r="P35" s="537">
        <f t="shared" si="24"/>
        <v>0</v>
      </c>
      <c r="Q35" s="537">
        <f t="shared" si="25"/>
        <v>0</v>
      </c>
      <c r="R35" s="537">
        <f t="shared" si="26"/>
        <v>0</v>
      </c>
      <c r="S35" s="537">
        <f t="shared" si="27"/>
        <v>190.20134788939663</v>
      </c>
      <c r="T35" s="537">
        <f t="shared" si="28"/>
        <v>957.15174717483285</v>
      </c>
      <c r="U35" s="537">
        <f t="shared" si="29"/>
        <v>29.687511972154503</v>
      </c>
      <c r="V35" s="537">
        <f t="shared" si="30"/>
        <v>591.5683164092884</v>
      </c>
      <c r="W35" s="537">
        <f t="shared" si="31"/>
        <v>4.8041888113864344</v>
      </c>
      <c r="X35" s="537">
        <f t="shared" si="32"/>
        <v>4.2451019569202479</v>
      </c>
      <c r="Y35" s="537">
        <f t="shared" si="33"/>
        <v>0</v>
      </c>
      <c r="Z35" s="537">
        <f t="shared" si="34"/>
        <v>0</v>
      </c>
      <c r="AA35" s="537">
        <f t="shared" si="35"/>
        <v>0</v>
      </c>
      <c r="AB35" s="537">
        <f t="shared" si="36"/>
        <v>66.39824332408557</v>
      </c>
      <c r="AC35" s="537">
        <f t="shared" si="37"/>
        <v>0</v>
      </c>
      <c r="AD35" s="537">
        <f t="shared" si="38"/>
        <v>0</v>
      </c>
      <c r="AE35" s="537">
        <f t="shared" si="39"/>
        <v>3.0937788504221806</v>
      </c>
      <c r="AF35" s="537">
        <f t="shared" si="40"/>
        <v>17.544442353425641</v>
      </c>
      <c r="AG35" s="542"/>
      <c r="AH35" s="543"/>
      <c r="AI35" s="545"/>
      <c r="AJ35" s="132">
        <f t="shared" si="9"/>
        <v>2697.6415704436231</v>
      </c>
      <c r="AK35" s="133"/>
      <c r="AL35" s="134"/>
      <c r="AM35" s="135">
        <f t="shared" si="10"/>
        <v>100.00000000000001</v>
      </c>
      <c r="AN35" s="136">
        <f t="shared" si="11"/>
        <v>0</v>
      </c>
    </row>
    <row r="36" spans="2:41" ht="26.25" customHeight="1" x14ac:dyDescent="0.2">
      <c r="C36" s="55" t="s">
        <v>50</v>
      </c>
      <c r="D36" s="537">
        <f t="shared" si="12"/>
        <v>0</v>
      </c>
      <c r="E36" s="537">
        <f t="shared" si="13"/>
        <v>576.75993627285209</v>
      </c>
      <c r="F36" s="537">
        <f t="shared" si="14"/>
        <v>97.538391583596479</v>
      </c>
      <c r="G36" s="537">
        <f t="shared" si="15"/>
        <v>0</v>
      </c>
      <c r="H36" s="537">
        <f t="shared" si="16"/>
        <v>0</v>
      </c>
      <c r="I36" s="537">
        <f t="shared" si="17"/>
        <v>0</v>
      </c>
      <c r="J36" s="537">
        <f t="shared" si="18"/>
        <v>0</v>
      </c>
      <c r="K36" s="537">
        <f t="shared" si="19"/>
        <v>119.7385926100547</v>
      </c>
      <c r="L36" s="537">
        <f t="shared" si="20"/>
        <v>8.2972447339804845</v>
      </c>
      <c r="M36" s="537">
        <f t="shared" si="21"/>
        <v>694.68768119498975</v>
      </c>
      <c r="N36" s="537">
        <f t="shared" si="22"/>
        <v>0</v>
      </c>
      <c r="O36" s="537">
        <f t="shared" si="23"/>
        <v>53.266628983920036</v>
      </c>
      <c r="P36" s="537">
        <f t="shared" si="24"/>
        <v>0</v>
      </c>
      <c r="Q36" s="537">
        <f t="shared" si="25"/>
        <v>0</v>
      </c>
      <c r="R36" s="537">
        <f t="shared" si="26"/>
        <v>0</v>
      </c>
      <c r="S36" s="537">
        <f t="shared" si="27"/>
        <v>190.20134788939663</v>
      </c>
      <c r="T36" s="537">
        <f t="shared" si="28"/>
        <v>957.15174717483285</v>
      </c>
      <c r="U36" s="537">
        <f t="shared" si="29"/>
        <v>29.687511972154503</v>
      </c>
      <c r="V36" s="537">
        <f t="shared" si="30"/>
        <v>591.5683164092884</v>
      </c>
      <c r="W36" s="537">
        <f t="shared" si="31"/>
        <v>4.8041888113864344</v>
      </c>
      <c r="X36" s="537">
        <f t="shared" si="32"/>
        <v>4.2451019569202479</v>
      </c>
      <c r="Y36" s="537">
        <f t="shared" si="33"/>
        <v>0</v>
      </c>
      <c r="Z36" s="537">
        <f t="shared" si="34"/>
        <v>0</v>
      </c>
      <c r="AA36" s="537">
        <f t="shared" si="35"/>
        <v>0</v>
      </c>
      <c r="AB36" s="537">
        <f t="shared" si="36"/>
        <v>66.39824332408557</v>
      </c>
      <c r="AC36" s="537">
        <f t="shared" si="37"/>
        <v>0</v>
      </c>
      <c r="AD36" s="537">
        <f t="shared" si="38"/>
        <v>0</v>
      </c>
      <c r="AE36" s="537">
        <f t="shared" si="39"/>
        <v>3.0937788504221806</v>
      </c>
      <c r="AF36" s="537">
        <f t="shared" si="40"/>
        <v>17.544442353425641</v>
      </c>
      <c r="AG36" s="542"/>
      <c r="AH36" s="543"/>
      <c r="AI36" s="545"/>
      <c r="AJ36" s="132">
        <f t="shared" si="9"/>
        <v>2697.6415704436231</v>
      </c>
      <c r="AK36" s="133"/>
      <c r="AL36" s="134"/>
      <c r="AM36" s="135">
        <f>(AJ36*100)/(AJ36+AN36)</f>
        <v>100.00000000000001</v>
      </c>
      <c r="AN36" s="136">
        <f t="shared" si="11"/>
        <v>0</v>
      </c>
    </row>
    <row r="37" spans="2:41" ht="26.25" customHeight="1" x14ac:dyDescent="0.2">
      <c r="C37" s="44" t="s">
        <v>51</v>
      </c>
      <c r="D37" s="537">
        <f t="shared" si="12"/>
        <v>0</v>
      </c>
      <c r="E37" s="537">
        <f t="shared" si="13"/>
        <v>576.75993627285209</v>
      </c>
      <c r="F37" s="537">
        <f t="shared" si="14"/>
        <v>97.538391583596479</v>
      </c>
      <c r="G37" s="537">
        <f t="shared" si="15"/>
        <v>0</v>
      </c>
      <c r="H37" s="537">
        <f t="shared" si="16"/>
        <v>0</v>
      </c>
      <c r="I37" s="537">
        <f t="shared" si="17"/>
        <v>0</v>
      </c>
      <c r="J37" s="537">
        <f t="shared" si="18"/>
        <v>0</v>
      </c>
      <c r="K37" s="537">
        <f t="shared" si="19"/>
        <v>119.7385926100547</v>
      </c>
      <c r="L37" s="537">
        <f t="shared" si="20"/>
        <v>8.2972447339804845</v>
      </c>
      <c r="M37" s="537">
        <f t="shared" si="21"/>
        <v>694.68768119498975</v>
      </c>
      <c r="N37" s="537">
        <f t="shared" si="22"/>
        <v>0</v>
      </c>
      <c r="O37" s="537">
        <f t="shared" si="23"/>
        <v>53.266628983920036</v>
      </c>
      <c r="P37" s="537">
        <f t="shared" si="24"/>
        <v>0</v>
      </c>
      <c r="Q37" s="537">
        <f t="shared" si="25"/>
        <v>0</v>
      </c>
      <c r="R37" s="537">
        <f t="shared" si="26"/>
        <v>0</v>
      </c>
      <c r="S37" s="537">
        <f t="shared" si="27"/>
        <v>190.20134788939663</v>
      </c>
      <c r="T37" s="537">
        <f t="shared" si="28"/>
        <v>957.15174717483285</v>
      </c>
      <c r="U37" s="537">
        <f t="shared" si="29"/>
        <v>29.687511972154503</v>
      </c>
      <c r="V37" s="537">
        <f t="shared" si="30"/>
        <v>591.5683164092884</v>
      </c>
      <c r="W37" s="537">
        <f t="shared" si="31"/>
        <v>4.8041888113864344</v>
      </c>
      <c r="X37" s="537">
        <f t="shared" si="32"/>
        <v>4.2451019569202479</v>
      </c>
      <c r="Y37" s="537">
        <f t="shared" si="33"/>
        <v>0</v>
      </c>
      <c r="Z37" s="537">
        <f t="shared" si="34"/>
        <v>0</v>
      </c>
      <c r="AA37" s="537">
        <f t="shared" si="35"/>
        <v>0</v>
      </c>
      <c r="AB37" s="537">
        <f t="shared" si="36"/>
        <v>66.39824332408557</v>
      </c>
      <c r="AC37" s="537">
        <f t="shared" si="37"/>
        <v>0</v>
      </c>
      <c r="AD37" s="537">
        <f t="shared" si="38"/>
        <v>0</v>
      </c>
      <c r="AE37" s="537">
        <f t="shared" si="39"/>
        <v>3.0937788504221806</v>
      </c>
      <c r="AF37" s="537">
        <f t="shared" si="40"/>
        <v>17.544442353425641</v>
      </c>
      <c r="AG37" s="542"/>
      <c r="AH37" s="543"/>
      <c r="AI37" s="545"/>
      <c r="AJ37" s="132">
        <f t="shared" si="9"/>
        <v>2697.6415704436231</v>
      </c>
      <c r="AK37" s="133"/>
      <c r="AL37" s="134"/>
      <c r="AM37" s="135">
        <f>(AJ37*100)/(AJ37+AN37)</f>
        <v>100.00000000000001</v>
      </c>
      <c r="AN37" s="136">
        <f>AK37+AL37</f>
        <v>0</v>
      </c>
    </row>
    <row r="38" spans="2:41" ht="26.25" customHeight="1" x14ac:dyDescent="0.2">
      <c r="C38" s="44" t="s">
        <v>52</v>
      </c>
      <c r="D38" s="537">
        <f t="shared" si="12"/>
        <v>0</v>
      </c>
      <c r="E38" s="537">
        <f t="shared" si="13"/>
        <v>576.75993627285209</v>
      </c>
      <c r="F38" s="537">
        <f t="shared" si="14"/>
        <v>97.538391583596479</v>
      </c>
      <c r="G38" s="537">
        <f t="shared" si="15"/>
        <v>0</v>
      </c>
      <c r="H38" s="537">
        <f t="shared" si="16"/>
        <v>0</v>
      </c>
      <c r="I38" s="537">
        <f t="shared" si="17"/>
        <v>0</v>
      </c>
      <c r="J38" s="537">
        <f t="shared" si="18"/>
        <v>0</v>
      </c>
      <c r="K38" s="537">
        <f t="shared" si="19"/>
        <v>119.7385926100547</v>
      </c>
      <c r="L38" s="537">
        <f t="shared" si="20"/>
        <v>8.2972447339804845</v>
      </c>
      <c r="M38" s="537">
        <f t="shared" si="21"/>
        <v>694.68768119498975</v>
      </c>
      <c r="N38" s="537">
        <f t="shared" si="22"/>
        <v>0</v>
      </c>
      <c r="O38" s="537">
        <f t="shared" si="23"/>
        <v>53.266628983920036</v>
      </c>
      <c r="P38" s="537">
        <f t="shared" si="24"/>
        <v>0</v>
      </c>
      <c r="Q38" s="537">
        <f t="shared" si="25"/>
        <v>0</v>
      </c>
      <c r="R38" s="537">
        <f t="shared" si="26"/>
        <v>0</v>
      </c>
      <c r="S38" s="537">
        <f t="shared" si="27"/>
        <v>190.20134788939663</v>
      </c>
      <c r="T38" s="537">
        <f t="shared" si="28"/>
        <v>957.15174717483285</v>
      </c>
      <c r="U38" s="537">
        <f t="shared" si="29"/>
        <v>29.687511972154503</v>
      </c>
      <c r="V38" s="537">
        <f t="shared" si="30"/>
        <v>591.5683164092884</v>
      </c>
      <c r="W38" s="537">
        <f t="shared" si="31"/>
        <v>4.8041888113864344</v>
      </c>
      <c r="X38" s="537">
        <f t="shared" si="32"/>
        <v>4.2451019569202479</v>
      </c>
      <c r="Y38" s="537">
        <f t="shared" si="33"/>
        <v>0</v>
      </c>
      <c r="Z38" s="537">
        <f t="shared" si="34"/>
        <v>0</v>
      </c>
      <c r="AA38" s="537">
        <f t="shared" si="35"/>
        <v>0</v>
      </c>
      <c r="AB38" s="537">
        <f t="shared" si="36"/>
        <v>66.39824332408557</v>
      </c>
      <c r="AC38" s="537">
        <f t="shared" si="37"/>
        <v>0</v>
      </c>
      <c r="AD38" s="537">
        <f t="shared" si="38"/>
        <v>0</v>
      </c>
      <c r="AE38" s="537">
        <f t="shared" si="39"/>
        <v>3.0937788504221806</v>
      </c>
      <c r="AF38" s="537">
        <f t="shared" si="40"/>
        <v>17.544442353425641</v>
      </c>
      <c r="AG38" s="542"/>
      <c r="AH38" s="543"/>
      <c r="AI38" s="545"/>
      <c r="AJ38" s="132">
        <f t="shared" si="9"/>
        <v>2697.6415704436231</v>
      </c>
      <c r="AK38" s="133"/>
      <c r="AL38" s="134"/>
      <c r="AM38" s="135">
        <f t="shared" si="10"/>
        <v>100.00000000000001</v>
      </c>
      <c r="AN38" s="136">
        <f t="shared" si="11"/>
        <v>0</v>
      </c>
    </row>
    <row r="39" spans="2:41" ht="26.25" customHeight="1" x14ac:dyDescent="0.2">
      <c r="C39" s="55" t="s">
        <v>53</v>
      </c>
      <c r="D39" s="537">
        <f t="shared" si="12"/>
        <v>0</v>
      </c>
      <c r="E39" s="537">
        <f t="shared" si="13"/>
        <v>576.75993627285209</v>
      </c>
      <c r="F39" s="537">
        <f t="shared" si="14"/>
        <v>97.538391583596479</v>
      </c>
      <c r="G39" s="537">
        <f t="shared" si="15"/>
        <v>0</v>
      </c>
      <c r="H39" s="537">
        <f t="shared" si="16"/>
        <v>0</v>
      </c>
      <c r="I39" s="537">
        <f t="shared" si="17"/>
        <v>0</v>
      </c>
      <c r="J39" s="537">
        <f t="shared" si="18"/>
        <v>0</v>
      </c>
      <c r="K39" s="537">
        <f t="shared" si="19"/>
        <v>119.7385926100547</v>
      </c>
      <c r="L39" s="537">
        <f t="shared" si="20"/>
        <v>8.2972447339804845</v>
      </c>
      <c r="M39" s="537">
        <f t="shared" si="21"/>
        <v>694.68768119498975</v>
      </c>
      <c r="N39" s="537">
        <f t="shared" si="22"/>
        <v>0</v>
      </c>
      <c r="O39" s="537">
        <f t="shared" si="23"/>
        <v>53.266628983920036</v>
      </c>
      <c r="P39" s="537">
        <f t="shared" si="24"/>
        <v>0</v>
      </c>
      <c r="Q39" s="537">
        <f t="shared" si="25"/>
        <v>0</v>
      </c>
      <c r="R39" s="537">
        <f t="shared" si="26"/>
        <v>0</v>
      </c>
      <c r="S39" s="537">
        <f t="shared" si="27"/>
        <v>190.20134788939663</v>
      </c>
      <c r="T39" s="537">
        <f t="shared" si="28"/>
        <v>957.15174717483285</v>
      </c>
      <c r="U39" s="537">
        <f t="shared" si="29"/>
        <v>29.687511972154503</v>
      </c>
      <c r="V39" s="537">
        <f t="shared" si="30"/>
        <v>591.5683164092884</v>
      </c>
      <c r="W39" s="537">
        <f t="shared" si="31"/>
        <v>4.8041888113864344</v>
      </c>
      <c r="X39" s="537">
        <f t="shared" si="32"/>
        <v>4.2451019569202479</v>
      </c>
      <c r="Y39" s="537">
        <f t="shared" si="33"/>
        <v>0</v>
      </c>
      <c r="Z39" s="537">
        <f t="shared" si="34"/>
        <v>0</v>
      </c>
      <c r="AA39" s="537">
        <f t="shared" si="35"/>
        <v>0</v>
      </c>
      <c r="AB39" s="537">
        <f t="shared" si="36"/>
        <v>66.39824332408557</v>
      </c>
      <c r="AC39" s="537">
        <f t="shared" si="37"/>
        <v>0</v>
      </c>
      <c r="AD39" s="537">
        <f t="shared" si="38"/>
        <v>0</v>
      </c>
      <c r="AE39" s="537">
        <f t="shared" si="39"/>
        <v>3.0937788504221806</v>
      </c>
      <c r="AF39" s="537">
        <f t="shared" si="40"/>
        <v>17.544442353425641</v>
      </c>
      <c r="AG39" s="542"/>
      <c r="AH39" s="543"/>
      <c r="AI39" s="545"/>
      <c r="AJ39" s="132">
        <f t="shared" si="9"/>
        <v>2697.6415704436231</v>
      </c>
      <c r="AK39" s="133"/>
      <c r="AL39" s="134"/>
      <c r="AM39" s="135">
        <f t="shared" si="10"/>
        <v>100.00000000000001</v>
      </c>
      <c r="AN39" s="136">
        <f>AK39+AL39</f>
        <v>0</v>
      </c>
    </row>
    <row r="40" spans="2:41" ht="26.25" customHeight="1" thickBot="1" x14ac:dyDescent="0.25">
      <c r="C40" s="72" t="s">
        <v>54</v>
      </c>
      <c r="D40" s="537">
        <f t="shared" si="12"/>
        <v>0</v>
      </c>
      <c r="E40" s="537">
        <f t="shared" si="13"/>
        <v>576.75993627285209</v>
      </c>
      <c r="F40" s="537">
        <f t="shared" si="14"/>
        <v>97.538391583596479</v>
      </c>
      <c r="G40" s="537">
        <f t="shared" si="15"/>
        <v>0</v>
      </c>
      <c r="H40" s="537">
        <f t="shared" si="16"/>
        <v>0</v>
      </c>
      <c r="I40" s="537">
        <f t="shared" si="17"/>
        <v>0</v>
      </c>
      <c r="J40" s="537">
        <f t="shared" si="18"/>
        <v>0</v>
      </c>
      <c r="K40" s="537">
        <f t="shared" si="19"/>
        <v>119.7385926100547</v>
      </c>
      <c r="L40" s="537">
        <f t="shared" si="20"/>
        <v>8.2972447339804845</v>
      </c>
      <c r="M40" s="537">
        <f t="shared" si="21"/>
        <v>694.68768119498975</v>
      </c>
      <c r="N40" s="537">
        <f t="shared" si="22"/>
        <v>0</v>
      </c>
      <c r="O40" s="537">
        <f t="shared" si="23"/>
        <v>53.266628983920036</v>
      </c>
      <c r="P40" s="537">
        <f t="shared" si="24"/>
        <v>0</v>
      </c>
      <c r="Q40" s="537">
        <f t="shared" si="25"/>
        <v>0</v>
      </c>
      <c r="R40" s="537">
        <f t="shared" si="26"/>
        <v>0</v>
      </c>
      <c r="S40" s="537">
        <f t="shared" si="27"/>
        <v>190.20134788939663</v>
      </c>
      <c r="T40" s="537">
        <f t="shared" si="28"/>
        <v>957.15174717483285</v>
      </c>
      <c r="U40" s="537">
        <f t="shared" si="29"/>
        <v>29.687511972154503</v>
      </c>
      <c r="V40" s="537">
        <f t="shared" si="30"/>
        <v>591.5683164092884</v>
      </c>
      <c r="W40" s="537">
        <f t="shared" si="31"/>
        <v>4.8041888113864344</v>
      </c>
      <c r="X40" s="537">
        <f t="shared" si="32"/>
        <v>4.2451019569202479</v>
      </c>
      <c r="Y40" s="537">
        <f t="shared" si="33"/>
        <v>0</v>
      </c>
      <c r="Z40" s="537">
        <f t="shared" si="34"/>
        <v>0</v>
      </c>
      <c r="AA40" s="537">
        <f t="shared" si="35"/>
        <v>0</v>
      </c>
      <c r="AB40" s="537">
        <f t="shared" si="36"/>
        <v>66.39824332408557</v>
      </c>
      <c r="AC40" s="537">
        <f t="shared" si="37"/>
        <v>0</v>
      </c>
      <c r="AD40" s="537">
        <f t="shared" si="38"/>
        <v>0</v>
      </c>
      <c r="AE40" s="537">
        <f t="shared" si="39"/>
        <v>3.0937788504221806</v>
      </c>
      <c r="AF40" s="537">
        <f t="shared" si="40"/>
        <v>17.544442353425641</v>
      </c>
      <c r="AG40" s="628"/>
      <c r="AH40" s="629"/>
      <c r="AI40" s="630"/>
      <c r="AJ40" s="132">
        <f t="shared" si="9"/>
        <v>2697.6415704436231</v>
      </c>
      <c r="AK40" s="286"/>
      <c r="AL40" s="287"/>
      <c r="AM40" s="142">
        <f t="shared" si="10"/>
        <v>100.00000000000001</v>
      </c>
      <c r="AN40" s="143">
        <f t="shared" si="11"/>
        <v>0</v>
      </c>
    </row>
    <row r="41" spans="2:41" ht="26.25" customHeight="1" thickBot="1" x14ac:dyDescent="0.25">
      <c r="C41" s="368" t="s">
        <v>55</v>
      </c>
      <c r="D41" s="288">
        <f t="shared" ref="D41:AI41" si="41">SUM(D29:D40)</f>
        <v>0</v>
      </c>
      <c r="E41" s="289">
        <f t="shared" si="41"/>
        <v>6921.1192352742264</v>
      </c>
      <c r="F41" s="394">
        <f t="shared" si="41"/>
        <v>1170.4606990031575</v>
      </c>
      <c r="G41" s="289">
        <f t="shared" si="41"/>
        <v>0</v>
      </c>
      <c r="H41" s="394">
        <f t="shared" si="41"/>
        <v>0</v>
      </c>
      <c r="I41" s="394">
        <f t="shared" si="41"/>
        <v>0</v>
      </c>
      <c r="J41" s="394">
        <f t="shared" si="41"/>
        <v>0</v>
      </c>
      <c r="K41" s="289">
        <f t="shared" si="41"/>
        <v>1436.8631113206559</v>
      </c>
      <c r="L41" s="289">
        <f t="shared" si="41"/>
        <v>99.566936807765785</v>
      </c>
      <c r="M41" s="289">
        <f t="shared" si="41"/>
        <v>8336.2521743398775</v>
      </c>
      <c r="N41" s="289">
        <f t="shared" si="41"/>
        <v>0</v>
      </c>
      <c r="O41" s="369">
        <f t="shared" si="41"/>
        <v>639.19954780704029</v>
      </c>
      <c r="P41" s="394">
        <f t="shared" si="41"/>
        <v>0</v>
      </c>
      <c r="Q41" s="394">
        <f t="shared" si="41"/>
        <v>0</v>
      </c>
      <c r="R41" s="289">
        <f>SUM(R29:R40)</f>
        <v>0</v>
      </c>
      <c r="S41" s="289">
        <f t="shared" si="41"/>
        <v>2282.4161746727596</v>
      </c>
      <c r="T41" s="290">
        <f t="shared" si="41"/>
        <v>11485.820966097992</v>
      </c>
      <c r="U41" s="291">
        <f>SUM(U29:U40)</f>
        <v>356.25014366585401</v>
      </c>
      <c r="V41" s="292">
        <f t="shared" si="41"/>
        <v>7098.819796911459</v>
      </c>
      <c r="W41" s="380">
        <f t="shared" si="41"/>
        <v>57.650265736637202</v>
      </c>
      <c r="X41" s="293">
        <f t="shared" si="41"/>
        <v>50.94122348304299</v>
      </c>
      <c r="Y41" s="293">
        <f t="shared" si="41"/>
        <v>0</v>
      </c>
      <c r="Z41" s="293">
        <f t="shared" si="41"/>
        <v>0</v>
      </c>
      <c r="AA41" s="293">
        <f t="shared" si="41"/>
        <v>0</v>
      </c>
      <c r="AB41" s="293">
        <f t="shared" si="41"/>
        <v>796.77891988902684</v>
      </c>
      <c r="AC41" s="293">
        <f t="shared" si="41"/>
        <v>0</v>
      </c>
      <c r="AD41" s="293">
        <f t="shared" si="41"/>
        <v>0</v>
      </c>
      <c r="AE41" s="293">
        <f t="shared" si="41"/>
        <v>37.125346205066165</v>
      </c>
      <c r="AF41" s="378">
        <f t="shared" si="41"/>
        <v>210.53330824110768</v>
      </c>
      <c r="AG41" s="377">
        <f t="shared" si="41"/>
        <v>0</v>
      </c>
      <c r="AH41" s="294">
        <f t="shared" si="41"/>
        <v>0</v>
      </c>
      <c r="AI41" s="295">
        <f t="shared" si="41"/>
        <v>0</v>
      </c>
      <c r="AJ41" s="144">
        <f>SUM(D41:T41)</f>
        <v>32371.69884532347</v>
      </c>
      <c r="AK41" s="296">
        <f>SUM(AK29:AK40)</f>
        <v>0</v>
      </c>
      <c r="AL41" s="297">
        <f>SUM(AL29:AL40)</f>
        <v>0</v>
      </c>
      <c r="AM41" s="145">
        <f t="shared" si="10"/>
        <v>100</v>
      </c>
      <c r="AN41" s="298">
        <f t="shared" si="11"/>
        <v>0</v>
      </c>
    </row>
    <row r="42" spans="2:41" ht="36" customHeight="1" thickBot="1" x14ac:dyDescent="0.25">
      <c r="C42" s="111" t="s">
        <v>56</v>
      </c>
      <c r="D42" s="146">
        <v>0.83412037037037035</v>
      </c>
      <c r="E42" s="113">
        <v>0.83473379629629629</v>
      </c>
      <c r="F42" s="411" t="s">
        <v>57</v>
      </c>
      <c r="G42" s="113"/>
      <c r="H42" s="411">
        <v>0.62577546296296294</v>
      </c>
      <c r="I42" s="411"/>
      <c r="J42" s="411">
        <v>0.71113425925925933</v>
      </c>
      <c r="K42" s="113" t="s">
        <v>58</v>
      </c>
      <c r="L42" s="113" t="s">
        <v>59</v>
      </c>
      <c r="M42" s="113">
        <v>0.83446759259259251</v>
      </c>
      <c r="N42" s="113">
        <v>0.83415509259259257</v>
      </c>
      <c r="O42" s="113" t="s">
        <v>60</v>
      </c>
      <c r="P42" s="411"/>
      <c r="Q42" s="411">
        <v>0.6257638888888889</v>
      </c>
      <c r="R42" s="113">
        <v>0.6257638888888889</v>
      </c>
      <c r="S42" s="113">
        <v>0.83429398148148148</v>
      </c>
      <c r="T42" s="147">
        <v>0.83549768518518519</v>
      </c>
      <c r="U42" s="116"/>
      <c r="V42" s="115">
        <v>0.70906250000000004</v>
      </c>
      <c r="W42" s="118" t="s">
        <v>61</v>
      </c>
      <c r="X42" s="115">
        <v>0.83439814814814817</v>
      </c>
      <c r="Y42" s="115">
        <v>0.54311342592592593</v>
      </c>
      <c r="Z42" s="115">
        <v>0.33552083333333332</v>
      </c>
      <c r="AA42" s="115" t="s">
        <v>62</v>
      </c>
      <c r="AB42" s="115">
        <v>0.33415509259259263</v>
      </c>
      <c r="AC42" s="115">
        <v>0.62581018518518516</v>
      </c>
      <c r="AD42" s="115">
        <v>0.83427083333333341</v>
      </c>
      <c r="AE42" s="115">
        <v>0.67084490740740732</v>
      </c>
      <c r="AF42" s="115">
        <v>0.6673958333333333</v>
      </c>
      <c r="AG42" s="148">
        <v>0.6257638888888889</v>
      </c>
      <c r="AH42" s="149">
        <v>0.83543981481481477</v>
      </c>
      <c r="AI42" s="120">
        <v>0.83545138888888892</v>
      </c>
      <c r="AJ42" s="121"/>
      <c r="AK42" s="150">
        <v>0.83542824074074085</v>
      </c>
      <c r="AL42" s="151">
        <v>0.83549768518518519</v>
      </c>
      <c r="AM42" s="152"/>
      <c r="AN42" s="153"/>
    </row>
    <row r="43" spans="2:41" ht="30" customHeight="1" thickTop="1" thickBot="1" x14ac:dyDescent="0.25">
      <c r="C43" s="585"/>
      <c r="D43" s="588"/>
      <c r="E43" s="588"/>
      <c r="F43" s="588"/>
      <c r="G43" s="588"/>
      <c r="H43" s="588"/>
      <c r="I43" s="588"/>
      <c r="J43" s="588"/>
      <c r="K43" s="588"/>
      <c r="L43" s="588"/>
      <c r="M43" s="588"/>
      <c r="N43" s="588"/>
      <c r="O43" s="588"/>
      <c r="P43" s="588"/>
      <c r="Q43" s="588"/>
      <c r="R43" s="126"/>
      <c r="S43" s="126"/>
      <c r="T43" s="586"/>
      <c r="U43" s="127"/>
      <c r="V43" s="127"/>
      <c r="W43" s="127"/>
      <c r="X43" s="127"/>
      <c r="Y43" s="127"/>
      <c r="Z43" s="127"/>
      <c r="AA43" s="127"/>
      <c r="AB43" s="127"/>
      <c r="AC43" s="127"/>
      <c r="AD43" s="127"/>
      <c r="AE43" s="127"/>
      <c r="AF43" s="127"/>
      <c r="AG43" s="127"/>
      <c r="AH43" s="127"/>
      <c r="AI43" s="127"/>
      <c r="AJ43" s="127"/>
      <c r="AK43" s="586"/>
      <c r="AL43" s="586"/>
      <c r="AM43" s="587"/>
      <c r="AN43" s="587"/>
    </row>
    <row r="44" spans="2:41" ht="21" thickTop="1" x14ac:dyDescent="0.3">
      <c r="B44" s="154"/>
      <c r="C44" s="1057" t="s">
        <v>1</v>
      </c>
      <c r="D44" s="1057"/>
      <c r="E44" s="1057"/>
      <c r="F44" s="1057"/>
      <c r="G44" s="1057"/>
      <c r="H44" s="1057"/>
      <c r="I44" s="1057"/>
      <c r="J44" s="1057"/>
      <c r="K44" s="1057"/>
      <c r="L44" s="1057"/>
      <c r="M44" s="1057"/>
      <c r="N44" s="1057"/>
      <c r="O44" s="1057"/>
      <c r="P44" s="1057"/>
      <c r="Q44" s="1057"/>
      <c r="R44" s="1057"/>
      <c r="S44" s="1057"/>
      <c r="T44" s="1057"/>
      <c r="U44" s="1057"/>
      <c r="V44" s="1057"/>
      <c r="W44" s="1057"/>
      <c r="X44" s="1057"/>
      <c r="Y44" s="1057"/>
      <c r="Z44" s="1057"/>
      <c r="AA44" s="1057"/>
      <c r="AB44" s="1057"/>
      <c r="AC44" s="1057"/>
      <c r="AD44" s="1057"/>
      <c r="AE44" s="1057"/>
      <c r="AF44" s="1057"/>
      <c r="AG44" s="1057"/>
      <c r="AH44" s="1057"/>
      <c r="AI44" s="1057"/>
      <c r="AJ44" s="1057"/>
      <c r="AK44" s="1057"/>
      <c r="AL44" s="1057"/>
      <c r="AM44" s="1057"/>
      <c r="AN44" s="1057"/>
      <c r="AO44" s="157"/>
    </row>
    <row r="45" spans="2:41" ht="20.25" x14ac:dyDescent="0.3">
      <c r="B45" s="158"/>
      <c r="C45" s="1057" t="str">
        <f>C3</f>
        <v>RACCOLTA DIFFERENZIATA ANNO 2016- GERMAGNANO.</v>
      </c>
      <c r="D45" s="1057"/>
      <c r="E45" s="1057"/>
      <c r="F45" s="1057"/>
      <c r="G45" s="1057"/>
      <c r="H45" s="1057"/>
      <c r="I45" s="1057"/>
      <c r="J45" s="1057"/>
      <c r="K45" s="1057"/>
      <c r="L45" s="1057"/>
      <c r="M45" s="1057"/>
      <c r="N45" s="1057"/>
      <c r="O45" s="1057"/>
      <c r="P45" s="1057"/>
      <c r="Q45" s="1057"/>
      <c r="R45" s="1057"/>
      <c r="S45" s="1057"/>
      <c r="T45" s="1057"/>
      <c r="U45" s="1057"/>
      <c r="V45" s="1057"/>
      <c r="W45" s="1057"/>
      <c r="X45" s="1057"/>
      <c r="Y45" s="1057"/>
      <c r="Z45" s="1057"/>
      <c r="AA45" s="1057"/>
      <c r="AB45" s="1057"/>
      <c r="AC45" s="1057"/>
      <c r="AD45" s="1057"/>
      <c r="AE45" s="1057"/>
      <c r="AF45" s="1057"/>
      <c r="AG45" s="1057"/>
      <c r="AH45" s="1057"/>
      <c r="AI45" s="1057"/>
      <c r="AJ45" s="1057"/>
      <c r="AK45" s="1057"/>
      <c r="AL45" s="1057"/>
      <c r="AM45" s="1057"/>
      <c r="AN45" s="1057"/>
      <c r="AO45" s="159"/>
    </row>
    <row r="46" spans="2:41" ht="23.25" x14ac:dyDescent="0.35">
      <c r="B46" s="158"/>
      <c r="C46" s="1058" t="s">
        <v>233</v>
      </c>
      <c r="D46" s="1058"/>
      <c r="E46" s="1058"/>
      <c r="F46" s="1058"/>
      <c r="G46" s="1058"/>
      <c r="H46" s="1058"/>
      <c r="I46" s="1058"/>
      <c r="J46" s="1058"/>
      <c r="K46" s="1058"/>
      <c r="L46" s="1058"/>
      <c r="M46" s="1058"/>
      <c r="N46" s="1058"/>
      <c r="O46" s="1058"/>
      <c r="P46" s="1058"/>
      <c r="Q46" s="1058"/>
      <c r="R46" s="1058"/>
      <c r="S46" s="1058"/>
      <c r="T46" s="1058"/>
      <c r="U46" s="1058"/>
      <c r="V46" s="1058"/>
      <c r="W46" s="1058"/>
      <c r="X46" s="1058"/>
      <c r="Y46" s="1058"/>
      <c r="Z46" s="1058"/>
      <c r="AA46" s="1058"/>
      <c r="AB46" s="1058"/>
      <c r="AC46" s="1058"/>
      <c r="AD46" s="1058"/>
      <c r="AE46" s="1058"/>
      <c r="AF46" s="1058"/>
      <c r="AG46" s="1058"/>
      <c r="AH46" s="1058"/>
      <c r="AI46" s="1058"/>
      <c r="AJ46" s="1058"/>
      <c r="AK46" s="1058"/>
      <c r="AL46" s="1058"/>
      <c r="AM46" s="1058"/>
      <c r="AN46" s="1058"/>
      <c r="AO46" s="159"/>
    </row>
    <row r="47" spans="2:41" ht="13.5" thickBot="1" x14ac:dyDescent="0.25">
      <c r="B47" s="158"/>
      <c r="C47" s="589"/>
      <c r="D47" s="588"/>
      <c r="E47" s="588"/>
      <c r="F47" s="588"/>
      <c r="G47" s="588"/>
      <c r="H47" s="588"/>
      <c r="I47" s="588"/>
      <c r="J47" s="588"/>
      <c r="K47" s="588"/>
      <c r="L47" s="588"/>
      <c r="M47" s="588"/>
      <c r="N47" s="588"/>
      <c r="O47" s="588"/>
      <c r="P47" s="588"/>
      <c r="Q47" s="588"/>
      <c r="R47" s="588"/>
      <c r="S47" s="588"/>
      <c r="T47" s="127"/>
      <c r="U47" s="127"/>
      <c r="V47" s="127"/>
      <c r="W47" s="127"/>
      <c r="X47" s="127"/>
      <c r="Y47" s="127"/>
      <c r="Z47" s="127"/>
      <c r="AA47" s="127"/>
      <c r="AB47" s="127"/>
      <c r="AC47" s="127"/>
      <c r="AD47" s="127"/>
      <c r="AE47" s="127"/>
      <c r="AF47" s="127"/>
      <c r="AG47" s="127"/>
      <c r="AH47" s="127"/>
      <c r="AI47" s="127"/>
      <c r="AJ47" s="127"/>
      <c r="AK47" s="127"/>
      <c r="AL47" s="127"/>
      <c r="AO47" s="159"/>
    </row>
    <row r="48" spans="2:41" ht="52.5" thickTop="1" thickBot="1" x14ac:dyDescent="0.25">
      <c r="B48" s="158"/>
      <c r="C48" s="1055" t="s">
        <v>88</v>
      </c>
      <c r="D48" s="343" t="s">
        <v>4</v>
      </c>
      <c r="E48" s="344" t="s">
        <v>5</v>
      </c>
      <c r="F48" s="345" t="s">
        <v>6</v>
      </c>
      <c r="G48" s="346" t="s">
        <v>7</v>
      </c>
      <c r="H48" s="347" t="s">
        <v>8</v>
      </c>
      <c r="I48" s="345" t="s">
        <v>9</v>
      </c>
      <c r="J48" s="348" t="s">
        <v>10</v>
      </c>
      <c r="K48" s="344" t="s">
        <v>11</v>
      </c>
      <c r="L48" s="344" t="s">
        <v>12</v>
      </c>
      <c r="M48" s="349" t="s">
        <v>13</v>
      </c>
      <c r="N48" s="349" t="s">
        <v>14</v>
      </c>
      <c r="O48" s="349" t="s">
        <v>15</v>
      </c>
      <c r="P48" s="392" t="s">
        <v>16</v>
      </c>
      <c r="Q48" s="392" t="s">
        <v>17</v>
      </c>
      <c r="R48" s="350" t="s">
        <v>18</v>
      </c>
      <c r="S48" s="351" t="s">
        <v>19</v>
      </c>
      <c r="T48" s="352" t="s">
        <v>20</v>
      </c>
      <c r="U48" s="353" t="s">
        <v>21</v>
      </c>
      <c r="V48" s="351" t="s">
        <v>22</v>
      </c>
      <c r="W48" s="379" t="s">
        <v>23</v>
      </c>
      <c r="X48" s="354" t="s">
        <v>24</v>
      </c>
      <c r="Y48" s="354" t="s">
        <v>25</v>
      </c>
      <c r="Z48" s="354" t="s">
        <v>26</v>
      </c>
      <c r="AA48" s="354" t="s">
        <v>27</v>
      </c>
      <c r="AB48" s="354" t="s">
        <v>28</v>
      </c>
      <c r="AC48" s="354" t="s">
        <v>29</v>
      </c>
      <c r="AD48" s="354" t="s">
        <v>30</v>
      </c>
      <c r="AE48" s="354" t="s">
        <v>31</v>
      </c>
      <c r="AF48" s="354" t="s">
        <v>32</v>
      </c>
      <c r="AG48" s="521" t="s">
        <v>33</v>
      </c>
      <c r="AH48" s="408" t="s">
        <v>34</v>
      </c>
      <c r="AI48" s="409" t="s">
        <v>186</v>
      </c>
      <c r="AJ48" s="355" t="s">
        <v>36</v>
      </c>
      <c r="AK48" s="356" t="s">
        <v>37</v>
      </c>
      <c r="AL48" s="357" t="s">
        <v>38</v>
      </c>
      <c r="AM48" s="358" t="s">
        <v>39</v>
      </c>
      <c r="AN48" s="359" t="s">
        <v>40</v>
      </c>
      <c r="AO48" s="159"/>
    </row>
    <row r="49" spans="2:41" ht="80.25" customHeight="1" thickBot="1" x14ac:dyDescent="0.25">
      <c r="B49" s="158"/>
      <c r="C49" s="1056"/>
      <c r="D49" s="360" t="s">
        <v>41</v>
      </c>
      <c r="E49" s="310" t="s">
        <v>41</v>
      </c>
      <c r="F49" s="393" t="s">
        <v>41</v>
      </c>
      <c r="G49" s="310" t="s">
        <v>41</v>
      </c>
      <c r="H49" s="393" t="s">
        <v>41</v>
      </c>
      <c r="I49" s="393" t="s">
        <v>41</v>
      </c>
      <c r="J49" s="393" t="s">
        <v>41</v>
      </c>
      <c r="K49" s="310" t="s">
        <v>41</v>
      </c>
      <c r="L49" s="310" t="s">
        <v>41</v>
      </c>
      <c r="M49" s="310" t="s">
        <v>41</v>
      </c>
      <c r="N49" s="310" t="s">
        <v>41</v>
      </c>
      <c r="O49" s="310" t="s">
        <v>41</v>
      </c>
      <c r="P49" s="393" t="s">
        <v>41</v>
      </c>
      <c r="Q49" s="393" t="s">
        <v>41</v>
      </c>
      <c r="R49" s="310" t="s">
        <v>41</v>
      </c>
      <c r="S49" s="312" t="s">
        <v>41</v>
      </c>
      <c r="T49" s="361" t="s">
        <v>41</v>
      </c>
      <c r="U49" s="362" t="s">
        <v>41</v>
      </c>
      <c r="V49" s="312" t="s">
        <v>41</v>
      </c>
      <c r="W49" s="301" t="s">
        <v>41</v>
      </c>
      <c r="X49" s="300" t="s">
        <v>41</v>
      </c>
      <c r="Y49" s="363" t="s">
        <v>41</v>
      </c>
      <c r="Z49" s="300" t="s">
        <v>41</v>
      </c>
      <c r="AA49" s="300" t="s">
        <v>41</v>
      </c>
      <c r="AB49" s="300" t="s">
        <v>41</v>
      </c>
      <c r="AC49" s="300" t="s">
        <v>41</v>
      </c>
      <c r="AD49" s="300" t="s">
        <v>41</v>
      </c>
      <c r="AE49" s="300" t="s">
        <v>41</v>
      </c>
      <c r="AF49" s="300" t="s">
        <v>41</v>
      </c>
      <c r="AG49" s="301" t="s">
        <v>41</v>
      </c>
      <c r="AH49" s="300" t="s">
        <v>41</v>
      </c>
      <c r="AI49" s="410" t="s">
        <v>41</v>
      </c>
      <c r="AJ49" s="304" t="s">
        <v>41</v>
      </c>
      <c r="AK49" s="364" t="s">
        <v>41</v>
      </c>
      <c r="AL49" s="365" t="s">
        <v>41</v>
      </c>
      <c r="AM49" s="366" t="s">
        <v>42</v>
      </c>
      <c r="AN49" s="367" t="s">
        <v>41</v>
      </c>
      <c r="AO49" s="159"/>
    </row>
    <row r="50" spans="2:41" ht="13.5" customHeight="1" x14ac:dyDescent="0.25">
      <c r="B50" s="158"/>
      <c r="C50" s="450" t="s">
        <v>43</v>
      </c>
      <c r="D50" s="537"/>
      <c r="E50" s="609"/>
      <c r="F50" s="538"/>
      <c r="G50" s="609">
        <v>0</v>
      </c>
      <c r="H50" s="536"/>
      <c r="I50" s="536"/>
      <c r="J50" s="536"/>
      <c r="K50" s="453"/>
      <c r="L50" s="453"/>
      <c r="M50" s="454"/>
      <c r="N50" s="453"/>
      <c r="O50" s="453"/>
      <c r="P50" s="451"/>
      <c r="Q50" s="451"/>
      <c r="R50" s="456"/>
      <c r="S50" s="619"/>
      <c r="T50" s="620"/>
      <c r="U50" s="631">
        <v>0</v>
      </c>
      <c r="V50" s="637">
        <v>0</v>
      </c>
      <c r="W50" s="634">
        <v>0</v>
      </c>
      <c r="X50" s="591">
        <v>0</v>
      </c>
      <c r="Y50" s="591">
        <v>0</v>
      </c>
      <c r="Z50" s="591">
        <v>0</v>
      </c>
      <c r="AA50" s="591"/>
      <c r="AB50" s="591">
        <v>0</v>
      </c>
      <c r="AC50" s="591">
        <v>0</v>
      </c>
      <c r="AD50" s="591"/>
      <c r="AE50" s="591">
        <v>0</v>
      </c>
      <c r="AF50" s="610">
        <v>0</v>
      </c>
      <c r="AG50" s="452"/>
      <c r="AH50" s="452"/>
      <c r="AI50" s="544"/>
      <c r="AJ50" s="457">
        <v>0</v>
      </c>
      <c r="AK50" s="458">
        <v>0</v>
      </c>
      <c r="AL50" s="459">
        <v>0</v>
      </c>
      <c r="AM50" s="135" t="e">
        <f t="shared" ref="AM50:AM56" si="42">(AJ50*100)/(AJ50+AN50)</f>
        <v>#DIV/0!</v>
      </c>
      <c r="AN50" s="136">
        <f t="shared" ref="AN50:AN57" si="43">AK50+AL50</f>
        <v>0</v>
      </c>
      <c r="AO50" s="159"/>
    </row>
    <row r="51" spans="2:41" ht="26.25" customHeight="1" x14ac:dyDescent="0.25">
      <c r="B51" s="158"/>
      <c r="C51" s="55" t="s">
        <v>44</v>
      </c>
      <c r="D51" s="451"/>
      <c r="E51" s="449"/>
      <c r="F51" s="452"/>
      <c r="G51" s="449"/>
      <c r="H51" s="452"/>
      <c r="I51" s="452"/>
      <c r="J51" s="452"/>
      <c r="K51" s="453"/>
      <c r="L51" s="453"/>
      <c r="M51" s="454"/>
      <c r="N51" s="453"/>
      <c r="O51" s="453"/>
      <c r="P51" s="452"/>
      <c r="Q51" s="452"/>
      <c r="R51" s="449"/>
      <c r="S51" s="449"/>
      <c r="T51" s="455"/>
      <c r="U51" s="632">
        <v>0</v>
      </c>
      <c r="V51" s="638">
        <v>0</v>
      </c>
      <c r="W51" s="635">
        <v>0</v>
      </c>
      <c r="X51" s="526">
        <v>0</v>
      </c>
      <c r="Y51" s="526">
        <v>0</v>
      </c>
      <c r="Z51" s="526">
        <v>0</v>
      </c>
      <c r="AA51" s="526"/>
      <c r="AB51" s="526">
        <v>0</v>
      </c>
      <c r="AC51" s="526">
        <v>0</v>
      </c>
      <c r="AD51" s="526"/>
      <c r="AE51" s="526">
        <v>0</v>
      </c>
      <c r="AF51" s="526">
        <v>0</v>
      </c>
      <c r="AG51" s="542"/>
      <c r="AH51" s="543"/>
      <c r="AI51" s="545"/>
      <c r="AJ51" s="132">
        <f t="shared" ref="AJ51:AJ60" si="44">SUM(D51:T51)</f>
        <v>0</v>
      </c>
      <c r="AK51" s="133"/>
      <c r="AL51" s="134"/>
      <c r="AM51" s="135" t="e">
        <f t="shared" si="42"/>
        <v>#DIV/0!</v>
      </c>
      <c r="AN51" s="136">
        <f t="shared" si="43"/>
        <v>0</v>
      </c>
      <c r="AO51" s="159"/>
    </row>
    <row r="52" spans="2:41" ht="26.25" customHeight="1" x14ac:dyDescent="0.25">
      <c r="B52" s="158"/>
      <c r="C52" s="44" t="s">
        <v>45</v>
      </c>
      <c r="D52" s="451"/>
      <c r="E52" s="449"/>
      <c r="F52" s="452"/>
      <c r="G52" s="449"/>
      <c r="H52" s="452"/>
      <c r="I52" s="452"/>
      <c r="J52" s="452"/>
      <c r="K52" s="453"/>
      <c r="L52" s="453"/>
      <c r="M52" s="454"/>
      <c r="N52" s="453"/>
      <c r="O52" s="453"/>
      <c r="P52" s="452"/>
      <c r="Q52" s="452"/>
      <c r="R52" s="449"/>
      <c r="S52" s="449"/>
      <c r="T52" s="455"/>
      <c r="U52" s="632">
        <v>0</v>
      </c>
      <c r="V52" s="638">
        <v>0</v>
      </c>
      <c r="W52" s="635">
        <v>0</v>
      </c>
      <c r="X52" s="526">
        <v>0</v>
      </c>
      <c r="Y52" s="526">
        <v>0</v>
      </c>
      <c r="Z52" s="526">
        <v>0</v>
      </c>
      <c r="AA52" s="526"/>
      <c r="AB52" s="526">
        <v>0</v>
      </c>
      <c r="AC52" s="526">
        <v>0</v>
      </c>
      <c r="AD52" s="526"/>
      <c r="AE52" s="526">
        <v>0</v>
      </c>
      <c r="AF52" s="526">
        <v>0</v>
      </c>
      <c r="AG52" s="542"/>
      <c r="AH52" s="543"/>
      <c r="AI52" s="545"/>
      <c r="AJ52" s="132">
        <f t="shared" si="44"/>
        <v>0</v>
      </c>
      <c r="AK52" s="133"/>
      <c r="AL52" s="134"/>
      <c r="AM52" s="135" t="e">
        <f t="shared" si="42"/>
        <v>#DIV/0!</v>
      </c>
      <c r="AN52" s="136">
        <f t="shared" si="43"/>
        <v>0</v>
      </c>
      <c r="AO52" s="159"/>
    </row>
    <row r="53" spans="2:41" ht="26.25" customHeight="1" x14ac:dyDescent="0.25">
      <c r="B53" s="158"/>
      <c r="C53" s="44" t="s">
        <v>46</v>
      </c>
      <c r="D53" s="451"/>
      <c r="E53" s="449"/>
      <c r="F53" s="452"/>
      <c r="G53" s="449"/>
      <c r="H53" s="452"/>
      <c r="I53" s="452"/>
      <c r="J53" s="452"/>
      <c r="K53" s="453"/>
      <c r="L53" s="453"/>
      <c r="M53" s="454"/>
      <c r="N53" s="453"/>
      <c r="O53" s="453"/>
      <c r="P53" s="452"/>
      <c r="Q53" s="452"/>
      <c r="R53" s="449"/>
      <c r="S53" s="453"/>
      <c r="T53" s="455"/>
      <c r="U53" s="632">
        <v>0</v>
      </c>
      <c r="V53" s="638">
        <v>0</v>
      </c>
      <c r="W53" s="635">
        <v>0</v>
      </c>
      <c r="X53" s="526">
        <v>0</v>
      </c>
      <c r="Y53" s="526">
        <v>0</v>
      </c>
      <c r="Z53" s="526">
        <v>0</v>
      </c>
      <c r="AA53" s="526"/>
      <c r="AB53" s="526">
        <v>0</v>
      </c>
      <c r="AC53" s="526">
        <v>0</v>
      </c>
      <c r="AD53" s="526"/>
      <c r="AE53" s="526">
        <v>0</v>
      </c>
      <c r="AF53" s="526">
        <v>0</v>
      </c>
      <c r="AG53" s="542"/>
      <c r="AH53" s="543"/>
      <c r="AI53" s="545"/>
      <c r="AJ53" s="132">
        <f t="shared" si="44"/>
        <v>0</v>
      </c>
      <c r="AK53" s="133"/>
      <c r="AL53" s="134"/>
      <c r="AM53" s="135" t="e">
        <f t="shared" si="42"/>
        <v>#DIV/0!</v>
      </c>
      <c r="AN53" s="136">
        <f t="shared" si="43"/>
        <v>0</v>
      </c>
      <c r="AO53" s="159"/>
    </row>
    <row r="54" spans="2:41" ht="26.25" customHeight="1" x14ac:dyDescent="0.25">
      <c r="B54" s="158"/>
      <c r="C54" s="72" t="s">
        <v>47</v>
      </c>
      <c r="D54" s="451"/>
      <c r="E54" s="449"/>
      <c r="F54" s="452"/>
      <c r="G54" s="449"/>
      <c r="H54" s="452"/>
      <c r="I54" s="452"/>
      <c r="J54" s="452"/>
      <c r="K54" s="453"/>
      <c r="L54" s="453"/>
      <c r="M54" s="454"/>
      <c r="N54" s="453"/>
      <c r="O54" s="453"/>
      <c r="P54" s="452"/>
      <c r="Q54" s="452"/>
      <c r="R54" s="449"/>
      <c r="S54" s="453"/>
      <c r="T54" s="455"/>
      <c r="U54" s="632">
        <v>0</v>
      </c>
      <c r="V54" s="638">
        <v>0</v>
      </c>
      <c r="W54" s="635">
        <v>0</v>
      </c>
      <c r="X54" s="526">
        <v>0</v>
      </c>
      <c r="Y54" s="526">
        <v>0</v>
      </c>
      <c r="Z54" s="526">
        <v>0</v>
      </c>
      <c r="AA54" s="526"/>
      <c r="AB54" s="526">
        <v>0</v>
      </c>
      <c r="AC54" s="526">
        <v>0</v>
      </c>
      <c r="AD54" s="526"/>
      <c r="AE54" s="526">
        <v>0</v>
      </c>
      <c r="AF54" s="526">
        <v>0</v>
      </c>
      <c r="AG54" s="542"/>
      <c r="AH54" s="543"/>
      <c r="AI54" s="545"/>
      <c r="AJ54" s="132">
        <f t="shared" si="44"/>
        <v>0</v>
      </c>
      <c r="AK54" s="133"/>
      <c r="AL54" s="134"/>
      <c r="AM54" s="135" t="e">
        <f t="shared" si="42"/>
        <v>#DIV/0!</v>
      </c>
      <c r="AN54" s="136">
        <f t="shared" si="43"/>
        <v>0</v>
      </c>
      <c r="AO54" s="159"/>
    </row>
    <row r="55" spans="2:41" ht="26.25" customHeight="1" x14ac:dyDescent="0.25">
      <c r="B55" s="158"/>
      <c r="C55" s="73" t="s">
        <v>48</v>
      </c>
      <c r="D55" s="451"/>
      <c r="E55" s="449"/>
      <c r="F55" s="452"/>
      <c r="G55" s="449"/>
      <c r="H55" s="452"/>
      <c r="I55" s="452"/>
      <c r="J55" s="452"/>
      <c r="K55" s="453"/>
      <c r="L55" s="453"/>
      <c r="M55" s="454"/>
      <c r="N55" s="453"/>
      <c r="O55" s="453"/>
      <c r="P55" s="452"/>
      <c r="Q55" s="452"/>
      <c r="R55" s="449"/>
      <c r="S55" s="453"/>
      <c r="T55" s="455"/>
      <c r="U55" s="632">
        <v>0</v>
      </c>
      <c r="V55" s="638">
        <v>0</v>
      </c>
      <c r="W55" s="635">
        <v>0</v>
      </c>
      <c r="X55" s="526">
        <v>0</v>
      </c>
      <c r="Y55" s="526">
        <v>0</v>
      </c>
      <c r="Z55" s="526">
        <v>0</v>
      </c>
      <c r="AA55" s="526"/>
      <c r="AB55" s="526">
        <v>0</v>
      </c>
      <c r="AC55" s="526">
        <v>0</v>
      </c>
      <c r="AD55" s="526"/>
      <c r="AE55" s="526">
        <v>0</v>
      </c>
      <c r="AF55" s="526">
        <v>0</v>
      </c>
      <c r="AG55" s="542"/>
      <c r="AH55" s="543"/>
      <c r="AI55" s="545"/>
      <c r="AJ55" s="132">
        <f t="shared" si="44"/>
        <v>0</v>
      </c>
      <c r="AK55" s="138"/>
      <c r="AL55" s="139"/>
      <c r="AM55" s="140" t="e">
        <f t="shared" si="42"/>
        <v>#DIV/0!</v>
      </c>
      <c r="AN55" s="141">
        <f t="shared" si="43"/>
        <v>0</v>
      </c>
      <c r="AO55" s="159"/>
    </row>
    <row r="56" spans="2:41" ht="26.25" customHeight="1" x14ac:dyDescent="0.25">
      <c r="B56" s="158"/>
      <c r="C56" s="44" t="s">
        <v>49</v>
      </c>
      <c r="D56" s="451"/>
      <c r="E56" s="449"/>
      <c r="F56" s="452"/>
      <c r="G56" s="449"/>
      <c r="H56" s="452"/>
      <c r="I56" s="452"/>
      <c r="J56" s="452"/>
      <c r="K56" s="453"/>
      <c r="L56" s="453"/>
      <c r="M56" s="454"/>
      <c r="N56" s="453"/>
      <c r="O56" s="453"/>
      <c r="P56" s="452"/>
      <c r="Q56" s="452"/>
      <c r="R56" s="449"/>
      <c r="S56" s="453"/>
      <c r="T56" s="455"/>
      <c r="U56" s="632">
        <v>0</v>
      </c>
      <c r="V56" s="638">
        <v>0</v>
      </c>
      <c r="W56" s="635">
        <v>0</v>
      </c>
      <c r="X56" s="526">
        <v>0</v>
      </c>
      <c r="Y56" s="526">
        <v>0</v>
      </c>
      <c r="Z56" s="526">
        <v>0</v>
      </c>
      <c r="AA56" s="526"/>
      <c r="AB56" s="526">
        <v>0</v>
      </c>
      <c r="AC56" s="526">
        <v>0</v>
      </c>
      <c r="AD56" s="526"/>
      <c r="AE56" s="526">
        <v>0</v>
      </c>
      <c r="AF56" s="526">
        <v>0</v>
      </c>
      <c r="AG56" s="542"/>
      <c r="AH56" s="543"/>
      <c r="AI56" s="545"/>
      <c r="AJ56" s="132">
        <f t="shared" si="44"/>
        <v>0</v>
      </c>
      <c r="AK56" s="133"/>
      <c r="AL56" s="134"/>
      <c r="AM56" s="135" t="e">
        <f t="shared" si="42"/>
        <v>#DIV/0!</v>
      </c>
      <c r="AN56" s="136">
        <f t="shared" si="43"/>
        <v>0</v>
      </c>
      <c r="AO56" s="159"/>
    </row>
    <row r="57" spans="2:41" ht="26.25" customHeight="1" x14ac:dyDescent="0.25">
      <c r="B57" s="158"/>
      <c r="C57" s="55" t="s">
        <v>50</v>
      </c>
      <c r="D57" s="451"/>
      <c r="E57" s="449"/>
      <c r="F57" s="452"/>
      <c r="G57" s="449"/>
      <c r="H57" s="452"/>
      <c r="I57" s="452"/>
      <c r="J57" s="452"/>
      <c r="K57" s="453"/>
      <c r="L57" s="453"/>
      <c r="M57" s="454"/>
      <c r="N57" s="453"/>
      <c r="O57" s="453"/>
      <c r="P57" s="452"/>
      <c r="Q57" s="452"/>
      <c r="R57" s="449"/>
      <c r="S57" s="453"/>
      <c r="T57" s="455"/>
      <c r="U57" s="632">
        <v>0</v>
      </c>
      <c r="V57" s="638">
        <v>0</v>
      </c>
      <c r="W57" s="635">
        <v>0</v>
      </c>
      <c r="X57" s="526">
        <v>0</v>
      </c>
      <c r="Y57" s="526">
        <v>0</v>
      </c>
      <c r="Z57" s="526">
        <v>0</v>
      </c>
      <c r="AA57" s="526"/>
      <c r="AB57" s="526">
        <v>0</v>
      </c>
      <c r="AC57" s="526">
        <v>0</v>
      </c>
      <c r="AD57" s="526"/>
      <c r="AE57" s="526">
        <v>0</v>
      </c>
      <c r="AF57" s="526">
        <v>0</v>
      </c>
      <c r="AG57" s="542"/>
      <c r="AH57" s="543"/>
      <c r="AI57" s="545"/>
      <c r="AJ57" s="132">
        <f t="shared" si="44"/>
        <v>0</v>
      </c>
      <c r="AK57" s="133"/>
      <c r="AL57" s="134"/>
      <c r="AM57" s="135" t="e">
        <f>(AJ57*100)/(AJ57+AN57)</f>
        <v>#DIV/0!</v>
      </c>
      <c r="AN57" s="136">
        <f t="shared" si="43"/>
        <v>0</v>
      </c>
      <c r="AO57" s="159"/>
    </row>
    <row r="58" spans="2:41" ht="26.25" customHeight="1" x14ac:dyDescent="0.25">
      <c r="B58" s="158"/>
      <c r="C58" s="44" t="s">
        <v>51</v>
      </c>
      <c r="D58" s="451"/>
      <c r="E58" s="449"/>
      <c r="F58" s="452"/>
      <c r="G58" s="449"/>
      <c r="H58" s="452"/>
      <c r="I58" s="452"/>
      <c r="J58" s="452"/>
      <c r="K58" s="453"/>
      <c r="L58" s="453"/>
      <c r="M58" s="454"/>
      <c r="N58" s="453"/>
      <c r="O58" s="453"/>
      <c r="P58" s="452"/>
      <c r="Q58" s="452"/>
      <c r="R58" s="449"/>
      <c r="S58" s="453"/>
      <c r="T58" s="455"/>
      <c r="U58" s="632">
        <v>0</v>
      </c>
      <c r="V58" s="638">
        <v>0</v>
      </c>
      <c r="W58" s="635">
        <v>0</v>
      </c>
      <c r="X58" s="526">
        <v>0</v>
      </c>
      <c r="Y58" s="526">
        <v>0</v>
      </c>
      <c r="Z58" s="526">
        <v>0</v>
      </c>
      <c r="AA58" s="526"/>
      <c r="AB58" s="526">
        <v>0</v>
      </c>
      <c r="AC58" s="526">
        <v>0</v>
      </c>
      <c r="AD58" s="526"/>
      <c r="AE58" s="526">
        <v>0</v>
      </c>
      <c r="AF58" s="526">
        <v>0</v>
      </c>
      <c r="AG58" s="542"/>
      <c r="AH58" s="543"/>
      <c r="AI58" s="545"/>
      <c r="AJ58" s="132">
        <f t="shared" si="44"/>
        <v>0</v>
      </c>
      <c r="AK58" s="133"/>
      <c r="AL58" s="134"/>
      <c r="AM58" s="135" t="e">
        <f>(AJ58*100)/(AJ58+AN58)</f>
        <v>#DIV/0!</v>
      </c>
      <c r="AN58" s="136">
        <f>AK58+AL58</f>
        <v>0</v>
      </c>
      <c r="AO58" s="159"/>
    </row>
    <row r="59" spans="2:41" ht="26.25" customHeight="1" x14ac:dyDescent="0.25">
      <c r="B59" s="158"/>
      <c r="C59" s="44" t="s">
        <v>52</v>
      </c>
      <c r="D59" s="451"/>
      <c r="E59" s="449"/>
      <c r="F59" s="452"/>
      <c r="G59" s="449"/>
      <c r="H59" s="452"/>
      <c r="I59" s="452"/>
      <c r="J59" s="452"/>
      <c r="K59" s="453"/>
      <c r="L59" s="453"/>
      <c r="M59" s="454"/>
      <c r="N59" s="453"/>
      <c r="O59" s="453"/>
      <c r="P59" s="658"/>
      <c r="Q59" s="658"/>
      <c r="R59" s="449"/>
      <c r="S59" s="453"/>
      <c r="T59" s="455"/>
      <c r="U59" s="632">
        <v>0</v>
      </c>
      <c r="V59" s="638">
        <v>0</v>
      </c>
      <c r="W59" s="635">
        <v>0</v>
      </c>
      <c r="X59" s="526">
        <v>0</v>
      </c>
      <c r="Y59" s="526">
        <v>0</v>
      </c>
      <c r="Z59" s="526">
        <v>0</v>
      </c>
      <c r="AA59" s="526"/>
      <c r="AB59" s="526">
        <v>0</v>
      </c>
      <c r="AC59" s="526">
        <v>0</v>
      </c>
      <c r="AD59" s="526"/>
      <c r="AE59" s="526">
        <v>0</v>
      </c>
      <c r="AF59" s="526">
        <v>0</v>
      </c>
      <c r="AG59" s="542"/>
      <c r="AH59" s="543"/>
      <c r="AI59" s="545"/>
      <c r="AJ59" s="132">
        <f t="shared" si="44"/>
        <v>0</v>
      </c>
      <c r="AK59" s="133"/>
      <c r="AL59" s="134"/>
      <c r="AM59" s="135" t="e">
        <f t="shared" ref="AM59:AM62" si="45">(AJ59*100)/(AJ59+AN59)</f>
        <v>#DIV/0!</v>
      </c>
      <c r="AN59" s="136">
        <f t="shared" ref="AN59" si="46">AK59+AL59</f>
        <v>0</v>
      </c>
      <c r="AO59" s="159"/>
    </row>
    <row r="60" spans="2:41" ht="26.25" customHeight="1" x14ac:dyDescent="0.25">
      <c r="B60" s="158"/>
      <c r="C60" s="55" t="s">
        <v>53</v>
      </c>
      <c r="D60" s="451"/>
      <c r="E60" s="449"/>
      <c r="F60" s="452"/>
      <c r="G60" s="449"/>
      <c r="H60" s="452"/>
      <c r="I60" s="452"/>
      <c r="J60" s="452"/>
      <c r="K60" s="453"/>
      <c r="L60" s="453"/>
      <c r="M60" s="454"/>
      <c r="N60" s="453"/>
      <c r="O60" s="453"/>
      <c r="P60" s="658"/>
      <c r="Q60" s="658"/>
      <c r="R60" s="453"/>
      <c r="S60" s="453"/>
      <c r="T60" s="455"/>
      <c r="U60" s="632">
        <v>0</v>
      </c>
      <c r="V60" s="638">
        <v>0</v>
      </c>
      <c r="W60" s="635">
        <v>0</v>
      </c>
      <c r="X60" s="526">
        <v>0</v>
      </c>
      <c r="Y60" s="526">
        <v>0</v>
      </c>
      <c r="Z60" s="526">
        <v>0</v>
      </c>
      <c r="AA60" s="526"/>
      <c r="AB60" s="526">
        <v>0</v>
      </c>
      <c r="AC60" s="526">
        <v>0</v>
      </c>
      <c r="AD60" s="526"/>
      <c r="AE60" s="526">
        <v>0</v>
      </c>
      <c r="AF60" s="526">
        <v>0</v>
      </c>
      <c r="AG60" s="542"/>
      <c r="AH60" s="543"/>
      <c r="AI60" s="545"/>
      <c r="AJ60" s="132">
        <f t="shared" si="44"/>
        <v>0</v>
      </c>
      <c r="AK60" s="133"/>
      <c r="AL60" s="134"/>
      <c r="AM60" s="135" t="e">
        <f t="shared" si="45"/>
        <v>#DIV/0!</v>
      </c>
      <c r="AN60" s="136">
        <f>AK60+AL60</f>
        <v>0</v>
      </c>
      <c r="AO60" s="159"/>
    </row>
    <row r="61" spans="2:41" ht="26.25" customHeight="1" thickBot="1" x14ac:dyDescent="0.3">
      <c r="B61" s="158"/>
      <c r="C61" s="72" t="s">
        <v>54</v>
      </c>
      <c r="D61" s="621"/>
      <c r="E61" s="622"/>
      <c r="F61" s="623"/>
      <c r="G61" s="622"/>
      <c r="H61" s="623"/>
      <c r="I61" s="623"/>
      <c r="J61" s="623"/>
      <c r="K61" s="624"/>
      <c r="L61" s="624"/>
      <c r="M61" s="625"/>
      <c r="N61" s="624"/>
      <c r="O61" s="624"/>
      <c r="P61" s="659"/>
      <c r="Q61" s="659"/>
      <c r="R61" s="624"/>
      <c r="S61" s="624"/>
      <c r="T61" s="626"/>
      <c r="U61" s="633">
        <v>0</v>
      </c>
      <c r="V61" s="639">
        <v>0</v>
      </c>
      <c r="W61" s="636">
        <v>0</v>
      </c>
      <c r="X61" s="627">
        <v>0</v>
      </c>
      <c r="Y61" s="627">
        <v>0</v>
      </c>
      <c r="Z61" s="627">
        <v>0</v>
      </c>
      <c r="AA61" s="627"/>
      <c r="AB61" s="627">
        <v>0</v>
      </c>
      <c r="AC61" s="627">
        <v>0</v>
      </c>
      <c r="AD61" s="627"/>
      <c r="AE61" s="627">
        <v>0</v>
      </c>
      <c r="AF61" s="627">
        <v>0</v>
      </c>
      <c r="AG61" s="628"/>
      <c r="AH61" s="629"/>
      <c r="AI61" s="630"/>
      <c r="AJ61" s="137">
        <f>SUM(D61:T61)</f>
        <v>0</v>
      </c>
      <c r="AK61" s="286"/>
      <c r="AL61" s="287"/>
      <c r="AM61" s="142" t="e">
        <f t="shared" si="45"/>
        <v>#DIV/0!</v>
      </c>
      <c r="AN61" s="143">
        <f t="shared" ref="AN61:AN62" si="47">AK61+AL61</f>
        <v>0</v>
      </c>
      <c r="AO61" s="159"/>
    </row>
    <row r="62" spans="2:41" ht="26.25" customHeight="1" thickBot="1" x14ac:dyDescent="0.25">
      <c r="B62" s="158"/>
      <c r="C62" s="368" t="s">
        <v>55</v>
      </c>
      <c r="D62" s="288">
        <f t="shared" ref="D62:Q62" si="48">SUM(D50:D61)</f>
        <v>0</v>
      </c>
      <c r="E62" s="289">
        <f t="shared" si="48"/>
        <v>0</v>
      </c>
      <c r="F62" s="394">
        <f t="shared" si="48"/>
        <v>0</v>
      </c>
      <c r="G62" s="289">
        <f t="shared" si="48"/>
        <v>0</v>
      </c>
      <c r="H62" s="394">
        <f t="shared" si="48"/>
        <v>0</v>
      </c>
      <c r="I62" s="394">
        <f t="shared" si="48"/>
        <v>0</v>
      </c>
      <c r="J62" s="394">
        <f t="shared" si="48"/>
        <v>0</v>
      </c>
      <c r="K62" s="289">
        <f t="shared" si="48"/>
        <v>0</v>
      </c>
      <c r="L62" s="289">
        <f t="shared" si="48"/>
        <v>0</v>
      </c>
      <c r="M62" s="289">
        <f t="shared" si="48"/>
        <v>0</v>
      </c>
      <c r="N62" s="289">
        <f t="shared" si="48"/>
        <v>0</v>
      </c>
      <c r="O62" s="369">
        <f t="shared" si="48"/>
        <v>0</v>
      </c>
      <c r="P62" s="394">
        <f t="shared" si="48"/>
        <v>0</v>
      </c>
      <c r="Q62" s="394">
        <f t="shared" si="48"/>
        <v>0</v>
      </c>
      <c r="R62" s="289">
        <f>SUM(R50:R61)</f>
        <v>0</v>
      </c>
      <c r="S62" s="289">
        <f t="shared" ref="S62:T62" si="49">SUM(S50:S61)</f>
        <v>0</v>
      </c>
      <c r="T62" s="290">
        <f t="shared" si="49"/>
        <v>0</v>
      </c>
      <c r="U62" s="291">
        <f>SUM(U50:U61)</f>
        <v>0</v>
      </c>
      <c r="V62" s="292">
        <f t="shared" ref="V62:AI62" si="50">SUM(V50:V61)</f>
        <v>0</v>
      </c>
      <c r="W62" s="380">
        <f t="shared" si="50"/>
        <v>0</v>
      </c>
      <c r="X62" s="293">
        <f t="shared" si="50"/>
        <v>0</v>
      </c>
      <c r="Y62" s="293">
        <f t="shared" si="50"/>
        <v>0</v>
      </c>
      <c r="Z62" s="293">
        <f t="shared" si="50"/>
        <v>0</v>
      </c>
      <c r="AA62" s="293">
        <f t="shared" si="50"/>
        <v>0</v>
      </c>
      <c r="AB62" s="293">
        <f t="shared" si="50"/>
        <v>0</v>
      </c>
      <c r="AC62" s="293">
        <f t="shared" si="50"/>
        <v>0</v>
      </c>
      <c r="AD62" s="293">
        <f t="shared" si="50"/>
        <v>0</v>
      </c>
      <c r="AE62" s="293">
        <f t="shared" si="50"/>
        <v>0</v>
      </c>
      <c r="AF62" s="378">
        <f t="shared" si="50"/>
        <v>0</v>
      </c>
      <c r="AG62" s="377">
        <f t="shared" si="50"/>
        <v>0</v>
      </c>
      <c r="AH62" s="294">
        <f t="shared" si="50"/>
        <v>0</v>
      </c>
      <c r="AI62" s="295">
        <f t="shared" si="50"/>
        <v>0</v>
      </c>
      <c r="AJ62" s="144">
        <f>SUM(D62:T62)</f>
        <v>0</v>
      </c>
      <c r="AK62" s="296">
        <f>SUM(AK50:AK61)</f>
        <v>0</v>
      </c>
      <c r="AL62" s="297">
        <f>SUM(AL50:AL61)</f>
        <v>0</v>
      </c>
      <c r="AM62" s="145" t="e">
        <f t="shared" si="45"/>
        <v>#DIV/0!</v>
      </c>
      <c r="AN62" s="298">
        <f t="shared" si="47"/>
        <v>0</v>
      </c>
      <c r="AO62" s="159"/>
    </row>
    <row r="63" spans="2:41" ht="26.25" customHeight="1" thickBot="1" x14ac:dyDescent="0.25">
      <c r="B63" s="158"/>
      <c r="C63" s="111" t="s">
        <v>56</v>
      </c>
      <c r="D63" s="146">
        <v>0.83412037037037035</v>
      </c>
      <c r="E63" s="113">
        <v>0.83473379629629629</v>
      </c>
      <c r="F63" s="411" t="s">
        <v>57</v>
      </c>
      <c r="G63" s="113"/>
      <c r="H63" s="411">
        <v>0.62577546296296294</v>
      </c>
      <c r="I63" s="411"/>
      <c r="J63" s="411">
        <v>0.71113425925925933</v>
      </c>
      <c r="K63" s="113" t="s">
        <v>58</v>
      </c>
      <c r="L63" s="113" t="s">
        <v>59</v>
      </c>
      <c r="M63" s="113">
        <v>0.83446759259259251</v>
      </c>
      <c r="N63" s="113">
        <v>0.83415509259259257</v>
      </c>
      <c r="O63" s="113" t="s">
        <v>60</v>
      </c>
      <c r="P63" s="411"/>
      <c r="Q63" s="411">
        <v>0.6257638888888889</v>
      </c>
      <c r="R63" s="113">
        <v>0.6257638888888889</v>
      </c>
      <c r="S63" s="113">
        <v>0.83429398148148148</v>
      </c>
      <c r="T63" s="147">
        <v>0.83549768518518519</v>
      </c>
      <c r="U63" s="116"/>
      <c r="V63" s="115">
        <v>0.70906250000000004</v>
      </c>
      <c r="W63" s="118" t="s">
        <v>61</v>
      </c>
      <c r="X63" s="115">
        <v>0.83439814814814817</v>
      </c>
      <c r="Y63" s="115">
        <v>0.54311342592592593</v>
      </c>
      <c r="Z63" s="115">
        <v>0.33552083333333332</v>
      </c>
      <c r="AA63" s="115" t="s">
        <v>62</v>
      </c>
      <c r="AB63" s="115">
        <v>0.33415509259259263</v>
      </c>
      <c r="AC63" s="115">
        <v>0.62581018518518516</v>
      </c>
      <c r="AD63" s="115">
        <v>0.83427083333333341</v>
      </c>
      <c r="AE63" s="115">
        <v>0.67084490740740732</v>
      </c>
      <c r="AF63" s="115">
        <v>0.6673958333333333</v>
      </c>
      <c r="AG63" s="148">
        <v>0.6257638888888889</v>
      </c>
      <c r="AH63" s="149">
        <v>0.83543981481481477</v>
      </c>
      <c r="AI63" s="120">
        <v>0.83545138888888892</v>
      </c>
      <c r="AJ63" s="121"/>
      <c r="AK63" s="150">
        <v>0.83542824074074085</v>
      </c>
      <c r="AL63" s="151">
        <v>0.83549768518518519</v>
      </c>
      <c r="AM63" s="152"/>
      <c r="AN63" s="153"/>
      <c r="AO63" s="159"/>
    </row>
    <row r="64" spans="2:41" ht="36" customHeight="1" thickTop="1" x14ac:dyDescent="0.2">
      <c r="B64" s="158"/>
      <c r="C64" s="589"/>
      <c r="D64" s="588"/>
      <c r="E64" s="588"/>
      <c r="F64" s="588"/>
      <c r="G64" s="588"/>
      <c r="H64" s="588"/>
      <c r="I64" s="588"/>
      <c r="J64" s="588"/>
      <c r="K64" s="588"/>
      <c r="L64" s="588"/>
      <c r="M64" s="588"/>
      <c r="N64" s="588"/>
      <c r="O64" s="588"/>
      <c r="P64" s="588"/>
      <c r="Q64" s="588"/>
      <c r="R64" s="588"/>
      <c r="S64" s="588"/>
      <c r="T64" s="127"/>
      <c r="U64" s="127"/>
      <c r="V64" s="127"/>
      <c r="W64" s="127"/>
      <c r="X64" s="127"/>
      <c r="Y64" s="127"/>
      <c r="Z64" s="127"/>
      <c r="AA64" s="127"/>
      <c r="AB64" s="127"/>
      <c r="AC64" s="127"/>
      <c r="AD64" s="127"/>
      <c r="AE64" s="127"/>
      <c r="AF64" s="127"/>
      <c r="AG64" s="127"/>
      <c r="AH64" s="127"/>
      <c r="AI64" s="127"/>
      <c r="AJ64" s="127"/>
      <c r="AK64" s="127"/>
      <c r="AL64" s="127"/>
      <c r="AO64" s="159"/>
    </row>
    <row r="65" spans="2:41" ht="13.5" thickBot="1" x14ac:dyDescent="0.25">
      <c r="B65" s="201"/>
      <c r="AO65" s="203"/>
    </row>
    <row r="66" spans="2:41" ht="30" customHeight="1" thickTop="1" thickBot="1" x14ac:dyDescent="0.25">
      <c r="C66" s="155" t="s">
        <v>65</v>
      </c>
      <c r="D66" s="156"/>
      <c r="E66" s="156"/>
      <c r="F66" s="156"/>
      <c r="G66" s="156"/>
      <c r="H66" s="156"/>
      <c r="I66" s="156"/>
      <c r="J66" s="156"/>
      <c r="K66" s="156"/>
      <c r="L66" s="156"/>
      <c r="M66" s="156"/>
      <c r="N66" s="156"/>
      <c r="O66" s="156"/>
      <c r="P66" s="156"/>
      <c r="Q66" s="156"/>
      <c r="R66" s="156"/>
      <c r="S66" s="156"/>
      <c r="T66" s="156"/>
      <c r="U66" s="156"/>
      <c r="V66" s="156"/>
      <c r="W66" s="156"/>
      <c r="X66" s="156"/>
      <c r="Y66" s="156"/>
      <c r="Z66" s="156"/>
      <c r="AA66" s="156"/>
      <c r="AB66" s="156"/>
      <c r="AC66" s="156"/>
      <c r="AD66" s="156"/>
      <c r="AE66" s="156"/>
      <c r="AF66" s="156"/>
      <c r="AG66" s="156"/>
      <c r="AH66" s="156"/>
      <c r="AI66" s="156"/>
      <c r="AJ66" s="156"/>
      <c r="AK66" s="156"/>
      <c r="AL66" s="156"/>
      <c r="AM66" s="156"/>
      <c r="AN66" s="156"/>
    </row>
    <row r="67" spans="2:41" ht="21" thickTop="1" x14ac:dyDescent="0.3">
      <c r="B67" s="204"/>
      <c r="C67" s="1057" t="s">
        <v>1</v>
      </c>
      <c r="D67" s="1057"/>
      <c r="E67" s="1057"/>
      <c r="F67" s="1057"/>
      <c r="G67" s="1057"/>
      <c r="H67" s="1057"/>
      <c r="I67" s="1057"/>
      <c r="J67" s="1057"/>
      <c r="K67" s="1057"/>
      <c r="L67" s="1057"/>
      <c r="M67" s="1057"/>
      <c r="N67" s="1057"/>
      <c r="O67" s="1057"/>
      <c r="P67" s="1057"/>
      <c r="Q67" s="1057"/>
      <c r="R67" s="1057"/>
      <c r="S67" s="1057"/>
      <c r="T67" s="1057"/>
      <c r="U67" s="1057"/>
      <c r="V67" s="1057"/>
      <c r="W67" s="1057"/>
      <c r="X67" s="1057"/>
      <c r="Y67" s="1057"/>
      <c r="Z67" s="1057"/>
      <c r="AA67" s="1057"/>
      <c r="AB67" s="1057"/>
      <c r="AC67" s="1057"/>
      <c r="AD67" s="1057"/>
      <c r="AE67" s="1057"/>
      <c r="AF67" s="1057"/>
      <c r="AG67" s="1057"/>
      <c r="AH67" s="1057"/>
      <c r="AI67" s="1057"/>
      <c r="AJ67" s="1057"/>
      <c r="AK67" s="1057"/>
      <c r="AL67" s="1057"/>
      <c r="AM67" s="1057"/>
      <c r="AN67" s="1057"/>
      <c r="AO67" s="207"/>
    </row>
    <row r="68" spans="2:41" ht="20.25" x14ac:dyDescent="0.3">
      <c r="B68" s="208"/>
      <c r="C68" s="1057" t="str">
        <f>C3</f>
        <v>RACCOLTA DIFFERENZIATA ANNO 2016- GERMAGNANO.</v>
      </c>
      <c r="D68" s="1057"/>
      <c r="E68" s="1057"/>
      <c r="F68" s="1057"/>
      <c r="G68" s="1057"/>
      <c r="H68" s="1057"/>
      <c r="I68" s="1057"/>
      <c r="J68" s="1057"/>
      <c r="K68" s="1057"/>
      <c r="L68" s="1057"/>
      <c r="M68" s="1057"/>
      <c r="N68" s="1057"/>
      <c r="O68" s="1057"/>
      <c r="P68" s="1057"/>
      <c r="Q68" s="1057"/>
      <c r="R68" s="1057"/>
      <c r="S68" s="1057"/>
      <c r="T68" s="1057"/>
      <c r="U68" s="1057"/>
      <c r="V68" s="1057"/>
      <c r="W68" s="1057"/>
      <c r="X68" s="1057"/>
      <c r="Y68" s="1057"/>
      <c r="Z68" s="1057"/>
      <c r="AA68" s="1057"/>
      <c r="AB68" s="1057"/>
      <c r="AC68" s="1057"/>
      <c r="AD68" s="1057"/>
      <c r="AE68" s="1057"/>
      <c r="AF68" s="1057"/>
      <c r="AG68" s="1057"/>
      <c r="AH68" s="1057"/>
      <c r="AI68" s="1057"/>
      <c r="AJ68" s="1057"/>
      <c r="AK68" s="1057"/>
      <c r="AL68" s="1057"/>
      <c r="AM68" s="1057"/>
      <c r="AN68" s="1057"/>
      <c r="AO68" s="209"/>
    </row>
    <row r="69" spans="2:41" ht="20.25" x14ac:dyDescent="0.3">
      <c r="B69" s="208"/>
      <c r="C69" s="1062" t="s">
        <v>234</v>
      </c>
      <c r="D69" s="1062"/>
      <c r="E69" s="1062"/>
      <c r="F69" s="1062"/>
      <c r="G69" s="1062"/>
      <c r="H69" s="1062"/>
      <c r="I69" s="1062"/>
      <c r="J69" s="1062"/>
      <c r="K69" s="1062"/>
      <c r="L69" s="1062"/>
      <c r="M69" s="1062"/>
      <c r="N69" s="1062"/>
      <c r="O69" s="1062"/>
      <c r="P69" s="1062"/>
      <c r="Q69" s="1062"/>
      <c r="R69" s="1062"/>
      <c r="S69" s="1062"/>
      <c r="T69" s="1062"/>
      <c r="U69" s="1062"/>
      <c r="V69" s="1062"/>
      <c r="W69" s="1062"/>
      <c r="X69" s="1062"/>
      <c r="Y69" s="1062"/>
      <c r="Z69" s="1062"/>
      <c r="AA69" s="1062"/>
      <c r="AB69" s="1062"/>
      <c r="AC69" s="1062"/>
      <c r="AD69" s="1062"/>
      <c r="AE69" s="1062"/>
      <c r="AF69" s="1062"/>
      <c r="AG69" s="1062"/>
      <c r="AH69" s="1062"/>
      <c r="AI69" s="1062"/>
      <c r="AJ69" s="1062"/>
      <c r="AK69" s="1062"/>
      <c r="AL69" s="1062"/>
      <c r="AM69" s="1062"/>
      <c r="AN69" s="1062"/>
      <c r="AO69" s="209"/>
    </row>
    <row r="70" spans="2:41" ht="13.5" thickBot="1" x14ac:dyDescent="0.25">
      <c r="B70" s="208"/>
      <c r="C70" s="4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6"/>
      <c r="AO70" s="209"/>
    </row>
    <row r="71" spans="2:41" ht="52.5" thickTop="1" thickBot="1" x14ac:dyDescent="0.25">
      <c r="B71" s="208"/>
      <c r="C71" s="1055" t="s">
        <v>88</v>
      </c>
      <c r="D71" s="567" t="s">
        <v>4</v>
      </c>
      <c r="E71" s="344" t="s">
        <v>5</v>
      </c>
      <c r="F71" s="346" t="s">
        <v>6</v>
      </c>
      <c r="G71" s="346" t="s">
        <v>7</v>
      </c>
      <c r="H71" s="650" t="s">
        <v>8</v>
      </c>
      <c r="I71" s="651" t="s">
        <v>9</v>
      </c>
      <c r="J71" s="652" t="s">
        <v>10</v>
      </c>
      <c r="K71" s="592" t="s">
        <v>11</v>
      </c>
      <c r="L71" s="592" t="s">
        <v>12</v>
      </c>
      <c r="M71" s="349" t="s">
        <v>13</v>
      </c>
      <c r="N71" s="349" t="s">
        <v>14</v>
      </c>
      <c r="O71" s="349" t="s">
        <v>15</v>
      </c>
      <c r="P71" s="349" t="s">
        <v>16</v>
      </c>
      <c r="Q71" s="349" t="s">
        <v>17</v>
      </c>
      <c r="R71" s="350" t="s">
        <v>18</v>
      </c>
      <c r="S71" s="351" t="s">
        <v>19</v>
      </c>
      <c r="T71" s="351" t="s">
        <v>20</v>
      </c>
      <c r="U71" s="353" t="s">
        <v>21</v>
      </c>
      <c r="V71" s="351" t="s">
        <v>22</v>
      </c>
      <c r="W71" s="570" t="s">
        <v>23</v>
      </c>
      <c r="X71" s="354" t="s">
        <v>24</v>
      </c>
      <c r="Y71" s="354" t="s">
        <v>25</v>
      </c>
      <c r="Z71" s="354" t="s">
        <v>26</v>
      </c>
      <c r="AA71" s="354" t="s">
        <v>27</v>
      </c>
      <c r="AB71" s="354" t="s">
        <v>28</v>
      </c>
      <c r="AC71" s="354" t="s">
        <v>29</v>
      </c>
      <c r="AD71" s="354" t="s">
        <v>30</v>
      </c>
      <c r="AE71" s="354" t="s">
        <v>31</v>
      </c>
      <c r="AF71" s="354" t="s">
        <v>32</v>
      </c>
      <c r="AG71" s="593" t="s">
        <v>33</v>
      </c>
      <c r="AH71" s="594" t="s">
        <v>34</v>
      </c>
      <c r="AI71" s="595" t="s">
        <v>186</v>
      </c>
      <c r="AJ71" s="355" t="s">
        <v>36</v>
      </c>
      <c r="AK71" s="443" t="s">
        <v>37</v>
      </c>
      <c r="AL71" s="444" t="s">
        <v>38</v>
      </c>
      <c r="AM71" s="445" t="s">
        <v>39</v>
      </c>
      <c r="AN71" s="446" t="s">
        <v>40</v>
      </c>
      <c r="AO71" s="209"/>
    </row>
    <row r="72" spans="2:41" ht="80.25" customHeight="1" thickBot="1" x14ac:dyDescent="0.25">
      <c r="B72" s="208"/>
      <c r="C72" s="1056"/>
      <c r="D72" s="309" t="s">
        <v>41</v>
      </c>
      <c r="E72" s="310" t="s">
        <v>41</v>
      </c>
      <c r="F72" s="310" t="s">
        <v>41</v>
      </c>
      <c r="G72" s="310" t="s">
        <v>41</v>
      </c>
      <c r="H72" s="653" t="s">
        <v>41</v>
      </c>
      <c r="I72" s="653" t="s">
        <v>41</v>
      </c>
      <c r="J72" s="653" t="s">
        <v>41</v>
      </c>
      <c r="K72" s="599" t="s">
        <v>41</v>
      </c>
      <c r="L72" s="599" t="s">
        <v>41</v>
      </c>
      <c r="M72" s="599" t="s">
        <v>41</v>
      </c>
      <c r="N72" s="599" t="s">
        <v>41</v>
      </c>
      <c r="O72" s="599" t="s">
        <v>41</v>
      </c>
      <c r="P72" s="310" t="s">
        <v>41</v>
      </c>
      <c r="Q72" s="599" t="s">
        <v>41</v>
      </c>
      <c r="R72" s="310" t="s">
        <v>41</v>
      </c>
      <c r="S72" s="312" t="s">
        <v>41</v>
      </c>
      <c r="T72" s="312" t="s">
        <v>41</v>
      </c>
      <c r="U72" s="362" t="s">
        <v>41</v>
      </c>
      <c r="V72" s="312" t="s">
        <v>41</v>
      </c>
      <c r="W72" s="315" t="s">
        <v>41</v>
      </c>
      <c r="X72" s="300" t="s">
        <v>41</v>
      </c>
      <c r="Y72" s="300" t="s">
        <v>41</v>
      </c>
      <c r="Z72" s="300" t="s">
        <v>41</v>
      </c>
      <c r="AA72" s="300" t="s">
        <v>41</v>
      </c>
      <c r="AB72" s="300" t="s">
        <v>41</v>
      </c>
      <c r="AC72" s="300" t="s">
        <v>41</v>
      </c>
      <c r="AD72" s="300" t="s">
        <v>41</v>
      </c>
      <c r="AE72" s="300" t="s">
        <v>41</v>
      </c>
      <c r="AF72" s="300" t="s">
        <v>41</v>
      </c>
      <c r="AG72" s="315" t="s">
        <v>41</v>
      </c>
      <c r="AH72" s="363" t="s">
        <v>41</v>
      </c>
      <c r="AI72" s="572" t="s">
        <v>41</v>
      </c>
      <c r="AJ72" s="304" t="s">
        <v>41</v>
      </c>
      <c r="AK72" s="305" t="s">
        <v>41</v>
      </c>
      <c r="AL72" s="306" t="s">
        <v>41</v>
      </c>
      <c r="AM72" s="307" t="s">
        <v>42</v>
      </c>
      <c r="AN72" s="308" t="s">
        <v>41</v>
      </c>
      <c r="AO72" s="209"/>
    </row>
    <row r="73" spans="2:41" ht="24" customHeight="1" x14ac:dyDescent="0.2">
      <c r="B73" s="208"/>
      <c r="C73" s="337" t="s">
        <v>43</v>
      </c>
      <c r="D73" s="596">
        <f>D29+D8+D50</f>
        <v>4460</v>
      </c>
      <c r="E73" s="248">
        <f t="shared" ref="E73:T73" si="51">E29+E8+E50</f>
        <v>576.75993627285209</v>
      </c>
      <c r="F73" s="248">
        <f t="shared" si="51"/>
        <v>4737.5383915835964</v>
      </c>
      <c r="G73" s="248">
        <f t="shared" si="51"/>
        <v>0</v>
      </c>
      <c r="H73" s="654">
        <f t="shared" si="51"/>
        <v>0</v>
      </c>
      <c r="I73" s="654">
        <f t="shared" si="51"/>
        <v>0</v>
      </c>
      <c r="J73" s="654">
        <f t="shared" si="51"/>
        <v>0</v>
      </c>
      <c r="K73" s="248">
        <f t="shared" si="51"/>
        <v>119.7385926100547</v>
      </c>
      <c r="L73" s="248">
        <f t="shared" si="51"/>
        <v>1488.2972447339805</v>
      </c>
      <c r="M73" s="248">
        <f t="shared" si="51"/>
        <v>694.68768119498975</v>
      </c>
      <c r="N73" s="248">
        <f t="shared" si="51"/>
        <v>0</v>
      </c>
      <c r="O73" s="248">
        <f t="shared" si="51"/>
        <v>6733.2666289839199</v>
      </c>
      <c r="P73" s="248">
        <f t="shared" si="51"/>
        <v>0</v>
      </c>
      <c r="Q73" s="248">
        <f t="shared" si="51"/>
        <v>0</v>
      </c>
      <c r="R73" s="248">
        <f t="shared" si="51"/>
        <v>0</v>
      </c>
      <c r="S73" s="248">
        <f t="shared" si="51"/>
        <v>190.20134788939663</v>
      </c>
      <c r="T73" s="600">
        <f t="shared" si="51"/>
        <v>957.15174717483285</v>
      </c>
      <c r="U73" s="213">
        <f>SUM(W73:AF73)</f>
        <v>96.08575529624008</v>
      </c>
      <c r="V73" s="49">
        <f>V29+V8+V50</f>
        <v>591.5683164092884</v>
      </c>
      <c r="W73" s="601">
        <f>W29+W8+W50</f>
        <v>4.8041888113864344</v>
      </c>
      <c r="X73" s="597">
        <f t="shared" ref="X73:AF73" si="52">X29+X8+X50</f>
        <v>4.2451019569202479</v>
      </c>
      <c r="Y73" s="597">
        <f t="shared" si="52"/>
        <v>0</v>
      </c>
      <c r="Z73" s="597">
        <f t="shared" si="52"/>
        <v>0</v>
      </c>
      <c r="AA73" s="597">
        <f t="shared" si="52"/>
        <v>0</v>
      </c>
      <c r="AB73" s="597">
        <f t="shared" si="52"/>
        <v>66.39824332408557</v>
      </c>
      <c r="AC73" s="597">
        <f t="shared" si="52"/>
        <v>0</v>
      </c>
      <c r="AD73" s="597">
        <f t="shared" si="52"/>
        <v>0</v>
      </c>
      <c r="AE73" s="597">
        <f t="shared" si="52"/>
        <v>3.0937788504221806</v>
      </c>
      <c r="AF73" s="597">
        <f t="shared" si="52"/>
        <v>17.544442353425641</v>
      </c>
      <c r="AG73" s="598">
        <f>AG29+AG8+AG50</f>
        <v>0</v>
      </c>
      <c r="AH73" s="598">
        <f>AH29+AH8+AH50</f>
        <v>0</v>
      </c>
      <c r="AI73" s="425">
        <f>AI29+AI8+AI50</f>
        <v>0</v>
      </c>
      <c r="AJ73" s="603">
        <f>SUM(D73:T73)</f>
        <v>19957.641570443622</v>
      </c>
      <c r="AK73" s="604">
        <f>AK8</f>
        <v>10040</v>
      </c>
      <c r="AL73" s="52">
        <f>AL8</f>
        <v>0</v>
      </c>
      <c r="AM73" s="605">
        <f t="shared" ref="AM73:AM85" si="53">(AJ73*100)/(AJ73+AN73)</f>
        <v>66.530702167292006</v>
      </c>
      <c r="AN73" s="607">
        <f t="shared" ref="AN73:AN85" si="54">AK73+AL73</f>
        <v>10040</v>
      </c>
      <c r="AO73" s="209"/>
    </row>
    <row r="74" spans="2:41" ht="26.25" customHeight="1" x14ac:dyDescent="0.2">
      <c r="B74" s="208"/>
      <c r="C74" s="338" t="s">
        <v>44</v>
      </c>
      <c r="D74" s="242">
        <f t="shared" ref="D74:T84" si="55">D30+D9+D51</f>
        <v>4260</v>
      </c>
      <c r="E74" s="57">
        <f t="shared" si="55"/>
        <v>576.75993627285209</v>
      </c>
      <c r="F74" s="57">
        <f t="shared" si="55"/>
        <v>4277.5383915835964</v>
      </c>
      <c r="G74" s="57">
        <f t="shared" si="55"/>
        <v>0</v>
      </c>
      <c r="H74" s="564">
        <f t="shared" si="55"/>
        <v>0</v>
      </c>
      <c r="I74" s="564">
        <f t="shared" si="55"/>
        <v>0</v>
      </c>
      <c r="J74" s="564">
        <f t="shared" si="55"/>
        <v>0</v>
      </c>
      <c r="K74" s="57">
        <f t="shared" si="55"/>
        <v>119.7385926100547</v>
      </c>
      <c r="L74" s="57">
        <f t="shared" si="55"/>
        <v>1408.2972447339805</v>
      </c>
      <c r="M74" s="57">
        <f t="shared" si="55"/>
        <v>694.68768119498975</v>
      </c>
      <c r="N74" s="57">
        <f t="shared" si="55"/>
        <v>0</v>
      </c>
      <c r="O74" s="57">
        <f t="shared" si="55"/>
        <v>4233.2666289839199</v>
      </c>
      <c r="P74" s="57">
        <f t="shared" si="55"/>
        <v>0</v>
      </c>
      <c r="Q74" s="57">
        <f t="shared" si="55"/>
        <v>0</v>
      </c>
      <c r="R74" s="57">
        <f t="shared" si="55"/>
        <v>0</v>
      </c>
      <c r="S74" s="57">
        <f t="shared" si="55"/>
        <v>190.20134788939663</v>
      </c>
      <c r="T74" s="59">
        <f t="shared" si="55"/>
        <v>957.15174717483285</v>
      </c>
      <c r="U74" s="69">
        <f t="shared" ref="U74:U84" si="56">SUM(W74:AF74)</f>
        <v>96.08575529624008</v>
      </c>
      <c r="V74" s="61">
        <f t="shared" ref="V74:AI84" si="57">V30+V9+V51</f>
        <v>591.5683164092884</v>
      </c>
      <c r="W74" s="602">
        <f t="shared" si="57"/>
        <v>4.8041888113864344</v>
      </c>
      <c r="X74" s="170">
        <f t="shared" si="57"/>
        <v>4.2451019569202479</v>
      </c>
      <c r="Y74" s="170">
        <f t="shared" si="57"/>
        <v>0</v>
      </c>
      <c r="Z74" s="170">
        <f t="shared" si="57"/>
        <v>0</v>
      </c>
      <c r="AA74" s="170">
        <f t="shared" si="57"/>
        <v>0</v>
      </c>
      <c r="AB74" s="170">
        <f t="shared" si="57"/>
        <v>66.39824332408557</v>
      </c>
      <c r="AC74" s="170">
        <f t="shared" si="57"/>
        <v>0</v>
      </c>
      <c r="AD74" s="170">
        <f t="shared" si="57"/>
        <v>0</v>
      </c>
      <c r="AE74" s="170">
        <f t="shared" si="57"/>
        <v>3.0937788504221806</v>
      </c>
      <c r="AF74" s="170">
        <f t="shared" si="57"/>
        <v>17.544442353425641</v>
      </c>
      <c r="AG74" s="245">
        <f t="shared" si="57"/>
        <v>0</v>
      </c>
      <c r="AH74" s="245">
        <f t="shared" si="57"/>
        <v>0</v>
      </c>
      <c r="AI74" s="389">
        <f t="shared" si="57"/>
        <v>0</v>
      </c>
      <c r="AJ74" s="64">
        <f t="shared" ref="AJ74:AJ84" si="58">SUM(D74:T74)</f>
        <v>16717.641570443622</v>
      </c>
      <c r="AK74" s="256">
        <f t="shared" ref="AK74:AL84" si="59">AK9</f>
        <v>15980</v>
      </c>
      <c r="AL74" s="66">
        <f t="shared" si="59"/>
        <v>0</v>
      </c>
      <c r="AM74" s="606">
        <f t="shared" si="53"/>
        <v>51.1279736626485</v>
      </c>
      <c r="AN74" s="608">
        <f t="shared" si="54"/>
        <v>15980</v>
      </c>
      <c r="AO74" s="209"/>
    </row>
    <row r="75" spans="2:41" ht="26.25" customHeight="1" x14ac:dyDescent="0.2">
      <c r="B75" s="208"/>
      <c r="C75" s="339" t="s">
        <v>45</v>
      </c>
      <c r="D75" s="242">
        <f t="shared" si="55"/>
        <v>4240</v>
      </c>
      <c r="E75" s="57">
        <f t="shared" si="55"/>
        <v>576.75993627285209</v>
      </c>
      <c r="F75" s="57">
        <f t="shared" si="55"/>
        <v>4197.5383915835964</v>
      </c>
      <c r="G75" s="57">
        <f t="shared" si="55"/>
        <v>0</v>
      </c>
      <c r="H75" s="564">
        <f t="shared" si="55"/>
        <v>0</v>
      </c>
      <c r="I75" s="564">
        <f t="shared" si="55"/>
        <v>0</v>
      </c>
      <c r="J75" s="564">
        <f t="shared" si="55"/>
        <v>0</v>
      </c>
      <c r="K75" s="57">
        <f t="shared" si="55"/>
        <v>119.7385926100547</v>
      </c>
      <c r="L75" s="57">
        <f t="shared" si="55"/>
        <v>1808.2972447339805</v>
      </c>
      <c r="M75" s="57">
        <f t="shared" si="55"/>
        <v>694.68768119498975</v>
      </c>
      <c r="N75" s="57">
        <f t="shared" si="55"/>
        <v>0</v>
      </c>
      <c r="O75" s="57">
        <f t="shared" si="55"/>
        <v>5243.2666289839199</v>
      </c>
      <c r="P75" s="57">
        <f t="shared" si="55"/>
        <v>0</v>
      </c>
      <c r="Q75" s="57">
        <f t="shared" si="55"/>
        <v>0</v>
      </c>
      <c r="R75" s="57">
        <f t="shared" si="55"/>
        <v>0</v>
      </c>
      <c r="S75" s="57">
        <f t="shared" si="55"/>
        <v>190.20134788939663</v>
      </c>
      <c r="T75" s="59">
        <f t="shared" si="55"/>
        <v>957.15174717483285</v>
      </c>
      <c r="U75" s="69">
        <f t="shared" si="56"/>
        <v>96.08575529624008</v>
      </c>
      <c r="V75" s="61">
        <f t="shared" si="57"/>
        <v>591.5683164092884</v>
      </c>
      <c r="W75" s="602">
        <f t="shared" si="57"/>
        <v>4.8041888113864344</v>
      </c>
      <c r="X75" s="170">
        <f t="shared" si="57"/>
        <v>4.2451019569202479</v>
      </c>
      <c r="Y75" s="170">
        <f t="shared" si="57"/>
        <v>0</v>
      </c>
      <c r="Z75" s="170">
        <f t="shared" si="57"/>
        <v>0</v>
      </c>
      <c r="AA75" s="170">
        <f t="shared" si="57"/>
        <v>0</v>
      </c>
      <c r="AB75" s="170">
        <f t="shared" si="57"/>
        <v>66.39824332408557</v>
      </c>
      <c r="AC75" s="170">
        <f t="shared" si="57"/>
        <v>0</v>
      </c>
      <c r="AD75" s="170">
        <f t="shared" si="57"/>
        <v>0</v>
      </c>
      <c r="AE75" s="170">
        <f t="shared" si="57"/>
        <v>3.0937788504221806</v>
      </c>
      <c r="AF75" s="170">
        <f t="shared" si="57"/>
        <v>17.544442353425641</v>
      </c>
      <c r="AG75" s="245">
        <f t="shared" si="57"/>
        <v>0</v>
      </c>
      <c r="AH75" s="245">
        <f t="shared" si="57"/>
        <v>0</v>
      </c>
      <c r="AI75" s="389">
        <f t="shared" si="57"/>
        <v>3340</v>
      </c>
      <c r="AJ75" s="64">
        <f t="shared" si="58"/>
        <v>18027.641570443622</v>
      </c>
      <c r="AK75" s="256">
        <f t="shared" si="59"/>
        <v>12980</v>
      </c>
      <c r="AL75" s="66">
        <f t="shared" si="59"/>
        <v>0</v>
      </c>
      <c r="AM75" s="606">
        <f t="shared" si="53"/>
        <v>58.139351003165324</v>
      </c>
      <c r="AN75" s="608">
        <f t="shared" si="54"/>
        <v>12980</v>
      </c>
      <c r="AO75" s="209"/>
    </row>
    <row r="76" spans="2:41" ht="26.25" customHeight="1" x14ac:dyDescent="0.2">
      <c r="B76" s="208"/>
      <c r="C76" s="339" t="s">
        <v>46</v>
      </c>
      <c r="D76" s="242">
        <f t="shared" si="55"/>
        <v>5000</v>
      </c>
      <c r="E76" s="57">
        <f t="shared" si="55"/>
        <v>576.75993627285209</v>
      </c>
      <c r="F76" s="57">
        <f t="shared" si="55"/>
        <v>3937.5383915835964</v>
      </c>
      <c r="G76" s="57">
        <f t="shared" si="55"/>
        <v>0</v>
      </c>
      <c r="H76" s="564">
        <f t="shared" si="55"/>
        <v>0</v>
      </c>
      <c r="I76" s="564">
        <f t="shared" si="55"/>
        <v>0</v>
      </c>
      <c r="J76" s="564">
        <f t="shared" si="55"/>
        <v>0</v>
      </c>
      <c r="K76" s="57">
        <f t="shared" si="55"/>
        <v>119.7385926100547</v>
      </c>
      <c r="L76" s="57">
        <f t="shared" si="55"/>
        <v>2588.2972447339803</v>
      </c>
      <c r="M76" s="57">
        <f t="shared" si="55"/>
        <v>694.68768119498975</v>
      </c>
      <c r="N76" s="57">
        <f t="shared" si="55"/>
        <v>0</v>
      </c>
      <c r="O76" s="57">
        <f t="shared" si="55"/>
        <v>3173.2666289839199</v>
      </c>
      <c r="P76" s="57">
        <f t="shared" si="55"/>
        <v>0</v>
      </c>
      <c r="Q76" s="57">
        <f t="shared" si="55"/>
        <v>0</v>
      </c>
      <c r="R76" s="57">
        <f t="shared" si="55"/>
        <v>0</v>
      </c>
      <c r="S76" s="57">
        <f t="shared" si="55"/>
        <v>190.20134788939663</v>
      </c>
      <c r="T76" s="59">
        <f t="shared" si="55"/>
        <v>1017.1517471748328</v>
      </c>
      <c r="U76" s="69">
        <f t="shared" si="56"/>
        <v>96.08575529624008</v>
      </c>
      <c r="V76" s="61">
        <f t="shared" si="57"/>
        <v>591.5683164092884</v>
      </c>
      <c r="W76" s="602">
        <f t="shared" si="57"/>
        <v>4.8041888113864344</v>
      </c>
      <c r="X76" s="170">
        <f t="shared" si="57"/>
        <v>4.2451019569202479</v>
      </c>
      <c r="Y76" s="170">
        <f t="shared" si="57"/>
        <v>0</v>
      </c>
      <c r="Z76" s="170">
        <f t="shared" si="57"/>
        <v>0</v>
      </c>
      <c r="AA76" s="170">
        <f t="shared" si="57"/>
        <v>0</v>
      </c>
      <c r="AB76" s="170">
        <f t="shared" si="57"/>
        <v>66.39824332408557</v>
      </c>
      <c r="AC76" s="170">
        <f t="shared" si="57"/>
        <v>0</v>
      </c>
      <c r="AD76" s="170">
        <f t="shared" si="57"/>
        <v>0</v>
      </c>
      <c r="AE76" s="170">
        <f t="shared" si="57"/>
        <v>3.0937788504221806</v>
      </c>
      <c r="AF76" s="170">
        <f t="shared" si="57"/>
        <v>17.544442353425641</v>
      </c>
      <c r="AG76" s="245">
        <f t="shared" si="57"/>
        <v>0</v>
      </c>
      <c r="AH76" s="245">
        <f t="shared" si="57"/>
        <v>0</v>
      </c>
      <c r="AI76" s="389">
        <f t="shared" si="57"/>
        <v>0</v>
      </c>
      <c r="AJ76" s="64">
        <f t="shared" si="58"/>
        <v>17297.641570443622</v>
      </c>
      <c r="AK76" s="256">
        <f t="shared" si="59"/>
        <v>12760</v>
      </c>
      <c r="AL76" s="66">
        <f t="shared" si="59"/>
        <v>0</v>
      </c>
      <c r="AM76" s="606">
        <f t="shared" si="53"/>
        <v>57.548232884155475</v>
      </c>
      <c r="AN76" s="608">
        <f t="shared" si="54"/>
        <v>12760</v>
      </c>
      <c r="AO76" s="209"/>
    </row>
    <row r="77" spans="2:41" ht="26.25" customHeight="1" x14ac:dyDescent="0.2">
      <c r="B77" s="208"/>
      <c r="C77" s="340" t="s">
        <v>47</v>
      </c>
      <c r="D77" s="242">
        <f t="shared" si="55"/>
        <v>3340</v>
      </c>
      <c r="E77" s="57">
        <f t="shared" si="55"/>
        <v>576.75993627285209</v>
      </c>
      <c r="F77" s="57">
        <f t="shared" si="55"/>
        <v>7197.5383915835964</v>
      </c>
      <c r="G77" s="57">
        <f t="shared" si="55"/>
        <v>0</v>
      </c>
      <c r="H77" s="564">
        <f t="shared" si="55"/>
        <v>0</v>
      </c>
      <c r="I77" s="564">
        <f t="shared" si="55"/>
        <v>0</v>
      </c>
      <c r="J77" s="564">
        <f t="shared" si="55"/>
        <v>0</v>
      </c>
      <c r="K77" s="57">
        <f t="shared" si="55"/>
        <v>119.7385926100547</v>
      </c>
      <c r="L77" s="57">
        <f t="shared" si="55"/>
        <v>1648.2972447339805</v>
      </c>
      <c r="M77" s="57">
        <f t="shared" si="55"/>
        <v>694.68768119498975</v>
      </c>
      <c r="N77" s="57">
        <f t="shared" si="55"/>
        <v>0</v>
      </c>
      <c r="O77" s="57">
        <f t="shared" si="55"/>
        <v>3253.2666289839199</v>
      </c>
      <c r="P77" s="57">
        <f t="shared" si="55"/>
        <v>0</v>
      </c>
      <c r="Q77" s="57">
        <f t="shared" si="55"/>
        <v>0</v>
      </c>
      <c r="R77" s="57">
        <f t="shared" si="55"/>
        <v>0</v>
      </c>
      <c r="S77" s="57">
        <f t="shared" si="55"/>
        <v>190.20134788939663</v>
      </c>
      <c r="T77" s="59">
        <f t="shared" si="55"/>
        <v>957.15174717483285</v>
      </c>
      <c r="U77" s="69">
        <f t="shared" si="56"/>
        <v>96.08575529624008</v>
      </c>
      <c r="V77" s="61">
        <f t="shared" si="57"/>
        <v>591.5683164092884</v>
      </c>
      <c r="W77" s="602">
        <f t="shared" si="57"/>
        <v>4.8041888113864344</v>
      </c>
      <c r="X77" s="170">
        <f t="shared" si="57"/>
        <v>4.2451019569202479</v>
      </c>
      <c r="Y77" s="170">
        <f t="shared" si="57"/>
        <v>0</v>
      </c>
      <c r="Z77" s="170">
        <f t="shared" si="57"/>
        <v>0</v>
      </c>
      <c r="AA77" s="170">
        <f t="shared" si="57"/>
        <v>0</v>
      </c>
      <c r="AB77" s="170">
        <f t="shared" si="57"/>
        <v>66.39824332408557</v>
      </c>
      <c r="AC77" s="170">
        <f t="shared" si="57"/>
        <v>0</v>
      </c>
      <c r="AD77" s="170">
        <f t="shared" si="57"/>
        <v>0</v>
      </c>
      <c r="AE77" s="170">
        <f t="shared" si="57"/>
        <v>3.0937788504221806</v>
      </c>
      <c r="AF77" s="170">
        <f t="shared" si="57"/>
        <v>17.544442353425641</v>
      </c>
      <c r="AG77" s="245">
        <f t="shared" si="57"/>
        <v>0</v>
      </c>
      <c r="AH77" s="245">
        <f t="shared" si="57"/>
        <v>0</v>
      </c>
      <c r="AI77" s="389">
        <f t="shared" si="57"/>
        <v>0</v>
      </c>
      <c r="AJ77" s="64">
        <f t="shared" si="58"/>
        <v>17977.641570443622</v>
      </c>
      <c r="AK77" s="256">
        <f t="shared" si="59"/>
        <v>12660</v>
      </c>
      <c r="AL77" s="66">
        <f t="shared" si="59"/>
        <v>0</v>
      </c>
      <c r="AM77" s="606">
        <f t="shared" si="53"/>
        <v>58.678281515594193</v>
      </c>
      <c r="AN77" s="608">
        <f t="shared" si="54"/>
        <v>12660</v>
      </c>
      <c r="AO77" s="209"/>
    </row>
    <row r="78" spans="2:41" ht="26.25" customHeight="1" x14ac:dyDescent="0.2">
      <c r="B78" s="208"/>
      <c r="C78" s="338" t="s">
        <v>48</v>
      </c>
      <c r="D78" s="242">
        <f t="shared" si="55"/>
        <v>5560</v>
      </c>
      <c r="E78" s="57">
        <f t="shared" si="55"/>
        <v>576.75993627285209</v>
      </c>
      <c r="F78" s="57">
        <f t="shared" si="55"/>
        <v>6297.5383915835964</v>
      </c>
      <c r="G78" s="57">
        <f t="shared" si="55"/>
        <v>0</v>
      </c>
      <c r="H78" s="564">
        <f t="shared" si="55"/>
        <v>0</v>
      </c>
      <c r="I78" s="564">
        <f t="shared" si="55"/>
        <v>0</v>
      </c>
      <c r="J78" s="564">
        <f t="shared" si="55"/>
        <v>0</v>
      </c>
      <c r="K78" s="57">
        <f t="shared" si="55"/>
        <v>119.7385926100547</v>
      </c>
      <c r="L78" s="57">
        <f t="shared" si="55"/>
        <v>1528.2972447339805</v>
      </c>
      <c r="M78" s="57">
        <f t="shared" si="55"/>
        <v>694.68768119498975</v>
      </c>
      <c r="N78" s="57">
        <f t="shared" si="55"/>
        <v>0</v>
      </c>
      <c r="O78" s="57">
        <f t="shared" si="55"/>
        <v>5243.2666289839199</v>
      </c>
      <c r="P78" s="57">
        <f t="shared" si="55"/>
        <v>0</v>
      </c>
      <c r="Q78" s="57">
        <f t="shared" si="55"/>
        <v>0</v>
      </c>
      <c r="R78" s="57">
        <f t="shared" si="55"/>
        <v>0</v>
      </c>
      <c r="S78" s="57">
        <f t="shared" si="55"/>
        <v>190.20134788939663</v>
      </c>
      <c r="T78" s="59">
        <f t="shared" si="55"/>
        <v>957.15174717483285</v>
      </c>
      <c r="U78" s="69">
        <f t="shared" si="56"/>
        <v>96.08575529624008</v>
      </c>
      <c r="V78" s="61">
        <f t="shared" si="57"/>
        <v>591.5683164092884</v>
      </c>
      <c r="W78" s="602">
        <f t="shared" si="57"/>
        <v>4.8041888113864344</v>
      </c>
      <c r="X78" s="170">
        <f t="shared" si="57"/>
        <v>4.2451019569202479</v>
      </c>
      <c r="Y78" s="170">
        <f t="shared" si="57"/>
        <v>0</v>
      </c>
      <c r="Z78" s="170">
        <f t="shared" si="57"/>
        <v>0</v>
      </c>
      <c r="AA78" s="170">
        <f t="shared" si="57"/>
        <v>0</v>
      </c>
      <c r="AB78" s="170">
        <f t="shared" si="57"/>
        <v>66.39824332408557</v>
      </c>
      <c r="AC78" s="170">
        <f t="shared" si="57"/>
        <v>0</v>
      </c>
      <c r="AD78" s="170">
        <f t="shared" si="57"/>
        <v>0</v>
      </c>
      <c r="AE78" s="170">
        <f t="shared" si="57"/>
        <v>3.0937788504221806</v>
      </c>
      <c r="AF78" s="170">
        <f t="shared" si="57"/>
        <v>17.544442353425641</v>
      </c>
      <c r="AG78" s="245">
        <f t="shared" si="57"/>
        <v>0</v>
      </c>
      <c r="AH78" s="245">
        <f t="shared" si="57"/>
        <v>0</v>
      </c>
      <c r="AI78" s="389">
        <f t="shared" si="57"/>
        <v>0</v>
      </c>
      <c r="AJ78" s="64">
        <f t="shared" si="58"/>
        <v>21167.641570443622</v>
      </c>
      <c r="AK78" s="256">
        <f t="shared" si="59"/>
        <v>13380</v>
      </c>
      <c r="AL78" s="66">
        <f t="shared" si="59"/>
        <v>0</v>
      </c>
      <c r="AM78" s="606">
        <f t="shared" si="53"/>
        <v>61.270872940146148</v>
      </c>
      <c r="AN78" s="608">
        <f t="shared" si="54"/>
        <v>13380</v>
      </c>
      <c r="AO78" s="209"/>
    </row>
    <row r="79" spans="2:41" ht="26.25" customHeight="1" x14ac:dyDescent="0.2">
      <c r="B79" s="208"/>
      <c r="C79" s="339" t="s">
        <v>49</v>
      </c>
      <c r="D79" s="242">
        <f t="shared" si="55"/>
        <v>4720</v>
      </c>
      <c r="E79" s="57">
        <f t="shared" si="55"/>
        <v>576.75993627285209</v>
      </c>
      <c r="F79" s="57">
        <f t="shared" si="55"/>
        <v>4297.5383915835964</v>
      </c>
      <c r="G79" s="57">
        <f t="shared" si="55"/>
        <v>0</v>
      </c>
      <c r="H79" s="564">
        <f t="shared" si="55"/>
        <v>0</v>
      </c>
      <c r="I79" s="564">
        <f t="shared" si="55"/>
        <v>0</v>
      </c>
      <c r="J79" s="564">
        <f t="shared" si="55"/>
        <v>0</v>
      </c>
      <c r="K79" s="57">
        <f t="shared" si="55"/>
        <v>119.7385926100547</v>
      </c>
      <c r="L79" s="57">
        <f t="shared" si="55"/>
        <v>1748.2972447339805</v>
      </c>
      <c r="M79" s="57">
        <f t="shared" si="55"/>
        <v>694.68768119498975</v>
      </c>
      <c r="N79" s="57">
        <f t="shared" si="55"/>
        <v>0</v>
      </c>
      <c r="O79" s="57">
        <f t="shared" si="55"/>
        <v>3853.2666289839199</v>
      </c>
      <c r="P79" s="57">
        <f t="shared" si="55"/>
        <v>0</v>
      </c>
      <c r="Q79" s="57">
        <f t="shared" si="55"/>
        <v>0</v>
      </c>
      <c r="R79" s="57">
        <f t="shared" si="55"/>
        <v>0</v>
      </c>
      <c r="S79" s="57">
        <f t="shared" si="55"/>
        <v>190.20134788939663</v>
      </c>
      <c r="T79" s="59">
        <f t="shared" si="55"/>
        <v>957.15174717483285</v>
      </c>
      <c r="U79" s="69">
        <f t="shared" si="56"/>
        <v>96.08575529624008</v>
      </c>
      <c r="V79" s="61">
        <f t="shared" si="57"/>
        <v>591.5683164092884</v>
      </c>
      <c r="W79" s="602">
        <f t="shared" si="57"/>
        <v>4.8041888113864344</v>
      </c>
      <c r="X79" s="170">
        <f t="shared" si="57"/>
        <v>4.2451019569202479</v>
      </c>
      <c r="Y79" s="170">
        <f t="shared" si="57"/>
        <v>0</v>
      </c>
      <c r="Z79" s="170">
        <f t="shared" si="57"/>
        <v>0</v>
      </c>
      <c r="AA79" s="170">
        <f t="shared" si="57"/>
        <v>0</v>
      </c>
      <c r="AB79" s="170">
        <f t="shared" si="57"/>
        <v>66.39824332408557</v>
      </c>
      <c r="AC79" s="170">
        <f t="shared" si="57"/>
        <v>0</v>
      </c>
      <c r="AD79" s="170">
        <f t="shared" si="57"/>
        <v>0</v>
      </c>
      <c r="AE79" s="170">
        <f t="shared" si="57"/>
        <v>3.0937788504221806</v>
      </c>
      <c r="AF79" s="170">
        <f t="shared" si="57"/>
        <v>17.544442353425641</v>
      </c>
      <c r="AG79" s="245">
        <f t="shared" si="57"/>
        <v>0</v>
      </c>
      <c r="AH79" s="245">
        <f t="shared" si="57"/>
        <v>0</v>
      </c>
      <c r="AI79" s="389">
        <f t="shared" si="57"/>
        <v>0</v>
      </c>
      <c r="AJ79" s="64">
        <f t="shared" si="58"/>
        <v>17157.641570443622</v>
      </c>
      <c r="AK79" s="256">
        <f t="shared" si="59"/>
        <v>12160</v>
      </c>
      <c r="AL79" s="66">
        <f t="shared" si="59"/>
        <v>0</v>
      </c>
      <c r="AM79" s="606">
        <f t="shared" si="53"/>
        <v>58.523266713721547</v>
      </c>
      <c r="AN79" s="608">
        <f t="shared" si="54"/>
        <v>12160</v>
      </c>
      <c r="AO79" s="209"/>
    </row>
    <row r="80" spans="2:41" ht="26.25" customHeight="1" x14ac:dyDescent="0.2">
      <c r="B80" s="208"/>
      <c r="C80" s="338" t="s">
        <v>50</v>
      </c>
      <c r="D80" s="242">
        <f t="shared" si="55"/>
        <v>6220</v>
      </c>
      <c r="E80" s="57">
        <f t="shared" si="55"/>
        <v>576.75993627285209</v>
      </c>
      <c r="F80" s="57">
        <f t="shared" si="55"/>
        <v>4097.5383915835964</v>
      </c>
      <c r="G80" s="57">
        <f t="shared" si="55"/>
        <v>0</v>
      </c>
      <c r="H80" s="564">
        <f t="shared" si="55"/>
        <v>0</v>
      </c>
      <c r="I80" s="564">
        <f t="shared" si="55"/>
        <v>0</v>
      </c>
      <c r="J80" s="564">
        <f t="shared" si="55"/>
        <v>0</v>
      </c>
      <c r="K80" s="57">
        <f t="shared" si="55"/>
        <v>119.7385926100547</v>
      </c>
      <c r="L80" s="57">
        <f t="shared" si="55"/>
        <v>1828.2972447339805</v>
      </c>
      <c r="M80" s="57">
        <f t="shared" si="55"/>
        <v>694.68768119498975</v>
      </c>
      <c r="N80" s="57">
        <f t="shared" si="55"/>
        <v>0</v>
      </c>
      <c r="O80" s="57">
        <f t="shared" si="55"/>
        <v>5963.2666289839199</v>
      </c>
      <c r="P80" s="57">
        <f t="shared" si="55"/>
        <v>0</v>
      </c>
      <c r="Q80" s="57">
        <f t="shared" si="55"/>
        <v>0</v>
      </c>
      <c r="R80" s="57">
        <f t="shared" si="55"/>
        <v>0</v>
      </c>
      <c r="S80" s="57">
        <f t="shared" si="55"/>
        <v>190.20134788939663</v>
      </c>
      <c r="T80" s="59">
        <f t="shared" si="55"/>
        <v>957.15174717483285</v>
      </c>
      <c r="U80" s="69">
        <f t="shared" si="56"/>
        <v>96.08575529624008</v>
      </c>
      <c r="V80" s="61">
        <f t="shared" si="57"/>
        <v>591.5683164092884</v>
      </c>
      <c r="W80" s="602">
        <f t="shared" si="57"/>
        <v>4.8041888113864344</v>
      </c>
      <c r="X80" s="170">
        <f t="shared" si="57"/>
        <v>4.2451019569202479</v>
      </c>
      <c r="Y80" s="170">
        <f t="shared" si="57"/>
        <v>0</v>
      </c>
      <c r="Z80" s="170">
        <f t="shared" si="57"/>
        <v>0</v>
      </c>
      <c r="AA80" s="170">
        <f t="shared" si="57"/>
        <v>0</v>
      </c>
      <c r="AB80" s="170">
        <f t="shared" si="57"/>
        <v>66.39824332408557</v>
      </c>
      <c r="AC80" s="170">
        <f t="shared" si="57"/>
        <v>0</v>
      </c>
      <c r="AD80" s="170">
        <f t="shared" si="57"/>
        <v>0</v>
      </c>
      <c r="AE80" s="170">
        <f t="shared" si="57"/>
        <v>3.0937788504221806</v>
      </c>
      <c r="AF80" s="170">
        <f t="shared" si="57"/>
        <v>17.544442353425641</v>
      </c>
      <c r="AG80" s="245">
        <f t="shared" si="57"/>
        <v>0</v>
      </c>
      <c r="AH80" s="245">
        <f t="shared" si="57"/>
        <v>0</v>
      </c>
      <c r="AI80" s="389">
        <f t="shared" si="57"/>
        <v>0</v>
      </c>
      <c r="AJ80" s="64">
        <f t="shared" si="58"/>
        <v>20647.641570443622</v>
      </c>
      <c r="AK80" s="256">
        <f t="shared" si="59"/>
        <v>17100</v>
      </c>
      <c r="AL80" s="66">
        <f t="shared" si="59"/>
        <v>0</v>
      </c>
      <c r="AM80" s="606">
        <f t="shared" si="53"/>
        <v>54.699156586807035</v>
      </c>
      <c r="AN80" s="608">
        <f t="shared" si="54"/>
        <v>17100</v>
      </c>
      <c r="AO80" s="209"/>
    </row>
    <row r="81" spans="2:41" ht="26.25" customHeight="1" x14ac:dyDescent="0.2">
      <c r="B81" s="208"/>
      <c r="C81" s="339" t="s">
        <v>51</v>
      </c>
      <c r="D81" s="242">
        <f t="shared" si="55"/>
        <v>4900</v>
      </c>
      <c r="E81" s="57">
        <f t="shared" si="55"/>
        <v>576.75993627285209</v>
      </c>
      <c r="F81" s="57">
        <f t="shared" si="55"/>
        <v>4037.5383915835964</v>
      </c>
      <c r="G81" s="57">
        <f t="shared" si="55"/>
        <v>0</v>
      </c>
      <c r="H81" s="564">
        <f t="shared" si="55"/>
        <v>0</v>
      </c>
      <c r="I81" s="564">
        <f t="shared" si="55"/>
        <v>0</v>
      </c>
      <c r="J81" s="564">
        <f t="shared" si="55"/>
        <v>0</v>
      </c>
      <c r="K81" s="57">
        <f t="shared" si="55"/>
        <v>119.7385926100547</v>
      </c>
      <c r="L81" s="57">
        <f t="shared" si="55"/>
        <v>1728.2972447339805</v>
      </c>
      <c r="M81" s="57">
        <f t="shared" si="55"/>
        <v>694.68768119498975</v>
      </c>
      <c r="N81" s="57">
        <f t="shared" si="55"/>
        <v>0</v>
      </c>
      <c r="O81" s="57">
        <f t="shared" si="55"/>
        <v>3323.2666289839199</v>
      </c>
      <c r="P81" s="57">
        <f t="shared" si="55"/>
        <v>0</v>
      </c>
      <c r="Q81" s="57">
        <f t="shared" si="55"/>
        <v>0</v>
      </c>
      <c r="R81" s="57">
        <f t="shared" si="55"/>
        <v>0</v>
      </c>
      <c r="S81" s="57">
        <f t="shared" si="55"/>
        <v>190.20134788939663</v>
      </c>
      <c r="T81" s="59">
        <f t="shared" si="55"/>
        <v>957.15174717483285</v>
      </c>
      <c r="U81" s="69">
        <f t="shared" si="56"/>
        <v>96.08575529624008</v>
      </c>
      <c r="V81" s="61">
        <f t="shared" si="57"/>
        <v>591.5683164092884</v>
      </c>
      <c r="W81" s="602">
        <f t="shared" si="57"/>
        <v>4.8041888113864344</v>
      </c>
      <c r="X81" s="170">
        <f t="shared" si="57"/>
        <v>4.2451019569202479</v>
      </c>
      <c r="Y81" s="170">
        <f t="shared" si="57"/>
        <v>0</v>
      </c>
      <c r="Z81" s="170">
        <f t="shared" si="57"/>
        <v>0</v>
      </c>
      <c r="AA81" s="170">
        <f t="shared" si="57"/>
        <v>0</v>
      </c>
      <c r="AB81" s="170">
        <f t="shared" si="57"/>
        <v>66.39824332408557</v>
      </c>
      <c r="AC81" s="170">
        <f t="shared" si="57"/>
        <v>0</v>
      </c>
      <c r="AD81" s="170">
        <f t="shared" si="57"/>
        <v>0</v>
      </c>
      <c r="AE81" s="170">
        <f t="shared" si="57"/>
        <v>3.0937788504221806</v>
      </c>
      <c r="AF81" s="170">
        <f t="shared" si="57"/>
        <v>17.544442353425641</v>
      </c>
      <c r="AG81" s="245">
        <f t="shared" si="57"/>
        <v>0</v>
      </c>
      <c r="AH81" s="245">
        <f t="shared" si="57"/>
        <v>0</v>
      </c>
      <c r="AI81" s="389">
        <f t="shared" si="57"/>
        <v>0</v>
      </c>
      <c r="AJ81" s="64">
        <f t="shared" si="58"/>
        <v>16527.641570443622</v>
      </c>
      <c r="AK81" s="256">
        <f t="shared" si="59"/>
        <v>14360</v>
      </c>
      <c r="AL81" s="66">
        <f t="shared" si="59"/>
        <v>0</v>
      </c>
      <c r="AM81" s="606">
        <f t="shared" si="53"/>
        <v>53.508914019058416</v>
      </c>
      <c r="AN81" s="608">
        <f>AK81+AL81</f>
        <v>14360</v>
      </c>
      <c r="AO81" s="209"/>
    </row>
    <row r="82" spans="2:41" ht="26.25" customHeight="1" x14ac:dyDescent="0.2">
      <c r="B82" s="208"/>
      <c r="C82" s="339" t="s">
        <v>52</v>
      </c>
      <c r="D82" s="242">
        <f t="shared" si="55"/>
        <v>4340</v>
      </c>
      <c r="E82" s="57">
        <f t="shared" si="55"/>
        <v>576.75993627285209</v>
      </c>
      <c r="F82" s="57">
        <f t="shared" si="55"/>
        <v>3677.5383915835964</v>
      </c>
      <c r="G82" s="57">
        <f t="shared" si="55"/>
        <v>0</v>
      </c>
      <c r="H82" s="564">
        <f t="shared" si="55"/>
        <v>0</v>
      </c>
      <c r="I82" s="564">
        <f t="shared" si="55"/>
        <v>0</v>
      </c>
      <c r="J82" s="564">
        <f t="shared" si="55"/>
        <v>0</v>
      </c>
      <c r="K82" s="57">
        <f t="shared" si="55"/>
        <v>119.7385926100547</v>
      </c>
      <c r="L82" s="57">
        <f t="shared" si="55"/>
        <v>2528.2972447339803</v>
      </c>
      <c r="M82" s="57">
        <f t="shared" si="55"/>
        <v>694.68768119498975</v>
      </c>
      <c r="N82" s="57">
        <f t="shared" si="55"/>
        <v>0</v>
      </c>
      <c r="O82" s="57">
        <f t="shared" si="55"/>
        <v>5233.2666289839199</v>
      </c>
      <c r="P82" s="57">
        <f t="shared" si="55"/>
        <v>0</v>
      </c>
      <c r="Q82" s="57">
        <f t="shared" si="55"/>
        <v>0</v>
      </c>
      <c r="R82" s="57">
        <f t="shared" si="55"/>
        <v>0</v>
      </c>
      <c r="S82" s="57">
        <f t="shared" si="55"/>
        <v>190.20134788939663</v>
      </c>
      <c r="T82" s="59">
        <f t="shared" si="55"/>
        <v>997.15174717483285</v>
      </c>
      <c r="U82" s="69">
        <f t="shared" si="56"/>
        <v>96.08575529624008</v>
      </c>
      <c r="V82" s="61">
        <f t="shared" si="57"/>
        <v>591.5683164092884</v>
      </c>
      <c r="W82" s="602">
        <f t="shared" si="57"/>
        <v>4.8041888113864344</v>
      </c>
      <c r="X82" s="170">
        <f t="shared" si="57"/>
        <v>4.2451019569202479</v>
      </c>
      <c r="Y82" s="170">
        <f t="shared" si="57"/>
        <v>0</v>
      </c>
      <c r="Z82" s="170">
        <f t="shared" si="57"/>
        <v>0</v>
      </c>
      <c r="AA82" s="170">
        <f t="shared" si="57"/>
        <v>0</v>
      </c>
      <c r="AB82" s="170">
        <f t="shared" si="57"/>
        <v>66.39824332408557</v>
      </c>
      <c r="AC82" s="170">
        <f t="shared" si="57"/>
        <v>0</v>
      </c>
      <c r="AD82" s="170">
        <f t="shared" si="57"/>
        <v>0</v>
      </c>
      <c r="AE82" s="170">
        <f t="shared" si="57"/>
        <v>3.0937788504221806</v>
      </c>
      <c r="AF82" s="170">
        <f t="shared" si="57"/>
        <v>17.544442353425641</v>
      </c>
      <c r="AG82" s="245">
        <f t="shared" si="57"/>
        <v>0</v>
      </c>
      <c r="AH82" s="245">
        <f t="shared" si="57"/>
        <v>0</v>
      </c>
      <c r="AI82" s="389">
        <f t="shared" si="57"/>
        <v>0</v>
      </c>
      <c r="AJ82" s="64">
        <f t="shared" si="58"/>
        <v>18357.641570443622</v>
      </c>
      <c r="AK82" s="256">
        <f t="shared" si="59"/>
        <v>10000</v>
      </c>
      <c r="AL82" s="66">
        <f t="shared" si="59"/>
        <v>0</v>
      </c>
      <c r="AM82" s="606">
        <f t="shared" si="53"/>
        <v>64.736136553673347</v>
      </c>
      <c r="AN82" s="608">
        <f t="shared" si="54"/>
        <v>10000</v>
      </c>
      <c r="AO82" s="209"/>
    </row>
    <row r="83" spans="2:41" ht="26.25" customHeight="1" x14ac:dyDescent="0.2">
      <c r="B83" s="208"/>
      <c r="C83" s="338" t="s">
        <v>53</v>
      </c>
      <c r="D83" s="242">
        <f t="shared" si="55"/>
        <v>4160</v>
      </c>
      <c r="E83" s="57">
        <f t="shared" si="55"/>
        <v>576.75993627285209</v>
      </c>
      <c r="F83" s="57">
        <f t="shared" si="55"/>
        <v>3617.5383915835964</v>
      </c>
      <c r="G83" s="57">
        <f t="shared" si="55"/>
        <v>0</v>
      </c>
      <c r="H83" s="564">
        <f t="shared" si="55"/>
        <v>0</v>
      </c>
      <c r="I83" s="564">
        <f t="shared" si="55"/>
        <v>0</v>
      </c>
      <c r="J83" s="564">
        <f t="shared" si="55"/>
        <v>0</v>
      </c>
      <c r="K83" s="57">
        <f t="shared" si="55"/>
        <v>119.7385926100547</v>
      </c>
      <c r="L83" s="57">
        <f t="shared" si="55"/>
        <v>1728.2972447339805</v>
      </c>
      <c r="M83" s="57">
        <f t="shared" si="55"/>
        <v>694.68768119498975</v>
      </c>
      <c r="N83" s="57">
        <f t="shared" si="55"/>
        <v>0</v>
      </c>
      <c r="O83" s="57">
        <f t="shared" si="55"/>
        <v>3053.2666289839199</v>
      </c>
      <c r="P83" s="57">
        <f t="shared" si="55"/>
        <v>0</v>
      </c>
      <c r="Q83" s="57">
        <f t="shared" si="55"/>
        <v>0</v>
      </c>
      <c r="R83" s="57">
        <f t="shared" si="55"/>
        <v>0</v>
      </c>
      <c r="S83" s="57">
        <f t="shared" si="55"/>
        <v>190.20134788939663</v>
      </c>
      <c r="T83" s="59">
        <f t="shared" si="55"/>
        <v>957.15174717483285</v>
      </c>
      <c r="U83" s="69">
        <f t="shared" si="56"/>
        <v>96.08575529624008</v>
      </c>
      <c r="V83" s="61">
        <f t="shared" si="57"/>
        <v>591.5683164092884</v>
      </c>
      <c r="W83" s="602">
        <f t="shared" si="57"/>
        <v>4.8041888113864344</v>
      </c>
      <c r="X83" s="170">
        <f t="shared" si="57"/>
        <v>4.2451019569202479</v>
      </c>
      <c r="Y83" s="170">
        <f t="shared" si="57"/>
        <v>0</v>
      </c>
      <c r="Z83" s="170">
        <f t="shared" si="57"/>
        <v>0</v>
      </c>
      <c r="AA83" s="170">
        <f t="shared" si="57"/>
        <v>0</v>
      </c>
      <c r="AB83" s="170">
        <f t="shared" si="57"/>
        <v>66.39824332408557</v>
      </c>
      <c r="AC83" s="170">
        <f t="shared" si="57"/>
        <v>0</v>
      </c>
      <c r="AD83" s="170">
        <f t="shared" si="57"/>
        <v>0</v>
      </c>
      <c r="AE83" s="170">
        <f t="shared" si="57"/>
        <v>3.0937788504221806</v>
      </c>
      <c r="AF83" s="170">
        <f t="shared" si="57"/>
        <v>17.544442353425641</v>
      </c>
      <c r="AG83" s="245">
        <f t="shared" si="57"/>
        <v>0</v>
      </c>
      <c r="AH83" s="245">
        <f t="shared" si="57"/>
        <v>0</v>
      </c>
      <c r="AI83" s="389">
        <f t="shared" si="57"/>
        <v>0</v>
      </c>
      <c r="AJ83" s="64">
        <f t="shared" si="58"/>
        <v>15097.641570443622</v>
      </c>
      <c r="AK83" s="256">
        <f t="shared" si="59"/>
        <v>12420</v>
      </c>
      <c r="AL83" s="66">
        <f t="shared" si="59"/>
        <v>0</v>
      </c>
      <c r="AM83" s="606">
        <f t="shared" si="53"/>
        <v>54.865318060759336</v>
      </c>
      <c r="AN83" s="608">
        <f t="shared" si="54"/>
        <v>12420</v>
      </c>
      <c r="AO83" s="209"/>
    </row>
    <row r="84" spans="2:41" ht="26.25" customHeight="1" thickBot="1" x14ac:dyDescent="0.25">
      <c r="B84" s="208"/>
      <c r="C84" s="341" t="s">
        <v>54</v>
      </c>
      <c r="D84" s="640">
        <f t="shared" si="55"/>
        <v>5200</v>
      </c>
      <c r="E84" s="176">
        <f t="shared" si="55"/>
        <v>576.75993627285209</v>
      </c>
      <c r="F84" s="176">
        <f t="shared" si="55"/>
        <v>6037.5383915835964</v>
      </c>
      <c r="G84" s="176">
        <f t="shared" si="55"/>
        <v>0</v>
      </c>
      <c r="H84" s="655">
        <f t="shared" si="55"/>
        <v>0</v>
      </c>
      <c r="I84" s="655">
        <f t="shared" si="55"/>
        <v>0</v>
      </c>
      <c r="J84" s="655">
        <f t="shared" si="55"/>
        <v>0</v>
      </c>
      <c r="K84" s="176">
        <f t="shared" si="55"/>
        <v>119.7385926100547</v>
      </c>
      <c r="L84" s="176">
        <f t="shared" si="55"/>
        <v>2028.2972447339805</v>
      </c>
      <c r="M84" s="176">
        <f t="shared" si="55"/>
        <v>694.68768119498975</v>
      </c>
      <c r="N84" s="176">
        <f t="shared" si="55"/>
        <v>0</v>
      </c>
      <c r="O84" s="176">
        <f t="shared" si="55"/>
        <v>5493.2666289839199</v>
      </c>
      <c r="P84" s="176">
        <f t="shared" si="55"/>
        <v>0</v>
      </c>
      <c r="Q84" s="176">
        <f t="shared" si="55"/>
        <v>0</v>
      </c>
      <c r="R84" s="176">
        <f t="shared" si="55"/>
        <v>0</v>
      </c>
      <c r="S84" s="176">
        <f t="shared" si="55"/>
        <v>190.20134788939663</v>
      </c>
      <c r="T84" s="178">
        <f t="shared" si="55"/>
        <v>957.15174717483285</v>
      </c>
      <c r="U84" s="60">
        <f t="shared" si="56"/>
        <v>96.08575529624008</v>
      </c>
      <c r="V84" s="641">
        <f t="shared" si="57"/>
        <v>591.5683164092884</v>
      </c>
      <c r="W84" s="642">
        <f t="shared" si="57"/>
        <v>4.8041888113864344</v>
      </c>
      <c r="X84" s="179">
        <f t="shared" si="57"/>
        <v>4.2451019569202479</v>
      </c>
      <c r="Y84" s="179">
        <f t="shared" si="57"/>
        <v>0</v>
      </c>
      <c r="Z84" s="179">
        <f t="shared" si="57"/>
        <v>0</v>
      </c>
      <c r="AA84" s="179">
        <f t="shared" si="57"/>
        <v>0</v>
      </c>
      <c r="AB84" s="179">
        <f t="shared" si="57"/>
        <v>66.39824332408557</v>
      </c>
      <c r="AC84" s="179">
        <f t="shared" si="57"/>
        <v>0</v>
      </c>
      <c r="AD84" s="179">
        <f t="shared" si="57"/>
        <v>0</v>
      </c>
      <c r="AE84" s="179">
        <f t="shared" si="57"/>
        <v>3.0937788504221806</v>
      </c>
      <c r="AF84" s="179">
        <f t="shared" si="57"/>
        <v>17.544442353425641</v>
      </c>
      <c r="AG84" s="180">
        <f t="shared" si="57"/>
        <v>0</v>
      </c>
      <c r="AH84" s="180">
        <f t="shared" si="57"/>
        <v>0</v>
      </c>
      <c r="AI84" s="643">
        <f t="shared" si="57"/>
        <v>0</v>
      </c>
      <c r="AJ84" s="644">
        <f t="shared" si="58"/>
        <v>21297.641570443622</v>
      </c>
      <c r="AK84" s="645">
        <f t="shared" si="59"/>
        <v>12400</v>
      </c>
      <c r="AL84" s="400">
        <f t="shared" si="59"/>
        <v>0</v>
      </c>
      <c r="AM84" s="646">
        <f t="shared" si="53"/>
        <v>63.202172549440064</v>
      </c>
      <c r="AN84" s="647">
        <f t="shared" si="54"/>
        <v>12400</v>
      </c>
      <c r="AO84" s="209"/>
    </row>
    <row r="85" spans="2:41" ht="26.25" customHeight="1" thickBot="1" x14ac:dyDescent="0.25">
      <c r="B85" s="208"/>
      <c r="C85" s="95" t="s">
        <v>55</v>
      </c>
      <c r="D85" s="181">
        <f t="shared" ref="D85:AI85" si="60">SUM(D73:D84)</f>
        <v>56400</v>
      </c>
      <c r="E85" s="182">
        <f t="shared" si="60"/>
        <v>6921.1192352742264</v>
      </c>
      <c r="F85" s="182">
        <f t="shared" si="60"/>
        <v>56410.460699003168</v>
      </c>
      <c r="G85" s="182">
        <f t="shared" si="60"/>
        <v>0</v>
      </c>
      <c r="H85" s="656">
        <f t="shared" si="60"/>
        <v>0</v>
      </c>
      <c r="I85" s="656">
        <f t="shared" si="60"/>
        <v>0</v>
      </c>
      <c r="J85" s="656">
        <f t="shared" si="60"/>
        <v>0</v>
      </c>
      <c r="K85" s="183">
        <f t="shared" si="60"/>
        <v>1436.8631113206559</v>
      </c>
      <c r="L85" s="183">
        <f t="shared" si="60"/>
        <v>22059.566936807765</v>
      </c>
      <c r="M85" s="183">
        <f t="shared" si="60"/>
        <v>8336.2521743398775</v>
      </c>
      <c r="N85" s="183">
        <f t="shared" si="60"/>
        <v>0</v>
      </c>
      <c r="O85" s="183">
        <f t="shared" si="60"/>
        <v>54799.199547807024</v>
      </c>
      <c r="P85" s="183">
        <f t="shared" si="60"/>
        <v>0</v>
      </c>
      <c r="Q85" s="183">
        <f t="shared" si="60"/>
        <v>0</v>
      </c>
      <c r="R85" s="182">
        <f t="shared" si="60"/>
        <v>0</v>
      </c>
      <c r="S85" s="182">
        <f t="shared" si="60"/>
        <v>2282.4161746727596</v>
      </c>
      <c r="T85" s="184">
        <f t="shared" si="60"/>
        <v>11585.820966097992</v>
      </c>
      <c r="U85" s="185">
        <f t="shared" si="60"/>
        <v>1153.0290635548811</v>
      </c>
      <c r="V85" s="220">
        <f t="shared" si="60"/>
        <v>7098.819796911459</v>
      </c>
      <c r="W85" s="648">
        <f t="shared" si="60"/>
        <v>57.650265736637202</v>
      </c>
      <c r="X85" s="187">
        <f t="shared" si="60"/>
        <v>50.94122348304299</v>
      </c>
      <c r="Y85" s="187">
        <f t="shared" si="60"/>
        <v>0</v>
      </c>
      <c r="Z85" s="187">
        <f t="shared" si="60"/>
        <v>0</v>
      </c>
      <c r="AA85" s="187">
        <f t="shared" si="60"/>
        <v>0</v>
      </c>
      <c r="AB85" s="187">
        <f t="shared" si="60"/>
        <v>796.77891988902684</v>
      </c>
      <c r="AC85" s="187">
        <f t="shared" si="60"/>
        <v>0</v>
      </c>
      <c r="AD85" s="187">
        <f t="shared" si="60"/>
        <v>0</v>
      </c>
      <c r="AE85" s="187">
        <f t="shared" si="60"/>
        <v>37.125346205066165</v>
      </c>
      <c r="AF85" s="188">
        <f t="shared" si="60"/>
        <v>210.53330824110768</v>
      </c>
      <c r="AG85" s="189">
        <f t="shared" si="60"/>
        <v>0</v>
      </c>
      <c r="AH85" s="190">
        <f t="shared" si="60"/>
        <v>0</v>
      </c>
      <c r="AI85" s="403">
        <f t="shared" si="60"/>
        <v>3340</v>
      </c>
      <c r="AJ85" s="106">
        <f>SUM(D85:T85)</f>
        <v>220231.69884532344</v>
      </c>
      <c r="AK85" s="649">
        <f>SUM(AK73:AK84)</f>
        <v>156240</v>
      </c>
      <c r="AL85" s="541">
        <f>SUM(AL73:AL84)</f>
        <v>0</v>
      </c>
      <c r="AM85" s="109">
        <f t="shared" si="53"/>
        <v>58.498872430728852</v>
      </c>
      <c r="AN85" s="407">
        <f t="shared" si="54"/>
        <v>156240</v>
      </c>
      <c r="AO85" s="209"/>
    </row>
    <row r="86" spans="2:41" ht="26.25" customHeight="1" thickBot="1" x14ac:dyDescent="0.25">
      <c r="B86" s="208"/>
      <c r="C86" s="111" t="s">
        <v>56</v>
      </c>
      <c r="D86" s="192">
        <v>0.83412037037037035</v>
      </c>
      <c r="E86" s="193">
        <v>0.83473379629629629</v>
      </c>
      <c r="F86" s="193" t="s">
        <v>57</v>
      </c>
      <c r="G86" s="193"/>
      <c r="H86" s="657">
        <v>0.62577546296296294</v>
      </c>
      <c r="I86" s="657"/>
      <c r="J86" s="657">
        <v>0.71113425925925933</v>
      </c>
      <c r="K86" s="194" t="s">
        <v>58</v>
      </c>
      <c r="L86" s="194" t="s">
        <v>59</v>
      </c>
      <c r="M86" s="194">
        <v>0.83446759259259251</v>
      </c>
      <c r="N86" s="194">
        <v>0.83415509259259257</v>
      </c>
      <c r="O86" s="194" t="s">
        <v>60</v>
      </c>
      <c r="P86" s="194"/>
      <c r="Q86" s="194">
        <v>0.6257638888888889</v>
      </c>
      <c r="R86" s="193">
        <v>0.6257638888888889</v>
      </c>
      <c r="S86" s="193">
        <v>0.83429398148148148</v>
      </c>
      <c r="T86" s="195">
        <v>0.83549768518518519</v>
      </c>
      <c r="U86" s="196"/>
      <c r="V86" s="195">
        <v>0.70906250000000004</v>
      </c>
      <c r="W86" s="197" t="s">
        <v>61</v>
      </c>
      <c r="X86" s="115">
        <v>0.83439814814814817</v>
      </c>
      <c r="Y86" s="115">
        <v>0.54311342592592593</v>
      </c>
      <c r="Z86" s="115">
        <v>0.33552083333333332</v>
      </c>
      <c r="AA86" s="115" t="s">
        <v>62</v>
      </c>
      <c r="AB86" s="115">
        <v>0.33415509259259263</v>
      </c>
      <c r="AC86" s="115">
        <v>0.62581018518518516</v>
      </c>
      <c r="AD86" s="115">
        <v>0.83427083333333341</v>
      </c>
      <c r="AE86" s="115">
        <v>0.67084490740740732</v>
      </c>
      <c r="AF86" s="195">
        <v>0.6673958333333333</v>
      </c>
      <c r="AG86" s="198">
        <v>0.6257638888888889</v>
      </c>
      <c r="AH86" s="199">
        <v>0.83543981481481477</v>
      </c>
      <c r="AI86" s="200">
        <v>0.83545138888888892</v>
      </c>
      <c r="AJ86" s="121"/>
      <c r="AK86" s="122">
        <v>0.83542824074074085</v>
      </c>
      <c r="AL86" s="119">
        <v>0.83549768518518519</v>
      </c>
      <c r="AM86" s="123"/>
      <c r="AN86" s="124"/>
      <c r="AO86" s="209"/>
    </row>
    <row r="87" spans="2:41" ht="36" customHeight="1" thickTop="1" thickBot="1" x14ac:dyDescent="0.25">
      <c r="B87" s="208"/>
      <c r="C87" s="202"/>
      <c r="D87" s="202"/>
      <c r="E87" s="202"/>
      <c r="F87" s="202"/>
      <c r="G87" s="202"/>
      <c r="H87" s="202"/>
      <c r="I87" s="202"/>
      <c r="J87" s="202"/>
      <c r="K87" s="202"/>
      <c r="L87" s="202"/>
      <c r="M87" s="202"/>
      <c r="N87" s="202"/>
      <c r="O87" s="202"/>
      <c r="P87" s="202"/>
      <c r="Q87" s="202"/>
      <c r="R87" s="202"/>
      <c r="S87" s="202"/>
      <c r="T87" s="202"/>
      <c r="U87" s="202"/>
      <c r="V87" s="202"/>
      <c r="W87" s="202"/>
      <c r="X87" s="202"/>
      <c r="Y87" s="202"/>
      <c r="Z87" s="202"/>
      <c r="AA87" s="202"/>
      <c r="AB87" s="202"/>
      <c r="AC87" s="202"/>
      <c r="AD87" s="202"/>
      <c r="AE87" s="202"/>
      <c r="AF87" s="202"/>
      <c r="AG87" s="202"/>
      <c r="AH87" s="202"/>
      <c r="AI87" s="202"/>
      <c r="AJ87" s="202"/>
      <c r="AK87" s="202"/>
      <c r="AL87" s="202"/>
      <c r="AM87" s="202"/>
      <c r="AN87" s="202"/>
      <c r="AO87" s="209"/>
    </row>
    <row r="88" spans="2:41" ht="14.25" thickTop="1" thickBot="1" x14ac:dyDescent="0.25">
      <c r="B88" s="226"/>
      <c r="AO88" s="228"/>
    </row>
    <row r="89" spans="2:41" ht="16.5" thickTop="1" x14ac:dyDescent="0.2">
      <c r="C89" s="205" t="s">
        <v>66</v>
      </c>
      <c r="D89" s="206"/>
      <c r="E89" s="206"/>
      <c r="F89" s="206"/>
      <c r="G89" s="206"/>
      <c r="H89" s="206"/>
      <c r="I89" s="206"/>
      <c r="J89" s="206"/>
      <c r="K89" s="206"/>
      <c r="L89" s="206"/>
      <c r="M89" s="206"/>
      <c r="N89" s="206"/>
      <c r="O89" s="206"/>
      <c r="P89" s="206"/>
      <c r="Q89" s="206"/>
      <c r="R89" s="206"/>
      <c r="S89" s="206"/>
      <c r="T89" s="206"/>
      <c r="U89" s="206"/>
      <c r="V89" s="206"/>
      <c r="W89" s="206"/>
      <c r="X89" s="206"/>
      <c r="Y89" s="206"/>
      <c r="Z89" s="206"/>
      <c r="AA89" s="206"/>
      <c r="AB89" s="206"/>
      <c r="AC89" s="206"/>
      <c r="AD89" s="206"/>
      <c r="AE89" s="206"/>
      <c r="AF89" s="206"/>
      <c r="AG89" s="206"/>
      <c r="AH89" s="206"/>
      <c r="AI89" s="206"/>
      <c r="AJ89" s="206"/>
      <c r="AK89" s="206"/>
      <c r="AL89" s="206"/>
      <c r="AM89" s="206"/>
      <c r="AN89" s="206"/>
    </row>
    <row r="90" spans="2:41" ht="20.25" x14ac:dyDescent="0.3">
      <c r="C90" s="1057" t="s">
        <v>1</v>
      </c>
      <c r="D90" s="1057"/>
      <c r="E90" s="1057"/>
      <c r="F90" s="1057"/>
      <c r="G90" s="1057"/>
      <c r="H90" s="1057"/>
      <c r="I90" s="1057"/>
      <c r="J90" s="1057"/>
      <c r="K90" s="1057"/>
      <c r="L90" s="1057"/>
      <c r="M90" s="1057"/>
      <c r="N90" s="1057"/>
      <c r="O90" s="1057"/>
      <c r="P90" s="1057"/>
      <c r="Q90" s="1057"/>
      <c r="R90" s="1057"/>
      <c r="S90" s="1057"/>
      <c r="T90" s="1057"/>
      <c r="U90" s="1057"/>
      <c r="V90" s="1057"/>
      <c r="W90" s="1057"/>
      <c r="X90" s="1057"/>
      <c r="Y90" s="1057"/>
      <c r="Z90" s="1057"/>
      <c r="AA90" s="1057"/>
      <c r="AB90" s="1057"/>
      <c r="AC90" s="1057"/>
      <c r="AD90" s="1057"/>
      <c r="AE90" s="1057"/>
      <c r="AF90" s="1057"/>
      <c r="AG90" s="1057"/>
      <c r="AH90" s="1057"/>
      <c r="AI90" s="1057"/>
      <c r="AJ90" s="1057"/>
      <c r="AK90" s="1057"/>
      <c r="AL90" s="1057"/>
      <c r="AM90" s="1057"/>
      <c r="AN90" s="1057"/>
    </row>
    <row r="91" spans="2:41" ht="20.25" x14ac:dyDescent="0.3">
      <c r="C91" s="1057" t="str">
        <f>C3</f>
        <v>RACCOLTA DIFFERENZIATA ANNO 2016- GERMAGNANO.</v>
      </c>
      <c r="D91" s="1057"/>
      <c r="E91" s="1057"/>
      <c r="F91" s="1057"/>
      <c r="G91" s="1057"/>
      <c r="H91" s="1057"/>
      <c r="I91" s="1057"/>
      <c r="J91" s="1057"/>
      <c r="K91" s="1057"/>
      <c r="L91" s="1057"/>
      <c r="M91" s="1057"/>
      <c r="N91" s="1057"/>
      <c r="O91" s="1057"/>
      <c r="P91" s="1057"/>
      <c r="Q91" s="1057"/>
      <c r="R91" s="1057"/>
      <c r="S91" s="1057"/>
      <c r="T91" s="1057"/>
      <c r="U91" s="1057"/>
      <c r="V91" s="1057"/>
      <c r="W91" s="1057"/>
      <c r="X91" s="1057"/>
      <c r="Y91" s="1057"/>
      <c r="Z91" s="1057"/>
      <c r="AA91" s="1057"/>
      <c r="AB91" s="1057"/>
      <c r="AC91" s="1057"/>
      <c r="AD91" s="1057"/>
      <c r="AE91" s="1057"/>
      <c r="AF91" s="1057"/>
      <c r="AG91" s="1057"/>
      <c r="AH91" s="1057"/>
      <c r="AI91" s="1057"/>
      <c r="AJ91" s="1057"/>
      <c r="AK91" s="1057"/>
      <c r="AL91" s="1057"/>
      <c r="AM91" s="1057"/>
      <c r="AN91" s="1057"/>
    </row>
    <row r="92" spans="2:41" ht="20.25" x14ac:dyDescent="0.3">
      <c r="C92" s="1063" t="s">
        <v>67</v>
      </c>
      <c r="D92" s="1063"/>
      <c r="E92" s="1063"/>
      <c r="F92" s="1063"/>
      <c r="G92" s="1063"/>
      <c r="H92" s="1063"/>
      <c r="I92" s="1063"/>
      <c r="J92" s="1063"/>
      <c r="K92" s="1063"/>
      <c r="L92" s="1063"/>
      <c r="M92" s="1063"/>
      <c r="N92" s="1063"/>
      <c r="O92" s="1063"/>
      <c r="P92" s="1063"/>
      <c r="Q92" s="1063"/>
      <c r="R92" s="1063"/>
      <c r="S92" s="1063"/>
      <c r="T92" s="1063"/>
      <c r="U92" s="1063"/>
      <c r="V92" s="1063"/>
      <c r="W92" s="1063"/>
      <c r="X92" s="1063"/>
      <c r="Y92" s="1063"/>
      <c r="Z92" s="1063"/>
      <c r="AA92" s="1063"/>
      <c r="AB92" s="1063"/>
      <c r="AC92" s="1063"/>
      <c r="AD92" s="1063"/>
      <c r="AE92" s="1063"/>
      <c r="AF92" s="1063"/>
      <c r="AG92" s="1063"/>
      <c r="AH92" s="1063"/>
      <c r="AI92" s="1063"/>
      <c r="AJ92" s="1063"/>
      <c r="AK92" s="1063"/>
      <c r="AL92" s="1063"/>
      <c r="AM92" s="1063"/>
      <c r="AN92" s="1063"/>
    </row>
    <row r="93" spans="2:41" ht="13.5" thickBot="1" x14ac:dyDescent="0.25">
      <c r="C93" s="4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6"/>
    </row>
    <row r="94" spans="2:41" ht="51.75" thickTop="1" x14ac:dyDescent="0.2">
      <c r="C94" s="1055" t="s">
        <v>88</v>
      </c>
      <c r="D94" s="7" t="s">
        <v>4</v>
      </c>
      <c r="E94" s="8" t="s">
        <v>5</v>
      </c>
      <c r="F94" s="9" t="s">
        <v>6</v>
      </c>
      <c r="G94" s="9" t="s">
        <v>7</v>
      </c>
      <c r="H94" s="160" t="s">
        <v>8</v>
      </c>
      <c r="I94" s="161" t="s">
        <v>9</v>
      </c>
      <c r="J94" s="162" t="s">
        <v>10</v>
      </c>
      <c r="K94" s="160" t="s">
        <v>11</v>
      </c>
      <c r="L94" s="160" t="s">
        <v>12</v>
      </c>
      <c r="M94" s="13" t="s">
        <v>13</v>
      </c>
      <c r="N94" s="13" t="s">
        <v>14</v>
      </c>
      <c r="O94" s="13" t="s">
        <v>68</v>
      </c>
      <c r="P94" s="13" t="s">
        <v>16</v>
      </c>
      <c r="Q94" s="13" t="s">
        <v>69</v>
      </c>
      <c r="R94" s="15" t="s">
        <v>70</v>
      </c>
      <c r="S94" s="16" t="s">
        <v>71</v>
      </c>
      <c r="T94" s="16" t="s">
        <v>72</v>
      </c>
      <c r="U94" s="128" t="s">
        <v>21</v>
      </c>
      <c r="V94" s="16" t="s">
        <v>22</v>
      </c>
      <c r="W94" s="19" t="s">
        <v>23</v>
      </c>
      <c r="X94" s="20" t="s">
        <v>24</v>
      </c>
      <c r="Y94" s="20" t="s">
        <v>25</v>
      </c>
      <c r="Z94" s="20" t="s">
        <v>26</v>
      </c>
      <c r="AA94" s="20" t="s">
        <v>27</v>
      </c>
      <c r="AB94" s="20" t="s">
        <v>28</v>
      </c>
      <c r="AC94" s="20" t="s">
        <v>29</v>
      </c>
      <c r="AD94" s="20" t="s">
        <v>30</v>
      </c>
      <c r="AE94" s="20" t="s">
        <v>31</v>
      </c>
      <c r="AF94" s="20" t="s">
        <v>32</v>
      </c>
      <c r="AG94" s="129" t="s">
        <v>33</v>
      </c>
      <c r="AH94" s="130" t="s">
        <v>34</v>
      </c>
      <c r="AI94" s="381" t="s">
        <v>35</v>
      </c>
      <c r="AJ94" s="23" t="s">
        <v>36</v>
      </c>
      <c r="AK94" s="24" t="s">
        <v>37</v>
      </c>
      <c r="AL94" s="25" t="s">
        <v>38</v>
      </c>
      <c r="AM94" s="26" t="s">
        <v>39</v>
      </c>
      <c r="AN94" s="27" t="s">
        <v>40</v>
      </c>
    </row>
    <row r="95" spans="2:41" ht="13.5" thickBot="1" x14ac:dyDescent="0.25">
      <c r="C95" s="1056"/>
      <c r="D95" s="28" t="s">
        <v>41</v>
      </c>
      <c r="E95" s="29" t="s">
        <v>41</v>
      </c>
      <c r="F95" s="29" t="s">
        <v>41</v>
      </c>
      <c r="G95" s="29" t="s">
        <v>41</v>
      </c>
      <c r="H95" s="163" t="s">
        <v>41</v>
      </c>
      <c r="I95" s="163" t="s">
        <v>41</v>
      </c>
      <c r="J95" s="163" t="s">
        <v>41</v>
      </c>
      <c r="K95" s="163" t="s">
        <v>41</v>
      </c>
      <c r="L95" s="163" t="s">
        <v>41</v>
      </c>
      <c r="M95" s="163" t="s">
        <v>41</v>
      </c>
      <c r="N95" s="163" t="s">
        <v>41</v>
      </c>
      <c r="O95" s="163" t="s">
        <v>41</v>
      </c>
      <c r="P95" s="29" t="s">
        <v>41</v>
      </c>
      <c r="Q95" s="163" t="s">
        <v>41</v>
      </c>
      <c r="R95" s="29" t="s">
        <v>41</v>
      </c>
      <c r="S95" s="31" t="s">
        <v>41</v>
      </c>
      <c r="T95" s="32" t="s">
        <v>41</v>
      </c>
      <c r="U95" s="131" t="s">
        <v>41</v>
      </c>
      <c r="V95" s="32" t="s">
        <v>41</v>
      </c>
      <c r="W95" s="210" t="s">
        <v>41</v>
      </c>
      <c r="X95" s="36" t="s">
        <v>41</v>
      </c>
      <c r="Y95" s="36" t="s">
        <v>41</v>
      </c>
      <c r="Z95" s="36" t="s">
        <v>41</v>
      </c>
      <c r="AA95" s="36" t="s">
        <v>41</v>
      </c>
      <c r="AB95" s="36" t="s">
        <v>41</v>
      </c>
      <c r="AC95" s="36" t="s">
        <v>41</v>
      </c>
      <c r="AD95" s="36" t="s">
        <v>41</v>
      </c>
      <c r="AE95" s="36" t="s">
        <v>41</v>
      </c>
      <c r="AF95" s="211" t="s">
        <v>41</v>
      </c>
      <c r="AG95" s="35" t="s">
        <v>41</v>
      </c>
      <c r="AH95" s="212" t="s">
        <v>41</v>
      </c>
      <c r="AI95" s="382" t="s">
        <v>41</v>
      </c>
      <c r="AJ95" s="39" t="s">
        <v>41</v>
      </c>
      <c r="AK95" s="40" t="s">
        <v>41</v>
      </c>
      <c r="AL95" s="41" t="s">
        <v>41</v>
      </c>
      <c r="AM95" s="42" t="s">
        <v>42</v>
      </c>
      <c r="AN95" s="43" t="s">
        <v>41</v>
      </c>
    </row>
    <row r="96" spans="2:41" x14ac:dyDescent="0.2">
      <c r="C96" s="44" t="s">
        <v>43</v>
      </c>
      <c r="D96" s="45">
        <f>D73</f>
        <v>4460</v>
      </c>
      <c r="E96" s="46">
        <f t="shared" ref="E96:N107" si="61">E73</f>
        <v>576.75993627285209</v>
      </c>
      <c r="F96" s="46">
        <f t="shared" si="61"/>
        <v>4737.5383915835964</v>
      </c>
      <c r="G96" s="46">
        <f t="shared" si="61"/>
        <v>0</v>
      </c>
      <c r="H96" s="46">
        <f t="shared" si="61"/>
        <v>0</v>
      </c>
      <c r="I96" s="46">
        <f t="shared" si="61"/>
        <v>0</v>
      </c>
      <c r="J96" s="46">
        <f t="shared" si="61"/>
        <v>0</v>
      </c>
      <c r="K96" s="46">
        <f t="shared" si="61"/>
        <v>119.7385926100547</v>
      </c>
      <c r="L96" s="46">
        <f t="shared" si="61"/>
        <v>1488.2972447339805</v>
      </c>
      <c r="M96" s="46">
        <f t="shared" si="61"/>
        <v>694.68768119498975</v>
      </c>
      <c r="N96" s="46">
        <f t="shared" si="61"/>
        <v>0</v>
      </c>
      <c r="O96" s="46">
        <f>O73*0.97</f>
        <v>6531.2686301144022</v>
      </c>
      <c r="P96" s="46">
        <f>P73*0.97</f>
        <v>0</v>
      </c>
      <c r="Q96" s="46">
        <f>Q73*0.93</f>
        <v>0</v>
      </c>
      <c r="R96" s="47">
        <f>(AG96+AH96)*0.8</f>
        <v>0</v>
      </c>
      <c r="S96" s="46">
        <f>S73*0.6</f>
        <v>114.12080873363797</v>
      </c>
      <c r="T96" s="48">
        <f>T73*0.6</f>
        <v>574.29104830489973</v>
      </c>
      <c r="U96" s="213">
        <f>W96+X96+AF96</f>
        <v>26.593733121732324</v>
      </c>
      <c r="V96" s="48">
        <f t="shared" ref="V96:AI107" si="62">V73</f>
        <v>591.5683164092884</v>
      </c>
      <c r="W96" s="164">
        <f t="shared" si="62"/>
        <v>4.8041888113864344</v>
      </c>
      <c r="X96" s="165">
        <f t="shared" si="62"/>
        <v>4.2451019569202479</v>
      </c>
      <c r="Y96" s="165">
        <f t="shared" si="62"/>
        <v>0</v>
      </c>
      <c r="Z96" s="165">
        <f t="shared" si="62"/>
        <v>0</v>
      </c>
      <c r="AA96" s="165">
        <f t="shared" si="62"/>
        <v>0</v>
      </c>
      <c r="AB96" s="165">
        <f t="shared" si="62"/>
        <v>66.39824332408557</v>
      </c>
      <c r="AC96" s="165">
        <f t="shared" si="62"/>
        <v>0</v>
      </c>
      <c r="AD96" s="165">
        <f t="shared" si="62"/>
        <v>0</v>
      </c>
      <c r="AE96" s="165">
        <f t="shared" si="62"/>
        <v>3.0937788504221806</v>
      </c>
      <c r="AF96" s="166">
        <f t="shared" si="62"/>
        <v>17.544442353425641</v>
      </c>
      <c r="AG96" s="167">
        <f t="shared" si="62"/>
        <v>0</v>
      </c>
      <c r="AH96" s="168">
        <f t="shared" si="62"/>
        <v>0</v>
      </c>
      <c r="AI96" s="383">
        <f t="shared" si="62"/>
        <v>0</v>
      </c>
      <c r="AJ96" s="50">
        <f>SUM(D96:T96)</f>
        <v>19296.702333548412</v>
      </c>
      <c r="AK96" s="51">
        <f>AK73</f>
        <v>10040</v>
      </c>
      <c r="AL96" s="52">
        <f>AL73</f>
        <v>0</v>
      </c>
      <c r="AM96" s="439">
        <f>(AJ96*100)/(AJ73+AN73)</f>
        <v>64.327398166398723</v>
      </c>
      <c r="AN96" s="54">
        <f t="shared" ref="AN96:AN108" si="63">AK96+AL96</f>
        <v>10040</v>
      </c>
    </row>
    <row r="97" spans="3:40" x14ac:dyDescent="0.2">
      <c r="C97" s="55" t="s">
        <v>44</v>
      </c>
      <c r="D97" s="56">
        <f t="shared" ref="D97:D107" si="64">D74</f>
        <v>4260</v>
      </c>
      <c r="E97" s="57">
        <f t="shared" si="61"/>
        <v>576.75993627285209</v>
      </c>
      <c r="F97" s="57">
        <f t="shared" si="61"/>
        <v>4277.5383915835964</v>
      </c>
      <c r="G97" s="57">
        <f t="shared" si="61"/>
        <v>0</v>
      </c>
      <c r="H97" s="57">
        <f t="shared" si="61"/>
        <v>0</v>
      </c>
      <c r="I97" s="57">
        <f t="shared" si="61"/>
        <v>0</v>
      </c>
      <c r="J97" s="57">
        <f t="shared" si="61"/>
        <v>0</v>
      </c>
      <c r="K97" s="57">
        <f t="shared" si="61"/>
        <v>119.7385926100547</v>
      </c>
      <c r="L97" s="57">
        <f t="shared" si="61"/>
        <v>1408.2972447339805</v>
      </c>
      <c r="M97" s="57">
        <f t="shared" si="61"/>
        <v>694.68768119498975</v>
      </c>
      <c r="N97" s="57">
        <f t="shared" si="61"/>
        <v>0</v>
      </c>
      <c r="O97" s="57">
        <f t="shared" ref="O97:P107" si="65">O74*0.97</f>
        <v>4106.2686301144022</v>
      </c>
      <c r="P97" s="57">
        <f t="shared" si="65"/>
        <v>0</v>
      </c>
      <c r="Q97" s="57">
        <f t="shared" ref="Q97:Q107" si="66">Q74*0.93</f>
        <v>0</v>
      </c>
      <c r="R97" s="57">
        <f t="shared" ref="R97:R107" si="67">(AG97+AH97)*0.8</f>
        <v>0</v>
      </c>
      <c r="S97" s="57">
        <f t="shared" ref="S97:T107" si="68">S74*0.6</f>
        <v>114.12080873363797</v>
      </c>
      <c r="T97" s="59">
        <f t="shared" si="68"/>
        <v>574.29104830489973</v>
      </c>
      <c r="U97" s="69">
        <f t="shared" ref="U97:U107" si="69">W97+X97+AF97</f>
        <v>26.593733121732324</v>
      </c>
      <c r="V97" s="59">
        <f t="shared" si="62"/>
        <v>591.5683164092884</v>
      </c>
      <c r="W97" s="169">
        <f t="shared" si="62"/>
        <v>4.8041888113864344</v>
      </c>
      <c r="X97" s="170">
        <f t="shared" si="62"/>
        <v>4.2451019569202479</v>
      </c>
      <c r="Y97" s="170">
        <f t="shared" si="62"/>
        <v>0</v>
      </c>
      <c r="Z97" s="170">
        <f t="shared" si="62"/>
        <v>0</v>
      </c>
      <c r="AA97" s="170">
        <f t="shared" si="62"/>
        <v>0</v>
      </c>
      <c r="AB97" s="170">
        <f t="shared" si="62"/>
        <v>66.39824332408557</v>
      </c>
      <c r="AC97" s="170">
        <f t="shared" si="62"/>
        <v>0</v>
      </c>
      <c r="AD97" s="170">
        <f t="shared" si="62"/>
        <v>0</v>
      </c>
      <c r="AE97" s="170">
        <f t="shared" si="62"/>
        <v>3.0937788504221806</v>
      </c>
      <c r="AF97" s="171">
        <f t="shared" si="62"/>
        <v>17.544442353425641</v>
      </c>
      <c r="AG97" s="279">
        <f t="shared" si="62"/>
        <v>0</v>
      </c>
      <c r="AH97" s="245">
        <f t="shared" si="62"/>
        <v>0</v>
      </c>
      <c r="AI97" s="384">
        <f t="shared" si="62"/>
        <v>0</v>
      </c>
      <c r="AJ97" s="174">
        <f>SUM(D97:T97)</f>
        <v>16131.702333548414</v>
      </c>
      <c r="AK97" s="65">
        <f t="shared" ref="AK97:AL107" si="70">AK74</f>
        <v>15980</v>
      </c>
      <c r="AL97" s="66">
        <f t="shared" si="70"/>
        <v>0</v>
      </c>
      <c r="AM97" s="439">
        <f t="shared" ref="AM97:AM107" si="71">(AJ97*100)/(AJ74+AN74)</f>
        <v>49.335981308604055</v>
      </c>
      <c r="AN97" s="68">
        <f t="shared" si="63"/>
        <v>15980</v>
      </c>
    </row>
    <row r="98" spans="3:40" x14ac:dyDescent="0.2">
      <c r="C98" s="44" t="s">
        <v>45</v>
      </c>
      <c r="D98" s="56">
        <f t="shared" si="64"/>
        <v>4240</v>
      </c>
      <c r="E98" s="57">
        <f t="shared" si="61"/>
        <v>576.75993627285209</v>
      </c>
      <c r="F98" s="57">
        <f t="shared" si="61"/>
        <v>4197.5383915835964</v>
      </c>
      <c r="G98" s="57">
        <f t="shared" si="61"/>
        <v>0</v>
      </c>
      <c r="H98" s="57">
        <f t="shared" si="61"/>
        <v>0</v>
      </c>
      <c r="I98" s="57">
        <f t="shared" si="61"/>
        <v>0</v>
      </c>
      <c r="J98" s="57">
        <f t="shared" si="61"/>
        <v>0</v>
      </c>
      <c r="K98" s="57">
        <f t="shared" si="61"/>
        <v>119.7385926100547</v>
      </c>
      <c r="L98" s="57">
        <f t="shared" si="61"/>
        <v>1808.2972447339805</v>
      </c>
      <c r="M98" s="57">
        <f t="shared" si="61"/>
        <v>694.68768119498975</v>
      </c>
      <c r="N98" s="57">
        <f t="shared" si="61"/>
        <v>0</v>
      </c>
      <c r="O98" s="57">
        <f t="shared" si="65"/>
        <v>5085.968630114402</v>
      </c>
      <c r="P98" s="57">
        <f t="shared" si="65"/>
        <v>0</v>
      </c>
      <c r="Q98" s="57">
        <f t="shared" si="66"/>
        <v>0</v>
      </c>
      <c r="R98" s="57">
        <f t="shared" si="67"/>
        <v>0</v>
      </c>
      <c r="S98" s="57">
        <f t="shared" si="68"/>
        <v>114.12080873363797</v>
      </c>
      <c r="T98" s="59">
        <f t="shared" si="68"/>
        <v>574.29104830489973</v>
      </c>
      <c r="U98" s="69">
        <f t="shared" si="69"/>
        <v>26.593733121732324</v>
      </c>
      <c r="V98" s="59">
        <f t="shared" si="62"/>
        <v>591.5683164092884</v>
      </c>
      <c r="W98" s="169">
        <f t="shared" si="62"/>
        <v>4.8041888113864344</v>
      </c>
      <c r="X98" s="170">
        <f t="shared" si="62"/>
        <v>4.2451019569202479</v>
      </c>
      <c r="Y98" s="170">
        <f t="shared" si="62"/>
        <v>0</v>
      </c>
      <c r="Z98" s="170">
        <f t="shared" si="62"/>
        <v>0</v>
      </c>
      <c r="AA98" s="170">
        <f t="shared" si="62"/>
        <v>0</v>
      </c>
      <c r="AB98" s="170">
        <f t="shared" si="62"/>
        <v>66.39824332408557</v>
      </c>
      <c r="AC98" s="170">
        <f t="shared" si="62"/>
        <v>0</v>
      </c>
      <c r="AD98" s="170">
        <f t="shared" si="62"/>
        <v>0</v>
      </c>
      <c r="AE98" s="170">
        <f t="shared" si="62"/>
        <v>3.0937788504221806</v>
      </c>
      <c r="AF98" s="171">
        <f t="shared" si="62"/>
        <v>17.544442353425641</v>
      </c>
      <c r="AG98" s="279">
        <f t="shared" si="62"/>
        <v>0</v>
      </c>
      <c r="AH98" s="245">
        <f t="shared" si="62"/>
        <v>0</v>
      </c>
      <c r="AI98" s="384">
        <f t="shared" si="62"/>
        <v>3340</v>
      </c>
      <c r="AJ98" s="71">
        <f t="shared" ref="AJ98:AJ107" si="72">SUM(D98:T98)</f>
        <v>17411.402333548413</v>
      </c>
      <c r="AK98" s="65">
        <f t="shared" si="70"/>
        <v>12980</v>
      </c>
      <c r="AL98" s="66">
        <f t="shared" si="70"/>
        <v>0</v>
      </c>
      <c r="AM98" s="439">
        <f t="shared" si="71"/>
        <v>56.151972390395862</v>
      </c>
      <c r="AN98" s="68">
        <f t="shared" si="63"/>
        <v>12980</v>
      </c>
    </row>
    <row r="99" spans="3:40" x14ac:dyDescent="0.2">
      <c r="C99" s="44" t="s">
        <v>46</v>
      </c>
      <c r="D99" s="56">
        <f t="shared" si="64"/>
        <v>5000</v>
      </c>
      <c r="E99" s="57">
        <f t="shared" si="61"/>
        <v>576.75993627285209</v>
      </c>
      <c r="F99" s="57">
        <f t="shared" si="61"/>
        <v>3937.5383915835964</v>
      </c>
      <c r="G99" s="57">
        <f t="shared" si="61"/>
        <v>0</v>
      </c>
      <c r="H99" s="57">
        <f t="shared" si="61"/>
        <v>0</v>
      </c>
      <c r="I99" s="57">
        <f t="shared" si="61"/>
        <v>0</v>
      </c>
      <c r="J99" s="57">
        <f t="shared" si="61"/>
        <v>0</v>
      </c>
      <c r="K99" s="57">
        <f t="shared" si="61"/>
        <v>119.7385926100547</v>
      </c>
      <c r="L99" s="57">
        <f t="shared" si="61"/>
        <v>2588.2972447339803</v>
      </c>
      <c r="M99" s="57">
        <f t="shared" si="61"/>
        <v>694.68768119498975</v>
      </c>
      <c r="N99" s="57">
        <f t="shared" si="61"/>
        <v>0</v>
      </c>
      <c r="O99" s="57">
        <f t="shared" si="65"/>
        <v>3078.0686301144024</v>
      </c>
      <c r="P99" s="57">
        <f t="shared" si="65"/>
        <v>0</v>
      </c>
      <c r="Q99" s="57">
        <f t="shared" si="66"/>
        <v>0</v>
      </c>
      <c r="R99" s="57">
        <f t="shared" si="67"/>
        <v>0</v>
      </c>
      <c r="S99" s="57">
        <f t="shared" si="68"/>
        <v>114.12080873363797</v>
      </c>
      <c r="T99" s="59">
        <f t="shared" si="68"/>
        <v>610.29104830489973</v>
      </c>
      <c r="U99" s="69">
        <f>W99+X99+AF99</f>
        <v>26.593733121732324</v>
      </c>
      <c r="V99" s="59">
        <f t="shared" si="62"/>
        <v>591.5683164092884</v>
      </c>
      <c r="W99" s="169">
        <f t="shared" si="62"/>
        <v>4.8041888113864344</v>
      </c>
      <c r="X99" s="170">
        <f t="shared" si="62"/>
        <v>4.2451019569202479</v>
      </c>
      <c r="Y99" s="170">
        <f t="shared" si="62"/>
        <v>0</v>
      </c>
      <c r="Z99" s="170">
        <f t="shared" si="62"/>
        <v>0</v>
      </c>
      <c r="AA99" s="170">
        <f t="shared" si="62"/>
        <v>0</v>
      </c>
      <c r="AB99" s="170">
        <f t="shared" si="62"/>
        <v>66.39824332408557</v>
      </c>
      <c r="AC99" s="170">
        <f t="shared" si="62"/>
        <v>0</v>
      </c>
      <c r="AD99" s="170">
        <f t="shared" si="62"/>
        <v>0</v>
      </c>
      <c r="AE99" s="170">
        <f t="shared" si="62"/>
        <v>3.0937788504221806</v>
      </c>
      <c r="AF99" s="171">
        <f t="shared" si="62"/>
        <v>17.544442353425641</v>
      </c>
      <c r="AG99" s="279">
        <f t="shared" si="62"/>
        <v>0</v>
      </c>
      <c r="AH99" s="245">
        <f t="shared" si="62"/>
        <v>0</v>
      </c>
      <c r="AI99" s="384">
        <f t="shared" si="62"/>
        <v>0</v>
      </c>
      <c r="AJ99" s="174">
        <f t="shared" si="72"/>
        <v>16719.502333548411</v>
      </c>
      <c r="AK99" s="65">
        <f t="shared" si="70"/>
        <v>12760</v>
      </c>
      <c r="AL99" s="66">
        <f t="shared" si="70"/>
        <v>0</v>
      </c>
      <c r="AM99" s="439">
        <f t="shared" si="71"/>
        <v>55.624797755220712</v>
      </c>
      <c r="AN99" s="68">
        <f t="shared" si="63"/>
        <v>12760</v>
      </c>
    </row>
    <row r="100" spans="3:40" x14ac:dyDescent="0.2">
      <c r="C100" s="72" t="s">
        <v>47</v>
      </c>
      <c r="D100" s="56">
        <f t="shared" si="64"/>
        <v>3340</v>
      </c>
      <c r="E100" s="57">
        <f t="shared" si="61"/>
        <v>576.75993627285209</v>
      </c>
      <c r="F100" s="57">
        <f t="shared" si="61"/>
        <v>7197.5383915835964</v>
      </c>
      <c r="G100" s="57">
        <f t="shared" si="61"/>
        <v>0</v>
      </c>
      <c r="H100" s="57">
        <f t="shared" si="61"/>
        <v>0</v>
      </c>
      <c r="I100" s="57">
        <f t="shared" si="61"/>
        <v>0</v>
      </c>
      <c r="J100" s="57">
        <f t="shared" si="61"/>
        <v>0</v>
      </c>
      <c r="K100" s="57">
        <f t="shared" si="61"/>
        <v>119.7385926100547</v>
      </c>
      <c r="L100" s="57">
        <f t="shared" si="61"/>
        <v>1648.2972447339805</v>
      </c>
      <c r="M100" s="57">
        <f t="shared" si="61"/>
        <v>694.68768119498975</v>
      </c>
      <c r="N100" s="57">
        <f t="shared" si="61"/>
        <v>0</v>
      </c>
      <c r="O100" s="57">
        <f t="shared" si="65"/>
        <v>3155.6686301144023</v>
      </c>
      <c r="P100" s="57">
        <f t="shared" si="65"/>
        <v>0</v>
      </c>
      <c r="Q100" s="57">
        <f t="shared" si="66"/>
        <v>0</v>
      </c>
      <c r="R100" s="57">
        <f t="shared" si="67"/>
        <v>0</v>
      </c>
      <c r="S100" s="57">
        <f t="shared" si="68"/>
        <v>114.12080873363797</v>
      </c>
      <c r="T100" s="59">
        <f t="shared" si="68"/>
        <v>574.29104830489973</v>
      </c>
      <c r="U100" s="69">
        <f t="shared" si="69"/>
        <v>26.593733121732324</v>
      </c>
      <c r="V100" s="59">
        <f t="shared" si="62"/>
        <v>591.5683164092884</v>
      </c>
      <c r="W100" s="169">
        <f t="shared" si="62"/>
        <v>4.8041888113864344</v>
      </c>
      <c r="X100" s="170">
        <f t="shared" si="62"/>
        <v>4.2451019569202479</v>
      </c>
      <c r="Y100" s="170">
        <f t="shared" si="62"/>
        <v>0</v>
      </c>
      <c r="Z100" s="170">
        <f t="shared" si="62"/>
        <v>0</v>
      </c>
      <c r="AA100" s="170">
        <f t="shared" si="62"/>
        <v>0</v>
      </c>
      <c r="AB100" s="170">
        <f t="shared" si="62"/>
        <v>66.39824332408557</v>
      </c>
      <c r="AC100" s="170">
        <f t="shared" si="62"/>
        <v>0</v>
      </c>
      <c r="AD100" s="170">
        <f t="shared" si="62"/>
        <v>0</v>
      </c>
      <c r="AE100" s="170">
        <f t="shared" si="62"/>
        <v>3.0937788504221806</v>
      </c>
      <c r="AF100" s="171">
        <f t="shared" si="62"/>
        <v>17.544442353425641</v>
      </c>
      <c r="AG100" s="279">
        <f t="shared" si="62"/>
        <v>0</v>
      </c>
      <c r="AH100" s="245">
        <f t="shared" si="62"/>
        <v>0</v>
      </c>
      <c r="AI100" s="384">
        <f t="shared" si="62"/>
        <v>0</v>
      </c>
      <c r="AJ100" s="71">
        <f t="shared" si="72"/>
        <v>17421.10233354841</v>
      </c>
      <c r="AK100" s="65">
        <f t="shared" si="70"/>
        <v>12660</v>
      </c>
      <c r="AL100" s="66">
        <f t="shared" si="70"/>
        <v>0</v>
      </c>
      <c r="AM100" s="439">
        <f t="shared" si="71"/>
        <v>56.861760372425941</v>
      </c>
      <c r="AN100" s="68">
        <f t="shared" si="63"/>
        <v>12660</v>
      </c>
    </row>
    <row r="101" spans="3:40" x14ac:dyDescent="0.2">
      <c r="C101" s="55" t="s">
        <v>48</v>
      </c>
      <c r="D101" s="56">
        <f t="shared" si="64"/>
        <v>5560</v>
      </c>
      <c r="E101" s="57">
        <f t="shared" si="61"/>
        <v>576.75993627285209</v>
      </c>
      <c r="F101" s="57">
        <f t="shared" si="61"/>
        <v>6297.5383915835964</v>
      </c>
      <c r="G101" s="57">
        <f t="shared" si="61"/>
        <v>0</v>
      </c>
      <c r="H101" s="57">
        <f t="shared" si="61"/>
        <v>0</v>
      </c>
      <c r="I101" s="57">
        <f t="shared" si="61"/>
        <v>0</v>
      </c>
      <c r="J101" s="57">
        <f t="shared" si="61"/>
        <v>0</v>
      </c>
      <c r="K101" s="57">
        <f t="shared" si="61"/>
        <v>119.7385926100547</v>
      </c>
      <c r="L101" s="57">
        <f t="shared" si="61"/>
        <v>1528.2972447339805</v>
      </c>
      <c r="M101" s="57">
        <f t="shared" si="61"/>
        <v>694.68768119498975</v>
      </c>
      <c r="N101" s="57">
        <f t="shared" si="61"/>
        <v>0</v>
      </c>
      <c r="O101" s="57">
        <f t="shared" si="65"/>
        <v>5085.968630114402</v>
      </c>
      <c r="P101" s="57">
        <f t="shared" si="65"/>
        <v>0</v>
      </c>
      <c r="Q101" s="57">
        <f t="shared" si="66"/>
        <v>0</v>
      </c>
      <c r="R101" s="57">
        <f t="shared" si="67"/>
        <v>0</v>
      </c>
      <c r="S101" s="57">
        <f t="shared" si="68"/>
        <v>114.12080873363797</v>
      </c>
      <c r="T101" s="59">
        <f t="shared" si="68"/>
        <v>574.29104830489973</v>
      </c>
      <c r="U101" s="69">
        <f t="shared" si="69"/>
        <v>26.593733121732324</v>
      </c>
      <c r="V101" s="59">
        <f t="shared" si="62"/>
        <v>591.5683164092884</v>
      </c>
      <c r="W101" s="169">
        <f t="shared" si="62"/>
        <v>4.8041888113864344</v>
      </c>
      <c r="X101" s="170">
        <f t="shared" si="62"/>
        <v>4.2451019569202479</v>
      </c>
      <c r="Y101" s="170">
        <f t="shared" si="62"/>
        <v>0</v>
      </c>
      <c r="Z101" s="170">
        <f t="shared" si="62"/>
        <v>0</v>
      </c>
      <c r="AA101" s="170">
        <f t="shared" si="62"/>
        <v>0</v>
      </c>
      <c r="AB101" s="170">
        <f t="shared" si="62"/>
        <v>66.39824332408557</v>
      </c>
      <c r="AC101" s="170">
        <f t="shared" si="62"/>
        <v>0</v>
      </c>
      <c r="AD101" s="170">
        <f t="shared" si="62"/>
        <v>0</v>
      </c>
      <c r="AE101" s="170">
        <f t="shared" si="62"/>
        <v>3.0937788504221806</v>
      </c>
      <c r="AF101" s="171">
        <f t="shared" si="62"/>
        <v>17.544442353425641</v>
      </c>
      <c r="AG101" s="279">
        <f t="shared" si="62"/>
        <v>0</v>
      </c>
      <c r="AH101" s="245">
        <f t="shared" si="62"/>
        <v>0</v>
      </c>
      <c r="AI101" s="384">
        <f t="shared" si="62"/>
        <v>0</v>
      </c>
      <c r="AJ101" s="174">
        <f t="shared" si="72"/>
        <v>20551.402333548413</v>
      </c>
      <c r="AK101" s="65">
        <f t="shared" si="70"/>
        <v>13380</v>
      </c>
      <c r="AL101" s="66">
        <f t="shared" si="70"/>
        <v>0</v>
      </c>
      <c r="AM101" s="439">
        <f t="shared" si="71"/>
        <v>59.487135443510724</v>
      </c>
      <c r="AN101" s="81">
        <f t="shared" si="63"/>
        <v>13380</v>
      </c>
    </row>
    <row r="102" spans="3:40" x14ac:dyDescent="0.2">
      <c r="C102" s="44" t="s">
        <v>49</v>
      </c>
      <c r="D102" s="56">
        <f t="shared" si="64"/>
        <v>4720</v>
      </c>
      <c r="E102" s="57">
        <f t="shared" si="61"/>
        <v>576.75993627285209</v>
      </c>
      <c r="F102" s="57">
        <f t="shared" si="61"/>
        <v>4297.5383915835964</v>
      </c>
      <c r="G102" s="57">
        <f t="shared" si="61"/>
        <v>0</v>
      </c>
      <c r="H102" s="57">
        <f t="shared" si="61"/>
        <v>0</v>
      </c>
      <c r="I102" s="57">
        <f t="shared" si="61"/>
        <v>0</v>
      </c>
      <c r="J102" s="57">
        <f t="shared" si="61"/>
        <v>0</v>
      </c>
      <c r="K102" s="57">
        <f t="shared" si="61"/>
        <v>119.7385926100547</v>
      </c>
      <c r="L102" s="57">
        <f t="shared" si="61"/>
        <v>1748.2972447339805</v>
      </c>
      <c r="M102" s="57">
        <f t="shared" si="61"/>
        <v>694.68768119498975</v>
      </c>
      <c r="N102" s="57">
        <f t="shared" si="61"/>
        <v>0</v>
      </c>
      <c r="O102" s="57">
        <f t="shared" si="65"/>
        <v>3737.6686301144023</v>
      </c>
      <c r="P102" s="57">
        <f t="shared" si="65"/>
        <v>0</v>
      </c>
      <c r="Q102" s="57">
        <f t="shared" si="66"/>
        <v>0</v>
      </c>
      <c r="R102" s="57">
        <f t="shared" si="67"/>
        <v>0</v>
      </c>
      <c r="S102" s="57">
        <f t="shared" si="68"/>
        <v>114.12080873363797</v>
      </c>
      <c r="T102" s="59">
        <f t="shared" si="68"/>
        <v>574.29104830489973</v>
      </c>
      <c r="U102" s="69">
        <f t="shared" si="69"/>
        <v>26.593733121732324</v>
      </c>
      <c r="V102" s="59">
        <f t="shared" si="62"/>
        <v>591.5683164092884</v>
      </c>
      <c r="W102" s="169">
        <f t="shared" si="62"/>
        <v>4.8041888113864344</v>
      </c>
      <c r="X102" s="170">
        <f t="shared" si="62"/>
        <v>4.2451019569202479</v>
      </c>
      <c r="Y102" s="170">
        <f t="shared" si="62"/>
        <v>0</v>
      </c>
      <c r="Z102" s="170">
        <f t="shared" si="62"/>
        <v>0</v>
      </c>
      <c r="AA102" s="170">
        <f t="shared" si="62"/>
        <v>0</v>
      </c>
      <c r="AB102" s="170">
        <f t="shared" si="62"/>
        <v>66.39824332408557</v>
      </c>
      <c r="AC102" s="170">
        <f t="shared" si="62"/>
        <v>0</v>
      </c>
      <c r="AD102" s="170">
        <f t="shared" si="62"/>
        <v>0</v>
      </c>
      <c r="AE102" s="170">
        <f t="shared" si="62"/>
        <v>3.0937788504221806</v>
      </c>
      <c r="AF102" s="171">
        <f t="shared" si="62"/>
        <v>17.544442353425641</v>
      </c>
      <c r="AG102" s="279">
        <f t="shared" si="62"/>
        <v>0</v>
      </c>
      <c r="AH102" s="245">
        <f t="shared" si="62"/>
        <v>0</v>
      </c>
      <c r="AI102" s="384">
        <f t="shared" si="62"/>
        <v>0</v>
      </c>
      <c r="AJ102" s="71">
        <f t="shared" si="72"/>
        <v>16583.102333548413</v>
      </c>
      <c r="AK102" s="65">
        <f t="shared" si="70"/>
        <v>12160</v>
      </c>
      <c r="AL102" s="66">
        <f t="shared" si="70"/>
        <v>0</v>
      </c>
      <c r="AM102" s="439">
        <f t="shared" si="71"/>
        <v>56.563561887142221</v>
      </c>
      <c r="AN102" s="68">
        <f t="shared" si="63"/>
        <v>12160</v>
      </c>
    </row>
    <row r="103" spans="3:40" x14ac:dyDescent="0.2">
      <c r="C103" s="55" t="s">
        <v>50</v>
      </c>
      <c r="D103" s="56">
        <f t="shared" si="64"/>
        <v>6220</v>
      </c>
      <c r="E103" s="57">
        <f t="shared" si="61"/>
        <v>576.75993627285209</v>
      </c>
      <c r="F103" s="57">
        <f t="shared" si="61"/>
        <v>4097.5383915835964</v>
      </c>
      <c r="G103" s="57">
        <f t="shared" si="61"/>
        <v>0</v>
      </c>
      <c r="H103" s="57">
        <f t="shared" si="61"/>
        <v>0</v>
      </c>
      <c r="I103" s="57">
        <f t="shared" si="61"/>
        <v>0</v>
      </c>
      <c r="J103" s="57">
        <f t="shared" si="61"/>
        <v>0</v>
      </c>
      <c r="K103" s="57">
        <f t="shared" si="61"/>
        <v>119.7385926100547</v>
      </c>
      <c r="L103" s="57">
        <f t="shared" si="61"/>
        <v>1828.2972447339805</v>
      </c>
      <c r="M103" s="57">
        <f t="shared" si="61"/>
        <v>694.68768119498975</v>
      </c>
      <c r="N103" s="57">
        <f t="shared" si="61"/>
        <v>0</v>
      </c>
      <c r="O103" s="57">
        <f t="shared" si="65"/>
        <v>5784.3686301144025</v>
      </c>
      <c r="P103" s="57">
        <f t="shared" si="65"/>
        <v>0</v>
      </c>
      <c r="Q103" s="57">
        <f t="shared" si="66"/>
        <v>0</v>
      </c>
      <c r="R103" s="57">
        <f t="shared" si="67"/>
        <v>0</v>
      </c>
      <c r="S103" s="57">
        <f t="shared" si="68"/>
        <v>114.12080873363797</v>
      </c>
      <c r="T103" s="59">
        <f t="shared" si="68"/>
        <v>574.29104830489973</v>
      </c>
      <c r="U103" s="69">
        <f t="shared" si="69"/>
        <v>26.593733121732324</v>
      </c>
      <c r="V103" s="59">
        <f t="shared" si="62"/>
        <v>591.5683164092884</v>
      </c>
      <c r="W103" s="169">
        <f t="shared" si="62"/>
        <v>4.8041888113864344</v>
      </c>
      <c r="X103" s="170">
        <f t="shared" si="62"/>
        <v>4.2451019569202479</v>
      </c>
      <c r="Y103" s="170">
        <f t="shared" si="62"/>
        <v>0</v>
      </c>
      <c r="Z103" s="170">
        <f t="shared" si="62"/>
        <v>0</v>
      </c>
      <c r="AA103" s="170">
        <f t="shared" si="62"/>
        <v>0</v>
      </c>
      <c r="AB103" s="170">
        <f t="shared" si="62"/>
        <v>66.39824332408557</v>
      </c>
      <c r="AC103" s="170">
        <f t="shared" si="62"/>
        <v>0</v>
      </c>
      <c r="AD103" s="170">
        <f t="shared" si="62"/>
        <v>0</v>
      </c>
      <c r="AE103" s="170">
        <f t="shared" si="62"/>
        <v>3.0937788504221806</v>
      </c>
      <c r="AF103" s="171">
        <f t="shared" si="62"/>
        <v>17.544442353425641</v>
      </c>
      <c r="AG103" s="279">
        <f t="shared" si="62"/>
        <v>0</v>
      </c>
      <c r="AH103" s="245">
        <f t="shared" si="62"/>
        <v>0</v>
      </c>
      <c r="AI103" s="384">
        <f t="shared" si="62"/>
        <v>0</v>
      </c>
      <c r="AJ103" s="174">
        <f t="shared" si="72"/>
        <v>20009.802333548414</v>
      </c>
      <c r="AK103" s="65">
        <f t="shared" si="70"/>
        <v>17100</v>
      </c>
      <c r="AL103" s="66">
        <f t="shared" si="70"/>
        <v>0</v>
      </c>
      <c r="AM103" s="439">
        <f t="shared" si="71"/>
        <v>53.009410657369585</v>
      </c>
      <c r="AN103" s="68">
        <f t="shared" si="63"/>
        <v>17100</v>
      </c>
    </row>
    <row r="104" spans="3:40" x14ac:dyDescent="0.2">
      <c r="C104" s="44" t="s">
        <v>51</v>
      </c>
      <c r="D104" s="56">
        <f t="shared" si="64"/>
        <v>4900</v>
      </c>
      <c r="E104" s="57">
        <f t="shared" si="61"/>
        <v>576.75993627285209</v>
      </c>
      <c r="F104" s="57">
        <f t="shared" si="61"/>
        <v>4037.5383915835964</v>
      </c>
      <c r="G104" s="57">
        <f t="shared" si="61"/>
        <v>0</v>
      </c>
      <c r="H104" s="57">
        <f t="shared" si="61"/>
        <v>0</v>
      </c>
      <c r="I104" s="57">
        <f t="shared" si="61"/>
        <v>0</v>
      </c>
      <c r="J104" s="57">
        <f t="shared" si="61"/>
        <v>0</v>
      </c>
      <c r="K104" s="57">
        <f t="shared" si="61"/>
        <v>119.7385926100547</v>
      </c>
      <c r="L104" s="57">
        <f t="shared" si="61"/>
        <v>1728.2972447339805</v>
      </c>
      <c r="M104" s="57">
        <f t="shared" si="61"/>
        <v>694.68768119498975</v>
      </c>
      <c r="N104" s="57">
        <f t="shared" si="61"/>
        <v>0</v>
      </c>
      <c r="O104" s="57">
        <f t="shared" si="65"/>
        <v>3223.5686301144024</v>
      </c>
      <c r="P104" s="57">
        <f t="shared" si="65"/>
        <v>0</v>
      </c>
      <c r="Q104" s="57">
        <f t="shared" si="66"/>
        <v>0</v>
      </c>
      <c r="R104" s="57">
        <f t="shared" si="67"/>
        <v>0</v>
      </c>
      <c r="S104" s="57">
        <f t="shared" si="68"/>
        <v>114.12080873363797</v>
      </c>
      <c r="T104" s="59">
        <f t="shared" si="68"/>
        <v>574.29104830489973</v>
      </c>
      <c r="U104" s="69">
        <f t="shared" si="69"/>
        <v>26.593733121732324</v>
      </c>
      <c r="V104" s="59">
        <f t="shared" si="62"/>
        <v>591.5683164092884</v>
      </c>
      <c r="W104" s="169">
        <f t="shared" si="62"/>
        <v>4.8041888113864344</v>
      </c>
      <c r="X104" s="170">
        <f t="shared" si="62"/>
        <v>4.2451019569202479</v>
      </c>
      <c r="Y104" s="170">
        <f t="shared" si="62"/>
        <v>0</v>
      </c>
      <c r="Z104" s="170">
        <f t="shared" si="62"/>
        <v>0</v>
      </c>
      <c r="AA104" s="170">
        <f t="shared" si="62"/>
        <v>0</v>
      </c>
      <c r="AB104" s="170">
        <f t="shared" si="62"/>
        <v>66.39824332408557</v>
      </c>
      <c r="AC104" s="170">
        <f t="shared" si="62"/>
        <v>0</v>
      </c>
      <c r="AD104" s="170">
        <f t="shared" si="62"/>
        <v>0</v>
      </c>
      <c r="AE104" s="170">
        <f t="shared" si="62"/>
        <v>3.0937788504221806</v>
      </c>
      <c r="AF104" s="171">
        <f t="shared" si="62"/>
        <v>17.544442353425641</v>
      </c>
      <c r="AG104" s="279">
        <f t="shared" si="62"/>
        <v>0</v>
      </c>
      <c r="AH104" s="245">
        <f t="shared" si="62"/>
        <v>0</v>
      </c>
      <c r="AI104" s="384">
        <f t="shared" si="62"/>
        <v>0</v>
      </c>
      <c r="AJ104" s="71">
        <f t="shared" si="72"/>
        <v>15969.002333548413</v>
      </c>
      <c r="AK104" s="65">
        <f t="shared" si="70"/>
        <v>14360</v>
      </c>
      <c r="AL104" s="66">
        <f t="shared" si="70"/>
        <v>0</v>
      </c>
      <c r="AM104" s="439">
        <f t="shared" si="71"/>
        <v>51.700296693513657</v>
      </c>
      <c r="AN104" s="68">
        <f t="shared" si="63"/>
        <v>14360</v>
      </c>
    </row>
    <row r="105" spans="3:40" x14ac:dyDescent="0.2">
      <c r="C105" s="44" t="s">
        <v>52</v>
      </c>
      <c r="D105" s="56">
        <f t="shared" si="64"/>
        <v>4340</v>
      </c>
      <c r="E105" s="57">
        <f t="shared" si="61"/>
        <v>576.75993627285209</v>
      </c>
      <c r="F105" s="57">
        <f t="shared" si="61"/>
        <v>3677.5383915835964</v>
      </c>
      <c r="G105" s="57">
        <f t="shared" si="61"/>
        <v>0</v>
      </c>
      <c r="H105" s="57">
        <f t="shared" si="61"/>
        <v>0</v>
      </c>
      <c r="I105" s="57">
        <f t="shared" si="61"/>
        <v>0</v>
      </c>
      <c r="J105" s="57">
        <f t="shared" si="61"/>
        <v>0</v>
      </c>
      <c r="K105" s="57">
        <f t="shared" si="61"/>
        <v>119.7385926100547</v>
      </c>
      <c r="L105" s="57">
        <f t="shared" si="61"/>
        <v>2528.2972447339803</v>
      </c>
      <c r="M105" s="57">
        <f t="shared" si="61"/>
        <v>694.68768119498975</v>
      </c>
      <c r="N105" s="57">
        <f t="shared" si="61"/>
        <v>0</v>
      </c>
      <c r="O105" s="57">
        <f t="shared" si="65"/>
        <v>5076.2686301144022</v>
      </c>
      <c r="P105" s="57">
        <f t="shared" si="65"/>
        <v>0</v>
      </c>
      <c r="Q105" s="57">
        <f t="shared" si="66"/>
        <v>0</v>
      </c>
      <c r="R105" s="57">
        <f t="shared" si="67"/>
        <v>0</v>
      </c>
      <c r="S105" s="57">
        <f t="shared" si="68"/>
        <v>114.12080873363797</v>
      </c>
      <c r="T105" s="59">
        <f t="shared" si="68"/>
        <v>598.29104830489973</v>
      </c>
      <c r="U105" s="69">
        <f t="shared" si="69"/>
        <v>26.593733121732324</v>
      </c>
      <c r="V105" s="59">
        <f t="shared" si="62"/>
        <v>591.5683164092884</v>
      </c>
      <c r="W105" s="169">
        <f t="shared" si="62"/>
        <v>4.8041888113864344</v>
      </c>
      <c r="X105" s="170">
        <f t="shared" si="62"/>
        <v>4.2451019569202479</v>
      </c>
      <c r="Y105" s="170">
        <f t="shared" si="62"/>
        <v>0</v>
      </c>
      <c r="Z105" s="170">
        <f t="shared" si="62"/>
        <v>0</v>
      </c>
      <c r="AA105" s="170">
        <f t="shared" si="62"/>
        <v>0</v>
      </c>
      <c r="AB105" s="170">
        <f t="shared" si="62"/>
        <v>66.39824332408557</v>
      </c>
      <c r="AC105" s="170">
        <f t="shared" si="62"/>
        <v>0</v>
      </c>
      <c r="AD105" s="170">
        <f t="shared" si="62"/>
        <v>0</v>
      </c>
      <c r="AE105" s="170">
        <f t="shared" si="62"/>
        <v>3.0937788504221806</v>
      </c>
      <c r="AF105" s="171">
        <f t="shared" si="62"/>
        <v>17.544442353425641</v>
      </c>
      <c r="AG105" s="279">
        <f t="shared" si="62"/>
        <v>0</v>
      </c>
      <c r="AH105" s="245">
        <f t="shared" si="62"/>
        <v>0</v>
      </c>
      <c r="AI105" s="384">
        <f t="shared" si="62"/>
        <v>0</v>
      </c>
      <c r="AJ105" s="174">
        <f t="shared" si="72"/>
        <v>17725.702333548412</v>
      </c>
      <c r="AK105" s="65">
        <f t="shared" si="70"/>
        <v>10000</v>
      </c>
      <c r="AL105" s="66">
        <f t="shared" si="70"/>
        <v>0</v>
      </c>
      <c r="AM105" s="439">
        <f t="shared" si="71"/>
        <v>62.507674658048487</v>
      </c>
      <c r="AN105" s="68">
        <f t="shared" si="63"/>
        <v>10000</v>
      </c>
    </row>
    <row r="106" spans="3:40" x14ac:dyDescent="0.2">
      <c r="C106" s="55" t="s">
        <v>53</v>
      </c>
      <c r="D106" s="56">
        <f t="shared" si="64"/>
        <v>4160</v>
      </c>
      <c r="E106" s="57">
        <f t="shared" si="61"/>
        <v>576.75993627285209</v>
      </c>
      <c r="F106" s="57">
        <f t="shared" si="61"/>
        <v>3617.5383915835964</v>
      </c>
      <c r="G106" s="57">
        <f t="shared" si="61"/>
        <v>0</v>
      </c>
      <c r="H106" s="57">
        <f t="shared" si="61"/>
        <v>0</v>
      </c>
      <c r="I106" s="57">
        <f t="shared" si="61"/>
        <v>0</v>
      </c>
      <c r="J106" s="57">
        <f t="shared" si="61"/>
        <v>0</v>
      </c>
      <c r="K106" s="57">
        <f t="shared" si="61"/>
        <v>119.7385926100547</v>
      </c>
      <c r="L106" s="57">
        <f t="shared" si="61"/>
        <v>1728.2972447339805</v>
      </c>
      <c r="M106" s="57">
        <f t="shared" si="61"/>
        <v>694.68768119498975</v>
      </c>
      <c r="N106" s="57">
        <f t="shared" si="61"/>
        <v>0</v>
      </c>
      <c r="O106" s="57">
        <f t="shared" si="65"/>
        <v>2961.6686301144023</v>
      </c>
      <c r="P106" s="57">
        <f t="shared" si="65"/>
        <v>0</v>
      </c>
      <c r="Q106" s="57">
        <f t="shared" si="66"/>
        <v>0</v>
      </c>
      <c r="R106" s="57">
        <f t="shared" si="67"/>
        <v>0</v>
      </c>
      <c r="S106" s="57">
        <f t="shared" si="68"/>
        <v>114.12080873363797</v>
      </c>
      <c r="T106" s="59">
        <f t="shared" si="68"/>
        <v>574.29104830489973</v>
      </c>
      <c r="U106" s="69">
        <f t="shared" si="69"/>
        <v>26.593733121732324</v>
      </c>
      <c r="V106" s="59">
        <f t="shared" si="62"/>
        <v>591.5683164092884</v>
      </c>
      <c r="W106" s="169">
        <f t="shared" si="62"/>
        <v>4.8041888113864344</v>
      </c>
      <c r="X106" s="170">
        <f t="shared" si="62"/>
        <v>4.2451019569202479</v>
      </c>
      <c r="Y106" s="170">
        <f t="shared" si="62"/>
        <v>0</v>
      </c>
      <c r="Z106" s="170">
        <f t="shared" si="62"/>
        <v>0</v>
      </c>
      <c r="AA106" s="170">
        <f t="shared" si="62"/>
        <v>0</v>
      </c>
      <c r="AB106" s="170">
        <f t="shared" si="62"/>
        <v>66.39824332408557</v>
      </c>
      <c r="AC106" s="170">
        <f t="shared" si="62"/>
        <v>0</v>
      </c>
      <c r="AD106" s="170">
        <f t="shared" si="62"/>
        <v>0</v>
      </c>
      <c r="AE106" s="170">
        <f t="shared" si="62"/>
        <v>3.0937788504221806</v>
      </c>
      <c r="AF106" s="171">
        <f t="shared" si="62"/>
        <v>17.544442353425641</v>
      </c>
      <c r="AG106" s="279">
        <f t="shared" si="62"/>
        <v>0</v>
      </c>
      <c r="AH106" s="245">
        <f t="shared" si="62"/>
        <v>0</v>
      </c>
      <c r="AI106" s="384">
        <f t="shared" si="62"/>
        <v>0</v>
      </c>
      <c r="AJ106" s="174">
        <f t="shared" si="72"/>
        <v>14547.102333548413</v>
      </c>
      <c r="AK106" s="65">
        <f t="shared" si="70"/>
        <v>12420</v>
      </c>
      <c r="AL106" s="66">
        <f t="shared" si="70"/>
        <v>0</v>
      </c>
      <c r="AM106" s="439">
        <f t="shared" si="71"/>
        <v>52.864640657189483</v>
      </c>
      <c r="AN106" s="68">
        <f t="shared" si="63"/>
        <v>12420</v>
      </c>
    </row>
    <row r="107" spans="3:40" ht="13.5" thickBot="1" x14ac:dyDescent="0.25">
      <c r="C107" s="44" t="s">
        <v>54</v>
      </c>
      <c r="D107" s="175">
        <f t="shared" si="64"/>
        <v>5200</v>
      </c>
      <c r="E107" s="176">
        <f t="shared" si="61"/>
        <v>576.75993627285209</v>
      </c>
      <c r="F107" s="176">
        <f t="shared" si="61"/>
        <v>6037.5383915835964</v>
      </c>
      <c r="G107" s="176">
        <f t="shared" si="61"/>
        <v>0</v>
      </c>
      <c r="H107" s="176">
        <f t="shared" si="61"/>
        <v>0</v>
      </c>
      <c r="I107" s="176">
        <f t="shared" si="61"/>
        <v>0</v>
      </c>
      <c r="J107" s="176">
        <f t="shared" si="61"/>
        <v>0</v>
      </c>
      <c r="K107" s="176">
        <f t="shared" si="61"/>
        <v>119.7385926100547</v>
      </c>
      <c r="L107" s="176">
        <f t="shared" si="61"/>
        <v>2028.2972447339805</v>
      </c>
      <c r="M107" s="176">
        <f t="shared" si="61"/>
        <v>694.68768119498975</v>
      </c>
      <c r="N107" s="176">
        <f t="shared" si="61"/>
        <v>0</v>
      </c>
      <c r="O107" s="176">
        <f t="shared" si="65"/>
        <v>5328.468630114402</v>
      </c>
      <c r="P107" s="176">
        <f t="shared" si="65"/>
        <v>0</v>
      </c>
      <c r="Q107" s="176">
        <f t="shared" si="66"/>
        <v>0</v>
      </c>
      <c r="R107" s="248">
        <f t="shared" si="67"/>
        <v>0</v>
      </c>
      <c r="S107" s="176">
        <f t="shared" si="68"/>
        <v>114.12080873363797</v>
      </c>
      <c r="T107" s="214">
        <f t="shared" si="68"/>
        <v>574.29104830489973</v>
      </c>
      <c r="U107" s="88">
        <f t="shared" si="69"/>
        <v>26.593733121732324</v>
      </c>
      <c r="V107" s="214">
        <f t="shared" si="62"/>
        <v>591.5683164092884</v>
      </c>
      <c r="W107" s="215">
        <f t="shared" si="62"/>
        <v>4.8041888113864344</v>
      </c>
      <c r="X107" s="216">
        <f t="shared" si="62"/>
        <v>4.2451019569202479</v>
      </c>
      <c r="Y107" s="216">
        <f t="shared" si="62"/>
        <v>0</v>
      </c>
      <c r="Z107" s="216">
        <f t="shared" si="62"/>
        <v>0</v>
      </c>
      <c r="AA107" s="216">
        <f t="shared" si="62"/>
        <v>0</v>
      </c>
      <c r="AB107" s="216">
        <f t="shared" si="62"/>
        <v>66.39824332408557</v>
      </c>
      <c r="AC107" s="216">
        <f t="shared" si="62"/>
        <v>0</v>
      </c>
      <c r="AD107" s="216">
        <f t="shared" si="62"/>
        <v>0</v>
      </c>
      <c r="AE107" s="216">
        <f t="shared" si="62"/>
        <v>3.0937788504221806</v>
      </c>
      <c r="AF107" s="217">
        <f t="shared" si="62"/>
        <v>17.544442353425641</v>
      </c>
      <c r="AG107" s="218">
        <f t="shared" si="62"/>
        <v>0</v>
      </c>
      <c r="AH107" s="219">
        <f t="shared" si="62"/>
        <v>0</v>
      </c>
      <c r="AI107" s="386">
        <f t="shared" si="62"/>
        <v>0</v>
      </c>
      <c r="AJ107" s="71">
        <f t="shared" si="72"/>
        <v>20673.902333548413</v>
      </c>
      <c r="AK107" s="91">
        <f t="shared" si="70"/>
        <v>12400</v>
      </c>
      <c r="AL107" s="92">
        <f t="shared" si="70"/>
        <v>0</v>
      </c>
      <c r="AM107" s="439">
        <f t="shared" si="71"/>
        <v>61.351184741906692</v>
      </c>
      <c r="AN107" s="94">
        <f t="shared" si="63"/>
        <v>12400</v>
      </c>
    </row>
    <row r="108" spans="3:40" ht="13.5" thickBot="1" x14ac:dyDescent="0.25">
      <c r="C108" s="95" t="s">
        <v>55</v>
      </c>
      <c r="D108" s="181">
        <f t="shared" ref="D108:AI108" si="73">SUM(D96:D107)</f>
        <v>56400</v>
      </c>
      <c r="E108" s="182">
        <f t="shared" si="73"/>
        <v>6921.1192352742264</v>
      </c>
      <c r="F108" s="182">
        <f t="shared" si="73"/>
        <v>56410.460699003168</v>
      </c>
      <c r="G108" s="182">
        <f>SUM(G96:G107)</f>
        <v>0</v>
      </c>
      <c r="H108" s="182">
        <f>SUM(H96:H107)</f>
        <v>0</v>
      </c>
      <c r="I108" s="182">
        <f>SUM(I96:I107)</f>
        <v>0</v>
      </c>
      <c r="J108" s="183">
        <f t="shared" si="73"/>
        <v>0</v>
      </c>
      <c r="K108" s="183">
        <f t="shared" si="73"/>
        <v>1436.8631113206559</v>
      </c>
      <c r="L108" s="183">
        <f t="shared" si="73"/>
        <v>22059.566936807765</v>
      </c>
      <c r="M108" s="183">
        <f t="shared" si="73"/>
        <v>8336.2521743398775</v>
      </c>
      <c r="N108" s="183">
        <f t="shared" si="73"/>
        <v>0</v>
      </c>
      <c r="O108" s="183">
        <f>SUM(O96:O107)</f>
        <v>53155.223561372826</v>
      </c>
      <c r="P108" s="183">
        <f>SUM(P96:P107)</f>
        <v>0</v>
      </c>
      <c r="Q108" s="183">
        <f t="shared" si="73"/>
        <v>0</v>
      </c>
      <c r="R108" s="182">
        <f t="shared" si="73"/>
        <v>0</v>
      </c>
      <c r="S108" s="184">
        <f t="shared" si="73"/>
        <v>1369.4497048036555</v>
      </c>
      <c r="T108" s="220">
        <f t="shared" si="73"/>
        <v>6951.4925796587986</v>
      </c>
      <c r="U108" s="221">
        <f t="shared" si="73"/>
        <v>319.12479746078787</v>
      </c>
      <c r="V108" s="99">
        <f t="shared" si="73"/>
        <v>7098.819796911459</v>
      </c>
      <c r="W108" s="222">
        <f t="shared" si="73"/>
        <v>57.650265736637202</v>
      </c>
      <c r="X108" s="223">
        <f t="shared" si="73"/>
        <v>50.94122348304299</v>
      </c>
      <c r="Y108" s="223">
        <f t="shared" si="73"/>
        <v>0</v>
      </c>
      <c r="Z108" s="223">
        <f t="shared" si="73"/>
        <v>0</v>
      </c>
      <c r="AA108" s="223">
        <f t="shared" si="73"/>
        <v>0</v>
      </c>
      <c r="AB108" s="223">
        <f t="shared" si="73"/>
        <v>796.77891988902684</v>
      </c>
      <c r="AC108" s="223">
        <f t="shared" si="73"/>
        <v>0</v>
      </c>
      <c r="AD108" s="223">
        <f t="shared" si="73"/>
        <v>0</v>
      </c>
      <c r="AE108" s="223">
        <f t="shared" si="73"/>
        <v>37.125346205066165</v>
      </c>
      <c r="AF108" s="223">
        <f t="shared" si="73"/>
        <v>210.53330824110768</v>
      </c>
      <c r="AG108" s="102">
        <f t="shared" si="73"/>
        <v>0</v>
      </c>
      <c r="AH108" s="187">
        <f t="shared" si="73"/>
        <v>0</v>
      </c>
      <c r="AI108" s="224">
        <f t="shared" si="73"/>
        <v>3340</v>
      </c>
      <c r="AJ108" s="50">
        <f>SUM(AJ96:AJ107)</f>
        <v>213040.42800258094</v>
      </c>
      <c r="AK108" s="107">
        <f>SUM(AK96:AK107)</f>
        <v>156240</v>
      </c>
      <c r="AL108" s="108">
        <f>SUM(AL96:AL107)</f>
        <v>0</v>
      </c>
      <c r="AM108" s="439">
        <f>(AJ108*100)/(AJ85+AN85)</f>
        <v>56.588696748254215</v>
      </c>
      <c r="AN108" s="110">
        <f t="shared" si="63"/>
        <v>156240</v>
      </c>
    </row>
    <row r="109" spans="3:40" ht="26.25" thickBot="1" x14ac:dyDescent="0.25">
      <c r="C109" s="111" t="s">
        <v>56</v>
      </c>
      <c r="D109" s="112">
        <v>0.83412037037037035</v>
      </c>
      <c r="E109" s="113">
        <v>0.83473379629629629</v>
      </c>
      <c r="F109" s="113" t="s">
        <v>57</v>
      </c>
      <c r="G109" s="113"/>
      <c r="H109" s="225">
        <v>0.62577546296296294</v>
      </c>
      <c r="I109" s="225"/>
      <c r="J109" s="225">
        <v>0.71113425925925933</v>
      </c>
      <c r="K109" s="225" t="s">
        <v>58</v>
      </c>
      <c r="L109" s="225" t="s">
        <v>59</v>
      </c>
      <c r="M109" s="225">
        <v>0.83446759259259251</v>
      </c>
      <c r="N109" s="225">
        <v>0.83415509259259257</v>
      </c>
      <c r="O109" s="225" t="s">
        <v>60</v>
      </c>
      <c r="P109" s="225"/>
      <c r="Q109" s="225">
        <v>0.6257638888888889</v>
      </c>
      <c r="R109" s="113">
        <v>0.6257638888888889</v>
      </c>
      <c r="S109" s="113">
        <v>0.83429398148148148</v>
      </c>
      <c r="T109" s="115">
        <v>0.83549768518518519</v>
      </c>
      <c r="U109" s="116"/>
      <c r="V109" s="115">
        <v>0.70906250000000004</v>
      </c>
      <c r="W109" s="118" t="s">
        <v>61</v>
      </c>
      <c r="X109" s="115">
        <v>0.83439814814814817</v>
      </c>
      <c r="Y109" s="115">
        <v>0.54311342592592593</v>
      </c>
      <c r="Z109" s="115">
        <v>0.33552083333333332</v>
      </c>
      <c r="AA109" s="115" t="s">
        <v>62</v>
      </c>
      <c r="AB109" s="115">
        <v>0.33415509259259263</v>
      </c>
      <c r="AC109" s="115">
        <v>0.62581018518518516</v>
      </c>
      <c r="AD109" s="115">
        <v>0.83427083333333341</v>
      </c>
      <c r="AE109" s="115">
        <v>0.67084490740740732</v>
      </c>
      <c r="AF109" s="115">
        <v>0.6673958333333333</v>
      </c>
      <c r="AG109" s="148">
        <v>0.6257638888888889</v>
      </c>
      <c r="AH109" s="149">
        <v>0.83543981481481477</v>
      </c>
      <c r="AI109" s="120">
        <v>0.83545138888888892</v>
      </c>
      <c r="AJ109" s="121"/>
      <c r="AK109" s="122">
        <v>0.83542824074074085</v>
      </c>
      <c r="AL109" s="119">
        <v>0.83549768518518519</v>
      </c>
      <c r="AM109" s="123"/>
      <c r="AN109" s="124"/>
    </row>
    <row r="110" spans="3:40" ht="14.25" thickTop="1" thickBot="1" x14ac:dyDescent="0.25">
      <c r="C110" s="227"/>
      <c r="D110" s="227"/>
      <c r="E110" s="227"/>
      <c r="F110" s="227"/>
      <c r="G110" s="227"/>
      <c r="H110" s="227"/>
      <c r="I110" s="227"/>
      <c r="J110" s="227"/>
      <c r="K110" s="227"/>
      <c r="L110" s="227"/>
      <c r="M110" s="227"/>
      <c r="N110" s="227"/>
      <c r="O110" s="227"/>
      <c r="P110" s="227"/>
      <c r="Q110" s="227"/>
      <c r="R110" s="227"/>
      <c r="S110" s="227"/>
      <c r="T110" s="227"/>
      <c r="U110" s="227"/>
      <c r="V110" s="227"/>
      <c r="W110" s="227"/>
      <c r="X110" s="227"/>
      <c r="Y110" s="227"/>
      <c r="Z110" s="227"/>
      <c r="AA110" s="227"/>
      <c r="AB110" s="227"/>
      <c r="AC110" s="227"/>
      <c r="AD110" s="227"/>
      <c r="AE110" s="227"/>
      <c r="AF110" s="227"/>
      <c r="AG110" s="227"/>
      <c r="AH110" s="227"/>
      <c r="AI110" s="227"/>
      <c r="AJ110" s="227"/>
      <c r="AK110" s="227"/>
      <c r="AL110" s="227"/>
      <c r="AM110" s="227"/>
      <c r="AN110" s="227"/>
    </row>
    <row r="111" spans="3:40" ht="13.5" thickTop="1" x14ac:dyDescent="0.2"/>
    <row r="134" spans="3:10" ht="16.5" x14ac:dyDescent="0.25">
      <c r="C134" s="1064" t="s">
        <v>73</v>
      </c>
      <c r="D134" s="1064"/>
      <c r="E134" s="1064"/>
      <c r="F134" s="1064"/>
      <c r="G134" s="1064"/>
      <c r="H134" s="1064"/>
      <c r="I134" s="1064"/>
      <c r="J134" s="1064"/>
    </row>
    <row r="135" spans="3:10" ht="16.5" x14ac:dyDescent="0.25">
      <c r="C135" s="1061" t="s">
        <v>74</v>
      </c>
      <c r="D135" s="1061"/>
      <c r="E135" s="1061"/>
      <c r="F135" s="1061"/>
      <c r="G135" s="1061"/>
      <c r="H135" s="1061"/>
      <c r="I135" s="1061"/>
      <c r="J135" s="1061"/>
    </row>
  </sheetData>
  <mergeCells count="22">
    <mergeCell ref="C135:J135"/>
    <mergeCell ref="C68:AN68"/>
    <mergeCell ref="C69:AN69"/>
    <mergeCell ref="C134:J134"/>
    <mergeCell ref="C48:C49"/>
    <mergeCell ref="C67:AN67"/>
    <mergeCell ref="C71:C72"/>
    <mergeCell ref="C90:AN90"/>
    <mergeCell ref="C91:AN91"/>
    <mergeCell ref="C92:AN92"/>
    <mergeCell ref="C94:C95"/>
    <mergeCell ref="C2:AN2"/>
    <mergeCell ref="C3:AN3"/>
    <mergeCell ref="C4:AN4"/>
    <mergeCell ref="C6:C7"/>
    <mergeCell ref="C23:AN23"/>
    <mergeCell ref="C25:AN25"/>
    <mergeCell ref="C27:C28"/>
    <mergeCell ref="C45:AN45"/>
    <mergeCell ref="C46:AN46"/>
    <mergeCell ref="C24:AN24"/>
    <mergeCell ref="C44:AN44"/>
  </mergeCells>
  <phoneticPr fontId="40" type="noConversion"/>
  <pageMargins left="0.7" right="0.7" top="0.75" bottom="0.75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Word.Document.8" shapeId="247809" r:id="rId4">
          <objectPr defaultSize="0" r:id="rId5">
            <anchor moveWithCells="1" sizeWithCells="1">
              <from>
                <xdr:col>2</xdr:col>
                <xdr:colOff>733425</xdr:colOff>
                <xdr:row>1</xdr:row>
                <xdr:rowOff>66675</xdr:rowOff>
              </from>
              <to>
                <xdr:col>3</xdr:col>
                <xdr:colOff>781050</xdr:colOff>
                <xdr:row>4</xdr:row>
                <xdr:rowOff>85725</xdr:rowOff>
              </to>
            </anchor>
          </objectPr>
        </oleObject>
      </mc:Choice>
      <mc:Fallback>
        <oleObject progId="Word.Document.8" shapeId="247809" r:id="rId4"/>
      </mc:Fallback>
    </mc:AlternateContent>
  </oleObjects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AO135"/>
  <sheetViews>
    <sheetView topLeftCell="Q26" zoomScale="67" zoomScaleNormal="67" workbookViewId="0">
      <selection activeCell="AB30" sqref="AB30"/>
    </sheetView>
  </sheetViews>
  <sheetFormatPr defaultColWidth="10" defaultRowHeight="12.75" x14ac:dyDescent="0.2"/>
  <cols>
    <col min="1" max="1" width="2.5703125" style="1" customWidth="1"/>
    <col min="2" max="2" width="2.85546875" style="1" customWidth="1"/>
    <col min="3" max="3" width="19.140625" style="1" customWidth="1"/>
    <col min="4" max="4" width="14.42578125" style="1" customWidth="1"/>
    <col min="5" max="5" width="12.7109375" style="1" customWidth="1"/>
    <col min="6" max="7" width="13.7109375" style="1" customWidth="1"/>
    <col min="8" max="8" width="12.7109375" style="1" customWidth="1"/>
    <col min="9" max="9" width="13.14062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 x14ac:dyDescent="0.25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 x14ac:dyDescent="0.3">
      <c r="C2" s="1057" t="s">
        <v>1</v>
      </c>
      <c r="D2" s="1057"/>
      <c r="E2" s="1057"/>
      <c r="F2" s="1057"/>
      <c r="G2" s="1057"/>
      <c r="H2" s="1057"/>
      <c r="I2" s="1057"/>
      <c r="J2" s="1057"/>
      <c r="K2" s="1057"/>
      <c r="L2" s="1057"/>
      <c r="M2" s="1057"/>
      <c r="N2" s="1057"/>
      <c r="O2" s="1057"/>
      <c r="P2" s="1057"/>
      <c r="Q2" s="1057"/>
      <c r="R2" s="1057"/>
      <c r="S2" s="1057"/>
      <c r="T2" s="1057"/>
      <c r="U2" s="1057"/>
      <c r="V2" s="1057"/>
      <c r="W2" s="1057"/>
      <c r="X2" s="1057"/>
      <c r="Y2" s="1057"/>
      <c r="Z2" s="1057"/>
      <c r="AA2" s="1057"/>
      <c r="AB2" s="1057"/>
      <c r="AC2" s="1057"/>
      <c r="AD2" s="1057"/>
      <c r="AE2" s="1057"/>
      <c r="AF2" s="1057"/>
      <c r="AG2" s="1057"/>
      <c r="AH2" s="1057"/>
      <c r="AI2" s="1057"/>
      <c r="AJ2" s="1057"/>
      <c r="AK2" s="1057"/>
      <c r="AL2" s="1057"/>
      <c r="AM2" s="1057"/>
      <c r="AN2" s="1057"/>
    </row>
    <row r="3" spans="3:40" ht="25.5" customHeight="1" x14ac:dyDescent="0.3">
      <c r="C3" s="1057" t="s">
        <v>266</v>
      </c>
      <c r="D3" s="1057"/>
      <c r="E3" s="1057"/>
      <c r="F3" s="1057"/>
      <c r="G3" s="1057"/>
      <c r="H3" s="1057"/>
      <c r="I3" s="1057"/>
      <c r="J3" s="1057"/>
      <c r="K3" s="1057"/>
      <c r="L3" s="1057"/>
      <c r="M3" s="1057"/>
      <c r="N3" s="1057"/>
      <c r="O3" s="1057"/>
      <c r="P3" s="1057"/>
      <c r="Q3" s="1057"/>
      <c r="R3" s="1057"/>
      <c r="S3" s="1057"/>
      <c r="T3" s="1057"/>
      <c r="U3" s="1057"/>
      <c r="V3" s="1057"/>
      <c r="W3" s="1057"/>
      <c r="X3" s="1057"/>
      <c r="Y3" s="1057"/>
      <c r="Z3" s="1057"/>
      <c r="AA3" s="1057"/>
      <c r="AB3" s="1057"/>
      <c r="AC3" s="1057"/>
      <c r="AD3" s="1057"/>
      <c r="AE3" s="1057"/>
      <c r="AF3" s="1057"/>
      <c r="AG3" s="1057"/>
      <c r="AH3" s="1057"/>
      <c r="AI3" s="1057"/>
      <c r="AJ3" s="1057"/>
      <c r="AK3" s="1057"/>
      <c r="AL3" s="1057"/>
      <c r="AM3" s="1057"/>
      <c r="AN3" s="1057"/>
    </row>
    <row r="4" spans="3:40" ht="19.5" customHeight="1" x14ac:dyDescent="0.3">
      <c r="C4" s="1060" t="s">
        <v>2</v>
      </c>
      <c r="D4" s="1060"/>
      <c r="E4" s="1060"/>
      <c r="F4" s="1060"/>
      <c r="G4" s="1060"/>
      <c r="H4" s="1060"/>
      <c r="I4" s="1060"/>
      <c r="J4" s="1060"/>
      <c r="K4" s="1060"/>
      <c r="L4" s="1060"/>
      <c r="M4" s="1060"/>
      <c r="N4" s="1060"/>
      <c r="O4" s="1060"/>
      <c r="P4" s="1060"/>
      <c r="Q4" s="1060"/>
      <c r="R4" s="1060"/>
      <c r="S4" s="1060"/>
      <c r="T4" s="1060"/>
      <c r="U4" s="1060"/>
      <c r="V4" s="1060"/>
      <c r="W4" s="1060"/>
      <c r="X4" s="1060"/>
      <c r="Y4" s="1060"/>
      <c r="Z4" s="1060"/>
      <c r="AA4" s="1060"/>
      <c r="AB4" s="1060"/>
      <c r="AC4" s="1060"/>
      <c r="AD4" s="1060"/>
      <c r="AE4" s="1060"/>
      <c r="AF4" s="1060"/>
      <c r="AG4" s="1060"/>
      <c r="AH4" s="1060"/>
      <c r="AI4" s="1060"/>
      <c r="AJ4" s="1060"/>
      <c r="AK4" s="1060"/>
      <c r="AL4" s="1060"/>
      <c r="AM4" s="1060"/>
      <c r="AN4" s="1060"/>
    </row>
    <row r="5" spans="3:40" ht="15.75" customHeight="1" thickBot="1" x14ac:dyDescent="0.25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 x14ac:dyDescent="0.2">
      <c r="C6" s="1055" t="s">
        <v>89</v>
      </c>
      <c r="D6" s="7" t="s">
        <v>4</v>
      </c>
      <c r="E6" s="8" t="s">
        <v>5</v>
      </c>
      <c r="F6" s="9" t="s">
        <v>6</v>
      </c>
      <c r="G6" s="9" t="s">
        <v>76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381" t="s">
        <v>35</v>
      </c>
      <c r="AJ6" s="23" t="s">
        <v>36</v>
      </c>
      <c r="AK6" s="24" t="s">
        <v>37</v>
      </c>
      <c r="AL6" s="25" t="s">
        <v>38</v>
      </c>
      <c r="AM6" s="26" t="s">
        <v>39</v>
      </c>
      <c r="AN6" s="27" t="s">
        <v>40</v>
      </c>
    </row>
    <row r="7" spans="3:40" ht="13.5" customHeight="1" thickBot="1" x14ac:dyDescent="0.25">
      <c r="C7" s="1056"/>
      <c r="D7" s="28" t="s">
        <v>41</v>
      </c>
      <c r="E7" s="29" t="s">
        <v>41</v>
      </c>
      <c r="F7" s="29" t="s">
        <v>41</v>
      </c>
      <c r="G7" s="29" t="s">
        <v>41</v>
      </c>
      <c r="H7" s="30" t="s">
        <v>41</v>
      </c>
      <c r="I7" s="30" t="s">
        <v>41</v>
      </c>
      <c r="J7" s="30" t="s">
        <v>41</v>
      </c>
      <c r="K7" s="29" t="s">
        <v>41</v>
      </c>
      <c r="L7" s="29" t="s">
        <v>41</v>
      </c>
      <c r="M7" s="29" t="s">
        <v>41</v>
      </c>
      <c r="N7" s="29" t="s">
        <v>41</v>
      </c>
      <c r="O7" s="29" t="s">
        <v>41</v>
      </c>
      <c r="P7" s="30" t="s">
        <v>41</v>
      </c>
      <c r="Q7" s="30" t="s">
        <v>41</v>
      </c>
      <c r="R7" s="29" t="s">
        <v>41</v>
      </c>
      <c r="S7" s="31" t="s">
        <v>41</v>
      </c>
      <c r="T7" s="32" t="s">
        <v>41</v>
      </c>
      <c r="U7" s="33" t="s">
        <v>41</v>
      </c>
      <c r="V7" s="34" t="s">
        <v>41</v>
      </c>
      <c r="W7" s="35" t="s">
        <v>41</v>
      </c>
      <c r="X7" s="36" t="s">
        <v>41</v>
      </c>
      <c r="Y7" s="36" t="s">
        <v>41</v>
      </c>
      <c r="Z7" s="36" t="s">
        <v>41</v>
      </c>
      <c r="AA7" s="36" t="s">
        <v>41</v>
      </c>
      <c r="AB7" s="36" t="s">
        <v>41</v>
      </c>
      <c r="AC7" s="36" t="s">
        <v>41</v>
      </c>
      <c r="AD7" s="36" t="s">
        <v>41</v>
      </c>
      <c r="AE7" s="36" t="s">
        <v>41</v>
      </c>
      <c r="AF7" s="36" t="s">
        <v>41</v>
      </c>
      <c r="AG7" s="37" t="s">
        <v>41</v>
      </c>
      <c r="AH7" s="38" t="s">
        <v>41</v>
      </c>
      <c r="AI7" s="382" t="s">
        <v>41</v>
      </c>
      <c r="AJ7" s="258" t="s">
        <v>41</v>
      </c>
      <c r="AK7" s="40" t="s">
        <v>41</v>
      </c>
      <c r="AL7" s="41" t="s">
        <v>41</v>
      </c>
      <c r="AM7" s="42" t="s">
        <v>42</v>
      </c>
      <c r="AN7" s="43" t="s">
        <v>41</v>
      </c>
    </row>
    <row r="8" spans="3:40" ht="26.25" customHeight="1" x14ac:dyDescent="0.2">
      <c r="C8" s="337" t="s">
        <v>43</v>
      </c>
      <c r="D8" s="57">
        <v>15380</v>
      </c>
      <c r="E8" s="57">
        <v>4670</v>
      </c>
      <c r="F8" s="57">
        <v>12060</v>
      </c>
      <c r="G8" s="57"/>
      <c r="H8" s="241"/>
      <c r="I8" s="241"/>
      <c r="J8" s="241"/>
      <c r="K8" s="57"/>
      <c r="L8" s="57">
        <v>4700</v>
      </c>
      <c r="M8" s="57"/>
      <c r="N8" s="57">
        <v>330</v>
      </c>
      <c r="O8" s="57">
        <v>19970</v>
      </c>
      <c r="P8" s="241"/>
      <c r="Q8" s="241"/>
      <c r="R8" s="57"/>
      <c r="S8" s="57"/>
      <c r="T8" s="57">
        <v>70</v>
      </c>
      <c r="U8" s="69">
        <f t="shared" ref="U8" si="0">SUM(W8:AF8)</f>
        <v>0</v>
      </c>
      <c r="V8" s="57">
        <v>0</v>
      </c>
      <c r="W8" s="170"/>
      <c r="X8" s="170"/>
      <c r="Y8" s="170"/>
      <c r="Z8" s="170"/>
      <c r="AA8" s="170"/>
      <c r="AB8" s="170"/>
      <c r="AC8" s="170"/>
      <c r="AD8" s="170"/>
      <c r="AE8" s="170"/>
      <c r="AF8" s="171"/>
      <c r="AG8" s="279"/>
      <c r="AH8" s="245"/>
      <c r="AI8" s="389"/>
      <c r="AJ8" s="252">
        <f t="shared" ref="AJ8:AJ19" si="1">SUM(D8:T8)</f>
        <v>57180</v>
      </c>
      <c r="AK8" s="254">
        <v>41400</v>
      </c>
      <c r="AL8" s="52">
        <v>0</v>
      </c>
      <c r="AM8" s="53">
        <f t="shared" ref="AM8:AM20" si="2">(AJ8*100)/(AJ8+AN8)</f>
        <v>58.003651856360314</v>
      </c>
      <c r="AN8" s="54">
        <f t="shared" ref="AN8:AN20" si="3">AK8+AL8</f>
        <v>41400</v>
      </c>
    </row>
    <row r="9" spans="3:40" ht="26.25" customHeight="1" x14ac:dyDescent="0.2">
      <c r="C9" s="338" t="s">
        <v>44</v>
      </c>
      <c r="D9" s="57">
        <v>13260</v>
      </c>
      <c r="E9" s="57">
        <v>4970</v>
      </c>
      <c r="F9" s="57">
        <v>11900</v>
      </c>
      <c r="G9" s="57"/>
      <c r="H9" s="241"/>
      <c r="I9" s="241"/>
      <c r="J9" s="241"/>
      <c r="K9" s="57"/>
      <c r="L9" s="57">
        <v>2800</v>
      </c>
      <c r="M9" s="57"/>
      <c r="N9" s="57">
        <v>230</v>
      </c>
      <c r="O9" s="57">
        <v>6950</v>
      </c>
      <c r="P9" s="241"/>
      <c r="Q9" s="241"/>
      <c r="R9" s="57"/>
      <c r="S9" s="57"/>
      <c r="T9" s="57">
        <v>70</v>
      </c>
      <c r="U9" s="69">
        <f t="shared" ref="U9:U19" si="4">SUM(W9:AF9)</f>
        <v>0</v>
      </c>
      <c r="V9" s="57">
        <v>0</v>
      </c>
      <c r="W9" s="170"/>
      <c r="X9" s="170"/>
      <c r="Y9" s="170"/>
      <c r="Z9" s="170"/>
      <c r="AA9" s="170"/>
      <c r="AB9" s="170"/>
      <c r="AC9" s="170"/>
      <c r="AD9" s="170"/>
      <c r="AE9" s="170"/>
      <c r="AF9" s="171"/>
      <c r="AG9" s="279"/>
      <c r="AH9" s="245"/>
      <c r="AI9" s="389"/>
      <c r="AJ9" s="64">
        <f t="shared" si="1"/>
        <v>40180</v>
      </c>
      <c r="AK9" s="255">
        <v>50840</v>
      </c>
      <c r="AL9" s="66">
        <v>0</v>
      </c>
      <c r="AM9" s="67">
        <f t="shared" si="2"/>
        <v>44.144144144144143</v>
      </c>
      <c r="AN9" s="68">
        <f t="shared" si="3"/>
        <v>50840</v>
      </c>
    </row>
    <row r="10" spans="3:40" ht="26.25" customHeight="1" x14ac:dyDescent="0.2">
      <c r="C10" s="339" t="s">
        <v>45</v>
      </c>
      <c r="D10" s="57">
        <v>21800</v>
      </c>
      <c r="E10" s="57">
        <v>9770</v>
      </c>
      <c r="F10" s="57">
        <v>10460</v>
      </c>
      <c r="G10" s="57"/>
      <c r="H10" s="241"/>
      <c r="I10" s="241"/>
      <c r="J10" s="241"/>
      <c r="K10" s="57"/>
      <c r="L10" s="57">
        <v>5920</v>
      </c>
      <c r="M10" s="57"/>
      <c r="N10" s="57">
        <v>480</v>
      </c>
      <c r="O10" s="57">
        <v>10790</v>
      </c>
      <c r="P10" s="241"/>
      <c r="Q10" s="241"/>
      <c r="R10" s="57"/>
      <c r="S10" s="57"/>
      <c r="T10" s="57">
        <v>270</v>
      </c>
      <c r="U10" s="69">
        <f t="shared" si="4"/>
        <v>0</v>
      </c>
      <c r="V10" s="57">
        <v>0</v>
      </c>
      <c r="W10" s="170"/>
      <c r="X10" s="170"/>
      <c r="Y10" s="170"/>
      <c r="Z10" s="170"/>
      <c r="AA10" s="170"/>
      <c r="AB10" s="170"/>
      <c r="AC10" s="170"/>
      <c r="AD10" s="170"/>
      <c r="AE10" s="170"/>
      <c r="AF10" s="171"/>
      <c r="AG10" s="373"/>
      <c r="AH10" s="281"/>
      <c r="AI10" s="390"/>
      <c r="AJ10" s="64">
        <f t="shared" si="1"/>
        <v>59490</v>
      </c>
      <c r="AK10" s="255">
        <v>44940</v>
      </c>
      <c r="AL10" s="66">
        <v>0</v>
      </c>
      <c r="AM10" s="67">
        <f t="shared" si="2"/>
        <v>56.966388968687156</v>
      </c>
      <c r="AN10" s="68">
        <f t="shared" si="3"/>
        <v>44940</v>
      </c>
    </row>
    <row r="11" spans="3:40" ht="26.25" customHeight="1" x14ac:dyDescent="0.2">
      <c r="C11" s="339" t="s">
        <v>46</v>
      </c>
      <c r="D11" s="57">
        <v>14440</v>
      </c>
      <c r="E11" s="57">
        <v>12500</v>
      </c>
      <c r="F11" s="57">
        <v>10840</v>
      </c>
      <c r="G11" s="57"/>
      <c r="H11" s="241"/>
      <c r="I11" s="241"/>
      <c r="J11" s="241"/>
      <c r="K11" s="57"/>
      <c r="L11" s="57">
        <v>7940</v>
      </c>
      <c r="M11" s="57"/>
      <c r="N11" s="57">
        <v>490</v>
      </c>
      <c r="O11" s="57">
        <v>7780</v>
      </c>
      <c r="P11" s="241"/>
      <c r="Q11" s="241"/>
      <c r="R11" s="57"/>
      <c r="S11" s="57"/>
      <c r="T11" s="57">
        <v>340</v>
      </c>
      <c r="U11" s="69">
        <f t="shared" si="4"/>
        <v>0</v>
      </c>
      <c r="V11" s="57">
        <v>0</v>
      </c>
      <c r="W11" s="170"/>
      <c r="X11" s="170"/>
      <c r="Y11" s="170"/>
      <c r="Z11" s="170"/>
      <c r="AA11" s="170"/>
      <c r="AB11" s="170"/>
      <c r="AC11" s="170"/>
      <c r="AD11" s="170"/>
      <c r="AE11" s="170"/>
      <c r="AF11" s="171"/>
      <c r="AG11" s="373"/>
      <c r="AH11" s="281"/>
      <c r="AI11" s="390"/>
      <c r="AJ11" s="253">
        <f t="shared" si="1"/>
        <v>54330</v>
      </c>
      <c r="AK11" s="256">
        <v>48800</v>
      </c>
      <c r="AL11" s="66">
        <v>0</v>
      </c>
      <c r="AM11" s="67">
        <f t="shared" si="2"/>
        <v>52.681082129351303</v>
      </c>
      <c r="AN11" s="68">
        <f t="shared" si="3"/>
        <v>48800</v>
      </c>
    </row>
    <row r="12" spans="3:40" ht="26.25" customHeight="1" x14ac:dyDescent="0.2">
      <c r="C12" s="340" t="s">
        <v>47</v>
      </c>
      <c r="D12" s="57">
        <v>13340</v>
      </c>
      <c r="E12" s="57">
        <v>17210</v>
      </c>
      <c r="F12" s="57">
        <v>7680</v>
      </c>
      <c r="G12" s="57"/>
      <c r="H12" s="241"/>
      <c r="I12" s="241"/>
      <c r="J12" s="241"/>
      <c r="K12" s="57"/>
      <c r="L12" s="57">
        <v>5660</v>
      </c>
      <c r="M12" s="57"/>
      <c r="N12" s="57">
        <v>620</v>
      </c>
      <c r="O12" s="57">
        <v>14500</v>
      </c>
      <c r="P12" s="241"/>
      <c r="Q12" s="241"/>
      <c r="R12" s="57"/>
      <c r="S12" s="57"/>
      <c r="T12" s="57">
        <v>200</v>
      </c>
      <c r="U12" s="69">
        <f t="shared" si="4"/>
        <v>0</v>
      </c>
      <c r="V12" s="57">
        <v>0</v>
      </c>
      <c r="W12" s="170"/>
      <c r="X12" s="170"/>
      <c r="Y12" s="170"/>
      <c r="Z12" s="170"/>
      <c r="AA12" s="170"/>
      <c r="AB12" s="170"/>
      <c r="AC12" s="170"/>
      <c r="AD12" s="170"/>
      <c r="AE12" s="170"/>
      <c r="AF12" s="171"/>
      <c r="AG12" s="279"/>
      <c r="AH12" s="245"/>
      <c r="AI12" s="389"/>
      <c r="AJ12" s="64">
        <f t="shared" si="1"/>
        <v>59210</v>
      </c>
      <c r="AK12" s="256">
        <v>59200</v>
      </c>
      <c r="AL12" s="66">
        <v>0</v>
      </c>
      <c r="AM12" s="67">
        <f t="shared" si="2"/>
        <v>50.004222616333081</v>
      </c>
      <c r="AN12" s="68">
        <f t="shared" si="3"/>
        <v>59200</v>
      </c>
    </row>
    <row r="13" spans="3:40" ht="26.25" customHeight="1" x14ac:dyDescent="0.2">
      <c r="C13" s="338" t="s">
        <v>48</v>
      </c>
      <c r="D13" s="57">
        <v>14220</v>
      </c>
      <c r="E13" s="57">
        <v>15030</v>
      </c>
      <c r="F13" s="57">
        <v>10620</v>
      </c>
      <c r="G13" s="57"/>
      <c r="H13" s="241"/>
      <c r="I13" s="241"/>
      <c r="J13" s="241"/>
      <c r="K13" s="57"/>
      <c r="L13" s="57">
        <v>4940</v>
      </c>
      <c r="M13" s="57"/>
      <c r="N13" s="57">
        <v>600</v>
      </c>
      <c r="O13" s="57">
        <v>8300</v>
      </c>
      <c r="P13" s="241"/>
      <c r="Q13" s="241"/>
      <c r="R13" s="57"/>
      <c r="S13" s="57"/>
      <c r="T13" s="57">
        <v>380</v>
      </c>
      <c r="U13" s="69">
        <f t="shared" si="4"/>
        <v>0</v>
      </c>
      <c r="V13" s="57">
        <v>0</v>
      </c>
      <c r="W13" s="170"/>
      <c r="X13" s="170"/>
      <c r="Y13" s="170"/>
      <c r="Z13" s="170"/>
      <c r="AA13" s="170"/>
      <c r="AB13" s="170"/>
      <c r="AC13" s="170"/>
      <c r="AD13" s="170"/>
      <c r="AE13" s="170"/>
      <c r="AF13" s="171"/>
      <c r="AG13" s="279"/>
      <c r="AH13" s="245"/>
      <c r="AI13" s="389"/>
      <c r="AJ13" s="253">
        <f t="shared" si="1"/>
        <v>54090</v>
      </c>
      <c r="AK13" s="257">
        <v>49760</v>
      </c>
      <c r="AL13" s="79">
        <v>0</v>
      </c>
      <c r="AM13" s="80">
        <f t="shared" si="2"/>
        <v>52.084737602311023</v>
      </c>
      <c r="AN13" s="81">
        <f t="shared" si="3"/>
        <v>49760</v>
      </c>
    </row>
    <row r="14" spans="3:40" ht="26.25" customHeight="1" x14ac:dyDescent="0.2">
      <c r="C14" s="339" t="s">
        <v>49</v>
      </c>
      <c r="D14" s="57">
        <v>13840</v>
      </c>
      <c r="E14" s="57">
        <v>15020</v>
      </c>
      <c r="F14" s="57">
        <v>15840</v>
      </c>
      <c r="G14" s="57"/>
      <c r="H14" s="241"/>
      <c r="I14" s="241"/>
      <c r="J14" s="241"/>
      <c r="K14" s="57"/>
      <c r="L14" s="57">
        <v>5780</v>
      </c>
      <c r="M14" s="57"/>
      <c r="N14" s="57">
        <v>390</v>
      </c>
      <c r="O14" s="57">
        <v>8160</v>
      </c>
      <c r="P14" s="241"/>
      <c r="Q14" s="241"/>
      <c r="R14" s="57"/>
      <c r="S14" s="57"/>
      <c r="T14" s="57">
        <v>240</v>
      </c>
      <c r="U14" s="69">
        <f t="shared" si="4"/>
        <v>0</v>
      </c>
      <c r="V14" s="57">
        <v>0</v>
      </c>
      <c r="W14" s="170"/>
      <c r="X14" s="170"/>
      <c r="Y14" s="170"/>
      <c r="Z14" s="170"/>
      <c r="AA14" s="170"/>
      <c r="AB14" s="170"/>
      <c r="AC14" s="170"/>
      <c r="AD14" s="170"/>
      <c r="AE14" s="170"/>
      <c r="AF14" s="171"/>
      <c r="AG14" s="342"/>
      <c r="AH14" s="232"/>
      <c r="AI14" s="389"/>
      <c r="AJ14" s="64">
        <f t="shared" si="1"/>
        <v>59270</v>
      </c>
      <c r="AK14" s="65">
        <v>47480</v>
      </c>
      <c r="AL14" s="66">
        <v>0</v>
      </c>
      <c r="AM14" s="67">
        <f t="shared" si="2"/>
        <v>55.522248243559716</v>
      </c>
      <c r="AN14" s="68">
        <f t="shared" si="3"/>
        <v>47480</v>
      </c>
    </row>
    <row r="15" spans="3:40" ht="26.25" customHeight="1" x14ac:dyDescent="0.2">
      <c r="C15" s="338" t="s">
        <v>50</v>
      </c>
      <c r="D15" s="57">
        <v>15900</v>
      </c>
      <c r="E15" s="57">
        <v>18380</v>
      </c>
      <c r="F15" s="57">
        <v>8220</v>
      </c>
      <c r="G15" s="57"/>
      <c r="H15" s="241"/>
      <c r="I15" s="241"/>
      <c r="J15" s="241"/>
      <c r="K15" s="57"/>
      <c r="L15" s="57">
        <v>4460</v>
      </c>
      <c r="M15" s="57"/>
      <c r="N15" s="57">
        <v>500</v>
      </c>
      <c r="O15" s="57">
        <v>13680</v>
      </c>
      <c r="P15" s="241"/>
      <c r="Q15" s="241"/>
      <c r="R15" s="57"/>
      <c r="S15" s="57"/>
      <c r="T15" s="57">
        <v>140</v>
      </c>
      <c r="U15" s="69">
        <f t="shared" si="4"/>
        <v>0</v>
      </c>
      <c r="V15" s="57">
        <v>0</v>
      </c>
      <c r="W15" s="170"/>
      <c r="X15" s="170"/>
      <c r="Y15" s="170"/>
      <c r="Z15" s="170"/>
      <c r="AA15" s="170"/>
      <c r="AB15" s="170"/>
      <c r="AC15" s="170"/>
      <c r="AD15" s="170"/>
      <c r="AE15" s="170"/>
      <c r="AF15" s="171"/>
      <c r="AG15" s="342"/>
      <c r="AH15" s="232"/>
      <c r="AI15" s="389"/>
      <c r="AJ15" s="253">
        <f t="shared" si="1"/>
        <v>61280</v>
      </c>
      <c r="AK15" s="65">
        <v>55420</v>
      </c>
      <c r="AL15" s="66">
        <v>0</v>
      </c>
      <c r="AM15" s="67">
        <f t="shared" si="2"/>
        <v>52.510711225364183</v>
      </c>
      <c r="AN15" s="68">
        <f t="shared" si="3"/>
        <v>55420</v>
      </c>
    </row>
    <row r="16" spans="3:40" ht="26.25" customHeight="1" x14ac:dyDescent="0.2">
      <c r="C16" s="339" t="s">
        <v>51</v>
      </c>
      <c r="D16" s="57">
        <v>14680</v>
      </c>
      <c r="E16" s="57">
        <v>12030</v>
      </c>
      <c r="F16" s="57">
        <v>11380</v>
      </c>
      <c r="G16" s="57"/>
      <c r="H16" s="241"/>
      <c r="I16" s="241"/>
      <c r="J16" s="241"/>
      <c r="K16" s="57"/>
      <c r="L16" s="57">
        <v>4660</v>
      </c>
      <c r="M16" s="57"/>
      <c r="N16" s="57">
        <v>700</v>
      </c>
      <c r="O16" s="57">
        <v>7670</v>
      </c>
      <c r="P16" s="241"/>
      <c r="Q16" s="241"/>
      <c r="R16" s="57"/>
      <c r="S16" s="57"/>
      <c r="T16" s="57">
        <v>540</v>
      </c>
      <c r="U16" s="69">
        <f t="shared" si="4"/>
        <v>0</v>
      </c>
      <c r="V16" s="57">
        <v>0</v>
      </c>
      <c r="W16" s="170"/>
      <c r="X16" s="170"/>
      <c r="Y16" s="170"/>
      <c r="Z16" s="170"/>
      <c r="AA16" s="170"/>
      <c r="AB16" s="170"/>
      <c r="AC16" s="170"/>
      <c r="AD16" s="170"/>
      <c r="AE16" s="170"/>
      <c r="AF16" s="171"/>
      <c r="AG16" s="342"/>
      <c r="AH16" s="232"/>
      <c r="AI16" s="389"/>
      <c r="AJ16" s="64">
        <f t="shared" si="1"/>
        <v>51660</v>
      </c>
      <c r="AK16" s="65">
        <v>45060</v>
      </c>
      <c r="AL16" s="66">
        <v>0</v>
      </c>
      <c r="AM16" s="67">
        <f t="shared" si="2"/>
        <v>53.411910669975185</v>
      </c>
      <c r="AN16" s="68">
        <f t="shared" si="3"/>
        <v>45060</v>
      </c>
    </row>
    <row r="17" spans="3:40" ht="26.25" customHeight="1" x14ac:dyDescent="0.2">
      <c r="C17" s="339" t="s">
        <v>52</v>
      </c>
      <c r="D17" s="57">
        <v>12240</v>
      </c>
      <c r="E17" s="57">
        <v>11200</v>
      </c>
      <c r="F17" s="57">
        <v>10520</v>
      </c>
      <c r="G17" s="57"/>
      <c r="H17" s="241"/>
      <c r="I17" s="241"/>
      <c r="J17" s="241"/>
      <c r="K17" s="57"/>
      <c r="L17" s="57">
        <v>5840</v>
      </c>
      <c r="M17" s="57"/>
      <c r="N17" s="57">
        <v>670</v>
      </c>
      <c r="O17" s="57">
        <v>12990</v>
      </c>
      <c r="P17" s="241"/>
      <c r="Q17" s="241"/>
      <c r="R17" s="57"/>
      <c r="S17" s="57"/>
      <c r="T17" s="57">
        <v>600</v>
      </c>
      <c r="U17" s="69">
        <f t="shared" si="4"/>
        <v>0</v>
      </c>
      <c r="V17" s="57">
        <v>0</v>
      </c>
      <c r="W17" s="170"/>
      <c r="X17" s="170"/>
      <c r="Y17" s="170"/>
      <c r="Z17" s="170"/>
      <c r="AA17" s="170"/>
      <c r="AB17" s="170"/>
      <c r="AC17" s="170"/>
      <c r="AD17" s="170"/>
      <c r="AE17" s="170"/>
      <c r="AF17" s="171"/>
      <c r="AG17" s="342"/>
      <c r="AH17" s="232"/>
      <c r="AI17" s="389"/>
      <c r="AJ17" s="253">
        <f t="shared" si="1"/>
        <v>54060</v>
      </c>
      <c r="AK17" s="65">
        <v>46930</v>
      </c>
      <c r="AL17" s="66">
        <v>0</v>
      </c>
      <c r="AM17" s="67">
        <f t="shared" si="2"/>
        <v>53.530052480443608</v>
      </c>
      <c r="AN17" s="68">
        <f t="shared" si="3"/>
        <v>46930</v>
      </c>
    </row>
    <row r="18" spans="3:40" ht="26.25" customHeight="1" x14ac:dyDescent="0.2">
      <c r="C18" s="338" t="s">
        <v>53</v>
      </c>
      <c r="D18" s="57">
        <v>12980</v>
      </c>
      <c r="E18" s="57">
        <v>6690</v>
      </c>
      <c r="F18" s="57">
        <v>9220</v>
      </c>
      <c r="G18" s="57"/>
      <c r="H18" s="241"/>
      <c r="I18" s="241"/>
      <c r="J18" s="241"/>
      <c r="K18" s="57"/>
      <c r="L18" s="57">
        <v>4900</v>
      </c>
      <c r="M18" s="57"/>
      <c r="N18" s="57">
        <v>480</v>
      </c>
      <c r="O18" s="57">
        <v>7660</v>
      </c>
      <c r="P18" s="241"/>
      <c r="Q18" s="241"/>
      <c r="R18" s="57"/>
      <c r="S18" s="57"/>
      <c r="T18" s="57">
        <v>480</v>
      </c>
      <c r="U18" s="69">
        <f t="shared" si="4"/>
        <v>0</v>
      </c>
      <c r="V18" s="57">
        <v>0</v>
      </c>
      <c r="W18" s="170"/>
      <c r="X18" s="170"/>
      <c r="Y18" s="170"/>
      <c r="Z18" s="170"/>
      <c r="AA18" s="170"/>
      <c r="AB18" s="170"/>
      <c r="AC18" s="170"/>
      <c r="AD18" s="170"/>
      <c r="AE18" s="170"/>
      <c r="AF18" s="171"/>
      <c r="AG18" s="249"/>
      <c r="AH18" s="250"/>
      <c r="AI18" s="425"/>
      <c r="AJ18" s="64">
        <f t="shared" si="1"/>
        <v>42410</v>
      </c>
      <c r="AK18" s="65">
        <v>57740</v>
      </c>
      <c r="AL18" s="66">
        <v>0</v>
      </c>
      <c r="AM18" s="67">
        <f t="shared" si="2"/>
        <v>42.346480279580632</v>
      </c>
      <c r="AN18" s="68">
        <f t="shared" si="3"/>
        <v>57740</v>
      </c>
    </row>
    <row r="19" spans="3:40" ht="26.25" customHeight="1" thickBot="1" x14ac:dyDescent="0.25">
      <c r="C19" s="341" t="s">
        <v>54</v>
      </c>
      <c r="D19" s="57">
        <v>15480</v>
      </c>
      <c r="E19" s="57">
        <v>4850</v>
      </c>
      <c r="F19" s="57">
        <v>15320</v>
      </c>
      <c r="G19" s="57"/>
      <c r="H19" s="564"/>
      <c r="I19" s="564"/>
      <c r="J19" s="564"/>
      <c r="K19" s="57"/>
      <c r="L19" s="57">
        <v>5380</v>
      </c>
      <c r="M19" s="57"/>
      <c r="N19" s="57">
        <v>240</v>
      </c>
      <c r="O19" s="57">
        <v>13520</v>
      </c>
      <c r="P19" s="241"/>
      <c r="Q19" s="241"/>
      <c r="R19" s="57"/>
      <c r="S19" s="57"/>
      <c r="T19" s="57">
        <v>460</v>
      </c>
      <c r="U19" s="69">
        <f t="shared" si="4"/>
        <v>0</v>
      </c>
      <c r="V19" s="57">
        <v>0</v>
      </c>
      <c r="W19" s="170"/>
      <c r="X19" s="170"/>
      <c r="Y19" s="170"/>
      <c r="Z19" s="170"/>
      <c r="AA19" s="170"/>
      <c r="AB19" s="170"/>
      <c r="AC19" s="170"/>
      <c r="AD19" s="170"/>
      <c r="AE19" s="170"/>
      <c r="AF19" s="171"/>
      <c r="AG19" s="89"/>
      <c r="AH19" s="90"/>
      <c r="AI19" s="386"/>
      <c r="AJ19" s="71">
        <f t="shared" si="1"/>
        <v>55250</v>
      </c>
      <c r="AK19" s="91">
        <v>44280</v>
      </c>
      <c r="AL19" s="92">
        <v>0</v>
      </c>
      <c r="AM19" s="93">
        <f t="shared" si="2"/>
        <v>55.510901235808298</v>
      </c>
      <c r="AN19" s="94">
        <f t="shared" si="3"/>
        <v>44280</v>
      </c>
    </row>
    <row r="20" spans="3:40" ht="26.25" customHeight="1" thickBot="1" x14ac:dyDescent="0.25">
      <c r="C20" s="95" t="s">
        <v>55</v>
      </c>
      <c r="D20" s="96">
        <f t="shared" ref="D20:AL20" si="5">SUM(D8:D19)</f>
        <v>177560</v>
      </c>
      <c r="E20" s="97">
        <f t="shared" si="5"/>
        <v>132320</v>
      </c>
      <c r="F20" s="97">
        <f t="shared" si="5"/>
        <v>134060</v>
      </c>
      <c r="G20" s="97">
        <f t="shared" si="5"/>
        <v>0</v>
      </c>
      <c r="H20" s="98">
        <f t="shared" si="5"/>
        <v>0</v>
      </c>
      <c r="I20" s="98">
        <f t="shared" si="5"/>
        <v>0</v>
      </c>
      <c r="J20" s="98">
        <f t="shared" si="5"/>
        <v>0</v>
      </c>
      <c r="K20" s="97">
        <f t="shared" si="5"/>
        <v>0</v>
      </c>
      <c r="L20" s="97">
        <f t="shared" si="5"/>
        <v>62980</v>
      </c>
      <c r="M20" s="97">
        <f t="shared" si="5"/>
        <v>0</v>
      </c>
      <c r="N20" s="97">
        <f t="shared" si="5"/>
        <v>5730</v>
      </c>
      <c r="O20" s="97">
        <f t="shared" si="5"/>
        <v>131970</v>
      </c>
      <c r="P20" s="98">
        <f t="shared" si="5"/>
        <v>0</v>
      </c>
      <c r="Q20" s="98">
        <f t="shared" si="5"/>
        <v>0</v>
      </c>
      <c r="R20" s="97">
        <f t="shared" si="5"/>
        <v>0</v>
      </c>
      <c r="S20" s="97">
        <f t="shared" si="5"/>
        <v>0</v>
      </c>
      <c r="T20" s="99">
        <f t="shared" si="5"/>
        <v>3790</v>
      </c>
      <c r="U20" s="100">
        <f t="shared" si="5"/>
        <v>0</v>
      </c>
      <c r="V20" s="101">
        <f t="shared" si="5"/>
        <v>0</v>
      </c>
      <c r="W20" s="102">
        <f t="shared" si="5"/>
        <v>0</v>
      </c>
      <c r="X20" s="103">
        <f t="shared" si="5"/>
        <v>0</v>
      </c>
      <c r="Y20" s="103">
        <f t="shared" si="5"/>
        <v>0</v>
      </c>
      <c r="Z20" s="103">
        <f t="shared" si="5"/>
        <v>0</v>
      </c>
      <c r="AA20" s="103">
        <f t="shared" si="5"/>
        <v>0</v>
      </c>
      <c r="AB20" s="103">
        <f t="shared" si="5"/>
        <v>0</v>
      </c>
      <c r="AC20" s="103">
        <f t="shared" si="5"/>
        <v>0</v>
      </c>
      <c r="AD20" s="103">
        <f t="shared" si="5"/>
        <v>0</v>
      </c>
      <c r="AE20" s="103">
        <f t="shared" si="5"/>
        <v>0</v>
      </c>
      <c r="AF20" s="103">
        <f t="shared" si="5"/>
        <v>0</v>
      </c>
      <c r="AG20" s="104">
        <f t="shared" si="5"/>
        <v>0</v>
      </c>
      <c r="AH20" s="105">
        <f t="shared" si="5"/>
        <v>0</v>
      </c>
      <c r="AI20" s="391">
        <f t="shared" si="5"/>
        <v>0</v>
      </c>
      <c r="AJ20" s="106">
        <f t="shared" si="5"/>
        <v>648410</v>
      </c>
      <c r="AK20" s="107">
        <f t="shared" si="5"/>
        <v>591850</v>
      </c>
      <c r="AL20" s="108">
        <f t="shared" si="5"/>
        <v>0</v>
      </c>
      <c r="AM20" s="109">
        <f t="shared" si="2"/>
        <v>52.280167061745118</v>
      </c>
      <c r="AN20" s="110">
        <f t="shared" si="3"/>
        <v>591850</v>
      </c>
    </row>
    <row r="21" spans="3:40" ht="36" customHeight="1" thickBot="1" x14ac:dyDescent="0.25">
      <c r="C21" s="111" t="s">
        <v>56</v>
      </c>
      <c r="D21" s="112">
        <v>0.83412037037037035</v>
      </c>
      <c r="E21" s="113">
        <v>0.83473379629629629</v>
      </c>
      <c r="F21" s="113" t="s">
        <v>57</v>
      </c>
      <c r="G21" s="113"/>
      <c r="H21" s="114">
        <v>0.62577546296296294</v>
      </c>
      <c r="I21" s="114"/>
      <c r="J21" s="114">
        <v>0.71113425925925933</v>
      </c>
      <c r="K21" s="113" t="s">
        <v>58</v>
      </c>
      <c r="L21" s="113" t="s">
        <v>59</v>
      </c>
      <c r="M21" s="113">
        <v>0.83446759259259251</v>
      </c>
      <c r="N21" s="113">
        <v>0.83415509259259257</v>
      </c>
      <c r="O21" s="113" t="s">
        <v>60</v>
      </c>
      <c r="P21" s="114"/>
      <c r="Q21" s="114">
        <v>0.6257638888888889</v>
      </c>
      <c r="R21" s="113">
        <v>0.6257638888888889</v>
      </c>
      <c r="S21" s="113">
        <v>0.83429398148148148</v>
      </c>
      <c r="T21" s="115">
        <v>0.83549768518518519</v>
      </c>
      <c r="U21" s="116"/>
      <c r="V21" s="117">
        <v>0.70906250000000004</v>
      </c>
      <c r="W21" s="118" t="s">
        <v>61</v>
      </c>
      <c r="X21" s="115">
        <v>0.83439814814814817</v>
      </c>
      <c r="Y21" s="115">
        <v>0.54311342592592593</v>
      </c>
      <c r="Z21" s="115">
        <v>0.33552083333333332</v>
      </c>
      <c r="AA21" s="115" t="s">
        <v>62</v>
      </c>
      <c r="AB21" s="115">
        <v>0.33415509259259263</v>
      </c>
      <c r="AC21" s="115">
        <v>0.62581018518518516</v>
      </c>
      <c r="AD21" s="115">
        <v>0.83427083333333341</v>
      </c>
      <c r="AE21" s="115">
        <v>0.67084490740740732</v>
      </c>
      <c r="AF21" s="115">
        <v>0.6673958333333333</v>
      </c>
      <c r="AG21" s="118">
        <v>0.6257638888888889</v>
      </c>
      <c r="AH21" s="119">
        <v>0.83543981481481477</v>
      </c>
      <c r="AI21" s="120">
        <v>0.83545138888888892</v>
      </c>
      <c r="AJ21" s="121"/>
      <c r="AK21" s="122">
        <v>0.83542824074074085</v>
      </c>
      <c r="AL21" s="119">
        <v>0.83549768518518519</v>
      </c>
      <c r="AM21" s="123"/>
      <c r="AN21" s="124"/>
    </row>
    <row r="22" spans="3:40" ht="30" customHeight="1" thickTop="1" x14ac:dyDescent="0.2">
      <c r="C22" s="125" t="s">
        <v>63</v>
      </c>
      <c r="D22" s="126"/>
      <c r="E22" s="126"/>
      <c r="F22" s="126"/>
      <c r="G22" s="126"/>
      <c r="H22" s="126"/>
      <c r="I22" s="126"/>
      <c r="J22" s="126"/>
      <c r="K22" s="126"/>
      <c r="L22" s="126"/>
      <c r="M22" s="126"/>
      <c r="N22" s="126"/>
      <c r="O22" s="126"/>
      <c r="P22" s="126"/>
      <c r="Q22" s="126"/>
      <c r="R22" s="126"/>
      <c r="S22" s="126"/>
      <c r="T22" s="127"/>
      <c r="U22" s="127"/>
      <c r="V22" s="127"/>
      <c r="W22" s="127"/>
      <c r="X22" s="127"/>
      <c r="Y22" s="127"/>
      <c r="Z22" s="127"/>
      <c r="AA22" s="127"/>
      <c r="AB22" s="127"/>
      <c r="AC22" s="127"/>
      <c r="AD22" s="127"/>
      <c r="AE22" s="127"/>
      <c r="AF22" s="127"/>
      <c r="AG22" s="127"/>
      <c r="AH22" s="127"/>
      <c r="AI22" s="127"/>
      <c r="AJ22" s="127"/>
      <c r="AK22" s="127"/>
      <c r="AL22" s="127"/>
    </row>
    <row r="23" spans="3:40" ht="20.25" x14ac:dyDescent="0.3">
      <c r="C23" s="1057" t="s">
        <v>1</v>
      </c>
      <c r="D23" s="1057"/>
      <c r="E23" s="1057"/>
      <c r="F23" s="1057"/>
      <c r="G23" s="1057"/>
      <c r="H23" s="1057"/>
      <c r="I23" s="1057"/>
      <c r="J23" s="1057"/>
      <c r="K23" s="1057"/>
      <c r="L23" s="1057"/>
      <c r="M23" s="1057"/>
      <c r="N23" s="1057"/>
      <c r="O23" s="1057"/>
      <c r="P23" s="1057"/>
      <c r="Q23" s="1057"/>
      <c r="R23" s="1057"/>
      <c r="S23" s="1057"/>
      <c r="T23" s="1057"/>
      <c r="U23" s="1057"/>
      <c r="V23" s="1057"/>
      <c r="W23" s="1057"/>
      <c r="X23" s="1057"/>
      <c r="Y23" s="1057"/>
      <c r="Z23" s="1057"/>
      <c r="AA23" s="1057"/>
      <c r="AB23" s="1057"/>
      <c r="AC23" s="1057"/>
      <c r="AD23" s="1057"/>
      <c r="AE23" s="1057"/>
      <c r="AF23" s="1057"/>
      <c r="AG23" s="1057"/>
      <c r="AH23" s="1057"/>
      <c r="AI23" s="1057"/>
      <c r="AJ23" s="1057"/>
      <c r="AK23" s="1057"/>
      <c r="AL23" s="1057"/>
      <c r="AM23" s="1057"/>
      <c r="AN23" s="1057"/>
    </row>
    <row r="24" spans="3:40" ht="20.25" x14ac:dyDescent="0.3">
      <c r="C24" s="1057" t="str">
        <f>C3</f>
        <v>RACCOLTA DIFFERENZIATA ANNO 2016 - GIVOLETTO.</v>
      </c>
      <c r="D24" s="1057"/>
      <c r="E24" s="1057"/>
      <c r="F24" s="1057"/>
      <c r="G24" s="1057"/>
      <c r="H24" s="1057"/>
      <c r="I24" s="1057"/>
      <c r="J24" s="1057"/>
      <c r="K24" s="1057"/>
      <c r="L24" s="1057"/>
      <c r="M24" s="1057"/>
      <c r="N24" s="1057"/>
      <c r="O24" s="1057"/>
      <c r="P24" s="1057"/>
      <c r="Q24" s="1057"/>
      <c r="R24" s="1057"/>
      <c r="S24" s="1057"/>
      <c r="T24" s="1057"/>
      <c r="U24" s="1057"/>
      <c r="V24" s="1057"/>
      <c r="W24" s="1057"/>
      <c r="X24" s="1057"/>
      <c r="Y24" s="1057"/>
      <c r="Z24" s="1057"/>
      <c r="AA24" s="1057"/>
      <c r="AB24" s="1057"/>
      <c r="AC24" s="1057"/>
      <c r="AD24" s="1057"/>
      <c r="AE24" s="1057"/>
      <c r="AF24" s="1057"/>
      <c r="AG24" s="1057"/>
      <c r="AH24" s="1057"/>
      <c r="AI24" s="1057"/>
      <c r="AJ24" s="1057"/>
      <c r="AK24" s="1057"/>
      <c r="AL24" s="1057"/>
      <c r="AM24" s="1057"/>
      <c r="AN24" s="1057"/>
    </row>
    <row r="25" spans="3:40" ht="20.25" x14ac:dyDescent="0.3">
      <c r="C25" s="1054" t="s">
        <v>64</v>
      </c>
      <c r="D25" s="1054"/>
      <c r="E25" s="1054"/>
      <c r="F25" s="1054"/>
      <c r="G25" s="1054"/>
      <c r="H25" s="1054"/>
      <c r="I25" s="1054"/>
      <c r="J25" s="1054"/>
      <c r="K25" s="1054"/>
      <c r="L25" s="1054"/>
      <c r="M25" s="1054"/>
      <c r="N25" s="1054"/>
      <c r="O25" s="1054"/>
      <c r="P25" s="1054"/>
      <c r="Q25" s="1054"/>
      <c r="R25" s="1054"/>
      <c r="S25" s="1054"/>
      <c r="T25" s="1054"/>
      <c r="U25" s="1054"/>
      <c r="V25" s="1054"/>
      <c r="W25" s="1054"/>
      <c r="X25" s="1054"/>
      <c r="Y25" s="1054"/>
      <c r="Z25" s="1054"/>
      <c r="AA25" s="1054"/>
      <c r="AB25" s="1054"/>
      <c r="AC25" s="1054"/>
      <c r="AD25" s="1054"/>
      <c r="AE25" s="1054"/>
      <c r="AF25" s="1054"/>
      <c r="AG25" s="1054"/>
      <c r="AH25" s="1054"/>
      <c r="AI25" s="1054"/>
      <c r="AJ25" s="1054"/>
      <c r="AK25" s="1054"/>
      <c r="AL25" s="1054"/>
      <c r="AM25" s="1054"/>
      <c r="AN25" s="1054"/>
    </row>
    <row r="26" spans="3:40" ht="13.5" thickBot="1" x14ac:dyDescent="0.25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 thickBot="1" x14ac:dyDescent="0.25">
      <c r="C27" s="1055" t="s">
        <v>89</v>
      </c>
      <c r="D27" s="343" t="s">
        <v>4</v>
      </c>
      <c r="E27" s="344" t="s">
        <v>5</v>
      </c>
      <c r="F27" s="345" t="s">
        <v>6</v>
      </c>
      <c r="G27" s="346" t="s">
        <v>7</v>
      </c>
      <c r="H27" s="347" t="s">
        <v>8</v>
      </c>
      <c r="I27" s="345" t="s">
        <v>9</v>
      </c>
      <c r="J27" s="348" t="s">
        <v>10</v>
      </c>
      <c r="K27" s="344" t="s">
        <v>11</v>
      </c>
      <c r="L27" s="344" t="s">
        <v>12</v>
      </c>
      <c r="M27" s="349" t="s">
        <v>13</v>
      </c>
      <c r="N27" s="349" t="s">
        <v>14</v>
      </c>
      <c r="O27" s="349" t="s">
        <v>15</v>
      </c>
      <c r="P27" s="392" t="s">
        <v>16</v>
      </c>
      <c r="Q27" s="392" t="s">
        <v>17</v>
      </c>
      <c r="R27" s="350" t="s">
        <v>18</v>
      </c>
      <c r="S27" s="351" t="s">
        <v>19</v>
      </c>
      <c r="T27" s="352" t="s">
        <v>20</v>
      </c>
      <c r="U27" s="353" t="s">
        <v>21</v>
      </c>
      <c r="V27" s="351" t="s">
        <v>22</v>
      </c>
      <c r="W27" s="379" t="s">
        <v>23</v>
      </c>
      <c r="X27" s="354" t="s">
        <v>24</v>
      </c>
      <c r="Y27" s="354" t="s">
        <v>25</v>
      </c>
      <c r="Z27" s="354" t="s">
        <v>26</v>
      </c>
      <c r="AA27" s="354" t="s">
        <v>27</v>
      </c>
      <c r="AB27" s="354" t="s">
        <v>28</v>
      </c>
      <c r="AC27" s="354" t="s">
        <v>29</v>
      </c>
      <c r="AD27" s="354" t="s">
        <v>30</v>
      </c>
      <c r="AE27" s="354" t="s">
        <v>31</v>
      </c>
      <c r="AF27" s="354" t="s">
        <v>32</v>
      </c>
      <c r="AG27" s="521" t="s">
        <v>33</v>
      </c>
      <c r="AH27" s="408" t="s">
        <v>34</v>
      </c>
      <c r="AI27" s="409" t="s">
        <v>186</v>
      </c>
      <c r="AJ27" s="355" t="s">
        <v>36</v>
      </c>
      <c r="AK27" s="356" t="s">
        <v>37</v>
      </c>
      <c r="AL27" s="357" t="s">
        <v>38</v>
      </c>
      <c r="AM27" s="358" t="s">
        <v>39</v>
      </c>
      <c r="AN27" s="359" t="s">
        <v>40</v>
      </c>
    </row>
    <row r="28" spans="3:40" ht="13.5" customHeight="1" thickBot="1" x14ac:dyDescent="0.25">
      <c r="C28" s="1056"/>
      <c r="D28" s="360" t="s">
        <v>41</v>
      </c>
      <c r="E28" s="310" t="s">
        <v>41</v>
      </c>
      <c r="F28" s="393" t="s">
        <v>41</v>
      </c>
      <c r="G28" s="310" t="s">
        <v>41</v>
      </c>
      <c r="H28" s="393" t="s">
        <v>41</v>
      </c>
      <c r="I28" s="393" t="s">
        <v>41</v>
      </c>
      <c r="J28" s="393" t="s">
        <v>41</v>
      </c>
      <c r="K28" s="310" t="s">
        <v>41</v>
      </c>
      <c r="L28" s="310" t="s">
        <v>41</v>
      </c>
      <c r="M28" s="310" t="s">
        <v>41</v>
      </c>
      <c r="N28" s="310" t="s">
        <v>41</v>
      </c>
      <c r="O28" s="310" t="s">
        <v>41</v>
      </c>
      <c r="P28" s="393" t="s">
        <v>41</v>
      </c>
      <c r="Q28" s="393" t="s">
        <v>41</v>
      </c>
      <c r="R28" s="310" t="s">
        <v>41</v>
      </c>
      <c r="S28" s="312" t="s">
        <v>41</v>
      </c>
      <c r="T28" s="361" t="s">
        <v>41</v>
      </c>
      <c r="U28" s="362" t="s">
        <v>41</v>
      </c>
      <c r="V28" s="312" t="s">
        <v>41</v>
      </c>
      <c r="W28" s="301" t="s">
        <v>41</v>
      </c>
      <c r="X28" s="300" t="s">
        <v>41</v>
      </c>
      <c r="Y28" s="363" t="s">
        <v>41</v>
      </c>
      <c r="Z28" s="300" t="s">
        <v>41</v>
      </c>
      <c r="AA28" s="300" t="s">
        <v>41</v>
      </c>
      <c r="AB28" s="300" t="s">
        <v>41</v>
      </c>
      <c r="AC28" s="300" t="s">
        <v>41</v>
      </c>
      <c r="AD28" s="300" t="s">
        <v>41</v>
      </c>
      <c r="AE28" s="300" t="s">
        <v>41</v>
      </c>
      <c r="AF28" s="300" t="s">
        <v>41</v>
      </c>
      <c r="AG28" s="301" t="s">
        <v>41</v>
      </c>
      <c r="AH28" s="300" t="s">
        <v>41</v>
      </c>
      <c r="AI28" s="410" t="s">
        <v>41</v>
      </c>
      <c r="AJ28" s="304" t="s">
        <v>41</v>
      </c>
      <c r="AK28" s="364" t="s">
        <v>41</v>
      </c>
      <c r="AL28" s="365" t="s">
        <v>41</v>
      </c>
      <c r="AM28" s="366" t="s">
        <v>42</v>
      </c>
      <c r="AN28" s="367" t="s">
        <v>41</v>
      </c>
    </row>
    <row r="29" spans="3:40" ht="26.25" customHeight="1" x14ac:dyDescent="0.2">
      <c r="C29" s="450" t="s">
        <v>43</v>
      </c>
      <c r="D29" s="537">
        <f>Foglio2!D17</f>
        <v>0</v>
      </c>
      <c r="E29" s="537">
        <f>Foglio2!E17</f>
        <v>5864.6573943718731</v>
      </c>
      <c r="F29" s="537">
        <f>Foglio2!F17</f>
        <v>991.79782342798535</v>
      </c>
      <c r="G29" s="537">
        <f>Foglio2!G17</f>
        <v>0</v>
      </c>
      <c r="H29" s="537">
        <f>Foglio2!H17</f>
        <v>0</v>
      </c>
      <c r="I29" s="537">
        <f>Foglio2!I17</f>
        <v>0</v>
      </c>
      <c r="J29" s="537">
        <f>Foglio2!J17</f>
        <v>0</v>
      </c>
      <c r="K29" s="537">
        <f>Foglio2!K17</f>
        <v>1217.5357169920196</v>
      </c>
      <c r="L29" s="537">
        <f>Foglio2!L17</f>
        <v>84.368720193199337</v>
      </c>
      <c r="M29" s="537">
        <f>Foglio2!M17</f>
        <v>7063.7799023056277</v>
      </c>
      <c r="N29" s="537">
        <f>Foglio2!N17</f>
        <v>0</v>
      </c>
      <c r="O29" s="537">
        <f>Foglio2!O17</f>
        <v>541.630078473455</v>
      </c>
      <c r="P29" s="537">
        <f>Foglio2!P17</f>
        <v>0</v>
      </c>
      <c r="Q29" s="537">
        <f>Foglio2!Q17</f>
        <v>0</v>
      </c>
      <c r="R29" s="537">
        <f>Foglio2!R17</f>
        <v>0</v>
      </c>
      <c r="S29" s="537">
        <f>Foglio2!S17</f>
        <v>1934.0208484788818</v>
      </c>
      <c r="T29" s="537">
        <f>Foglio2!T17</f>
        <v>9732.5884108380305</v>
      </c>
      <c r="U29" s="537">
        <f>Foglio2!U17</f>
        <v>301.87097899538105</v>
      </c>
      <c r="V29" s="537">
        <f>Foglio2!V17</f>
        <v>6015.2331722718418</v>
      </c>
      <c r="W29" s="537">
        <f>Foglio2!W17</f>
        <v>48.850344250206653</v>
      </c>
      <c r="X29" s="537">
        <f>Foglio2!X17</f>
        <v>43.165391726753143</v>
      </c>
      <c r="Y29" s="537">
        <f>Foglio2!Y17</f>
        <v>0</v>
      </c>
      <c r="Z29" s="537">
        <f>Foglio2!Z17</f>
        <v>0</v>
      </c>
      <c r="AA29" s="537">
        <f>Foglio2!AA17</f>
        <v>0</v>
      </c>
      <c r="AB29" s="537">
        <f>'ripartizione quantitativi ecost'!F18</f>
        <v>675.1560297344987</v>
      </c>
      <c r="AC29" s="537">
        <f>Foglio2!AC17</f>
        <v>0</v>
      </c>
      <c r="AD29" s="537">
        <f>Foglio2!AD17</f>
        <v>0</v>
      </c>
      <c r="AE29" s="537">
        <f>Foglio2!AE17</f>
        <v>31.458414273588279</v>
      </c>
      <c r="AF29" s="537">
        <f>Foglio2!AF17</f>
        <v>178.39682874483296</v>
      </c>
      <c r="AG29" s="452"/>
      <c r="AH29" s="452"/>
      <c r="AI29" s="544"/>
      <c r="AJ29" s="132">
        <f>SUM(D29:T29)</f>
        <v>27430.378895081074</v>
      </c>
      <c r="AK29" s="458">
        <v>0</v>
      </c>
      <c r="AL29" s="459">
        <v>0</v>
      </c>
      <c r="AM29" s="135">
        <f t="shared" ref="AM29:AM41" si="6">(AJ29*100)/(AJ29+AN29)</f>
        <v>100</v>
      </c>
      <c r="AN29" s="143">
        <f t="shared" ref="AN29:AN41" si="7">AK29+AL29</f>
        <v>0</v>
      </c>
    </row>
    <row r="30" spans="3:40" ht="26.25" customHeight="1" x14ac:dyDescent="0.2">
      <c r="C30" s="55" t="s">
        <v>44</v>
      </c>
      <c r="D30" s="902">
        <f>D29</f>
        <v>0</v>
      </c>
      <c r="E30" s="902">
        <f t="shared" ref="E30:AF30" si="8">E29</f>
        <v>5864.6573943718731</v>
      </c>
      <c r="F30" s="902">
        <f t="shared" si="8"/>
        <v>991.79782342798535</v>
      </c>
      <c r="G30" s="902">
        <f t="shared" si="8"/>
        <v>0</v>
      </c>
      <c r="H30" s="902">
        <f t="shared" si="8"/>
        <v>0</v>
      </c>
      <c r="I30" s="902">
        <f t="shared" si="8"/>
        <v>0</v>
      </c>
      <c r="J30" s="902">
        <f t="shared" si="8"/>
        <v>0</v>
      </c>
      <c r="K30" s="902">
        <f t="shared" si="8"/>
        <v>1217.5357169920196</v>
      </c>
      <c r="L30" s="902">
        <f t="shared" si="8"/>
        <v>84.368720193199337</v>
      </c>
      <c r="M30" s="902">
        <f t="shared" si="8"/>
        <v>7063.7799023056277</v>
      </c>
      <c r="N30" s="902">
        <f t="shared" si="8"/>
        <v>0</v>
      </c>
      <c r="O30" s="902">
        <f t="shared" si="8"/>
        <v>541.630078473455</v>
      </c>
      <c r="P30" s="902">
        <f t="shared" si="8"/>
        <v>0</v>
      </c>
      <c r="Q30" s="902">
        <f t="shared" si="8"/>
        <v>0</v>
      </c>
      <c r="R30" s="902">
        <f t="shared" si="8"/>
        <v>0</v>
      </c>
      <c r="S30" s="902">
        <f t="shared" si="8"/>
        <v>1934.0208484788818</v>
      </c>
      <c r="T30" s="902">
        <f t="shared" si="8"/>
        <v>9732.5884108380305</v>
      </c>
      <c r="U30" s="902">
        <f t="shared" si="8"/>
        <v>301.87097899538105</v>
      </c>
      <c r="V30" s="902">
        <f t="shared" si="8"/>
        <v>6015.2331722718418</v>
      </c>
      <c r="W30" s="902">
        <f t="shared" si="8"/>
        <v>48.850344250206653</v>
      </c>
      <c r="X30" s="902">
        <f t="shared" si="8"/>
        <v>43.165391726753143</v>
      </c>
      <c r="Y30" s="902">
        <f t="shared" si="8"/>
        <v>0</v>
      </c>
      <c r="Z30" s="902">
        <f t="shared" si="8"/>
        <v>0</v>
      </c>
      <c r="AA30" s="902">
        <f t="shared" si="8"/>
        <v>0</v>
      </c>
      <c r="AB30" s="902">
        <f t="shared" si="8"/>
        <v>675.1560297344987</v>
      </c>
      <c r="AC30" s="902">
        <f t="shared" si="8"/>
        <v>0</v>
      </c>
      <c r="AD30" s="902">
        <f t="shared" si="8"/>
        <v>0</v>
      </c>
      <c r="AE30" s="902">
        <f t="shared" si="8"/>
        <v>31.458414273588279</v>
      </c>
      <c r="AF30" s="902">
        <f t="shared" si="8"/>
        <v>178.39682874483296</v>
      </c>
      <c r="AG30" s="542"/>
      <c r="AH30" s="543"/>
      <c r="AI30" s="545"/>
      <c r="AJ30" s="132">
        <f t="shared" ref="AJ30:AJ40" si="9">SUM(D30:T30)</f>
        <v>27430.378895081074</v>
      </c>
      <c r="AK30" s="458">
        <v>0</v>
      </c>
      <c r="AL30" s="459">
        <v>0</v>
      </c>
      <c r="AM30" s="135">
        <f t="shared" si="6"/>
        <v>100</v>
      </c>
      <c r="AN30" s="143">
        <f t="shared" si="7"/>
        <v>0</v>
      </c>
    </row>
    <row r="31" spans="3:40" ht="26.25" customHeight="1" x14ac:dyDescent="0.2">
      <c r="C31" s="44" t="s">
        <v>45</v>
      </c>
      <c r="D31" s="902">
        <f t="shared" ref="D31:D40" si="10">D30</f>
        <v>0</v>
      </c>
      <c r="E31" s="902">
        <f t="shared" ref="E31:E40" si="11">E30</f>
        <v>5864.6573943718731</v>
      </c>
      <c r="F31" s="902">
        <f t="shared" ref="F31:F40" si="12">F30</f>
        <v>991.79782342798535</v>
      </c>
      <c r="G31" s="902">
        <f t="shared" ref="G31:G40" si="13">G30</f>
        <v>0</v>
      </c>
      <c r="H31" s="902">
        <f t="shared" ref="H31:H40" si="14">H30</f>
        <v>0</v>
      </c>
      <c r="I31" s="902">
        <f t="shared" ref="I31:I40" si="15">I30</f>
        <v>0</v>
      </c>
      <c r="J31" s="902">
        <f t="shared" ref="J31:J40" si="16">J30</f>
        <v>0</v>
      </c>
      <c r="K31" s="902">
        <f t="shared" ref="K31:K40" si="17">K30</f>
        <v>1217.5357169920196</v>
      </c>
      <c r="L31" s="902">
        <f t="shared" ref="L31:L40" si="18">L30</f>
        <v>84.368720193199337</v>
      </c>
      <c r="M31" s="902">
        <f t="shared" ref="M31:M40" si="19">M30</f>
        <v>7063.7799023056277</v>
      </c>
      <c r="N31" s="902">
        <f t="shared" ref="N31:N40" si="20">N30</f>
        <v>0</v>
      </c>
      <c r="O31" s="902">
        <f t="shared" ref="O31:O40" si="21">O30</f>
        <v>541.630078473455</v>
      </c>
      <c r="P31" s="902">
        <f t="shared" ref="P31:P40" si="22">P30</f>
        <v>0</v>
      </c>
      <c r="Q31" s="902">
        <f t="shared" ref="Q31:Q40" si="23">Q30</f>
        <v>0</v>
      </c>
      <c r="R31" s="902">
        <f t="shared" ref="R31:R40" si="24">R30</f>
        <v>0</v>
      </c>
      <c r="S31" s="902">
        <f t="shared" ref="S31:S40" si="25">S30</f>
        <v>1934.0208484788818</v>
      </c>
      <c r="T31" s="902">
        <f t="shared" ref="T31:T40" si="26">T30</f>
        <v>9732.5884108380305</v>
      </c>
      <c r="U31" s="902">
        <f t="shared" ref="U31:U40" si="27">U30</f>
        <v>301.87097899538105</v>
      </c>
      <c r="V31" s="902">
        <f t="shared" ref="V31:V40" si="28">V30</f>
        <v>6015.2331722718418</v>
      </c>
      <c r="W31" s="902">
        <f t="shared" ref="W31:W40" si="29">W30</f>
        <v>48.850344250206653</v>
      </c>
      <c r="X31" s="902">
        <f t="shared" ref="X31:X40" si="30">X30</f>
        <v>43.165391726753143</v>
      </c>
      <c r="Y31" s="902">
        <f t="shared" ref="Y31:Y40" si="31">Y30</f>
        <v>0</v>
      </c>
      <c r="Z31" s="902">
        <f t="shared" ref="Z31:Z40" si="32">Z30</f>
        <v>0</v>
      </c>
      <c r="AA31" s="902">
        <f t="shared" ref="AA31:AA40" si="33">AA30</f>
        <v>0</v>
      </c>
      <c r="AB31" s="902">
        <f t="shared" ref="AB31:AB40" si="34">AB30</f>
        <v>675.1560297344987</v>
      </c>
      <c r="AC31" s="902">
        <f t="shared" ref="AC31:AC40" si="35">AC30</f>
        <v>0</v>
      </c>
      <c r="AD31" s="902">
        <f t="shared" ref="AD31:AD40" si="36">AD30</f>
        <v>0</v>
      </c>
      <c r="AE31" s="902">
        <f t="shared" ref="AE31:AE40" si="37">AE30</f>
        <v>31.458414273588279</v>
      </c>
      <c r="AF31" s="902">
        <f t="shared" ref="AF31:AF40" si="38">AF30</f>
        <v>178.39682874483296</v>
      </c>
      <c r="AG31" s="542"/>
      <c r="AH31" s="543"/>
      <c r="AI31" s="545"/>
      <c r="AJ31" s="132">
        <f t="shared" si="9"/>
        <v>27430.378895081074</v>
      </c>
      <c r="AK31" s="458">
        <v>0</v>
      </c>
      <c r="AL31" s="459">
        <v>0</v>
      </c>
      <c r="AM31" s="135">
        <f t="shared" si="6"/>
        <v>100</v>
      </c>
      <c r="AN31" s="143">
        <f t="shared" si="7"/>
        <v>0</v>
      </c>
    </row>
    <row r="32" spans="3:40" ht="26.25" customHeight="1" x14ac:dyDescent="0.2">
      <c r="C32" s="44" t="s">
        <v>46</v>
      </c>
      <c r="D32" s="902">
        <f t="shared" si="10"/>
        <v>0</v>
      </c>
      <c r="E32" s="902">
        <f t="shared" si="11"/>
        <v>5864.6573943718731</v>
      </c>
      <c r="F32" s="902">
        <f t="shared" si="12"/>
        <v>991.79782342798535</v>
      </c>
      <c r="G32" s="902">
        <f t="shared" si="13"/>
        <v>0</v>
      </c>
      <c r="H32" s="902">
        <f t="shared" si="14"/>
        <v>0</v>
      </c>
      <c r="I32" s="902">
        <f t="shared" si="15"/>
        <v>0</v>
      </c>
      <c r="J32" s="902">
        <f t="shared" si="16"/>
        <v>0</v>
      </c>
      <c r="K32" s="902">
        <f t="shared" si="17"/>
        <v>1217.5357169920196</v>
      </c>
      <c r="L32" s="902">
        <f t="shared" si="18"/>
        <v>84.368720193199337</v>
      </c>
      <c r="M32" s="902">
        <f t="shared" si="19"/>
        <v>7063.7799023056277</v>
      </c>
      <c r="N32" s="902">
        <f t="shared" si="20"/>
        <v>0</v>
      </c>
      <c r="O32" s="902">
        <f t="shared" si="21"/>
        <v>541.630078473455</v>
      </c>
      <c r="P32" s="902">
        <f t="shared" si="22"/>
        <v>0</v>
      </c>
      <c r="Q32" s="902">
        <f t="shared" si="23"/>
        <v>0</v>
      </c>
      <c r="R32" s="902">
        <f t="shared" si="24"/>
        <v>0</v>
      </c>
      <c r="S32" s="902">
        <f t="shared" si="25"/>
        <v>1934.0208484788818</v>
      </c>
      <c r="T32" s="902">
        <f t="shared" si="26"/>
        <v>9732.5884108380305</v>
      </c>
      <c r="U32" s="902">
        <f t="shared" si="27"/>
        <v>301.87097899538105</v>
      </c>
      <c r="V32" s="902">
        <f t="shared" si="28"/>
        <v>6015.2331722718418</v>
      </c>
      <c r="W32" s="902">
        <f t="shared" si="29"/>
        <v>48.850344250206653</v>
      </c>
      <c r="X32" s="902">
        <f t="shared" si="30"/>
        <v>43.165391726753143</v>
      </c>
      <c r="Y32" s="902">
        <f t="shared" si="31"/>
        <v>0</v>
      </c>
      <c r="Z32" s="902">
        <f t="shared" si="32"/>
        <v>0</v>
      </c>
      <c r="AA32" s="902">
        <f t="shared" si="33"/>
        <v>0</v>
      </c>
      <c r="AB32" s="902">
        <f t="shared" si="34"/>
        <v>675.1560297344987</v>
      </c>
      <c r="AC32" s="902">
        <f t="shared" si="35"/>
        <v>0</v>
      </c>
      <c r="AD32" s="902">
        <f t="shared" si="36"/>
        <v>0</v>
      </c>
      <c r="AE32" s="902">
        <f t="shared" si="37"/>
        <v>31.458414273588279</v>
      </c>
      <c r="AF32" s="902">
        <f t="shared" si="38"/>
        <v>178.39682874483296</v>
      </c>
      <c r="AG32" s="542"/>
      <c r="AH32" s="543"/>
      <c r="AI32" s="545"/>
      <c r="AJ32" s="132">
        <f t="shared" si="9"/>
        <v>27430.378895081074</v>
      </c>
      <c r="AK32" s="458">
        <v>0</v>
      </c>
      <c r="AL32" s="459">
        <v>0</v>
      </c>
      <c r="AM32" s="135">
        <f t="shared" si="6"/>
        <v>100</v>
      </c>
      <c r="AN32" s="143">
        <f t="shared" si="7"/>
        <v>0</v>
      </c>
    </row>
    <row r="33" spans="2:41" ht="26.25" customHeight="1" x14ac:dyDescent="0.2">
      <c r="C33" s="72" t="s">
        <v>47</v>
      </c>
      <c r="D33" s="902">
        <f t="shared" si="10"/>
        <v>0</v>
      </c>
      <c r="E33" s="902">
        <f t="shared" si="11"/>
        <v>5864.6573943718731</v>
      </c>
      <c r="F33" s="902">
        <f t="shared" si="12"/>
        <v>991.79782342798535</v>
      </c>
      <c r="G33" s="902">
        <f t="shared" si="13"/>
        <v>0</v>
      </c>
      <c r="H33" s="902">
        <f t="shared" si="14"/>
        <v>0</v>
      </c>
      <c r="I33" s="902">
        <f t="shared" si="15"/>
        <v>0</v>
      </c>
      <c r="J33" s="902">
        <f t="shared" si="16"/>
        <v>0</v>
      </c>
      <c r="K33" s="902">
        <f t="shared" si="17"/>
        <v>1217.5357169920196</v>
      </c>
      <c r="L33" s="902">
        <f t="shared" si="18"/>
        <v>84.368720193199337</v>
      </c>
      <c r="M33" s="902">
        <f t="shared" si="19"/>
        <v>7063.7799023056277</v>
      </c>
      <c r="N33" s="902">
        <f t="shared" si="20"/>
        <v>0</v>
      </c>
      <c r="O33" s="902">
        <f t="shared" si="21"/>
        <v>541.630078473455</v>
      </c>
      <c r="P33" s="902">
        <f t="shared" si="22"/>
        <v>0</v>
      </c>
      <c r="Q33" s="902">
        <f t="shared" si="23"/>
        <v>0</v>
      </c>
      <c r="R33" s="902">
        <f t="shared" si="24"/>
        <v>0</v>
      </c>
      <c r="S33" s="902">
        <f t="shared" si="25"/>
        <v>1934.0208484788818</v>
      </c>
      <c r="T33" s="902">
        <f t="shared" si="26"/>
        <v>9732.5884108380305</v>
      </c>
      <c r="U33" s="902">
        <f t="shared" si="27"/>
        <v>301.87097899538105</v>
      </c>
      <c r="V33" s="902">
        <f t="shared" si="28"/>
        <v>6015.2331722718418</v>
      </c>
      <c r="W33" s="902">
        <f t="shared" si="29"/>
        <v>48.850344250206653</v>
      </c>
      <c r="X33" s="902">
        <f t="shared" si="30"/>
        <v>43.165391726753143</v>
      </c>
      <c r="Y33" s="902">
        <f t="shared" si="31"/>
        <v>0</v>
      </c>
      <c r="Z33" s="902">
        <f t="shared" si="32"/>
        <v>0</v>
      </c>
      <c r="AA33" s="902">
        <f t="shared" si="33"/>
        <v>0</v>
      </c>
      <c r="AB33" s="902">
        <f t="shared" si="34"/>
        <v>675.1560297344987</v>
      </c>
      <c r="AC33" s="902">
        <f t="shared" si="35"/>
        <v>0</v>
      </c>
      <c r="AD33" s="902">
        <f t="shared" si="36"/>
        <v>0</v>
      </c>
      <c r="AE33" s="902">
        <f t="shared" si="37"/>
        <v>31.458414273588279</v>
      </c>
      <c r="AF33" s="902">
        <f t="shared" si="38"/>
        <v>178.39682874483296</v>
      </c>
      <c r="AG33" s="542"/>
      <c r="AH33" s="543"/>
      <c r="AI33" s="545"/>
      <c r="AJ33" s="132">
        <f t="shared" si="9"/>
        <v>27430.378895081074</v>
      </c>
      <c r="AK33" s="458">
        <v>0</v>
      </c>
      <c r="AL33" s="459">
        <v>0</v>
      </c>
      <c r="AM33" s="135">
        <f t="shared" si="6"/>
        <v>100</v>
      </c>
      <c r="AN33" s="143">
        <f t="shared" si="7"/>
        <v>0</v>
      </c>
    </row>
    <row r="34" spans="2:41" ht="26.25" customHeight="1" x14ac:dyDescent="0.2">
      <c r="C34" s="73" t="s">
        <v>48</v>
      </c>
      <c r="D34" s="902">
        <f t="shared" si="10"/>
        <v>0</v>
      </c>
      <c r="E34" s="902">
        <f t="shared" si="11"/>
        <v>5864.6573943718731</v>
      </c>
      <c r="F34" s="902">
        <f t="shared" si="12"/>
        <v>991.79782342798535</v>
      </c>
      <c r="G34" s="902">
        <f t="shared" si="13"/>
        <v>0</v>
      </c>
      <c r="H34" s="902">
        <f t="shared" si="14"/>
        <v>0</v>
      </c>
      <c r="I34" s="902">
        <f t="shared" si="15"/>
        <v>0</v>
      </c>
      <c r="J34" s="902">
        <f t="shared" si="16"/>
        <v>0</v>
      </c>
      <c r="K34" s="902">
        <f t="shared" si="17"/>
        <v>1217.5357169920196</v>
      </c>
      <c r="L34" s="902">
        <f t="shared" si="18"/>
        <v>84.368720193199337</v>
      </c>
      <c r="M34" s="902">
        <f t="shared" si="19"/>
        <v>7063.7799023056277</v>
      </c>
      <c r="N34" s="902">
        <f t="shared" si="20"/>
        <v>0</v>
      </c>
      <c r="O34" s="902">
        <f t="shared" si="21"/>
        <v>541.630078473455</v>
      </c>
      <c r="P34" s="902">
        <f t="shared" si="22"/>
        <v>0</v>
      </c>
      <c r="Q34" s="902">
        <f t="shared" si="23"/>
        <v>0</v>
      </c>
      <c r="R34" s="902">
        <f t="shared" si="24"/>
        <v>0</v>
      </c>
      <c r="S34" s="902">
        <f t="shared" si="25"/>
        <v>1934.0208484788818</v>
      </c>
      <c r="T34" s="902">
        <f t="shared" si="26"/>
        <v>9732.5884108380305</v>
      </c>
      <c r="U34" s="902">
        <f t="shared" si="27"/>
        <v>301.87097899538105</v>
      </c>
      <c r="V34" s="902">
        <f t="shared" si="28"/>
        <v>6015.2331722718418</v>
      </c>
      <c r="W34" s="902">
        <f t="shared" si="29"/>
        <v>48.850344250206653</v>
      </c>
      <c r="X34" s="902">
        <f t="shared" si="30"/>
        <v>43.165391726753143</v>
      </c>
      <c r="Y34" s="902">
        <f t="shared" si="31"/>
        <v>0</v>
      </c>
      <c r="Z34" s="902">
        <f t="shared" si="32"/>
        <v>0</v>
      </c>
      <c r="AA34" s="902">
        <f t="shared" si="33"/>
        <v>0</v>
      </c>
      <c r="AB34" s="902">
        <f t="shared" si="34"/>
        <v>675.1560297344987</v>
      </c>
      <c r="AC34" s="902">
        <f t="shared" si="35"/>
        <v>0</v>
      </c>
      <c r="AD34" s="902">
        <f t="shared" si="36"/>
        <v>0</v>
      </c>
      <c r="AE34" s="902">
        <f t="shared" si="37"/>
        <v>31.458414273588279</v>
      </c>
      <c r="AF34" s="902">
        <f t="shared" si="38"/>
        <v>178.39682874483296</v>
      </c>
      <c r="AG34" s="542"/>
      <c r="AH34" s="543"/>
      <c r="AI34" s="545"/>
      <c r="AJ34" s="132">
        <f t="shared" si="9"/>
        <v>27430.378895081074</v>
      </c>
      <c r="AK34" s="458">
        <v>0</v>
      </c>
      <c r="AL34" s="459">
        <v>0</v>
      </c>
      <c r="AM34" s="140">
        <f t="shared" si="6"/>
        <v>100</v>
      </c>
      <c r="AN34" s="143">
        <f t="shared" si="7"/>
        <v>0</v>
      </c>
    </row>
    <row r="35" spans="2:41" ht="26.25" customHeight="1" x14ac:dyDescent="0.2">
      <c r="C35" s="44" t="s">
        <v>49</v>
      </c>
      <c r="D35" s="902">
        <f t="shared" si="10"/>
        <v>0</v>
      </c>
      <c r="E35" s="902">
        <f t="shared" si="11"/>
        <v>5864.6573943718731</v>
      </c>
      <c r="F35" s="902">
        <f t="shared" si="12"/>
        <v>991.79782342798535</v>
      </c>
      <c r="G35" s="902">
        <f t="shared" si="13"/>
        <v>0</v>
      </c>
      <c r="H35" s="902">
        <f t="shared" si="14"/>
        <v>0</v>
      </c>
      <c r="I35" s="902">
        <f t="shared" si="15"/>
        <v>0</v>
      </c>
      <c r="J35" s="902">
        <f t="shared" si="16"/>
        <v>0</v>
      </c>
      <c r="K35" s="902">
        <f t="shared" si="17"/>
        <v>1217.5357169920196</v>
      </c>
      <c r="L35" s="902">
        <f t="shared" si="18"/>
        <v>84.368720193199337</v>
      </c>
      <c r="M35" s="902">
        <f t="shared" si="19"/>
        <v>7063.7799023056277</v>
      </c>
      <c r="N35" s="902">
        <f t="shared" si="20"/>
        <v>0</v>
      </c>
      <c r="O35" s="902">
        <f t="shared" si="21"/>
        <v>541.630078473455</v>
      </c>
      <c r="P35" s="902">
        <f t="shared" si="22"/>
        <v>0</v>
      </c>
      <c r="Q35" s="902">
        <f t="shared" si="23"/>
        <v>0</v>
      </c>
      <c r="R35" s="902">
        <f t="shared" si="24"/>
        <v>0</v>
      </c>
      <c r="S35" s="902">
        <f t="shared" si="25"/>
        <v>1934.0208484788818</v>
      </c>
      <c r="T35" s="902">
        <f t="shared" si="26"/>
        <v>9732.5884108380305</v>
      </c>
      <c r="U35" s="902">
        <f t="shared" si="27"/>
        <v>301.87097899538105</v>
      </c>
      <c r="V35" s="902">
        <f t="shared" si="28"/>
        <v>6015.2331722718418</v>
      </c>
      <c r="W35" s="902">
        <f t="shared" si="29"/>
        <v>48.850344250206653</v>
      </c>
      <c r="X35" s="902">
        <f t="shared" si="30"/>
        <v>43.165391726753143</v>
      </c>
      <c r="Y35" s="902">
        <f t="shared" si="31"/>
        <v>0</v>
      </c>
      <c r="Z35" s="902">
        <f t="shared" si="32"/>
        <v>0</v>
      </c>
      <c r="AA35" s="902">
        <f t="shared" si="33"/>
        <v>0</v>
      </c>
      <c r="AB35" s="902">
        <f t="shared" si="34"/>
        <v>675.1560297344987</v>
      </c>
      <c r="AC35" s="902">
        <f t="shared" si="35"/>
        <v>0</v>
      </c>
      <c r="AD35" s="902">
        <f t="shared" si="36"/>
        <v>0</v>
      </c>
      <c r="AE35" s="902">
        <f t="shared" si="37"/>
        <v>31.458414273588279</v>
      </c>
      <c r="AF35" s="902">
        <f t="shared" si="38"/>
        <v>178.39682874483296</v>
      </c>
      <c r="AG35" s="542"/>
      <c r="AH35" s="543"/>
      <c r="AI35" s="545"/>
      <c r="AJ35" s="132">
        <f t="shared" si="9"/>
        <v>27430.378895081074</v>
      </c>
      <c r="AK35" s="458">
        <v>0</v>
      </c>
      <c r="AL35" s="459">
        <v>0</v>
      </c>
      <c r="AM35" s="135">
        <f t="shared" si="6"/>
        <v>100</v>
      </c>
      <c r="AN35" s="143">
        <f t="shared" si="7"/>
        <v>0</v>
      </c>
    </row>
    <row r="36" spans="2:41" ht="26.25" customHeight="1" x14ac:dyDescent="0.2">
      <c r="C36" s="55" t="s">
        <v>50</v>
      </c>
      <c r="D36" s="902">
        <f t="shared" si="10"/>
        <v>0</v>
      </c>
      <c r="E36" s="902">
        <f t="shared" si="11"/>
        <v>5864.6573943718731</v>
      </c>
      <c r="F36" s="902">
        <f t="shared" si="12"/>
        <v>991.79782342798535</v>
      </c>
      <c r="G36" s="902">
        <f t="shared" si="13"/>
        <v>0</v>
      </c>
      <c r="H36" s="902">
        <f t="shared" si="14"/>
        <v>0</v>
      </c>
      <c r="I36" s="902">
        <f t="shared" si="15"/>
        <v>0</v>
      </c>
      <c r="J36" s="902">
        <f t="shared" si="16"/>
        <v>0</v>
      </c>
      <c r="K36" s="902">
        <f t="shared" si="17"/>
        <v>1217.5357169920196</v>
      </c>
      <c r="L36" s="902">
        <f t="shared" si="18"/>
        <v>84.368720193199337</v>
      </c>
      <c r="M36" s="902">
        <f t="shared" si="19"/>
        <v>7063.7799023056277</v>
      </c>
      <c r="N36" s="902">
        <f t="shared" si="20"/>
        <v>0</v>
      </c>
      <c r="O36" s="902">
        <f t="shared" si="21"/>
        <v>541.630078473455</v>
      </c>
      <c r="P36" s="902">
        <f t="shared" si="22"/>
        <v>0</v>
      </c>
      <c r="Q36" s="902">
        <f t="shared" si="23"/>
        <v>0</v>
      </c>
      <c r="R36" s="902">
        <f t="shared" si="24"/>
        <v>0</v>
      </c>
      <c r="S36" s="902">
        <f t="shared" si="25"/>
        <v>1934.0208484788818</v>
      </c>
      <c r="T36" s="902">
        <f t="shared" si="26"/>
        <v>9732.5884108380305</v>
      </c>
      <c r="U36" s="902">
        <f t="shared" si="27"/>
        <v>301.87097899538105</v>
      </c>
      <c r="V36" s="902">
        <f t="shared" si="28"/>
        <v>6015.2331722718418</v>
      </c>
      <c r="W36" s="902">
        <f t="shared" si="29"/>
        <v>48.850344250206653</v>
      </c>
      <c r="X36" s="902">
        <f t="shared" si="30"/>
        <v>43.165391726753143</v>
      </c>
      <c r="Y36" s="902">
        <f t="shared" si="31"/>
        <v>0</v>
      </c>
      <c r="Z36" s="902">
        <f t="shared" si="32"/>
        <v>0</v>
      </c>
      <c r="AA36" s="902">
        <f t="shared" si="33"/>
        <v>0</v>
      </c>
      <c r="AB36" s="902">
        <f t="shared" si="34"/>
        <v>675.1560297344987</v>
      </c>
      <c r="AC36" s="902">
        <f t="shared" si="35"/>
        <v>0</v>
      </c>
      <c r="AD36" s="902">
        <f t="shared" si="36"/>
        <v>0</v>
      </c>
      <c r="AE36" s="902">
        <f t="shared" si="37"/>
        <v>31.458414273588279</v>
      </c>
      <c r="AF36" s="902">
        <f t="shared" si="38"/>
        <v>178.39682874483296</v>
      </c>
      <c r="AG36" s="542"/>
      <c r="AH36" s="543"/>
      <c r="AI36" s="545"/>
      <c r="AJ36" s="132">
        <f t="shared" si="9"/>
        <v>27430.378895081074</v>
      </c>
      <c r="AK36" s="458">
        <v>0</v>
      </c>
      <c r="AL36" s="459">
        <v>0</v>
      </c>
      <c r="AM36" s="135">
        <f>(AJ36*100)/(AJ36+AN36)</f>
        <v>100</v>
      </c>
      <c r="AN36" s="143">
        <f t="shared" si="7"/>
        <v>0</v>
      </c>
    </row>
    <row r="37" spans="2:41" ht="26.25" customHeight="1" x14ac:dyDescent="0.2">
      <c r="C37" s="44" t="s">
        <v>51</v>
      </c>
      <c r="D37" s="902">
        <f t="shared" si="10"/>
        <v>0</v>
      </c>
      <c r="E37" s="902">
        <f t="shared" si="11"/>
        <v>5864.6573943718731</v>
      </c>
      <c r="F37" s="902">
        <f t="shared" si="12"/>
        <v>991.79782342798535</v>
      </c>
      <c r="G37" s="902">
        <f t="shared" si="13"/>
        <v>0</v>
      </c>
      <c r="H37" s="902">
        <f t="shared" si="14"/>
        <v>0</v>
      </c>
      <c r="I37" s="902">
        <f t="shared" si="15"/>
        <v>0</v>
      </c>
      <c r="J37" s="902">
        <f t="shared" si="16"/>
        <v>0</v>
      </c>
      <c r="K37" s="902">
        <f t="shared" si="17"/>
        <v>1217.5357169920196</v>
      </c>
      <c r="L37" s="902">
        <f t="shared" si="18"/>
        <v>84.368720193199337</v>
      </c>
      <c r="M37" s="902">
        <f t="shared" si="19"/>
        <v>7063.7799023056277</v>
      </c>
      <c r="N37" s="902">
        <f t="shared" si="20"/>
        <v>0</v>
      </c>
      <c r="O37" s="902">
        <f t="shared" si="21"/>
        <v>541.630078473455</v>
      </c>
      <c r="P37" s="902">
        <f t="shared" si="22"/>
        <v>0</v>
      </c>
      <c r="Q37" s="902">
        <f t="shared" si="23"/>
        <v>0</v>
      </c>
      <c r="R37" s="902">
        <f t="shared" si="24"/>
        <v>0</v>
      </c>
      <c r="S37" s="902">
        <f t="shared" si="25"/>
        <v>1934.0208484788818</v>
      </c>
      <c r="T37" s="902">
        <f t="shared" si="26"/>
        <v>9732.5884108380305</v>
      </c>
      <c r="U37" s="902">
        <f t="shared" si="27"/>
        <v>301.87097899538105</v>
      </c>
      <c r="V37" s="902">
        <f t="shared" si="28"/>
        <v>6015.2331722718418</v>
      </c>
      <c r="W37" s="902">
        <f t="shared" si="29"/>
        <v>48.850344250206653</v>
      </c>
      <c r="X37" s="902">
        <f t="shared" si="30"/>
        <v>43.165391726753143</v>
      </c>
      <c r="Y37" s="902">
        <f t="shared" si="31"/>
        <v>0</v>
      </c>
      <c r="Z37" s="902">
        <f t="shared" si="32"/>
        <v>0</v>
      </c>
      <c r="AA37" s="902">
        <f t="shared" si="33"/>
        <v>0</v>
      </c>
      <c r="AB37" s="902">
        <f t="shared" si="34"/>
        <v>675.1560297344987</v>
      </c>
      <c r="AC37" s="902">
        <f t="shared" si="35"/>
        <v>0</v>
      </c>
      <c r="AD37" s="902">
        <f t="shared" si="36"/>
        <v>0</v>
      </c>
      <c r="AE37" s="902">
        <f t="shared" si="37"/>
        <v>31.458414273588279</v>
      </c>
      <c r="AF37" s="902">
        <f t="shared" si="38"/>
        <v>178.39682874483296</v>
      </c>
      <c r="AG37" s="542"/>
      <c r="AH37" s="543"/>
      <c r="AI37" s="545"/>
      <c r="AJ37" s="132">
        <f t="shared" si="9"/>
        <v>27430.378895081074</v>
      </c>
      <c r="AK37" s="458">
        <v>0</v>
      </c>
      <c r="AL37" s="459">
        <v>0</v>
      </c>
      <c r="AM37" s="135">
        <f>(AJ37*100)/(AJ37+AN37)</f>
        <v>100</v>
      </c>
      <c r="AN37" s="143">
        <f t="shared" si="7"/>
        <v>0</v>
      </c>
    </row>
    <row r="38" spans="2:41" ht="26.25" customHeight="1" x14ac:dyDescent="0.2">
      <c r="C38" s="44" t="s">
        <v>52</v>
      </c>
      <c r="D38" s="902">
        <f t="shared" si="10"/>
        <v>0</v>
      </c>
      <c r="E38" s="902">
        <f t="shared" si="11"/>
        <v>5864.6573943718731</v>
      </c>
      <c r="F38" s="902">
        <f t="shared" si="12"/>
        <v>991.79782342798535</v>
      </c>
      <c r="G38" s="902">
        <f t="shared" si="13"/>
        <v>0</v>
      </c>
      <c r="H38" s="902">
        <f t="shared" si="14"/>
        <v>0</v>
      </c>
      <c r="I38" s="902">
        <f t="shared" si="15"/>
        <v>0</v>
      </c>
      <c r="J38" s="902">
        <f t="shared" si="16"/>
        <v>0</v>
      </c>
      <c r="K38" s="902">
        <f t="shared" si="17"/>
        <v>1217.5357169920196</v>
      </c>
      <c r="L38" s="902">
        <f t="shared" si="18"/>
        <v>84.368720193199337</v>
      </c>
      <c r="M38" s="902">
        <f t="shared" si="19"/>
        <v>7063.7799023056277</v>
      </c>
      <c r="N38" s="902">
        <f t="shared" si="20"/>
        <v>0</v>
      </c>
      <c r="O38" s="902">
        <f t="shared" si="21"/>
        <v>541.630078473455</v>
      </c>
      <c r="P38" s="902">
        <f t="shared" si="22"/>
        <v>0</v>
      </c>
      <c r="Q38" s="902">
        <f t="shared" si="23"/>
        <v>0</v>
      </c>
      <c r="R38" s="902">
        <f t="shared" si="24"/>
        <v>0</v>
      </c>
      <c r="S38" s="902">
        <f t="shared" si="25"/>
        <v>1934.0208484788818</v>
      </c>
      <c r="T38" s="902">
        <f t="shared" si="26"/>
        <v>9732.5884108380305</v>
      </c>
      <c r="U38" s="902">
        <f t="shared" si="27"/>
        <v>301.87097899538105</v>
      </c>
      <c r="V38" s="902">
        <f t="shared" si="28"/>
        <v>6015.2331722718418</v>
      </c>
      <c r="W38" s="902">
        <f t="shared" si="29"/>
        <v>48.850344250206653</v>
      </c>
      <c r="X38" s="902">
        <f t="shared" si="30"/>
        <v>43.165391726753143</v>
      </c>
      <c r="Y38" s="902">
        <f t="shared" si="31"/>
        <v>0</v>
      </c>
      <c r="Z38" s="902">
        <f t="shared" si="32"/>
        <v>0</v>
      </c>
      <c r="AA38" s="902">
        <f t="shared" si="33"/>
        <v>0</v>
      </c>
      <c r="AB38" s="902">
        <f t="shared" si="34"/>
        <v>675.1560297344987</v>
      </c>
      <c r="AC38" s="902">
        <f t="shared" si="35"/>
        <v>0</v>
      </c>
      <c r="AD38" s="902">
        <f t="shared" si="36"/>
        <v>0</v>
      </c>
      <c r="AE38" s="902">
        <f t="shared" si="37"/>
        <v>31.458414273588279</v>
      </c>
      <c r="AF38" s="902">
        <f t="shared" si="38"/>
        <v>178.39682874483296</v>
      </c>
      <c r="AG38" s="542"/>
      <c r="AH38" s="543"/>
      <c r="AI38" s="545"/>
      <c r="AJ38" s="132">
        <f t="shared" si="9"/>
        <v>27430.378895081074</v>
      </c>
      <c r="AK38" s="458">
        <v>0</v>
      </c>
      <c r="AL38" s="459">
        <v>0</v>
      </c>
      <c r="AM38" s="135">
        <f t="shared" si="6"/>
        <v>100</v>
      </c>
      <c r="AN38" s="143">
        <f t="shared" si="7"/>
        <v>0</v>
      </c>
    </row>
    <row r="39" spans="2:41" ht="26.25" customHeight="1" x14ac:dyDescent="0.2">
      <c r="C39" s="55" t="s">
        <v>53</v>
      </c>
      <c r="D39" s="902">
        <f t="shared" si="10"/>
        <v>0</v>
      </c>
      <c r="E39" s="902">
        <f t="shared" si="11"/>
        <v>5864.6573943718731</v>
      </c>
      <c r="F39" s="902">
        <f t="shared" si="12"/>
        <v>991.79782342798535</v>
      </c>
      <c r="G39" s="902">
        <f t="shared" si="13"/>
        <v>0</v>
      </c>
      <c r="H39" s="902">
        <f t="shared" si="14"/>
        <v>0</v>
      </c>
      <c r="I39" s="902">
        <f t="shared" si="15"/>
        <v>0</v>
      </c>
      <c r="J39" s="902">
        <f t="shared" si="16"/>
        <v>0</v>
      </c>
      <c r="K39" s="902">
        <f t="shared" si="17"/>
        <v>1217.5357169920196</v>
      </c>
      <c r="L39" s="902">
        <f t="shared" si="18"/>
        <v>84.368720193199337</v>
      </c>
      <c r="M39" s="902">
        <f t="shared" si="19"/>
        <v>7063.7799023056277</v>
      </c>
      <c r="N39" s="902">
        <f t="shared" si="20"/>
        <v>0</v>
      </c>
      <c r="O39" s="902">
        <f t="shared" si="21"/>
        <v>541.630078473455</v>
      </c>
      <c r="P39" s="902">
        <f t="shared" si="22"/>
        <v>0</v>
      </c>
      <c r="Q39" s="902">
        <f t="shared" si="23"/>
        <v>0</v>
      </c>
      <c r="R39" s="902">
        <f t="shared" si="24"/>
        <v>0</v>
      </c>
      <c r="S39" s="902">
        <f t="shared" si="25"/>
        <v>1934.0208484788818</v>
      </c>
      <c r="T39" s="902">
        <f t="shared" si="26"/>
        <v>9732.5884108380305</v>
      </c>
      <c r="U39" s="902">
        <f t="shared" si="27"/>
        <v>301.87097899538105</v>
      </c>
      <c r="V39" s="902">
        <f t="shared" si="28"/>
        <v>6015.2331722718418</v>
      </c>
      <c r="W39" s="902">
        <f t="shared" si="29"/>
        <v>48.850344250206653</v>
      </c>
      <c r="X39" s="902">
        <f t="shared" si="30"/>
        <v>43.165391726753143</v>
      </c>
      <c r="Y39" s="902">
        <f t="shared" si="31"/>
        <v>0</v>
      </c>
      <c r="Z39" s="902">
        <f t="shared" si="32"/>
        <v>0</v>
      </c>
      <c r="AA39" s="902">
        <f t="shared" si="33"/>
        <v>0</v>
      </c>
      <c r="AB39" s="902">
        <f t="shared" si="34"/>
        <v>675.1560297344987</v>
      </c>
      <c r="AC39" s="902">
        <f t="shared" si="35"/>
        <v>0</v>
      </c>
      <c r="AD39" s="902">
        <f t="shared" si="36"/>
        <v>0</v>
      </c>
      <c r="AE39" s="902">
        <f t="shared" si="37"/>
        <v>31.458414273588279</v>
      </c>
      <c r="AF39" s="902">
        <f t="shared" si="38"/>
        <v>178.39682874483296</v>
      </c>
      <c r="AG39" s="542"/>
      <c r="AH39" s="543"/>
      <c r="AI39" s="545"/>
      <c r="AJ39" s="132">
        <f t="shared" si="9"/>
        <v>27430.378895081074</v>
      </c>
      <c r="AK39" s="458">
        <v>0</v>
      </c>
      <c r="AL39" s="459">
        <v>0</v>
      </c>
      <c r="AM39" s="135">
        <f t="shared" si="6"/>
        <v>100</v>
      </c>
      <c r="AN39" s="143">
        <f t="shared" si="7"/>
        <v>0</v>
      </c>
    </row>
    <row r="40" spans="2:41" ht="26.25" customHeight="1" thickBot="1" x14ac:dyDescent="0.25">
      <c r="C40" s="72" t="s">
        <v>54</v>
      </c>
      <c r="D40" s="902">
        <f t="shared" si="10"/>
        <v>0</v>
      </c>
      <c r="E40" s="902">
        <f t="shared" si="11"/>
        <v>5864.6573943718731</v>
      </c>
      <c r="F40" s="902">
        <f t="shared" si="12"/>
        <v>991.79782342798535</v>
      </c>
      <c r="G40" s="902">
        <f t="shared" si="13"/>
        <v>0</v>
      </c>
      <c r="H40" s="902">
        <f t="shared" si="14"/>
        <v>0</v>
      </c>
      <c r="I40" s="902">
        <f t="shared" si="15"/>
        <v>0</v>
      </c>
      <c r="J40" s="902">
        <f t="shared" si="16"/>
        <v>0</v>
      </c>
      <c r="K40" s="902">
        <f t="shared" si="17"/>
        <v>1217.5357169920196</v>
      </c>
      <c r="L40" s="902">
        <f t="shared" si="18"/>
        <v>84.368720193199337</v>
      </c>
      <c r="M40" s="902">
        <f t="shared" si="19"/>
        <v>7063.7799023056277</v>
      </c>
      <c r="N40" s="902">
        <f t="shared" si="20"/>
        <v>0</v>
      </c>
      <c r="O40" s="902">
        <f t="shared" si="21"/>
        <v>541.630078473455</v>
      </c>
      <c r="P40" s="902">
        <f t="shared" si="22"/>
        <v>0</v>
      </c>
      <c r="Q40" s="902">
        <f t="shared" si="23"/>
        <v>0</v>
      </c>
      <c r="R40" s="902">
        <f t="shared" si="24"/>
        <v>0</v>
      </c>
      <c r="S40" s="902">
        <f t="shared" si="25"/>
        <v>1934.0208484788818</v>
      </c>
      <c r="T40" s="902">
        <f t="shared" si="26"/>
        <v>9732.5884108380305</v>
      </c>
      <c r="U40" s="902">
        <f t="shared" si="27"/>
        <v>301.87097899538105</v>
      </c>
      <c r="V40" s="902">
        <f t="shared" si="28"/>
        <v>6015.2331722718418</v>
      </c>
      <c r="W40" s="902">
        <f t="shared" si="29"/>
        <v>48.850344250206653</v>
      </c>
      <c r="X40" s="902">
        <f t="shared" si="30"/>
        <v>43.165391726753143</v>
      </c>
      <c r="Y40" s="902">
        <f t="shared" si="31"/>
        <v>0</v>
      </c>
      <c r="Z40" s="902">
        <f t="shared" si="32"/>
        <v>0</v>
      </c>
      <c r="AA40" s="902">
        <f t="shared" si="33"/>
        <v>0</v>
      </c>
      <c r="AB40" s="902">
        <f t="shared" si="34"/>
        <v>675.1560297344987</v>
      </c>
      <c r="AC40" s="902">
        <f t="shared" si="35"/>
        <v>0</v>
      </c>
      <c r="AD40" s="902">
        <f t="shared" si="36"/>
        <v>0</v>
      </c>
      <c r="AE40" s="902">
        <f t="shared" si="37"/>
        <v>31.458414273588279</v>
      </c>
      <c r="AF40" s="902">
        <f t="shared" si="38"/>
        <v>178.39682874483296</v>
      </c>
      <c r="AG40" s="628"/>
      <c r="AH40" s="629"/>
      <c r="AI40" s="630"/>
      <c r="AJ40" s="132">
        <f t="shared" si="9"/>
        <v>27430.378895081074</v>
      </c>
      <c r="AK40" s="458">
        <v>0</v>
      </c>
      <c r="AL40" s="459">
        <v>0</v>
      </c>
      <c r="AM40" s="142">
        <f t="shared" si="6"/>
        <v>100</v>
      </c>
      <c r="AN40" s="143">
        <f t="shared" si="7"/>
        <v>0</v>
      </c>
    </row>
    <row r="41" spans="2:41" ht="26.25" customHeight="1" thickBot="1" x14ac:dyDescent="0.25">
      <c r="C41" s="368" t="s">
        <v>55</v>
      </c>
      <c r="D41" s="288">
        <f t="shared" ref="D41:AI41" si="39">SUM(D29:D40)</f>
        <v>0</v>
      </c>
      <c r="E41" s="289">
        <f t="shared" si="39"/>
        <v>70375.888732462496</v>
      </c>
      <c r="F41" s="394">
        <f t="shared" si="39"/>
        <v>11901.573881135824</v>
      </c>
      <c r="G41" s="289">
        <f t="shared" si="39"/>
        <v>0</v>
      </c>
      <c r="H41" s="394">
        <f t="shared" si="39"/>
        <v>0</v>
      </c>
      <c r="I41" s="394">
        <f t="shared" si="39"/>
        <v>0</v>
      </c>
      <c r="J41" s="394">
        <f t="shared" si="39"/>
        <v>0</v>
      </c>
      <c r="K41" s="289">
        <f t="shared" si="39"/>
        <v>14610.428603904233</v>
      </c>
      <c r="L41" s="289">
        <f t="shared" si="39"/>
        <v>1012.4246423183921</v>
      </c>
      <c r="M41" s="289">
        <f t="shared" si="39"/>
        <v>84765.358827667529</v>
      </c>
      <c r="N41" s="289">
        <f t="shared" si="39"/>
        <v>0</v>
      </c>
      <c r="O41" s="369">
        <f t="shared" si="39"/>
        <v>6499.5609416814596</v>
      </c>
      <c r="P41" s="394">
        <f t="shared" si="39"/>
        <v>0</v>
      </c>
      <c r="Q41" s="394">
        <f t="shared" si="39"/>
        <v>0</v>
      </c>
      <c r="R41" s="289">
        <f>SUM(R29:R40)</f>
        <v>0</v>
      </c>
      <c r="S41" s="289">
        <f t="shared" si="39"/>
        <v>23208.250181746582</v>
      </c>
      <c r="T41" s="290">
        <f t="shared" si="39"/>
        <v>116791.06093005634</v>
      </c>
      <c r="U41" s="291">
        <f>SUM(U29:U40)</f>
        <v>3622.4517479445717</v>
      </c>
      <c r="V41" s="292">
        <f t="shared" si="39"/>
        <v>72182.798067262105</v>
      </c>
      <c r="W41" s="380">
        <f t="shared" si="39"/>
        <v>586.20413100247981</v>
      </c>
      <c r="X41" s="293">
        <f t="shared" si="39"/>
        <v>517.9847007210376</v>
      </c>
      <c r="Y41" s="293">
        <f t="shared" si="39"/>
        <v>0</v>
      </c>
      <c r="Z41" s="293">
        <f t="shared" si="39"/>
        <v>0</v>
      </c>
      <c r="AA41" s="293">
        <f t="shared" si="39"/>
        <v>0</v>
      </c>
      <c r="AB41" s="293">
        <f t="shared" si="39"/>
        <v>8101.872356813984</v>
      </c>
      <c r="AC41" s="293">
        <f t="shared" si="39"/>
        <v>0</v>
      </c>
      <c r="AD41" s="293">
        <f t="shared" si="39"/>
        <v>0</v>
      </c>
      <c r="AE41" s="293">
        <f t="shared" si="39"/>
        <v>377.50097128305941</v>
      </c>
      <c r="AF41" s="378">
        <f t="shared" si="39"/>
        <v>2140.7619449379949</v>
      </c>
      <c r="AG41" s="377">
        <f t="shared" si="39"/>
        <v>0</v>
      </c>
      <c r="AH41" s="294">
        <f t="shared" si="39"/>
        <v>0</v>
      </c>
      <c r="AI41" s="295">
        <f t="shared" si="39"/>
        <v>0</v>
      </c>
      <c r="AJ41" s="144">
        <f>SUM(D41:T41)</f>
        <v>329164.54674097284</v>
      </c>
      <c r="AK41" s="296">
        <f>SUM(AK29:AK40)</f>
        <v>0</v>
      </c>
      <c r="AL41" s="297">
        <f>SUM(AL29:AL40)</f>
        <v>0</v>
      </c>
      <c r="AM41" s="145">
        <f t="shared" si="6"/>
        <v>100</v>
      </c>
      <c r="AN41" s="298">
        <f t="shared" si="7"/>
        <v>0</v>
      </c>
    </row>
    <row r="42" spans="2:41" ht="36" customHeight="1" thickBot="1" x14ac:dyDescent="0.25">
      <c r="C42" s="111" t="s">
        <v>56</v>
      </c>
      <c r="D42" s="146">
        <v>0.83412037037037035</v>
      </c>
      <c r="E42" s="113">
        <v>0.83473379629629629</v>
      </c>
      <c r="F42" s="411" t="s">
        <v>57</v>
      </c>
      <c r="G42" s="113"/>
      <c r="H42" s="411">
        <v>0.62577546296296294</v>
      </c>
      <c r="I42" s="411"/>
      <c r="J42" s="411">
        <v>0.71113425925925933</v>
      </c>
      <c r="K42" s="113" t="s">
        <v>58</v>
      </c>
      <c r="L42" s="113" t="s">
        <v>59</v>
      </c>
      <c r="M42" s="113">
        <v>0.83446759259259251</v>
      </c>
      <c r="N42" s="113">
        <v>0.83415509259259257</v>
      </c>
      <c r="O42" s="113" t="s">
        <v>60</v>
      </c>
      <c r="P42" s="411"/>
      <c r="Q42" s="411">
        <v>0.6257638888888889</v>
      </c>
      <c r="R42" s="113">
        <v>0.6257638888888889</v>
      </c>
      <c r="S42" s="113">
        <v>0.83429398148148148</v>
      </c>
      <c r="T42" s="147">
        <v>0.83549768518518519</v>
      </c>
      <c r="U42" s="116"/>
      <c r="V42" s="115">
        <v>0.70906250000000004</v>
      </c>
      <c r="W42" s="118" t="s">
        <v>61</v>
      </c>
      <c r="X42" s="115">
        <v>0.83439814814814817</v>
      </c>
      <c r="Y42" s="115">
        <v>0.54311342592592593</v>
      </c>
      <c r="Z42" s="115">
        <v>0.33552083333333332</v>
      </c>
      <c r="AA42" s="115" t="s">
        <v>62</v>
      </c>
      <c r="AB42" s="115">
        <v>0.33415509259259263</v>
      </c>
      <c r="AC42" s="115">
        <v>0.62581018518518516</v>
      </c>
      <c r="AD42" s="115">
        <v>0.83427083333333341</v>
      </c>
      <c r="AE42" s="115">
        <v>0.67084490740740732</v>
      </c>
      <c r="AF42" s="115">
        <v>0.6673958333333333</v>
      </c>
      <c r="AG42" s="148">
        <v>0.6257638888888889</v>
      </c>
      <c r="AH42" s="149">
        <v>0.83543981481481477</v>
      </c>
      <c r="AI42" s="120">
        <v>0.83545138888888892</v>
      </c>
      <c r="AJ42" s="121"/>
      <c r="AK42" s="150">
        <v>0.83542824074074085</v>
      </c>
      <c r="AL42" s="151">
        <v>0.83549768518518519</v>
      </c>
      <c r="AM42" s="152"/>
      <c r="AN42" s="153"/>
    </row>
    <row r="43" spans="2:41" ht="30" customHeight="1" thickTop="1" thickBot="1" x14ac:dyDescent="0.25">
      <c r="C43" s="585"/>
      <c r="D43" s="588"/>
      <c r="E43" s="588"/>
      <c r="F43" s="588"/>
      <c r="G43" s="588"/>
      <c r="H43" s="588"/>
      <c r="I43" s="588"/>
      <c r="J43" s="588"/>
      <c r="K43" s="588"/>
      <c r="L43" s="588"/>
      <c r="M43" s="588"/>
      <c r="N43" s="588"/>
      <c r="O43" s="588"/>
      <c r="P43" s="588"/>
      <c r="Q43" s="588"/>
      <c r="R43" s="126"/>
      <c r="S43" s="126"/>
      <c r="T43" s="586"/>
      <c r="U43" s="127"/>
      <c r="V43" s="127"/>
      <c r="W43" s="127"/>
      <c r="X43" s="127"/>
      <c r="Y43" s="127"/>
      <c r="Z43" s="127"/>
      <c r="AA43" s="127"/>
      <c r="AB43" s="127"/>
      <c r="AC43" s="127"/>
      <c r="AD43" s="127"/>
      <c r="AE43" s="127"/>
      <c r="AF43" s="127"/>
      <c r="AG43" s="127"/>
      <c r="AH43" s="127"/>
      <c r="AI43" s="127"/>
      <c r="AJ43" s="127"/>
      <c r="AK43" s="586"/>
      <c r="AL43" s="586"/>
      <c r="AM43" s="587"/>
      <c r="AN43" s="587"/>
    </row>
    <row r="44" spans="2:41" ht="21" thickTop="1" x14ac:dyDescent="0.3">
      <c r="B44" s="154"/>
      <c r="C44" s="1057" t="s">
        <v>1</v>
      </c>
      <c r="D44" s="1057"/>
      <c r="E44" s="1057"/>
      <c r="F44" s="1057"/>
      <c r="G44" s="1057"/>
      <c r="H44" s="1057"/>
      <c r="I44" s="1057"/>
      <c r="J44" s="1057"/>
      <c r="K44" s="1057"/>
      <c r="L44" s="1057"/>
      <c r="M44" s="1057"/>
      <c r="N44" s="1057"/>
      <c r="O44" s="1057"/>
      <c r="P44" s="1057"/>
      <c r="Q44" s="1057"/>
      <c r="R44" s="1057"/>
      <c r="S44" s="1057"/>
      <c r="T44" s="1057"/>
      <c r="U44" s="1057"/>
      <c r="V44" s="1057"/>
      <c r="W44" s="1057"/>
      <c r="X44" s="1057"/>
      <c r="Y44" s="1057"/>
      <c r="Z44" s="1057"/>
      <c r="AA44" s="1057"/>
      <c r="AB44" s="1057"/>
      <c r="AC44" s="1057"/>
      <c r="AD44" s="1057"/>
      <c r="AE44" s="1057"/>
      <c r="AF44" s="1057"/>
      <c r="AG44" s="1057"/>
      <c r="AH44" s="1057"/>
      <c r="AI44" s="1057"/>
      <c r="AJ44" s="1057"/>
      <c r="AK44" s="1057"/>
      <c r="AL44" s="1057"/>
      <c r="AM44" s="1057"/>
      <c r="AN44" s="1057"/>
      <c r="AO44" s="157"/>
    </row>
    <row r="45" spans="2:41" ht="20.25" x14ac:dyDescent="0.3">
      <c r="B45" s="158"/>
      <c r="C45" s="1057" t="str">
        <f>C3</f>
        <v>RACCOLTA DIFFERENZIATA ANNO 2016 - GIVOLETTO.</v>
      </c>
      <c r="D45" s="1057"/>
      <c r="E45" s="1057"/>
      <c r="F45" s="1057"/>
      <c r="G45" s="1057"/>
      <c r="H45" s="1057"/>
      <c r="I45" s="1057"/>
      <c r="J45" s="1057"/>
      <c r="K45" s="1057"/>
      <c r="L45" s="1057"/>
      <c r="M45" s="1057"/>
      <c r="N45" s="1057"/>
      <c r="O45" s="1057"/>
      <c r="P45" s="1057"/>
      <c r="Q45" s="1057"/>
      <c r="R45" s="1057"/>
      <c r="S45" s="1057"/>
      <c r="T45" s="1057"/>
      <c r="U45" s="1057"/>
      <c r="V45" s="1057"/>
      <c r="W45" s="1057"/>
      <c r="X45" s="1057"/>
      <c r="Y45" s="1057"/>
      <c r="Z45" s="1057"/>
      <c r="AA45" s="1057"/>
      <c r="AB45" s="1057"/>
      <c r="AC45" s="1057"/>
      <c r="AD45" s="1057"/>
      <c r="AE45" s="1057"/>
      <c r="AF45" s="1057"/>
      <c r="AG45" s="1057"/>
      <c r="AH45" s="1057"/>
      <c r="AI45" s="1057"/>
      <c r="AJ45" s="1057"/>
      <c r="AK45" s="1057"/>
      <c r="AL45" s="1057"/>
      <c r="AM45" s="1057"/>
      <c r="AN45" s="1057"/>
      <c r="AO45" s="159"/>
    </row>
    <row r="46" spans="2:41" ht="23.25" x14ac:dyDescent="0.35">
      <c r="B46" s="158"/>
      <c r="C46" s="1058" t="s">
        <v>233</v>
      </c>
      <c r="D46" s="1058"/>
      <c r="E46" s="1058"/>
      <c r="F46" s="1058"/>
      <c r="G46" s="1058"/>
      <c r="H46" s="1058"/>
      <c r="I46" s="1058"/>
      <c r="J46" s="1058"/>
      <c r="K46" s="1058"/>
      <c r="L46" s="1058"/>
      <c r="M46" s="1058"/>
      <c r="N46" s="1058"/>
      <c r="O46" s="1058"/>
      <c r="P46" s="1058"/>
      <c r="Q46" s="1058"/>
      <c r="R46" s="1058"/>
      <c r="S46" s="1058"/>
      <c r="T46" s="1058"/>
      <c r="U46" s="1058"/>
      <c r="V46" s="1058"/>
      <c r="W46" s="1058"/>
      <c r="X46" s="1058"/>
      <c r="Y46" s="1058"/>
      <c r="Z46" s="1058"/>
      <c r="AA46" s="1058"/>
      <c r="AB46" s="1058"/>
      <c r="AC46" s="1058"/>
      <c r="AD46" s="1058"/>
      <c r="AE46" s="1058"/>
      <c r="AF46" s="1058"/>
      <c r="AG46" s="1058"/>
      <c r="AH46" s="1058"/>
      <c r="AI46" s="1058"/>
      <c r="AJ46" s="1058"/>
      <c r="AK46" s="1058"/>
      <c r="AL46" s="1058"/>
      <c r="AM46" s="1058"/>
      <c r="AN46" s="1058"/>
      <c r="AO46" s="159"/>
    </row>
    <row r="47" spans="2:41" ht="13.5" thickBot="1" x14ac:dyDescent="0.25">
      <c r="B47" s="158"/>
      <c r="C47" s="589"/>
      <c r="D47" s="588"/>
      <c r="E47" s="588"/>
      <c r="F47" s="588"/>
      <c r="G47" s="588"/>
      <c r="H47" s="588"/>
      <c r="I47" s="588"/>
      <c r="J47" s="588"/>
      <c r="K47" s="588"/>
      <c r="L47" s="588"/>
      <c r="M47" s="588"/>
      <c r="N47" s="588"/>
      <c r="O47" s="588"/>
      <c r="P47" s="588"/>
      <c r="Q47" s="588"/>
      <c r="R47" s="588"/>
      <c r="S47" s="588"/>
      <c r="T47" s="127"/>
      <c r="U47" s="127"/>
      <c r="V47" s="127"/>
      <c r="W47" s="127"/>
      <c r="X47" s="127"/>
      <c r="Y47" s="127"/>
      <c r="Z47" s="127"/>
      <c r="AA47" s="127"/>
      <c r="AB47" s="127"/>
      <c r="AC47" s="127"/>
      <c r="AD47" s="127"/>
      <c r="AE47" s="127"/>
      <c r="AF47" s="127"/>
      <c r="AG47" s="127"/>
      <c r="AH47" s="127"/>
      <c r="AI47" s="127"/>
      <c r="AJ47" s="127"/>
      <c r="AK47" s="127"/>
      <c r="AL47" s="127"/>
      <c r="AO47" s="159"/>
    </row>
    <row r="48" spans="2:41" ht="52.5" thickTop="1" thickBot="1" x14ac:dyDescent="0.25">
      <c r="B48" s="158"/>
      <c r="C48" s="1055" t="s">
        <v>89</v>
      </c>
      <c r="D48" s="343" t="s">
        <v>4</v>
      </c>
      <c r="E48" s="344" t="s">
        <v>5</v>
      </c>
      <c r="F48" s="345" t="s">
        <v>6</v>
      </c>
      <c r="G48" s="346" t="s">
        <v>7</v>
      </c>
      <c r="H48" s="347" t="s">
        <v>8</v>
      </c>
      <c r="I48" s="345" t="s">
        <v>9</v>
      </c>
      <c r="J48" s="348" t="s">
        <v>10</v>
      </c>
      <c r="K48" s="344" t="s">
        <v>11</v>
      </c>
      <c r="L48" s="344" t="s">
        <v>12</v>
      </c>
      <c r="M48" s="349" t="s">
        <v>13</v>
      </c>
      <c r="N48" s="349" t="s">
        <v>14</v>
      </c>
      <c r="O48" s="349" t="s">
        <v>15</v>
      </c>
      <c r="P48" s="392" t="s">
        <v>16</v>
      </c>
      <c r="Q48" s="392" t="s">
        <v>17</v>
      </c>
      <c r="R48" s="350" t="s">
        <v>18</v>
      </c>
      <c r="S48" s="351" t="s">
        <v>19</v>
      </c>
      <c r="T48" s="352" t="s">
        <v>20</v>
      </c>
      <c r="U48" s="353" t="s">
        <v>21</v>
      </c>
      <c r="V48" s="351" t="s">
        <v>22</v>
      </c>
      <c r="W48" s="379" t="s">
        <v>23</v>
      </c>
      <c r="X48" s="354" t="s">
        <v>24</v>
      </c>
      <c r="Y48" s="354" t="s">
        <v>25</v>
      </c>
      <c r="Z48" s="354" t="s">
        <v>26</v>
      </c>
      <c r="AA48" s="354" t="s">
        <v>27</v>
      </c>
      <c r="AB48" s="354" t="s">
        <v>28</v>
      </c>
      <c r="AC48" s="354" t="s">
        <v>29</v>
      </c>
      <c r="AD48" s="354" t="s">
        <v>30</v>
      </c>
      <c r="AE48" s="354" t="s">
        <v>31</v>
      </c>
      <c r="AF48" s="354" t="s">
        <v>32</v>
      </c>
      <c r="AG48" s="521" t="s">
        <v>33</v>
      </c>
      <c r="AH48" s="408" t="s">
        <v>34</v>
      </c>
      <c r="AI48" s="409" t="s">
        <v>186</v>
      </c>
      <c r="AJ48" s="355" t="s">
        <v>36</v>
      </c>
      <c r="AK48" s="356" t="s">
        <v>37</v>
      </c>
      <c r="AL48" s="357" t="s">
        <v>38</v>
      </c>
      <c r="AM48" s="358" t="s">
        <v>39</v>
      </c>
      <c r="AN48" s="359" t="s">
        <v>40</v>
      </c>
      <c r="AO48" s="159"/>
    </row>
    <row r="49" spans="2:41" ht="13.5" thickBot="1" x14ac:dyDescent="0.25">
      <c r="B49" s="158"/>
      <c r="C49" s="1056"/>
      <c r="D49" s="360" t="s">
        <v>41</v>
      </c>
      <c r="E49" s="310" t="s">
        <v>41</v>
      </c>
      <c r="F49" s="393" t="s">
        <v>41</v>
      </c>
      <c r="G49" s="310" t="s">
        <v>41</v>
      </c>
      <c r="H49" s="393" t="s">
        <v>41</v>
      </c>
      <c r="I49" s="393" t="s">
        <v>41</v>
      </c>
      <c r="J49" s="393" t="s">
        <v>41</v>
      </c>
      <c r="K49" s="310" t="s">
        <v>41</v>
      </c>
      <c r="L49" s="310" t="s">
        <v>41</v>
      </c>
      <c r="M49" s="310" t="s">
        <v>41</v>
      </c>
      <c r="N49" s="310" t="s">
        <v>41</v>
      </c>
      <c r="O49" s="310" t="s">
        <v>41</v>
      </c>
      <c r="P49" s="393" t="s">
        <v>41</v>
      </c>
      <c r="Q49" s="393" t="s">
        <v>41</v>
      </c>
      <c r="R49" s="310" t="s">
        <v>41</v>
      </c>
      <c r="S49" s="312" t="s">
        <v>41</v>
      </c>
      <c r="T49" s="361" t="s">
        <v>41</v>
      </c>
      <c r="U49" s="362" t="s">
        <v>41</v>
      </c>
      <c r="V49" s="312" t="s">
        <v>41</v>
      </c>
      <c r="W49" s="301" t="s">
        <v>41</v>
      </c>
      <c r="X49" s="300" t="s">
        <v>41</v>
      </c>
      <c r="Y49" s="363" t="s">
        <v>41</v>
      </c>
      <c r="Z49" s="300" t="s">
        <v>41</v>
      </c>
      <c r="AA49" s="300" t="s">
        <v>41</v>
      </c>
      <c r="AB49" s="300" t="s">
        <v>41</v>
      </c>
      <c r="AC49" s="300" t="s">
        <v>41</v>
      </c>
      <c r="AD49" s="300" t="s">
        <v>41</v>
      </c>
      <c r="AE49" s="300" t="s">
        <v>41</v>
      </c>
      <c r="AF49" s="300" t="s">
        <v>41</v>
      </c>
      <c r="AG49" s="301" t="s">
        <v>41</v>
      </c>
      <c r="AH49" s="300" t="s">
        <v>41</v>
      </c>
      <c r="AI49" s="410" t="s">
        <v>41</v>
      </c>
      <c r="AJ49" s="304" t="s">
        <v>41</v>
      </c>
      <c r="AK49" s="364" t="s">
        <v>41</v>
      </c>
      <c r="AL49" s="365" t="s">
        <v>41</v>
      </c>
      <c r="AM49" s="366" t="s">
        <v>42</v>
      </c>
      <c r="AN49" s="367" t="s">
        <v>41</v>
      </c>
      <c r="AO49" s="159"/>
    </row>
    <row r="50" spans="2:41" ht="13.5" customHeight="1" x14ac:dyDescent="0.25">
      <c r="B50" s="158"/>
      <c r="C50" s="450" t="s">
        <v>43</v>
      </c>
      <c r="D50" s="537"/>
      <c r="E50" s="609"/>
      <c r="F50" s="538"/>
      <c r="G50" s="609">
        <v>0</v>
      </c>
      <c r="H50" s="536"/>
      <c r="I50" s="536"/>
      <c r="J50" s="536">
        <v>0</v>
      </c>
      <c r="K50" s="453"/>
      <c r="L50" s="453"/>
      <c r="M50" s="454"/>
      <c r="N50" s="453"/>
      <c r="O50" s="453"/>
      <c r="P50" s="451"/>
      <c r="Q50" s="451"/>
      <c r="R50" s="456"/>
      <c r="S50" s="619"/>
      <c r="T50" s="620"/>
      <c r="U50" s="631">
        <v>0</v>
      </c>
      <c r="V50" s="637">
        <v>0</v>
      </c>
      <c r="W50" s="634">
        <v>0</v>
      </c>
      <c r="X50" s="591">
        <v>0</v>
      </c>
      <c r="Y50" s="591">
        <v>0</v>
      </c>
      <c r="Z50" s="591">
        <v>0</v>
      </c>
      <c r="AA50" s="591"/>
      <c r="AB50" s="591">
        <v>0</v>
      </c>
      <c r="AC50" s="591">
        <v>0</v>
      </c>
      <c r="AD50" s="591"/>
      <c r="AE50" s="591">
        <v>0</v>
      </c>
      <c r="AF50" s="610">
        <v>0</v>
      </c>
      <c r="AG50" s="452"/>
      <c r="AH50" s="452"/>
      <c r="AI50" s="544"/>
      <c r="AJ50" s="132">
        <f t="shared" ref="AJ50:AJ60" si="40">SUM(D50:T50)</f>
        <v>0</v>
      </c>
      <c r="AK50" s="458">
        <v>0</v>
      </c>
      <c r="AL50" s="459">
        <v>0</v>
      </c>
      <c r="AM50" s="135" t="e">
        <f t="shared" ref="AM50:AM56" si="41">(AJ50*100)/(AJ50+AN50)</f>
        <v>#DIV/0!</v>
      </c>
      <c r="AN50" s="136">
        <f t="shared" ref="AN50:AN57" si="42">AK50+AL50</f>
        <v>0</v>
      </c>
      <c r="AO50" s="159"/>
    </row>
    <row r="51" spans="2:41" ht="26.25" customHeight="1" x14ac:dyDescent="0.25">
      <c r="B51" s="158"/>
      <c r="C51" s="55" t="s">
        <v>44</v>
      </c>
      <c r="D51" s="451"/>
      <c r="E51" s="449"/>
      <c r="F51" s="452"/>
      <c r="G51" s="449"/>
      <c r="H51" s="452"/>
      <c r="I51" s="452"/>
      <c r="J51" s="452"/>
      <c r="K51" s="453"/>
      <c r="L51" s="453"/>
      <c r="M51" s="454"/>
      <c r="N51" s="453"/>
      <c r="O51" s="453"/>
      <c r="P51" s="452"/>
      <c r="Q51" s="452"/>
      <c r="R51" s="449"/>
      <c r="S51" s="449"/>
      <c r="T51" s="455"/>
      <c r="U51" s="632">
        <v>0</v>
      </c>
      <c r="V51" s="638">
        <v>0</v>
      </c>
      <c r="W51" s="635">
        <v>0</v>
      </c>
      <c r="X51" s="526">
        <v>0</v>
      </c>
      <c r="Y51" s="526">
        <v>0</v>
      </c>
      <c r="Z51" s="526">
        <v>0</v>
      </c>
      <c r="AA51" s="526"/>
      <c r="AB51" s="526">
        <v>0</v>
      </c>
      <c r="AC51" s="526">
        <v>0</v>
      </c>
      <c r="AD51" s="526"/>
      <c r="AE51" s="526">
        <v>0</v>
      </c>
      <c r="AF51" s="526">
        <v>0</v>
      </c>
      <c r="AG51" s="542"/>
      <c r="AH51" s="543"/>
      <c r="AI51" s="545"/>
      <c r="AJ51" s="132">
        <f t="shared" si="40"/>
        <v>0</v>
      </c>
      <c r="AK51" s="133"/>
      <c r="AL51" s="134"/>
      <c r="AM51" s="135" t="e">
        <f t="shared" si="41"/>
        <v>#DIV/0!</v>
      </c>
      <c r="AN51" s="136">
        <f t="shared" si="42"/>
        <v>0</v>
      </c>
      <c r="AO51" s="159"/>
    </row>
    <row r="52" spans="2:41" ht="26.25" customHeight="1" x14ac:dyDescent="0.25">
      <c r="B52" s="158"/>
      <c r="C52" s="44" t="s">
        <v>45</v>
      </c>
      <c r="D52" s="451"/>
      <c r="E52" s="449"/>
      <c r="F52" s="452"/>
      <c r="G52" s="449"/>
      <c r="H52" s="452"/>
      <c r="I52" s="452"/>
      <c r="J52" s="452"/>
      <c r="K52" s="453"/>
      <c r="L52" s="453"/>
      <c r="M52" s="454"/>
      <c r="N52" s="453"/>
      <c r="O52" s="453"/>
      <c r="P52" s="452"/>
      <c r="Q52" s="452"/>
      <c r="R52" s="449"/>
      <c r="S52" s="449"/>
      <c r="T52" s="455"/>
      <c r="U52" s="632">
        <v>0</v>
      </c>
      <c r="V52" s="638">
        <v>0</v>
      </c>
      <c r="W52" s="635">
        <v>0</v>
      </c>
      <c r="X52" s="526">
        <v>0</v>
      </c>
      <c r="Y52" s="526">
        <v>0</v>
      </c>
      <c r="Z52" s="526">
        <v>0</v>
      </c>
      <c r="AA52" s="526"/>
      <c r="AB52" s="526">
        <v>0</v>
      </c>
      <c r="AC52" s="526">
        <v>0</v>
      </c>
      <c r="AD52" s="526"/>
      <c r="AE52" s="526">
        <v>0</v>
      </c>
      <c r="AF52" s="526">
        <v>0</v>
      </c>
      <c r="AG52" s="542"/>
      <c r="AH52" s="543"/>
      <c r="AI52" s="545"/>
      <c r="AJ52" s="132">
        <f t="shared" si="40"/>
        <v>0</v>
      </c>
      <c r="AK52" s="133"/>
      <c r="AL52" s="134"/>
      <c r="AM52" s="135" t="e">
        <f t="shared" si="41"/>
        <v>#DIV/0!</v>
      </c>
      <c r="AN52" s="136">
        <f t="shared" si="42"/>
        <v>0</v>
      </c>
      <c r="AO52" s="159"/>
    </row>
    <row r="53" spans="2:41" ht="26.25" customHeight="1" x14ac:dyDescent="0.25">
      <c r="B53" s="158"/>
      <c r="C53" s="44" t="s">
        <v>46</v>
      </c>
      <c r="D53" s="451"/>
      <c r="E53" s="449"/>
      <c r="F53" s="452"/>
      <c r="G53" s="449"/>
      <c r="H53" s="452"/>
      <c r="I53" s="452"/>
      <c r="J53" s="452"/>
      <c r="K53" s="453"/>
      <c r="L53" s="453"/>
      <c r="M53" s="454"/>
      <c r="N53" s="453"/>
      <c r="O53" s="453"/>
      <c r="P53" s="452"/>
      <c r="Q53" s="452"/>
      <c r="R53" s="449"/>
      <c r="S53" s="453"/>
      <c r="T53" s="455"/>
      <c r="U53" s="632">
        <v>0</v>
      </c>
      <c r="V53" s="638">
        <v>0</v>
      </c>
      <c r="W53" s="635">
        <v>0</v>
      </c>
      <c r="X53" s="526">
        <v>0</v>
      </c>
      <c r="Y53" s="526">
        <v>0</v>
      </c>
      <c r="Z53" s="526">
        <v>0</v>
      </c>
      <c r="AA53" s="526"/>
      <c r="AB53" s="526">
        <v>0</v>
      </c>
      <c r="AC53" s="526">
        <v>0</v>
      </c>
      <c r="AD53" s="526"/>
      <c r="AE53" s="526">
        <v>0</v>
      </c>
      <c r="AF53" s="526">
        <v>0</v>
      </c>
      <c r="AG53" s="542"/>
      <c r="AH53" s="543"/>
      <c r="AI53" s="545"/>
      <c r="AJ53" s="132">
        <f t="shared" si="40"/>
        <v>0</v>
      </c>
      <c r="AK53" s="133"/>
      <c r="AL53" s="134"/>
      <c r="AM53" s="135" t="e">
        <f t="shared" si="41"/>
        <v>#DIV/0!</v>
      </c>
      <c r="AN53" s="136">
        <f t="shared" si="42"/>
        <v>0</v>
      </c>
      <c r="AO53" s="159"/>
    </row>
    <row r="54" spans="2:41" ht="26.25" customHeight="1" x14ac:dyDescent="0.25">
      <c r="B54" s="158"/>
      <c r="C54" s="72" t="s">
        <v>47</v>
      </c>
      <c r="D54" s="451"/>
      <c r="E54" s="449"/>
      <c r="F54" s="452"/>
      <c r="G54" s="449"/>
      <c r="H54" s="452"/>
      <c r="I54" s="452"/>
      <c r="J54" s="452"/>
      <c r="K54" s="453"/>
      <c r="L54" s="453"/>
      <c r="M54" s="454"/>
      <c r="N54" s="453"/>
      <c r="O54" s="453"/>
      <c r="P54" s="452"/>
      <c r="Q54" s="452"/>
      <c r="R54" s="449"/>
      <c r="S54" s="453"/>
      <c r="T54" s="455"/>
      <c r="U54" s="632">
        <v>0</v>
      </c>
      <c r="V54" s="638">
        <v>0</v>
      </c>
      <c r="W54" s="635">
        <v>0</v>
      </c>
      <c r="X54" s="526">
        <v>0</v>
      </c>
      <c r="Y54" s="526">
        <v>0</v>
      </c>
      <c r="Z54" s="526">
        <v>0</v>
      </c>
      <c r="AA54" s="526"/>
      <c r="AB54" s="526">
        <v>0</v>
      </c>
      <c r="AC54" s="526">
        <v>0</v>
      </c>
      <c r="AD54" s="526"/>
      <c r="AE54" s="526">
        <v>0</v>
      </c>
      <c r="AF54" s="526">
        <v>0</v>
      </c>
      <c r="AG54" s="542"/>
      <c r="AH54" s="543"/>
      <c r="AI54" s="545"/>
      <c r="AJ54" s="132">
        <f t="shared" si="40"/>
        <v>0</v>
      </c>
      <c r="AK54" s="133"/>
      <c r="AL54" s="134"/>
      <c r="AM54" s="135" t="e">
        <f t="shared" si="41"/>
        <v>#DIV/0!</v>
      </c>
      <c r="AN54" s="136">
        <f t="shared" si="42"/>
        <v>0</v>
      </c>
      <c r="AO54" s="159"/>
    </row>
    <row r="55" spans="2:41" ht="26.25" customHeight="1" x14ac:dyDescent="0.25">
      <c r="B55" s="158"/>
      <c r="C55" s="73" t="s">
        <v>48</v>
      </c>
      <c r="D55" s="451"/>
      <c r="E55" s="449"/>
      <c r="F55" s="452"/>
      <c r="G55" s="449"/>
      <c r="H55" s="452"/>
      <c r="I55" s="452"/>
      <c r="J55" s="452"/>
      <c r="K55" s="453"/>
      <c r="L55" s="453"/>
      <c r="M55" s="454"/>
      <c r="N55" s="453"/>
      <c r="O55" s="453"/>
      <c r="P55" s="452"/>
      <c r="Q55" s="452"/>
      <c r="R55" s="449"/>
      <c r="S55" s="453"/>
      <c r="T55" s="455"/>
      <c r="U55" s="632">
        <v>0</v>
      </c>
      <c r="V55" s="638">
        <v>0</v>
      </c>
      <c r="W55" s="635">
        <v>0</v>
      </c>
      <c r="X55" s="526">
        <v>0</v>
      </c>
      <c r="Y55" s="526">
        <v>0</v>
      </c>
      <c r="Z55" s="526">
        <v>0</v>
      </c>
      <c r="AA55" s="526"/>
      <c r="AB55" s="526">
        <v>0</v>
      </c>
      <c r="AC55" s="526">
        <v>0</v>
      </c>
      <c r="AD55" s="526"/>
      <c r="AE55" s="526">
        <v>0</v>
      </c>
      <c r="AF55" s="526">
        <v>0</v>
      </c>
      <c r="AG55" s="542"/>
      <c r="AH55" s="543"/>
      <c r="AI55" s="545"/>
      <c r="AJ55" s="132">
        <f t="shared" si="40"/>
        <v>0</v>
      </c>
      <c r="AK55" s="138"/>
      <c r="AL55" s="139"/>
      <c r="AM55" s="140" t="e">
        <f t="shared" si="41"/>
        <v>#DIV/0!</v>
      </c>
      <c r="AN55" s="141">
        <f t="shared" si="42"/>
        <v>0</v>
      </c>
      <c r="AO55" s="159"/>
    </row>
    <row r="56" spans="2:41" ht="26.25" customHeight="1" x14ac:dyDescent="0.25">
      <c r="B56" s="158"/>
      <c r="C56" s="44" t="s">
        <v>49</v>
      </c>
      <c r="D56" s="451"/>
      <c r="E56" s="449"/>
      <c r="F56" s="452"/>
      <c r="G56" s="449"/>
      <c r="H56" s="452"/>
      <c r="I56" s="452"/>
      <c r="J56" s="452"/>
      <c r="K56" s="453"/>
      <c r="L56" s="453"/>
      <c r="M56" s="454"/>
      <c r="N56" s="453"/>
      <c r="O56" s="453"/>
      <c r="P56" s="452"/>
      <c r="Q56" s="452"/>
      <c r="R56" s="449"/>
      <c r="S56" s="453"/>
      <c r="T56" s="455"/>
      <c r="U56" s="632">
        <v>0</v>
      </c>
      <c r="V56" s="638">
        <v>0</v>
      </c>
      <c r="W56" s="635">
        <v>0</v>
      </c>
      <c r="X56" s="526">
        <v>0</v>
      </c>
      <c r="Y56" s="526">
        <v>0</v>
      </c>
      <c r="Z56" s="526">
        <v>0</v>
      </c>
      <c r="AA56" s="526"/>
      <c r="AB56" s="526">
        <v>0</v>
      </c>
      <c r="AC56" s="526">
        <v>0</v>
      </c>
      <c r="AD56" s="526"/>
      <c r="AE56" s="526">
        <v>0</v>
      </c>
      <c r="AF56" s="526">
        <v>0</v>
      </c>
      <c r="AG56" s="542"/>
      <c r="AH56" s="543"/>
      <c r="AI56" s="545"/>
      <c r="AJ56" s="132">
        <f t="shared" si="40"/>
        <v>0</v>
      </c>
      <c r="AK56" s="133"/>
      <c r="AL56" s="134"/>
      <c r="AM56" s="135" t="e">
        <f t="shared" si="41"/>
        <v>#DIV/0!</v>
      </c>
      <c r="AN56" s="136">
        <f t="shared" si="42"/>
        <v>0</v>
      </c>
      <c r="AO56" s="159"/>
    </row>
    <row r="57" spans="2:41" ht="26.25" customHeight="1" x14ac:dyDescent="0.25">
      <c r="B57" s="158"/>
      <c r="C57" s="55" t="s">
        <v>50</v>
      </c>
      <c r="D57" s="451"/>
      <c r="E57" s="449"/>
      <c r="F57" s="452"/>
      <c r="G57" s="449"/>
      <c r="H57" s="452"/>
      <c r="I57" s="452"/>
      <c r="J57" s="452"/>
      <c r="K57" s="453"/>
      <c r="L57" s="453"/>
      <c r="M57" s="454"/>
      <c r="N57" s="453"/>
      <c r="O57" s="453"/>
      <c r="P57" s="452"/>
      <c r="Q57" s="452"/>
      <c r="R57" s="449"/>
      <c r="S57" s="453"/>
      <c r="T57" s="455"/>
      <c r="U57" s="632">
        <v>0</v>
      </c>
      <c r="V57" s="638">
        <v>0</v>
      </c>
      <c r="W57" s="635">
        <v>0</v>
      </c>
      <c r="X57" s="526">
        <v>0</v>
      </c>
      <c r="Y57" s="526">
        <v>0</v>
      </c>
      <c r="Z57" s="526">
        <v>0</v>
      </c>
      <c r="AA57" s="526"/>
      <c r="AB57" s="526">
        <v>0</v>
      </c>
      <c r="AC57" s="526">
        <v>0</v>
      </c>
      <c r="AD57" s="526"/>
      <c r="AE57" s="526">
        <v>0</v>
      </c>
      <c r="AF57" s="526">
        <v>0</v>
      </c>
      <c r="AG57" s="542"/>
      <c r="AH57" s="543"/>
      <c r="AI57" s="545"/>
      <c r="AJ57" s="132">
        <f t="shared" si="40"/>
        <v>0</v>
      </c>
      <c r="AK57" s="133"/>
      <c r="AL57" s="134"/>
      <c r="AM57" s="135" t="e">
        <f>(AJ57*100)/(AJ57+AN57)</f>
        <v>#DIV/0!</v>
      </c>
      <c r="AN57" s="136">
        <f t="shared" si="42"/>
        <v>0</v>
      </c>
      <c r="AO57" s="159"/>
    </row>
    <row r="58" spans="2:41" ht="26.25" customHeight="1" x14ac:dyDescent="0.25">
      <c r="B58" s="158"/>
      <c r="C58" s="44" t="s">
        <v>51</v>
      </c>
      <c r="D58" s="451"/>
      <c r="E58" s="449"/>
      <c r="F58" s="452"/>
      <c r="G58" s="449"/>
      <c r="H58" s="452"/>
      <c r="I58" s="452"/>
      <c r="J58" s="452"/>
      <c r="K58" s="453"/>
      <c r="L58" s="453"/>
      <c r="M58" s="454"/>
      <c r="N58" s="453"/>
      <c r="O58" s="453"/>
      <c r="P58" s="452"/>
      <c r="Q58" s="452"/>
      <c r="R58" s="449"/>
      <c r="S58" s="453"/>
      <c r="T58" s="455"/>
      <c r="U58" s="632">
        <v>0</v>
      </c>
      <c r="V58" s="638">
        <v>0</v>
      </c>
      <c r="W58" s="635">
        <v>0</v>
      </c>
      <c r="X58" s="526">
        <v>0</v>
      </c>
      <c r="Y58" s="526">
        <v>0</v>
      </c>
      <c r="Z58" s="526">
        <v>0</v>
      </c>
      <c r="AA58" s="526"/>
      <c r="AB58" s="526">
        <v>0</v>
      </c>
      <c r="AC58" s="526">
        <v>400</v>
      </c>
      <c r="AD58" s="526"/>
      <c r="AE58" s="526">
        <v>0</v>
      </c>
      <c r="AF58" s="526">
        <v>0</v>
      </c>
      <c r="AG58" s="542"/>
      <c r="AH58" s="543"/>
      <c r="AI58" s="545"/>
      <c r="AJ58" s="132">
        <f t="shared" si="40"/>
        <v>0</v>
      </c>
      <c r="AK58" s="133"/>
      <c r="AL58" s="134"/>
      <c r="AM58" s="135" t="e">
        <f>(AJ58*100)/(AJ58+AN58)</f>
        <v>#DIV/0!</v>
      </c>
      <c r="AN58" s="136">
        <f>AK58+AL58</f>
        <v>0</v>
      </c>
      <c r="AO58" s="159"/>
    </row>
    <row r="59" spans="2:41" ht="26.25" customHeight="1" x14ac:dyDescent="0.25">
      <c r="B59" s="158"/>
      <c r="C59" s="44" t="s">
        <v>52</v>
      </c>
      <c r="D59" s="451"/>
      <c r="E59" s="449"/>
      <c r="F59" s="452"/>
      <c r="G59" s="449"/>
      <c r="H59" s="452"/>
      <c r="I59" s="452"/>
      <c r="J59" s="452"/>
      <c r="K59" s="453"/>
      <c r="L59" s="453"/>
      <c r="M59" s="454"/>
      <c r="N59" s="453"/>
      <c r="O59" s="453"/>
      <c r="P59" s="658"/>
      <c r="Q59" s="658"/>
      <c r="R59" s="449"/>
      <c r="S59" s="453"/>
      <c r="T59" s="455"/>
      <c r="U59" s="632">
        <v>0</v>
      </c>
      <c r="V59" s="638">
        <v>0</v>
      </c>
      <c r="W59" s="635">
        <v>0</v>
      </c>
      <c r="X59" s="526">
        <v>0</v>
      </c>
      <c r="Y59" s="526">
        <v>0</v>
      </c>
      <c r="Z59" s="526">
        <v>0</v>
      </c>
      <c r="AA59" s="526"/>
      <c r="AB59" s="526">
        <v>0</v>
      </c>
      <c r="AC59" s="526">
        <v>0</v>
      </c>
      <c r="AD59" s="526"/>
      <c r="AE59" s="526">
        <v>0</v>
      </c>
      <c r="AF59" s="526">
        <v>0</v>
      </c>
      <c r="AG59" s="542"/>
      <c r="AH59" s="543"/>
      <c r="AI59" s="545"/>
      <c r="AJ59" s="132">
        <f t="shared" si="40"/>
        <v>0</v>
      </c>
      <c r="AK59" s="133"/>
      <c r="AL59" s="134"/>
      <c r="AM59" s="135" t="e">
        <f t="shared" ref="AM59:AM62" si="43">(AJ59*100)/(AJ59+AN59)</f>
        <v>#DIV/0!</v>
      </c>
      <c r="AN59" s="136">
        <f t="shared" ref="AN59" si="44">AK59+AL59</f>
        <v>0</v>
      </c>
      <c r="AO59" s="159"/>
    </row>
    <row r="60" spans="2:41" ht="26.25" customHeight="1" x14ac:dyDescent="0.25">
      <c r="B60" s="158"/>
      <c r="C60" s="55" t="s">
        <v>53</v>
      </c>
      <c r="D60" s="451"/>
      <c r="E60" s="449"/>
      <c r="F60" s="452"/>
      <c r="G60" s="449"/>
      <c r="H60" s="452"/>
      <c r="I60" s="452"/>
      <c r="J60" s="452"/>
      <c r="K60" s="453"/>
      <c r="L60" s="453"/>
      <c r="M60" s="454"/>
      <c r="N60" s="453"/>
      <c r="O60" s="453"/>
      <c r="P60" s="658"/>
      <c r="Q60" s="658"/>
      <c r="R60" s="453"/>
      <c r="S60" s="453"/>
      <c r="T60" s="455"/>
      <c r="U60" s="632">
        <v>0</v>
      </c>
      <c r="V60" s="638">
        <v>0</v>
      </c>
      <c r="W60" s="635">
        <v>0</v>
      </c>
      <c r="X60" s="526">
        <v>0</v>
      </c>
      <c r="Y60" s="526">
        <v>0</v>
      </c>
      <c r="Z60" s="526">
        <v>0</v>
      </c>
      <c r="AA60" s="526"/>
      <c r="AB60" s="526">
        <v>0</v>
      </c>
      <c r="AC60" s="526">
        <v>0</v>
      </c>
      <c r="AD60" s="526"/>
      <c r="AE60" s="526">
        <v>0</v>
      </c>
      <c r="AF60" s="526">
        <v>0</v>
      </c>
      <c r="AG60" s="542"/>
      <c r="AH60" s="543"/>
      <c r="AI60" s="545"/>
      <c r="AJ60" s="132">
        <f t="shared" si="40"/>
        <v>0</v>
      </c>
      <c r="AK60" s="133"/>
      <c r="AL60" s="134"/>
      <c r="AM60" s="135" t="e">
        <f t="shared" si="43"/>
        <v>#DIV/0!</v>
      </c>
      <c r="AN60" s="136">
        <f>AK60+AL60</f>
        <v>0</v>
      </c>
      <c r="AO60" s="159"/>
    </row>
    <row r="61" spans="2:41" ht="26.25" customHeight="1" thickBot="1" x14ac:dyDescent="0.3">
      <c r="B61" s="158"/>
      <c r="C61" s="72" t="s">
        <v>54</v>
      </c>
      <c r="D61" s="621"/>
      <c r="E61" s="622"/>
      <c r="F61" s="623"/>
      <c r="G61" s="622"/>
      <c r="H61" s="623"/>
      <c r="I61" s="623"/>
      <c r="J61" s="623"/>
      <c r="K61" s="624"/>
      <c r="L61" s="624"/>
      <c r="M61" s="625"/>
      <c r="N61" s="624"/>
      <c r="O61" s="624"/>
      <c r="P61" s="659"/>
      <c r="Q61" s="659"/>
      <c r="R61" s="624"/>
      <c r="S61" s="624"/>
      <c r="T61" s="626"/>
      <c r="U61" s="633">
        <v>0</v>
      </c>
      <c r="V61" s="639">
        <v>0</v>
      </c>
      <c r="W61" s="636">
        <v>0</v>
      </c>
      <c r="X61" s="627">
        <v>0</v>
      </c>
      <c r="Y61" s="627">
        <v>0</v>
      </c>
      <c r="Z61" s="627">
        <v>0</v>
      </c>
      <c r="AA61" s="627"/>
      <c r="AB61" s="627">
        <v>0</v>
      </c>
      <c r="AC61" s="627">
        <v>0</v>
      </c>
      <c r="AD61" s="627"/>
      <c r="AE61" s="627">
        <v>0</v>
      </c>
      <c r="AF61" s="627">
        <v>0</v>
      </c>
      <c r="AG61" s="628"/>
      <c r="AH61" s="629"/>
      <c r="AI61" s="630"/>
      <c r="AJ61" s="137">
        <f>SUM(D61:T61)</f>
        <v>0</v>
      </c>
      <c r="AK61" s="286"/>
      <c r="AL61" s="287"/>
      <c r="AM61" s="142" t="e">
        <f t="shared" si="43"/>
        <v>#DIV/0!</v>
      </c>
      <c r="AN61" s="143">
        <f t="shared" ref="AN61:AN62" si="45">AK61+AL61</f>
        <v>0</v>
      </c>
      <c r="AO61" s="159"/>
    </row>
    <row r="62" spans="2:41" ht="26.25" customHeight="1" thickBot="1" x14ac:dyDescent="0.25">
      <c r="B62" s="158"/>
      <c r="C62" s="368" t="s">
        <v>55</v>
      </c>
      <c r="D62" s="288">
        <f t="shared" ref="D62:Q62" si="46">SUM(D50:D61)</f>
        <v>0</v>
      </c>
      <c r="E62" s="289">
        <f t="shared" si="46"/>
        <v>0</v>
      </c>
      <c r="F62" s="394">
        <f t="shared" si="46"/>
        <v>0</v>
      </c>
      <c r="G62" s="289">
        <f t="shared" si="46"/>
        <v>0</v>
      </c>
      <c r="H62" s="394">
        <f t="shared" si="46"/>
        <v>0</v>
      </c>
      <c r="I62" s="394">
        <f t="shared" si="46"/>
        <v>0</v>
      </c>
      <c r="J62" s="394">
        <f t="shared" si="46"/>
        <v>0</v>
      </c>
      <c r="K62" s="289">
        <f t="shared" si="46"/>
        <v>0</v>
      </c>
      <c r="L62" s="289">
        <f t="shared" si="46"/>
        <v>0</v>
      </c>
      <c r="M62" s="289">
        <f t="shared" si="46"/>
        <v>0</v>
      </c>
      <c r="N62" s="289">
        <f t="shared" si="46"/>
        <v>0</v>
      </c>
      <c r="O62" s="369">
        <f t="shared" si="46"/>
        <v>0</v>
      </c>
      <c r="P62" s="394">
        <f t="shared" si="46"/>
        <v>0</v>
      </c>
      <c r="Q62" s="394">
        <f t="shared" si="46"/>
        <v>0</v>
      </c>
      <c r="R62" s="289">
        <f>SUM(R50:R61)</f>
        <v>0</v>
      </c>
      <c r="S62" s="289">
        <f t="shared" ref="S62:T62" si="47">SUM(S50:S61)</f>
        <v>0</v>
      </c>
      <c r="T62" s="290">
        <f t="shared" si="47"/>
        <v>0</v>
      </c>
      <c r="U62" s="291">
        <f>SUM(U50:U61)</f>
        <v>0</v>
      </c>
      <c r="V62" s="292">
        <f t="shared" ref="V62:AI62" si="48">SUM(V50:V61)</f>
        <v>0</v>
      </c>
      <c r="W62" s="380">
        <f t="shared" si="48"/>
        <v>0</v>
      </c>
      <c r="X62" s="293">
        <f t="shared" si="48"/>
        <v>0</v>
      </c>
      <c r="Y62" s="293">
        <f t="shared" si="48"/>
        <v>0</v>
      </c>
      <c r="Z62" s="293">
        <f t="shared" si="48"/>
        <v>0</v>
      </c>
      <c r="AA62" s="293">
        <f t="shared" si="48"/>
        <v>0</v>
      </c>
      <c r="AB62" s="293">
        <f t="shared" si="48"/>
        <v>0</v>
      </c>
      <c r="AC62" s="293">
        <f t="shared" si="48"/>
        <v>400</v>
      </c>
      <c r="AD62" s="293">
        <f t="shared" si="48"/>
        <v>0</v>
      </c>
      <c r="AE62" s="293">
        <f t="shared" si="48"/>
        <v>0</v>
      </c>
      <c r="AF62" s="378">
        <f t="shared" si="48"/>
        <v>0</v>
      </c>
      <c r="AG62" s="377">
        <f t="shared" si="48"/>
        <v>0</v>
      </c>
      <c r="AH62" s="294">
        <f t="shared" si="48"/>
        <v>0</v>
      </c>
      <c r="AI62" s="295">
        <f t="shared" si="48"/>
        <v>0</v>
      </c>
      <c r="AJ62" s="144">
        <f>SUM(D62:T62)</f>
        <v>0</v>
      </c>
      <c r="AK62" s="296">
        <f>SUM(AK50:AK61)</f>
        <v>0</v>
      </c>
      <c r="AL62" s="297">
        <f>SUM(AL50:AL61)</f>
        <v>0</v>
      </c>
      <c r="AM62" s="145" t="e">
        <f t="shared" si="43"/>
        <v>#DIV/0!</v>
      </c>
      <c r="AN62" s="298">
        <f t="shared" si="45"/>
        <v>0</v>
      </c>
      <c r="AO62" s="159"/>
    </row>
    <row r="63" spans="2:41" ht="26.25" customHeight="1" thickBot="1" x14ac:dyDescent="0.25">
      <c r="B63" s="158"/>
      <c r="C63" s="111" t="s">
        <v>56</v>
      </c>
      <c r="D63" s="146">
        <v>0.83412037037037035</v>
      </c>
      <c r="E63" s="113">
        <v>0.83473379629629629</v>
      </c>
      <c r="F63" s="411" t="s">
        <v>57</v>
      </c>
      <c r="G63" s="113"/>
      <c r="H63" s="411">
        <v>0.62577546296296294</v>
      </c>
      <c r="I63" s="411"/>
      <c r="J63" s="411">
        <v>0.71113425925925933</v>
      </c>
      <c r="K63" s="113" t="s">
        <v>58</v>
      </c>
      <c r="L63" s="113" t="s">
        <v>59</v>
      </c>
      <c r="M63" s="113">
        <v>0.83446759259259251</v>
      </c>
      <c r="N63" s="113">
        <v>0.83415509259259257</v>
      </c>
      <c r="O63" s="113" t="s">
        <v>60</v>
      </c>
      <c r="P63" s="411"/>
      <c r="Q63" s="411">
        <v>0.6257638888888889</v>
      </c>
      <c r="R63" s="113">
        <v>0.6257638888888889</v>
      </c>
      <c r="S63" s="113">
        <v>0.83429398148148148</v>
      </c>
      <c r="T63" s="147">
        <v>0.83549768518518519</v>
      </c>
      <c r="U63" s="116"/>
      <c r="V63" s="115">
        <v>0.70906250000000004</v>
      </c>
      <c r="W63" s="118" t="s">
        <v>61</v>
      </c>
      <c r="X63" s="115">
        <v>0.83439814814814817</v>
      </c>
      <c r="Y63" s="115">
        <v>0.54311342592592593</v>
      </c>
      <c r="Z63" s="115">
        <v>0.33552083333333332</v>
      </c>
      <c r="AA63" s="115" t="s">
        <v>62</v>
      </c>
      <c r="AB63" s="115">
        <v>0.33415509259259263</v>
      </c>
      <c r="AC63" s="115">
        <v>0.62581018518518516</v>
      </c>
      <c r="AD63" s="115">
        <v>0.83427083333333341</v>
      </c>
      <c r="AE63" s="115">
        <v>0.67084490740740732</v>
      </c>
      <c r="AF63" s="115">
        <v>0.6673958333333333</v>
      </c>
      <c r="AG63" s="148">
        <v>0.6257638888888889</v>
      </c>
      <c r="AH63" s="149">
        <v>0.83543981481481477</v>
      </c>
      <c r="AI63" s="120">
        <v>0.83545138888888892</v>
      </c>
      <c r="AJ63" s="121"/>
      <c r="AK63" s="150">
        <v>0.83542824074074085</v>
      </c>
      <c r="AL63" s="151">
        <v>0.83549768518518519</v>
      </c>
      <c r="AM63" s="152"/>
      <c r="AN63" s="153"/>
      <c r="AO63" s="159"/>
    </row>
    <row r="64" spans="2:41" ht="36" customHeight="1" thickTop="1" x14ac:dyDescent="0.2">
      <c r="B64" s="158"/>
      <c r="C64" s="589"/>
      <c r="D64" s="588"/>
      <c r="E64" s="588"/>
      <c r="F64" s="588"/>
      <c r="G64" s="588"/>
      <c r="H64" s="588"/>
      <c r="I64" s="588"/>
      <c r="J64" s="588"/>
      <c r="K64" s="588"/>
      <c r="L64" s="588"/>
      <c r="M64" s="588"/>
      <c r="N64" s="588"/>
      <c r="O64" s="588"/>
      <c r="P64" s="588"/>
      <c r="Q64" s="588"/>
      <c r="R64" s="588"/>
      <c r="S64" s="588"/>
      <c r="T64" s="127"/>
      <c r="U64" s="127"/>
      <c r="V64" s="127"/>
      <c r="W64" s="127"/>
      <c r="X64" s="127"/>
      <c r="Y64" s="127"/>
      <c r="Z64" s="127"/>
      <c r="AA64" s="127"/>
      <c r="AB64" s="127"/>
      <c r="AC64" s="127"/>
      <c r="AD64" s="127"/>
      <c r="AE64" s="127"/>
      <c r="AF64" s="127"/>
      <c r="AG64" s="127"/>
      <c r="AH64" s="127"/>
      <c r="AI64" s="127"/>
      <c r="AJ64" s="127"/>
      <c r="AK64" s="127"/>
      <c r="AL64" s="127"/>
      <c r="AO64" s="159"/>
    </row>
    <row r="65" spans="2:41" ht="13.5" thickBot="1" x14ac:dyDescent="0.25">
      <c r="B65" s="201"/>
      <c r="AO65" s="203"/>
    </row>
    <row r="66" spans="2:41" ht="30" customHeight="1" thickTop="1" thickBot="1" x14ac:dyDescent="0.25">
      <c r="C66" s="155" t="s">
        <v>65</v>
      </c>
      <c r="D66" s="156"/>
      <c r="E66" s="156"/>
      <c r="F66" s="156"/>
      <c r="G66" s="156"/>
      <c r="H66" s="156"/>
      <c r="I66" s="156"/>
      <c r="J66" s="156"/>
      <c r="K66" s="156"/>
      <c r="L66" s="156"/>
      <c r="M66" s="156"/>
      <c r="N66" s="156"/>
      <c r="O66" s="156"/>
      <c r="P66" s="156"/>
      <c r="Q66" s="156"/>
      <c r="R66" s="156"/>
      <c r="S66" s="156"/>
      <c r="T66" s="156"/>
      <c r="U66" s="156"/>
      <c r="V66" s="156"/>
      <c r="W66" s="156"/>
      <c r="X66" s="156"/>
      <c r="Y66" s="156"/>
      <c r="Z66" s="156"/>
      <c r="AA66" s="156"/>
      <c r="AB66" s="156"/>
      <c r="AC66" s="156"/>
      <c r="AD66" s="156"/>
      <c r="AE66" s="156"/>
      <c r="AF66" s="156"/>
      <c r="AG66" s="156"/>
      <c r="AH66" s="156"/>
      <c r="AI66" s="156"/>
      <c r="AJ66" s="156"/>
      <c r="AK66" s="156"/>
      <c r="AL66" s="156"/>
      <c r="AM66" s="156"/>
      <c r="AN66" s="156"/>
    </row>
    <row r="67" spans="2:41" ht="21" thickTop="1" x14ac:dyDescent="0.3">
      <c r="B67" s="204"/>
      <c r="C67" s="1057" t="s">
        <v>1</v>
      </c>
      <c r="D67" s="1057"/>
      <c r="E67" s="1057"/>
      <c r="F67" s="1057"/>
      <c r="G67" s="1057"/>
      <c r="H67" s="1057"/>
      <c r="I67" s="1057"/>
      <c r="J67" s="1057"/>
      <c r="K67" s="1057"/>
      <c r="L67" s="1057"/>
      <c r="M67" s="1057"/>
      <c r="N67" s="1057"/>
      <c r="O67" s="1057"/>
      <c r="P67" s="1057"/>
      <c r="Q67" s="1057"/>
      <c r="R67" s="1057"/>
      <c r="S67" s="1057"/>
      <c r="T67" s="1057"/>
      <c r="U67" s="1057"/>
      <c r="V67" s="1057"/>
      <c r="W67" s="1057"/>
      <c r="X67" s="1057"/>
      <c r="Y67" s="1057"/>
      <c r="Z67" s="1057"/>
      <c r="AA67" s="1057"/>
      <c r="AB67" s="1057"/>
      <c r="AC67" s="1057"/>
      <c r="AD67" s="1057"/>
      <c r="AE67" s="1057"/>
      <c r="AF67" s="1057"/>
      <c r="AG67" s="1057"/>
      <c r="AH67" s="1057"/>
      <c r="AI67" s="1057"/>
      <c r="AJ67" s="1057"/>
      <c r="AK67" s="1057"/>
      <c r="AL67" s="1057"/>
      <c r="AM67" s="1057"/>
      <c r="AN67" s="1057"/>
      <c r="AO67" s="207"/>
    </row>
    <row r="68" spans="2:41" ht="20.25" x14ac:dyDescent="0.3">
      <c r="B68" s="208"/>
      <c r="C68" s="1057" t="str">
        <f>C3</f>
        <v>RACCOLTA DIFFERENZIATA ANNO 2016 - GIVOLETTO.</v>
      </c>
      <c r="D68" s="1057"/>
      <c r="E68" s="1057"/>
      <c r="F68" s="1057"/>
      <c r="G68" s="1057"/>
      <c r="H68" s="1057"/>
      <c r="I68" s="1057"/>
      <c r="J68" s="1057"/>
      <c r="K68" s="1057"/>
      <c r="L68" s="1057"/>
      <c r="M68" s="1057"/>
      <c r="N68" s="1057"/>
      <c r="O68" s="1057"/>
      <c r="P68" s="1057"/>
      <c r="Q68" s="1057"/>
      <c r="R68" s="1057"/>
      <c r="S68" s="1057"/>
      <c r="T68" s="1057"/>
      <c r="U68" s="1057"/>
      <c r="V68" s="1057"/>
      <c r="W68" s="1057"/>
      <c r="X68" s="1057"/>
      <c r="Y68" s="1057"/>
      <c r="Z68" s="1057"/>
      <c r="AA68" s="1057"/>
      <c r="AB68" s="1057"/>
      <c r="AC68" s="1057"/>
      <c r="AD68" s="1057"/>
      <c r="AE68" s="1057"/>
      <c r="AF68" s="1057"/>
      <c r="AG68" s="1057"/>
      <c r="AH68" s="1057"/>
      <c r="AI68" s="1057"/>
      <c r="AJ68" s="1057"/>
      <c r="AK68" s="1057"/>
      <c r="AL68" s="1057"/>
      <c r="AM68" s="1057"/>
      <c r="AN68" s="1057"/>
      <c r="AO68" s="209"/>
    </row>
    <row r="69" spans="2:41" ht="20.25" x14ac:dyDescent="0.3">
      <c r="B69" s="208"/>
      <c r="C69" s="1062" t="s">
        <v>234</v>
      </c>
      <c r="D69" s="1062"/>
      <c r="E69" s="1062"/>
      <c r="F69" s="1062"/>
      <c r="G69" s="1062"/>
      <c r="H69" s="1062"/>
      <c r="I69" s="1062"/>
      <c r="J69" s="1062"/>
      <c r="K69" s="1062"/>
      <c r="L69" s="1062"/>
      <c r="M69" s="1062"/>
      <c r="N69" s="1062"/>
      <c r="O69" s="1062"/>
      <c r="P69" s="1062"/>
      <c r="Q69" s="1062"/>
      <c r="R69" s="1062"/>
      <c r="S69" s="1062"/>
      <c r="T69" s="1062"/>
      <c r="U69" s="1062"/>
      <c r="V69" s="1062"/>
      <c r="W69" s="1062"/>
      <c r="X69" s="1062"/>
      <c r="Y69" s="1062"/>
      <c r="Z69" s="1062"/>
      <c r="AA69" s="1062"/>
      <c r="AB69" s="1062"/>
      <c r="AC69" s="1062"/>
      <c r="AD69" s="1062"/>
      <c r="AE69" s="1062"/>
      <c r="AF69" s="1062"/>
      <c r="AG69" s="1062"/>
      <c r="AH69" s="1062"/>
      <c r="AI69" s="1062"/>
      <c r="AJ69" s="1062"/>
      <c r="AK69" s="1062"/>
      <c r="AL69" s="1062"/>
      <c r="AM69" s="1062"/>
      <c r="AN69" s="1062"/>
      <c r="AO69" s="209"/>
    </row>
    <row r="70" spans="2:41" ht="13.5" thickBot="1" x14ac:dyDescent="0.25">
      <c r="B70" s="208"/>
      <c r="C70" s="4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6"/>
      <c r="AO70" s="209"/>
    </row>
    <row r="71" spans="2:41" ht="52.5" thickTop="1" thickBot="1" x14ac:dyDescent="0.25">
      <c r="B71" s="208"/>
      <c r="C71" s="1055" t="s">
        <v>89</v>
      </c>
      <c r="D71" s="567" t="s">
        <v>4</v>
      </c>
      <c r="E71" s="344" t="s">
        <v>5</v>
      </c>
      <c r="F71" s="346" t="s">
        <v>6</v>
      </c>
      <c r="G71" s="346" t="s">
        <v>7</v>
      </c>
      <c r="H71" s="650" t="s">
        <v>8</v>
      </c>
      <c r="I71" s="651" t="s">
        <v>9</v>
      </c>
      <c r="J71" s="652" t="s">
        <v>10</v>
      </c>
      <c r="K71" s="592" t="s">
        <v>11</v>
      </c>
      <c r="L71" s="592" t="s">
        <v>12</v>
      </c>
      <c r="M71" s="349" t="s">
        <v>13</v>
      </c>
      <c r="N71" s="349" t="s">
        <v>14</v>
      </c>
      <c r="O71" s="349" t="s">
        <v>15</v>
      </c>
      <c r="P71" s="349" t="s">
        <v>16</v>
      </c>
      <c r="Q71" s="349" t="s">
        <v>17</v>
      </c>
      <c r="R71" s="350" t="s">
        <v>18</v>
      </c>
      <c r="S71" s="351" t="s">
        <v>19</v>
      </c>
      <c r="T71" s="351" t="s">
        <v>20</v>
      </c>
      <c r="U71" s="353" t="s">
        <v>21</v>
      </c>
      <c r="V71" s="351" t="s">
        <v>22</v>
      </c>
      <c r="W71" s="570" t="s">
        <v>23</v>
      </c>
      <c r="X71" s="354" t="s">
        <v>24</v>
      </c>
      <c r="Y71" s="354" t="s">
        <v>25</v>
      </c>
      <c r="Z71" s="354" t="s">
        <v>26</v>
      </c>
      <c r="AA71" s="354" t="s">
        <v>27</v>
      </c>
      <c r="AB71" s="354" t="s">
        <v>28</v>
      </c>
      <c r="AC71" s="354" t="s">
        <v>29</v>
      </c>
      <c r="AD71" s="354" t="s">
        <v>30</v>
      </c>
      <c r="AE71" s="354" t="s">
        <v>31</v>
      </c>
      <c r="AF71" s="354" t="s">
        <v>32</v>
      </c>
      <c r="AG71" s="593" t="s">
        <v>33</v>
      </c>
      <c r="AH71" s="594" t="s">
        <v>34</v>
      </c>
      <c r="AI71" s="595" t="s">
        <v>186</v>
      </c>
      <c r="AJ71" s="355" t="s">
        <v>36</v>
      </c>
      <c r="AK71" s="443" t="s">
        <v>37</v>
      </c>
      <c r="AL71" s="444" t="s">
        <v>38</v>
      </c>
      <c r="AM71" s="445" t="s">
        <v>39</v>
      </c>
      <c r="AN71" s="446" t="s">
        <v>40</v>
      </c>
      <c r="AO71" s="209"/>
    </row>
    <row r="72" spans="2:41" ht="13.5" thickBot="1" x14ac:dyDescent="0.25">
      <c r="B72" s="208"/>
      <c r="C72" s="1056"/>
      <c r="D72" s="309" t="s">
        <v>41</v>
      </c>
      <c r="E72" s="310" t="s">
        <v>41</v>
      </c>
      <c r="F72" s="310" t="s">
        <v>41</v>
      </c>
      <c r="G72" s="310" t="s">
        <v>41</v>
      </c>
      <c r="H72" s="653" t="s">
        <v>41</v>
      </c>
      <c r="I72" s="653" t="s">
        <v>41</v>
      </c>
      <c r="J72" s="653" t="s">
        <v>41</v>
      </c>
      <c r="K72" s="599" t="s">
        <v>41</v>
      </c>
      <c r="L72" s="599" t="s">
        <v>41</v>
      </c>
      <c r="M72" s="599" t="s">
        <v>41</v>
      </c>
      <c r="N72" s="599" t="s">
        <v>41</v>
      </c>
      <c r="O72" s="599" t="s">
        <v>41</v>
      </c>
      <c r="P72" s="310" t="s">
        <v>41</v>
      </c>
      <c r="Q72" s="599" t="s">
        <v>41</v>
      </c>
      <c r="R72" s="310" t="s">
        <v>41</v>
      </c>
      <c r="S72" s="312" t="s">
        <v>41</v>
      </c>
      <c r="T72" s="312" t="s">
        <v>41</v>
      </c>
      <c r="U72" s="362" t="s">
        <v>41</v>
      </c>
      <c r="V72" s="312" t="s">
        <v>41</v>
      </c>
      <c r="W72" s="315" t="s">
        <v>41</v>
      </c>
      <c r="X72" s="300" t="s">
        <v>41</v>
      </c>
      <c r="Y72" s="300" t="s">
        <v>41</v>
      </c>
      <c r="Z72" s="300" t="s">
        <v>41</v>
      </c>
      <c r="AA72" s="300" t="s">
        <v>41</v>
      </c>
      <c r="AB72" s="300" t="s">
        <v>41</v>
      </c>
      <c r="AC72" s="300" t="s">
        <v>41</v>
      </c>
      <c r="AD72" s="300" t="s">
        <v>41</v>
      </c>
      <c r="AE72" s="300" t="s">
        <v>41</v>
      </c>
      <c r="AF72" s="300" t="s">
        <v>41</v>
      </c>
      <c r="AG72" s="315" t="s">
        <v>41</v>
      </c>
      <c r="AH72" s="363" t="s">
        <v>41</v>
      </c>
      <c r="AI72" s="572" t="s">
        <v>41</v>
      </c>
      <c r="AJ72" s="304" t="s">
        <v>41</v>
      </c>
      <c r="AK72" s="305" t="s">
        <v>41</v>
      </c>
      <c r="AL72" s="306" t="s">
        <v>41</v>
      </c>
      <c r="AM72" s="307" t="s">
        <v>42</v>
      </c>
      <c r="AN72" s="308" t="s">
        <v>41</v>
      </c>
      <c r="AO72" s="209"/>
    </row>
    <row r="73" spans="2:41" x14ac:dyDescent="0.2">
      <c r="B73" s="208"/>
      <c r="C73" s="337" t="s">
        <v>43</v>
      </c>
      <c r="D73" s="596">
        <f>D29+D8+D50</f>
        <v>15380</v>
      </c>
      <c r="E73" s="248">
        <f t="shared" ref="E73:T73" si="49">E29+E8+E50</f>
        <v>10534.657394371872</v>
      </c>
      <c r="F73" s="248">
        <f t="shared" si="49"/>
        <v>13051.797823427985</v>
      </c>
      <c r="G73" s="248">
        <f t="shared" si="49"/>
        <v>0</v>
      </c>
      <c r="H73" s="654">
        <f t="shared" si="49"/>
        <v>0</v>
      </c>
      <c r="I73" s="654">
        <f t="shared" si="49"/>
        <v>0</v>
      </c>
      <c r="J73" s="654">
        <f t="shared" si="49"/>
        <v>0</v>
      </c>
      <c r="K73" s="248">
        <f t="shared" si="49"/>
        <v>1217.5357169920196</v>
      </c>
      <c r="L73" s="248">
        <f t="shared" si="49"/>
        <v>4784.3687201931989</v>
      </c>
      <c r="M73" s="248">
        <f t="shared" si="49"/>
        <v>7063.7799023056277</v>
      </c>
      <c r="N73" s="248">
        <f t="shared" si="49"/>
        <v>330</v>
      </c>
      <c r="O73" s="248">
        <f t="shared" si="49"/>
        <v>20511.630078473456</v>
      </c>
      <c r="P73" s="248">
        <f t="shared" si="49"/>
        <v>0</v>
      </c>
      <c r="Q73" s="248">
        <f t="shared" si="49"/>
        <v>0</v>
      </c>
      <c r="R73" s="248">
        <f t="shared" si="49"/>
        <v>0</v>
      </c>
      <c r="S73" s="248">
        <f t="shared" si="49"/>
        <v>1934.0208484788818</v>
      </c>
      <c r="T73" s="600">
        <f t="shared" si="49"/>
        <v>9802.5884108380305</v>
      </c>
      <c r="U73" s="213">
        <f>SUM(W73:AF73)</f>
        <v>977.02700872987975</v>
      </c>
      <c r="V73" s="49">
        <f>V29+V8+V50</f>
        <v>6015.2331722718418</v>
      </c>
      <c r="W73" s="601">
        <f>W29+W8+W50</f>
        <v>48.850344250206653</v>
      </c>
      <c r="X73" s="597">
        <f t="shared" ref="X73:AF73" si="50">X29+X8+X50</f>
        <v>43.165391726753143</v>
      </c>
      <c r="Y73" s="597">
        <f t="shared" si="50"/>
        <v>0</v>
      </c>
      <c r="Z73" s="597">
        <f t="shared" si="50"/>
        <v>0</v>
      </c>
      <c r="AA73" s="597">
        <f t="shared" si="50"/>
        <v>0</v>
      </c>
      <c r="AB73" s="597">
        <f t="shared" si="50"/>
        <v>675.1560297344987</v>
      </c>
      <c r="AC73" s="597">
        <f t="shared" si="50"/>
        <v>0</v>
      </c>
      <c r="AD73" s="597">
        <f t="shared" si="50"/>
        <v>0</v>
      </c>
      <c r="AE73" s="597">
        <f t="shared" si="50"/>
        <v>31.458414273588279</v>
      </c>
      <c r="AF73" s="597">
        <f t="shared" si="50"/>
        <v>178.39682874483296</v>
      </c>
      <c r="AG73" s="598">
        <f>AG29+AG8+AG50</f>
        <v>0</v>
      </c>
      <c r="AH73" s="598">
        <f>AH29+AH8+AH50</f>
        <v>0</v>
      </c>
      <c r="AI73" s="425">
        <f>AI29+AI8+AI50</f>
        <v>0</v>
      </c>
      <c r="AJ73" s="603">
        <f>SUM(D73:T73)</f>
        <v>84610.37889508107</v>
      </c>
      <c r="AK73" s="604">
        <f>AK8</f>
        <v>41400</v>
      </c>
      <c r="AL73" s="52">
        <f>AL8</f>
        <v>0</v>
      </c>
      <c r="AM73" s="605">
        <f t="shared" ref="AM73:AM85" si="51">(AJ73*100)/(AJ73+AN73)</f>
        <v>67.145563434524291</v>
      </c>
      <c r="AN73" s="607">
        <f t="shared" ref="AN73:AN85" si="52">AK73+AL73</f>
        <v>41400</v>
      </c>
      <c r="AO73" s="209"/>
    </row>
    <row r="74" spans="2:41" x14ac:dyDescent="0.2">
      <c r="B74" s="208"/>
      <c r="C74" s="338" t="s">
        <v>44</v>
      </c>
      <c r="D74" s="242">
        <f t="shared" ref="D74:T84" si="53">D30+D9+D51</f>
        <v>13260</v>
      </c>
      <c r="E74" s="57">
        <f t="shared" si="53"/>
        <v>10834.657394371872</v>
      </c>
      <c r="F74" s="57">
        <f t="shared" si="53"/>
        <v>12891.797823427985</v>
      </c>
      <c r="G74" s="57">
        <f t="shared" si="53"/>
        <v>0</v>
      </c>
      <c r="H74" s="564">
        <f t="shared" si="53"/>
        <v>0</v>
      </c>
      <c r="I74" s="564">
        <f t="shared" si="53"/>
        <v>0</v>
      </c>
      <c r="J74" s="564">
        <f t="shared" si="53"/>
        <v>0</v>
      </c>
      <c r="K74" s="57">
        <f t="shared" si="53"/>
        <v>1217.5357169920196</v>
      </c>
      <c r="L74" s="57">
        <f t="shared" si="53"/>
        <v>2884.3687201931994</v>
      </c>
      <c r="M74" s="57">
        <f t="shared" si="53"/>
        <v>7063.7799023056277</v>
      </c>
      <c r="N74" s="57">
        <f t="shared" si="53"/>
        <v>230</v>
      </c>
      <c r="O74" s="57">
        <f t="shared" si="53"/>
        <v>7491.6300784734549</v>
      </c>
      <c r="P74" s="57">
        <f t="shared" si="53"/>
        <v>0</v>
      </c>
      <c r="Q74" s="57">
        <f t="shared" si="53"/>
        <v>0</v>
      </c>
      <c r="R74" s="57">
        <f t="shared" si="53"/>
        <v>0</v>
      </c>
      <c r="S74" s="57">
        <f t="shared" si="53"/>
        <v>1934.0208484788818</v>
      </c>
      <c r="T74" s="59">
        <f t="shared" si="53"/>
        <v>9802.5884108380305</v>
      </c>
      <c r="U74" s="69">
        <f t="shared" ref="U74:U84" si="54">SUM(W74:AF74)</f>
        <v>977.02700872987975</v>
      </c>
      <c r="V74" s="61">
        <f t="shared" ref="V74:AI84" si="55">V30+V9+V51</f>
        <v>6015.2331722718418</v>
      </c>
      <c r="W74" s="602">
        <f t="shared" si="55"/>
        <v>48.850344250206653</v>
      </c>
      <c r="X74" s="170">
        <f t="shared" si="55"/>
        <v>43.165391726753143</v>
      </c>
      <c r="Y74" s="170">
        <f t="shared" si="55"/>
        <v>0</v>
      </c>
      <c r="Z74" s="170">
        <f t="shared" si="55"/>
        <v>0</v>
      </c>
      <c r="AA74" s="170">
        <f t="shared" si="55"/>
        <v>0</v>
      </c>
      <c r="AB74" s="170">
        <f t="shared" si="55"/>
        <v>675.1560297344987</v>
      </c>
      <c r="AC74" s="170">
        <f t="shared" si="55"/>
        <v>0</v>
      </c>
      <c r="AD74" s="170">
        <f t="shared" si="55"/>
        <v>0</v>
      </c>
      <c r="AE74" s="170">
        <f t="shared" si="55"/>
        <v>31.458414273588279</v>
      </c>
      <c r="AF74" s="170">
        <f t="shared" si="55"/>
        <v>178.39682874483296</v>
      </c>
      <c r="AG74" s="245">
        <f t="shared" si="55"/>
        <v>0</v>
      </c>
      <c r="AH74" s="245">
        <f t="shared" si="55"/>
        <v>0</v>
      </c>
      <c r="AI74" s="389">
        <f t="shared" si="55"/>
        <v>0</v>
      </c>
      <c r="AJ74" s="64">
        <f t="shared" ref="AJ74:AJ84" si="56">SUM(D74:T74)</f>
        <v>67610.37889508107</v>
      </c>
      <c r="AK74" s="256">
        <f t="shared" ref="AK74:AL84" si="57">AK9</f>
        <v>50840</v>
      </c>
      <c r="AL74" s="66">
        <f t="shared" si="57"/>
        <v>0</v>
      </c>
      <c r="AM74" s="606">
        <f t="shared" si="51"/>
        <v>57.07907355447788</v>
      </c>
      <c r="AN74" s="608">
        <f t="shared" si="52"/>
        <v>50840</v>
      </c>
      <c r="AO74" s="209"/>
    </row>
    <row r="75" spans="2:41" x14ac:dyDescent="0.2">
      <c r="B75" s="208"/>
      <c r="C75" s="339" t="s">
        <v>45</v>
      </c>
      <c r="D75" s="242">
        <f t="shared" si="53"/>
        <v>21800</v>
      </c>
      <c r="E75" s="57">
        <f t="shared" si="53"/>
        <v>15634.657394371872</v>
      </c>
      <c r="F75" s="57">
        <f t="shared" si="53"/>
        <v>11451.797823427985</v>
      </c>
      <c r="G75" s="57">
        <f t="shared" si="53"/>
        <v>0</v>
      </c>
      <c r="H75" s="564">
        <f t="shared" si="53"/>
        <v>0</v>
      </c>
      <c r="I75" s="564">
        <f t="shared" si="53"/>
        <v>0</v>
      </c>
      <c r="J75" s="564">
        <f t="shared" si="53"/>
        <v>0</v>
      </c>
      <c r="K75" s="57">
        <f t="shared" si="53"/>
        <v>1217.5357169920196</v>
      </c>
      <c r="L75" s="57">
        <f t="shared" si="53"/>
        <v>6004.3687201931989</v>
      </c>
      <c r="M75" s="57">
        <f t="shared" si="53"/>
        <v>7063.7799023056277</v>
      </c>
      <c r="N75" s="57">
        <f t="shared" si="53"/>
        <v>480</v>
      </c>
      <c r="O75" s="57">
        <f t="shared" si="53"/>
        <v>11331.630078473456</v>
      </c>
      <c r="P75" s="57">
        <f t="shared" si="53"/>
        <v>0</v>
      </c>
      <c r="Q75" s="57">
        <f t="shared" si="53"/>
        <v>0</v>
      </c>
      <c r="R75" s="57">
        <f t="shared" si="53"/>
        <v>0</v>
      </c>
      <c r="S75" s="57">
        <f t="shared" si="53"/>
        <v>1934.0208484788818</v>
      </c>
      <c r="T75" s="59">
        <f t="shared" si="53"/>
        <v>10002.588410838031</v>
      </c>
      <c r="U75" s="69">
        <f t="shared" si="54"/>
        <v>977.02700872987975</v>
      </c>
      <c r="V75" s="61">
        <f t="shared" si="55"/>
        <v>6015.2331722718418</v>
      </c>
      <c r="W75" s="602">
        <f t="shared" si="55"/>
        <v>48.850344250206653</v>
      </c>
      <c r="X75" s="170">
        <f t="shared" si="55"/>
        <v>43.165391726753143</v>
      </c>
      <c r="Y75" s="170">
        <f t="shared" si="55"/>
        <v>0</v>
      </c>
      <c r="Z75" s="170">
        <f t="shared" si="55"/>
        <v>0</v>
      </c>
      <c r="AA75" s="170">
        <f t="shared" si="55"/>
        <v>0</v>
      </c>
      <c r="AB75" s="170">
        <f t="shared" si="55"/>
        <v>675.1560297344987</v>
      </c>
      <c r="AC75" s="170">
        <f t="shared" si="55"/>
        <v>0</v>
      </c>
      <c r="AD75" s="170">
        <f t="shared" si="55"/>
        <v>0</v>
      </c>
      <c r="AE75" s="170">
        <f t="shared" si="55"/>
        <v>31.458414273588279</v>
      </c>
      <c r="AF75" s="170">
        <f t="shared" si="55"/>
        <v>178.39682874483296</v>
      </c>
      <c r="AG75" s="245">
        <f t="shared" si="55"/>
        <v>0</v>
      </c>
      <c r="AH75" s="245">
        <f t="shared" si="55"/>
        <v>0</v>
      </c>
      <c r="AI75" s="389">
        <f t="shared" si="55"/>
        <v>0</v>
      </c>
      <c r="AJ75" s="64">
        <f t="shared" si="56"/>
        <v>86920.37889508107</v>
      </c>
      <c r="AK75" s="256">
        <f t="shared" si="57"/>
        <v>44940</v>
      </c>
      <c r="AL75" s="66">
        <f t="shared" si="57"/>
        <v>0</v>
      </c>
      <c r="AM75" s="606">
        <f t="shared" si="51"/>
        <v>65.918496233233228</v>
      </c>
      <c r="AN75" s="608">
        <f t="shared" si="52"/>
        <v>44940</v>
      </c>
      <c r="AO75" s="209"/>
    </row>
    <row r="76" spans="2:41" x14ac:dyDescent="0.2">
      <c r="B76" s="208"/>
      <c r="C76" s="339" t="s">
        <v>46</v>
      </c>
      <c r="D76" s="242">
        <f t="shared" si="53"/>
        <v>14440</v>
      </c>
      <c r="E76" s="57">
        <f t="shared" si="53"/>
        <v>18364.657394371872</v>
      </c>
      <c r="F76" s="57">
        <f t="shared" si="53"/>
        <v>11831.797823427985</v>
      </c>
      <c r="G76" s="57">
        <f t="shared" si="53"/>
        <v>0</v>
      </c>
      <c r="H76" s="564">
        <f t="shared" si="53"/>
        <v>0</v>
      </c>
      <c r="I76" s="564">
        <f t="shared" si="53"/>
        <v>0</v>
      </c>
      <c r="J76" s="564">
        <f t="shared" si="53"/>
        <v>0</v>
      </c>
      <c r="K76" s="57">
        <f t="shared" si="53"/>
        <v>1217.5357169920196</v>
      </c>
      <c r="L76" s="57">
        <f t="shared" si="53"/>
        <v>8024.3687201931989</v>
      </c>
      <c r="M76" s="57">
        <f t="shared" si="53"/>
        <v>7063.7799023056277</v>
      </c>
      <c r="N76" s="57">
        <f t="shared" si="53"/>
        <v>490</v>
      </c>
      <c r="O76" s="57">
        <f t="shared" si="53"/>
        <v>8321.6300784734558</v>
      </c>
      <c r="P76" s="57">
        <f t="shared" si="53"/>
        <v>0</v>
      </c>
      <c r="Q76" s="57">
        <f t="shared" si="53"/>
        <v>0</v>
      </c>
      <c r="R76" s="57">
        <f t="shared" si="53"/>
        <v>0</v>
      </c>
      <c r="S76" s="57">
        <f t="shared" si="53"/>
        <v>1934.0208484788818</v>
      </c>
      <c r="T76" s="59">
        <f t="shared" si="53"/>
        <v>10072.588410838031</v>
      </c>
      <c r="U76" s="69">
        <f t="shared" si="54"/>
        <v>977.02700872987975</v>
      </c>
      <c r="V76" s="61">
        <f t="shared" si="55"/>
        <v>6015.2331722718418</v>
      </c>
      <c r="W76" s="602">
        <f t="shared" si="55"/>
        <v>48.850344250206653</v>
      </c>
      <c r="X76" s="170">
        <f t="shared" si="55"/>
        <v>43.165391726753143</v>
      </c>
      <c r="Y76" s="170">
        <f t="shared" si="55"/>
        <v>0</v>
      </c>
      <c r="Z76" s="170">
        <f t="shared" si="55"/>
        <v>0</v>
      </c>
      <c r="AA76" s="170">
        <f t="shared" si="55"/>
        <v>0</v>
      </c>
      <c r="AB76" s="170">
        <f t="shared" si="55"/>
        <v>675.1560297344987</v>
      </c>
      <c r="AC76" s="170">
        <f t="shared" si="55"/>
        <v>0</v>
      </c>
      <c r="AD76" s="170">
        <f t="shared" si="55"/>
        <v>0</v>
      </c>
      <c r="AE76" s="170">
        <f t="shared" si="55"/>
        <v>31.458414273588279</v>
      </c>
      <c r="AF76" s="170">
        <f t="shared" si="55"/>
        <v>178.39682874483296</v>
      </c>
      <c r="AG76" s="245">
        <f t="shared" si="55"/>
        <v>0</v>
      </c>
      <c r="AH76" s="245">
        <f t="shared" si="55"/>
        <v>0</v>
      </c>
      <c r="AI76" s="389">
        <f t="shared" si="55"/>
        <v>0</v>
      </c>
      <c r="AJ76" s="64">
        <f t="shared" si="56"/>
        <v>81760.37889508107</v>
      </c>
      <c r="AK76" s="256">
        <f t="shared" si="57"/>
        <v>48800</v>
      </c>
      <c r="AL76" s="66">
        <f t="shared" si="57"/>
        <v>0</v>
      </c>
      <c r="AM76" s="606">
        <f t="shared" si="51"/>
        <v>62.622657491507503</v>
      </c>
      <c r="AN76" s="608">
        <f t="shared" si="52"/>
        <v>48800</v>
      </c>
      <c r="AO76" s="209"/>
    </row>
    <row r="77" spans="2:41" x14ac:dyDescent="0.2">
      <c r="B77" s="208"/>
      <c r="C77" s="340" t="s">
        <v>47</v>
      </c>
      <c r="D77" s="242">
        <f t="shared" si="53"/>
        <v>13340</v>
      </c>
      <c r="E77" s="57">
        <f t="shared" si="53"/>
        <v>23074.657394371872</v>
      </c>
      <c r="F77" s="57">
        <f t="shared" si="53"/>
        <v>8671.7978234279853</v>
      </c>
      <c r="G77" s="57">
        <f t="shared" si="53"/>
        <v>0</v>
      </c>
      <c r="H77" s="564">
        <f t="shared" si="53"/>
        <v>0</v>
      </c>
      <c r="I77" s="564">
        <f t="shared" si="53"/>
        <v>0</v>
      </c>
      <c r="J77" s="564">
        <f t="shared" si="53"/>
        <v>0</v>
      </c>
      <c r="K77" s="57">
        <f t="shared" si="53"/>
        <v>1217.5357169920196</v>
      </c>
      <c r="L77" s="57">
        <f t="shared" si="53"/>
        <v>5744.3687201931989</v>
      </c>
      <c r="M77" s="57">
        <f t="shared" si="53"/>
        <v>7063.7799023056277</v>
      </c>
      <c r="N77" s="57">
        <f t="shared" si="53"/>
        <v>620</v>
      </c>
      <c r="O77" s="57">
        <f t="shared" si="53"/>
        <v>15041.630078473456</v>
      </c>
      <c r="P77" s="57">
        <f t="shared" si="53"/>
        <v>0</v>
      </c>
      <c r="Q77" s="57">
        <f t="shared" si="53"/>
        <v>0</v>
      </c>
      <c r="R77" s="57">
        <f t="shared" si="53"/>
        <v>0</v>
      </c>
      <c r="S77" s="57">
        <f t="shared" si="53"/>
        <v>1934.0208484788818</v>
      </c>
      <c r="T77" s="59">
        <f t="shared" si="53"/>
        <v>9932.5884108380305</v>
      </c>
      <c r="U77" s="69">
        <f t="shared" si="54"/>
        <v>977.02700872987975</v>
      </c>
      <c r="V77" s="61">
        <f t="shared" si="55"/>
        <v>6015.2331722718418</v>
      </c>
      <c r="W77" s="602">
        <f t="shared" si="55"/>
        <v>48.850344250206653</v>
      </c>
      <c r="X77" s="170">
        <f t="shared" si="55"/>
        <v>43.165391726753143</v>
      </c>
      <c r="Y77" s="170">
        <f t="shared" si="55"/>
        <v>0</v>
      </c>
      <c r="Z77" s="170">
        <f t="shared" si="55"/>
        <v>0</v>
      </c>
      <c r="AA77" s="170">
        <f t="shared" si="55"/>
        <v>0</v>
      </c>
      <c r="AB77" s="170">
        <f t="shared" si="55"/>
        <v>675.1560297344987</v>
      </c>
      <c r="AC77" s="170">
        <f t="shared" si="55"/>
        <v>0</v>
      </c>
      <c r="AD77" s="170">
        <f t="shared" si="55"/>
        <v>0</v>
      </c>
      <c r="AE77" s="170">
        <f t="shared" si="55"/>
        <v>31.458414273588279</v>
      </c>
      <c r="AF77" s="170">
        <f t="shared" si="55"/>
        <v>178.39682874483296</v>
      </c>
      <c r="AG77" s="245">
        <f t="shared" si="55"/>
        <v>0</v>
      </c>
      <c r="AH77" s="245">
        <f t="shared" si="55"/>
        <v>0</v>
      </c>
      <c r="AI77" s="389">
        <f t="shared" si="55"/>
        <v>0</v>
      </c>
      <c r="AJ77" s="64">
        <f t="shared" si="56"/>
        <v>86640.37889508107</v>
      </c>
      <c r="AK77" s="256">
        <f t="shared" si="57"/>
        <v>59200</v>
      </c>
      <c r="AL77" s="66">
        <f t="shared" si="57"/>
        <v>0</v>
      </c>
      <c r="AM77" s="606">
        <f t="shared" si="51"/>
        <v>59.407675399287726</v>
      </c>
      <c r="AN77" s="608">
        <f t="shared" si="52"/>
        <v>59200</v>
      </c>
      <c r="AO77" s="209"/>
    </row>
    <row r="78" spans="2:41" x14ac:dyDescent="0.2">
      <c r="B78" s="208"/>
      <c r="C78" s="338" t="s">
        <v>48</v>
      </c>
      <c r="D78" s="242">
        <f t="shared" si="53"/>
        <v>14220</v>
      </c>
      <c r="E78" s="57">
        <f t="shared" si="53"/>
        <v>20894.657394371872</v>
      </c>
      <c r="F78" s="57">
        <f t="shared" si="53"/>
        <v>11611.797823427985</v>
      </c>
      <c r="G78" s="57">
        <f t="shared" si="53"/>
        <v>0</v>
      </c>
      <c r="H78" s="564">
        <f t="shared" si="53"/>
        <v>0</v>
      </c>
      <c r="I78" s="564">
        <f t="shared" si="53"/>
        <v>0</v>
      </c>
      <c r="J78" s="564">
        <f t="shared" si="53"/>
        <v>0</v>
      </c>
      <c r="K78" s="57">
        <f t="shared" si="53"/>
        <v>1217.5357169920196</v>
      </c>
      <c r="L78" s="57">
        <f t="shared" si="53"/>
        <v>5024.3687201931989</v>
      </c>
      <c r="M78" s="57">
        <f t="shared" si="53"/>
        <v>7063.7799023056277</v>
      </c>
      <c r="N78" s="57">
        <f t="shared" si="53"/>
        <v>600</v>
      </c>
      <c r="O78" s="57">
        <f t="shared" si="53"/>
        <v>8841.6300784734558</v>
      </c>
      <c r="P78" s="57">
        <f t="shared" si="53"/>
        <v>0</v>
      </c>
      <c r="Q78" s="57">
        <f t="shared" si="53"/>
        <v>0</v>
      </c>
      <c r="R78" s="57">
        <f t="shared" si="53"/>
        <v>0</v>
      </c>
      <c r="S78" s="57">
        <f t="shared" si="53"/>
        <v>1934.0208484788818</v>
      </c>
      <c r="T78" s="59">
        <f t="shared" si="53"/>
        <v>10112.588410838031</v>
      </c>
      <c r="U78" s="69">
        <f t="shared" si="54"/>
        <v>977.02700872987975</v>
      </c>
      <c r="V78" s="61">
        <f t="shared" si="55"/>
        <v>6015.2331722718418</v>
      </c>
      <c r="W78" s="602">
        <f t="shared" si="55"/>
        <v>48.850344250206653</v>
      </c>
      <c r="X78" s="170">
        <f t="shared" si="55"/>
        <v>43.165391726753143</v>
      </c>
      <c r="Y78" s="170">
        <f t="shared" si="55"/>
        <v>0</v>
      </c>
      <c r="Z78" s="170">
        <f t="shared" si="55"/>
        <v>0</v>
      </c>
      <c r="AA78" s="170">
        <f t="shared" si="55"/>
        <v>0</v>
      </c>
      <c r="AB78" s="170">
        <f t="shared" si="55"/>
        <v>675.1560297344987</v>
      </c>
      <c r="AC78" s="170">
        <f t="shared" si="55"/>
        <v>0</v>
      </c>
      <c r="AD78" s="170">
        <f t="shared" si="55"/>
        <v>0</v>
      </c>
      <c r="AE78" s="170">
        <f t="shared" si="55"/>
        <v>31.458414273588279</v>
      </c>
      <c r="AF78" s="170">
        <f t="shared" si="55"/>
        <v>178.39682874483296</v>
      </c>
      <c r="AG78" s="245">
        <f t="shared" si="55"/>
        <v>0</v>
      </c>
      <c r="AH78" s="245">
        <f t="shared" si="55"/>
        <v>0</v>
      </c>
      <c r="AI78" s="389">
        <f t="shared" si="55"/>
        <v>0</v>
      </c>
      <c r="AJ78" s="64">
        <f t="shared" si="56"/>
        <v>81520.37889508107</v>
      </c>
      <c r="AK78" s="256">
        <f t="shared" si="57"/>
        <v>49760</v>
      </c>
      <c r="AL78" s="66">
        <f t="shared" si="57"/>
        <v>0</v>
      </c>
      <c r="AM78" s="606">
        <f t="shared" si="51"/>
        <v>62.096392150293795</v>
      </c>
      <c r="AN78" s="608">
        <f t="shared" si="52"/>
        <v>49760</v>
      </c>
      <c r="AO78" s="209"/>
    </row>
    <row r="79" spans="2:41" x14ac:dyDescent="0.2">
      <c r="B79" s="208"/>
      <c r="C79" s="339" t="s">
        <v>49</v>
      </c>
      <c r="D79" s="242">
        <f t="shared" si="53"/>
        <v>13840</v>
      </c>
      <c r="E79" s="57">
        <f t="shared" si="53"/>
        <v>20884.657394371872</v>
      </c>
      <c r="F79" s="57">
        <f t="shared" si="53"/>
        <v>16831.797823427987</v>
      </c>
      <c r="G79" s="57">
        <f t="shared" si="53"/>
        <v>0</v>
      </c>
      <c r="H79" s="564">
        <f t="shared" si="53"/>
        <v>0</v>
      </c>
      <c r="I79" s="564">
        <f t="shared" si="53"/>
        <v>0</v>
      </c>
      <c r="J79" s="564">
        <f t="shared" si="53"/>
        <v>0</v>
      </c>
      <c r="K79" s="57">
        <f t="shared" si="53"/>
        <v>1217.5357169920196</v>
      </c>
      <c r="L79" s="57">
        <f t="shared" si="53"/>
        <v>5864.3687201931989</v>
      </c>
      <c r="M79" s="57">
        <f t="shared" si="53"/>
        <v>7063.7799023056277</v>
      </c>
      <c r="N79" s="57">
        <f t="shared" si="53"/>
        <v>390</v>
      </c>
      <c r="O79" s="57">
        <f t="shared" si="53"/>
        <v>8701.6300784734558</v>
      </c>
      <c r="P79" s="57">
        <f t="shared" si="53"/>
        <v>0</v>
      </c>
      <c r="Q79" s="57">
        <f t="shared" si="53"/>
        <v>0</v>
      </c>
      <c r="R79" s="57">
        <f t="shared" si="53"/>
        <v>0</v>
      </c>
      <c r="S79" s="57">
        <f t="shared" si="53"/>
        <v>1934.0208484788818</v>
      </c>
      <c r="T79" s="59">
        <f t="shared" si="53"/>
        <v>9972.5884108380305</v>
      </c>
      <c r="U79" s="69">
        <f t="shared" si="54"/>
        <v>977.02700872987975</v>
      </c>
      <c r="V79" s="61">
        <f t="shared" si="55"/>
        <v>6015.2331722718418</v>
      </c>
      <c r="W79" s="602">
        <f t="shared" si="55"/>
        <v>48.850344250206653</v>
      </c>
      <c r="X79" s="170">
        <f t="shared" si="55"/>
        <v>43.165391726753143</v>
      </c>
      <c r="Y79" s="170">
        <f t="shared" si="55"/>
        <v>0</v>
      </c>
      <c r="Z79" s="170">
        <f t="shared" si="55"/>
        <v>0</v>
      </c>
      <c r="AA79" s="170">
        <f t="shared" si="55"/>
        <v>0</v>
      </c>
      <c r="AB79" s="170">
        <f t="shared" si="55"/>
        <v>675.1560297344987</v>
      </c>
      <c r="AC79" s="170">
        <f t="shared" si="55"/>
        <v>0</v>
      </c>
      <c r="AD79" s="170">
        <f t="shared" si="55"/>
        <v>0</v>
      </c>
      <c r="AE79" s="170">
        <f t="shared" si="55"/>
        <v>31.458414273588279</v>
      </c>
      <c r="AF79" s="170">
        <f t="shared" si="55"/>
        <v>178.39682874483296</v>
      </c>
      <c r="AG79" s="245">
        <f t="shared" si="55"/>
        <v>0</v>
      </c>
      <c r="AH79" s="245">
        <f t="shared" si="55"/>
        <v>0</v>
      </c>
      <c r="AI79" s="389">
        <f t="shared" si="55"/>
        <v>0</v>
      </c>
      <c r="AJ79" s="64">
        <f t="shared" si="56"/>
        <v>86700.37889508107</v>
      </c>
      <c r="AK79" s="256">
        <f t="shared" si="57"/>
        <v>47480</v>
      </c>
      <c r="AL79" s="66">
        <f t="shared" si="57"/>
        <v>0</v>
      </c>
      <c r="AM79" s="606">
        <f t="shared" si="51"/>
        <v>64.614796596210425</v>
      </c>
      <c r="AN79" s="608">
        <f t="shared" si="52"/>
        <v>47480</v>
      </c>
      <c r="AO79" s="209"/>
    </row>
    <row r="80" spans="2:41" x14ac:dyDescent="0.2">
      <c r="B80" s="208"/>
      <c r="C80" s="338" t="s">
        <v>50</v>
      </c>
      <c r="D80" s="242">
        <f t="shared" si="53"/>
        <v>15900</v>
      </c>
      <c r="E80" s="57">
        <f t="shared" si="53"/>
        <v>24244.657394371872</v>
      </c>
      <c r="F80" s="57">
        <f t="shared" si="53"/>
        <v>9211.7978234279853</v>
      </c>
      <c r="G80" s="57">
        <f t="shared" si="53"/>
        <v>0</v>
      </c>
      <c r="H80" s="564">
        <f t="shared" si="53"/>
        <v>0</v>
      </c>
      <c r="I80" s="564">
        <f t="shared" si="53"/>
        <v>0</v>
      </c>
      <c r="J80" s="564">
        <f t="shared" si="53"/>
        <v>0</v>
      </c>
      <c r="K80" s="57">
        <f t="shared" si="53"/>
        <v>1217.5357169920196</v>
      </c>
      <c r="L80" s="57">
        <f t="shared" si="53"/>
        <v>4544.3687201931989</v>
      </c>
      <c r="M80" s="57">
        <f t="shared" si="53"/>
        <v>7063.7799023056277</v>
      </c>
      <c r="N80" s="57">
        <f t="shared" si="53"/>
        <v>500</v>
      </c>
      <c r="O80" s="57">
        <f t="shared" si="53"/>
        <v>14221.630078473456</v>
      </c>
      <c r="P80" s="57">
        <f t="shared" si="53"/>
        <v>0</v>
      </c>
      <c r="Q80" s="57">
        <f t="shared" si="53"/>
        <v>0</v>
      </c>
      <c r="R80" s="57">
        <f t="shared" si="53"/>
        <v>0</v>
      </c>
      <c r="S80" s="57">
        <f t="shared" si="53"/>
        <v>1934.0208484788818</v>
      </c>
      <c r="T80" s="59">
        <f t="shared" si="53"/>
        <v>9872.5884108380305</v>
      </c>
      <c r="U80" s="69">
        <f t="shared" si="54"/>
        <v>977.02700872987975</v>
      </c>
      <c r="V80" s="61">
        <f t="shared" si="55"/>
        <v>6015.2331722718418</v>
      </c>
      <c r="W80" s="602">
        <f t="shared" si="55"/>
        <v>48.850344250206653</v>
      </c>
      <c r="X80" s="170">
        <f t="shared" si="55"/>
        <v>43.165391726753143</v>
      </c>
      <c r="Y80" s="170">
        <f t="shared" si="55"/>
        <v>0</v>
      </c>
      <c r="Z80" s="170">
        <f t="shared" si="55"/>
        <v>0</v>
      </c>
      <c r="AA80" s="170">
        <f t="shared" si="55"/>
        <v>0</v>
      </c>
      <c r="AB80" s="170">
        <f t="shared" si="55"/>
        <v>675.1560297344987</v>
      </c>
      <c r="AC80" s="170">
        <f t="shared" si="55"/>
        <v>0</v>
      </c>
      <c r="AD80" s="170">
        <f t="shared" si="55"/>
        <v>0</v>
      </c>
      <c r="AE80" s="170">
        <f t="shared" si="55"/>
        <v>31.458414273588279</v>
      </c>
      <c r="AF80" s="170">
        <f t="shared" si="55"/>
        <v>178.39682874483296</v>
      </c>
      <c r="AG80" s="245">
        <f t="shared" si="55"/>
        <v>0</v>
      </c>
      <c r="AH80" s="245">
        <f t="shared" si="55"/>
        <v>0</v>
      </c>
      <c r="AI80" s="389">
        <f t="shared" si="55"/>
        <v>0</v>
      </c>
      <c r="AJ80" s="64">
        <f t="shared" si="56"/>
        <v>88710.37889508107</v>
      </c>
      <c r="AK80" s="256">
        <f t="shared" si="57"/>
        <v>55420</v>
      </c>
      <c r="AL80" s="66">
        <f t="shared" si="57"/>
        <v>0</v>
      </c>
      <c r="AM80" s="606">
        <f t="shared" si="51"/>
        <v>61.548703038973713</v>
      </c>
      <c r="AN80" s="608">
        <f t="shared" si="52"/>
        <v>55420</v>
      </c>
      <c r="AO80" s="209"/>
    </row>
    <row r="81" spans="2:41" x14ac:dyDescent="0.2">
      <c r="B81" s="208"/>
      <c r="C81" s="339" t="s">
        <v>51</v>
      </c>
      <c r="D81" s="242">
        <f t="shared" si="53"/>
        <v>14680</v>
      </c>
      <c r="E81" s="57">
        <f t="shared" si="53"/>
        <v>17894.657394371872</v>
      </c>
      <c r="F81" s="57">
        <f t="shared" si="53"/>
        <v>12371.797823427985</v>
      </c>
      <c r="G81" s="57">
        <f t="shared" si="53"/>
        <v>0</v>
      </c>
      <c r="H81" s="564">
        <f t="shared" si="53"/>
        <v>0</v>
      </c>
      <c r="I81" s="564">
        <f t="shared" si="53"/>
        <v>0</v>
      </c>
      <c r="J81" s="564">
        <f t="shared" si="53"/>
        <v>0</v>
      </c>
      <c r="K81" s="57">
        <f t="shared" si="53"/>
        <v>1217.5357169920196</v>
      </c>
      <c r="L81" s="57">
        <f t="shared" si="53"/>
        <v>4744.3687201931989</v>
      </c>
      <c r="M81" s="57">
        <f t="shared" si="53"/>
        <v>7063.7799023056277</v>
      </c>
      <c r="N81" s="57">
        <f t="shared" si="53"/>
        <v>700</v>
      </c>
      <c r="O81" s="57">
        <f t="shared" si="53"/>
        <v>8211.6300784734558</v>
      </c>
      <c r="P81" s="57">
        <f t="shared" si="53"/>
        <v>0</v>
      </c>
      <c r="Q81" s="57">
        <f t="shared" si="53"/>
        <v>0</v>
      </c>
      <c r="R81" s="57">
        <f t="shared" si="53"/>
        <v>0</v>
      </c>
      <c r="S81" s="57">
        <f t="shared" si="53"/>
        <v>1934.0208484788818</v>
      </c>
      <c r="T81" s="59">
        <f t="shared" si="53"/>
        <v>10272.588410838031</v>
      </c>
      <c r="U81" s="69">
        <f t="shared" si="54"/>
        <v>1377.0270087298798</v>
      </c>
      <c r="V81" s="61">
        <f t="shared" si="55"/>
        <v>6015.2331722718418</v>
      </c>
      <c r="W81" s="602">
        <f t="shared" si="55"/>
        <v>48.850344250206653</v>
      </c>
      <c r="X81" s="170">
        <f t="shared" si="55"/>
        <v>43.165391726753143</v>
      </c>
      <c r="Y81" s="170">
        <f t="shared" si="55"/>
        <v>0</v>
      </c>
      <c r="Z81" s="170">
        <f t="shared" si="55"/>
        <v>0</v>
      </c>
      <c r="AA81" s="170">
        <f t="shared" si="55"/>
        <v>0</v>
      </c>
      <c r="AB81" s="170">
        <f t="shared" si="55"/>
        <v>675.1560297344987</v>
      </c>
      <c r="AC81" s="170">
        <f t="shared" si="55"/>
        <v>400</v>
      </c>
      <c r="AD81" s="170">
        <f t="shared" si="55"/>
        <v>0</v>
      </c>
      <c r="AE81" s="170">
        <f t="shared" si="55"/>
        <v>31.458414273588279</v>
      </c>
      <c r="AF81" s="170">
        <f t="shared" si="55"/>
        <v>178.39682874483296</v>
      </c>
      <c r="AG81" s="245">
        <f t="shared" si="55"/>
        <v>0</v>
      </c>
      <c r="AH81" s="245">
        <f t="shared" si="55"/>
        <v>0</v>
      </c>
      <c r="AI81" s="389">
        <f t="shared" si="55"/>
        <v>0</v>
      </c>
      <c r="AJ81" s="64">
        <f t="shared" si="56"/>
        <v>79090.37889508107</v>
      </c>
      <c r="AK81" s="256">
        <f t="shared" si="57"/>
        <v>45060</v>
      </c>
      <c r="AL81" s="66">
        <f t="shared" si="57"/>
        <v>0</v>
      </c>
      <c r="AM81" s="606">
        <f t="shared" si="51"/>
        <v>63.705306096504138</v>
      </c>
      <c r="AN81" s="608">
        <f>AK81+AL81</f>
        <v>45060</v>
      </c>
      <c r="AO81" s="209"/>
    </row>
    <row r="82" spans="2:41" x14ac:dyDescent="0.2">
      <c r="B82" s="208"/>
      <c r="C82" s="339" t="s">
        <v>52</v>
      </c>
      <c r="D82" s="242">
        <f t="shared" si="53"/>
        <v>12240</v>
      </c>
      <c r="E82" s="57">
        <f t="shared" si="53"/>
        <v>17064.657394371872</v>
      </c>
      <c r="F82" s="57">
        <f t="shared" si="53"/>
        <v>11511.797823427985</v>
      </c>
      <c r="G82" s="57">
        <f t="shared" si="53"/>
        <v>0</v>
      </c>
      <c r="H82" s="564">
        <f t="shared" si="53"/>
        <v>0</v>
      </c>
      <c r="I82" s="564">
        <f t="shared" si="53"/>
        <v>0</v>
      </c>
      <c r="J82" s="564">
        <f t="shared" si="53"/>
        <v>0</v>
      </c>
      <c r="K82" s="57">
        <f t="shared" si="53"/>
        <v>1217.5357169920196</v>
      </c>
      <c r="L82" s="57">
        <f t="shared" si="53"/>
        <v>5924.3687201931989</v>
      </c>
      <c r="M82" s="57">
        <f t="shared" si="53"/>
        <v>7063.7799023056277</v>
      </c>
      <c r="N82" s="57">
        <f t="shared" si="53"/>
        <v>670</v>
      </c>
      <c r="O82" s="57">
        <f t="shared" si="53"/>
        <v>13531.630078473456</v>
      </c>
      <c r="P82" s="57">
        <f t="shared" si="53"/>
        <v>0</v>
      </c>
      <c r="Q82" s="57">
        <f t="shared" si="53"/>
        <v>0</v>
      </c>
      <c r="R82" s="57">
        <f t="shared" si="53"/>
        <v>0</v>
      </c>
      <c r="S82" s="57">
        <f t="shared" si="53"/>
        <v>1934.0208484788818</v>
      </c>
      <c r="T82" s="59">
        <f t="shared" si="53"/>
        <v>10332.588410838031</v>
      </c>
      <c r="U82" s="69">
        <f t="shared" si="54"/>
        <v>977.02700872987975</v>
      </c>
      <c r="V82" s="61">
        <f t="shared" si="55"/>
        <v>6015.2331722718418</v>
      </c>
      <c r="W82" s="602">
        <f t="shared" si="55"/>
        <v>48.850344250206653</v>
      </c>
      <c r="X82" s="170">
        <f t="shared" si="55"/>
        <v>43.165391726753143</v>
      </c>
      <c r="Y82" s="170">
        <f t="shared" si="55"/>
        <v>0</v>
      </c>
      <c r="Z82" s="170">
        <f t="shared" si="55"/>
        <v>0</v>
      </c>
      <c r="AA82" s="170">
        <f t="shared" si="55"/>
        <v>0</v>
      </c>
      <c r="AB82" s="170">
        <f t="shared" si="55"/>
        <v>675.1560297344987</v>
      </c>
      <c r="AC82" s="170">
        <f t="shared" si="55"/>
        <v>0</v>
      </c>
      <c r="AD82" s="170">
        <f t="shared" si="55"/>
        <v>0</v>
      </c>
      <c r="AE82" s="170">
        <f t="shared" si="55"/>
        <v>31.458414273588279</v>
      </c>
      <c r="AF82" s="170">
        <f t="shared" si="55"/>
        <v>178.39682874483296</v>
      </c>
      <c r="AG82" s="245">
        <f t="shared" si="55"/>
        <v>0</v>
      </c>
      <c r="AH82" s="245">
        <f t="shared" si="55"/>
        <v>0</v>
      </c>
      <c r="AI82" s="389">
        <f t="shared" si="55"/>
        <v>0</v>
      </c>
      <c r="AJ82" s="64">
        <f t="shared" si="56"/>
        <v>81490.37889508107</v>
      </c>
      <c r="AK82" s="256">
        <f t="shared" si="57"/>
        <v>46930</v>
      </c>
      <c r="AL82" s="66">
        <f t="shared" si="57"/>
        <v>0</v>
      </c>
      <c r="AM82" s="606">
        <f t="shared" si="51"/>
        <v>63.455955819643215</v>
      </c>
      <c r="AN82" s="608">
        <f t="shared" si="52"/>
        <v>46930</v>
      </c>
      <c r="AO82" s="209"/>
    </row>
    <row r="83" spans="2:41" x14ac:dyDescent="0.2">
      <c r="B83" s="208"/>
      <c r="C83" s="338" t="s">
        <v>53</v>
      </c>
      <c r="D83" s="242">
        <f t="shared" si="53"/>
        <v>12980</v>
      </c>
      <c r="E83" s="57">
        <f t="shared" si="53"/>
        <v>12554.657394371872</v>
      </c>
      <c r="F83" s="57">
        <f t="shared" si="53"/>
        <v>10211.797823427985</v>
      </c>
      <c r="G83" s="57">
        <f t="shared" si="53"/>
        <v>0</v>
      </c>
      <c r="H83" s="564">
        <f t="shared" si="53"/>
        <v>0</v>
      </c>
      <c r="I83" s="564">
        <f t="shared" si="53"/>
        <v>0</v>
      </c>
      <c r="J83" s="564">
        <f t="shared" si="53"/>
        <v>0</v>
      </c>
      <c r="K83" s="57">
        <f t="shared" si="53"/>
        <v>1217.5357169920196</v>
      </c>
      <c r="L83" s="57">
        <f t="shared" si="53"/>
        <v>4984.3687201931989</v>
      </c>
      <c r="M83" s="57">
        <f t="shared" si="53"/>
        <v>7063.7799023056277</v>
      </c>
      <c r="N83" s="57">
        <f t="shared" si="53"/>
        <v>480</v>
      </c>
      <c r="O83" s="57">
        <f t="shared" si="53"/>
        <v>8201.6300784734558</v>
      </c>
      <c r="P83" s="57">
        <f t="shared" si="53"/>
        <v>0</v>
      </c>
      <c r="Q83" s="57">
        <f t="shared" si="53"/>
        <v>0</v>
      </c>
      <c r="R83" s="57">
        <f t="shared" si="53"/>
        <v>0</v>
      </c>
      <c r="S83" s="57">
        <f t="shared" si="53"/>
        <v>1934.0208484788818</v>
      </c>
      <c r="T83" s="59">
        <f t="shared" si="53"/>
        <v>10212.588410838031</v>
      </c>
      <c r="U83" s="69">
        <f t="shared" si="54"/>
        <v>977.02700872987975</v>
      </c>
      <c r="V83" s="61">
        <f t="shared" si="55"/>
        <v>6015.2331722718418</v>
      </c>
      <c r="W83" s="602">
        <f t="shared" si="55"/>
        <v>48.850344250206653</v>
      </c>
      <c r="X83" s="170">
        <f t="shared" si="55"/>
        <v>43.165391726753143</v>
      </c>
      <c r="Y83" s="170">
        <f t="shared" si="55"/>
        <v>0</v>
      </c>
      <c r="Z83" s="170">
        <f t="shared" si="55"/>
        <v>0</v>
      </c>
      <c r="AA83" s="170">
        <f t="shared" si="55"/>
        <v>0</v>
      </c>
      <c r="AB83" s="170">
        <f t="shared" si="55"/>
        <v>675.1560297344987</v>
      </c>
      <c r="AC83" s="170">
        <f t="shared" si="55"/>
        <v>0</v>
      </c>
      <c r="AD83" s="170">
        <f t="shared" si="55"/>
        <v>0</v>
      </c>
      <c r="AE83" s="170">
        <f t="shared" si="55"/>
        <v>31.458414273588279</v>
      </c>
      <c r="AF83" s="170">
        <f t="shared" si="55"/>
        <v>178.39682874483296</v>
      </c>
      <c r="AG83" s="245">
        <f t="shared" si="55"/>
        <v>0</v>
      </c>
      <c r="AH83" s="245">
        <f t="shared" si="55"/>
        <v>0</v>
      </c>
      <c r="AI83" s="389">
        <f t="shared" si="55"/>
        <v>0</v>
      </c>
      <c r="AJ83" s="64">
        <f t="shared" si="56"/>
        <v>69840.37889508107</v>
      </c>
      <c r="AK83" s="256">
        <f t="shared" si="57"/>
        <v>57740</v>
      </c>
      <c r="AL83" s="66">
        <f t="shared" si="57"/>
        <v>0</v>
      </c>
      <c r="AM83" s="606">
        <f t="shared" si="51"/>
        <v>54.742256999029649</v>
      </c>
      <c r="AN83" s="608">
        <f t="shared" si="52"/>
        <v>57740</v>
      </c>
      <c r="AO83" s="209"/>
    </row>
    <row r="84" spans="2:41" ht="13.5" thickBot="1" x14ac:dyDescent="0.25">
      <c r="B84" s="208"/>
      <c r="C84" s="341" t="s">
        <v>54</v>
      </c>
      <c r="D84" s="640">
        <f t="shared" si="53"/>
        <v>15480</v>
      </c>
      <c r="E84" s="176">
        <f t="shared" si="53"/>
        <v>10714.657394371872</v>
      </c>
      <c r="F84" s="176">
        <f t="shared" si="53"/>
        <v>16311.797823427985</v>
      </c>
      <c r="G84" s="176">
        <f t="shared" si="53"/>
        <v>0</v>
      </c>
      <c r="H84" s="655">
        <f t="shared" si="53"/>
        <v>0</v>
      </c>
      <c r="I84" s="655">
        <f t="shared" si="53"/>
        <v>0</v>
      </c>
      <c r="J84" s="655">
        <f t="shared" si="53"/>
        <v>0</v>
      </c>
      <c r="K84" s="176">
        <f t="shared" si="53"/>
        <v>1217.5357169920196</v>
      </c>
      <c r="L84" s="176">
        <f t="shared" si="53"/>
        <v>5464.3687201931989</v>
      </c>
      <c r="M84" s="176">
        <f t="shared" si="53"/>
        <v>7063.7799023056277</v>
      </c>
      <c r="N84" s="176">
        <f t="shared" si="53"/>
        <v>240</v>
      </c>
      <c r="O84" s="176">
        <f t="shared" si="53"/>
        <v>14061.630078473456</v>
      </c>
      <c r="P84" s="176">
        <f t="shared" si="53"/>
        <v>0</v>
      </c>
      <c r="Q84" s="176">
        <f t="shared" si="53"/>
        <v>0</v>
      </c>
      <c r="R84" s="176">
        <f t="shared" si="53"/>
        <v>0</v>
      </c>
      <c r="S84" s="176">
        <f t="shared" si="53"/>
        <v>1934.0208484788818</v>
      </c>
      <c r="T84" s="178">
        <f t="shared" si="53"/>
        <v>10192.588410838031</v>
      </c>
      <c r="U84" s="60">
        <f t="shared" si="54"/>
        <v>977.02700872987975</v>
      </c>
      <c r="V84" s="641">
        <f t="shared" si="55"/>
        <v>6015.2331722718418</v>
      </c>
      <c r="W84" s="642">
        <f t="shared" si="55"/>
        <v>48.850344250206653</v>
      </c>
      <c r="X84" s="179">
        <f t="shared" si="55"/>
        <v>43.165391726753143</v>
      </c>
      <c r="Y84" s="179">
        <f t="shared" si="55"/>
        <v>0</v>
      </c>
      <c r="Z84" s="179">
        <f t="shared" si="55"/>
        <v>0</v>
      </c>
      <c r="AA84" s="179">
        <f t="shared" si="55"/>
        <v>0</v>
      </c>
      <c r="AB84" s="179">
        <f t="shared" si="55"/>
        <v>675.1560297344987</v>
      </c>
      <c r="AC84" s="179">
        <f t="shared" si="55"/>
        <v>0</v>
      </c>
      <c r="AD84" s="179">
        <f t="shared" si="55"/>
        <v>0</v>
      </c>
      <c r="AE84" s="179">
        <f t="shared" si="55"/>
        <v>31.458414273588279</v>
      </c>
      <c r="AF84" s="179">
        <f t="shared" si="55"/>
        <v>178.39682874483296</v>
      </c>
      <c r="AG84" s="180">
        <f t="shared" si="55"/>
        <v>0</v>
      </c>
      <c r="AH84" s="180">
        <f t="shared" si="55"/>
        <v>0</v>
      </c>
      <c r="AI84" s="643">
        <f t="shared" si="55"/>
        <v>0</v>
      </c>
      <c r="AJ84" s="644">
        <f t="shared" si="56"/>
        <v>82680.37889508107</v>
      </c>
      <c r="AK84" s="645">
        <f t="shared" si="57"/>
        <v>44280</v>
      </c>
      <c r="AL84" s="400">
        <f t="shared" si="57"/>
        <v>0</v>
      </c>
      <c r="AM84" s="646">
        <f t="shared" si="51"/>
        <v>65.122977431728842</v>
      </c>
      <c r="AN84" s="647">
        <f t="shared" si="52"/>
        <v>44280</v>
      </c>
      <c r="AO84" s="209"/>
    </row>
    <row r="85" spans="2:41" ht="26.25" customHeight="1" thickBot="1" x14ac:dyDescent="0.25">
      <c r="B85" s="208"/>
      <c r="C85" s="95" t="s">
        <v>55</v>
      </c>
      <c r="D85" s="181">
        <f t="shared" ref="D85:AI85" si="58">SUM(D73:D84)</f>
        <v>177560</v>
      </c>
      <c r="E85" s="182">
        <f t="shared" si="58"/>
        <v>202695.88873246245</v>
      </c>
      <c r="F85" s="182">
        <f t="shared" si="58"/>
        <v>145961.57388113582</v>
      </c>
      <c r="G85" s="182">
        <f t="shared" si="58"/>
        <v>0</v>
      </c>
      <c r="H85" s="656">
        <f t="shared" si="58"/>
        <v>0</v>
      </c>
      <c r="I85" s="656">
        <f t="shared" si="58"/>
        <v>0</v>
      </c>
      <c r="J85" s="656">
        <f t="shared" si="58"/>
        <v>0</v>
      </c>
      <c r="K85" s="183">
        <f t="shared" si="58"/>
        <v>14610.428603904233</v>
      </c>
      <c r="L85" s="183">
        <f t="shared" si="58"/>
        <v>63992.424642318372</v>
      </c>
      <c r="M85" s="183">
        <f t="shared" si="58"/>
        <v>84765.358827667529</v>
      </c>
      <c r="N85" s="183">
        <f t="shared" si="58"/>
        <v>5730</v>
      </c>
      <c r="O85" s="183">
        <f t="shared" si="58"/>
        <v>138469.56094168144</v>
      </c>
      <c r="P85" s="183">
        <f t="shared" si="58"/>
        <v>0</v>
      </c>
      <c r="Q85" s="183">
        <f t="shared" si="58"/>
        <v>0</v>
      </c>
      <c r="R85" s="182">
        <f t="shared" si="58"/>
        <v>0</v>
      </c>
      <c r="S85" s="182">
        <f t="shared" si="58"/>
        <v>23208.250181746582</v>
      </c>
      <c r="T85" s="184">
        <f t="shared" si="58"/>
        <v>120581.06093005634</v>
      </c>
      <c r="U85" s="185">
        <f t="shared" si="58"/>
        <v>12124.324104758556</v>
      </c>
      <c r="V85" s="220">
        <f t="shared" si="58"/>
        <v>72182.798067262105</v>
      </c>
      <c r="W85" s="648">
        <f t="shared" si="58"/>
        <v>586.20413100247981</v>
      </c>
      <c r="X85" s="187">
        <f t="shared" si="58"/>
        <v>517.9847007210376</v>
      </c>
      <c r="Y85" s="187">
        <f t="shared" si="58"/>
        <v>0</v>
      </c>
      <c r="Z85" s="187">
        <f t="shared" si="58"/>
        <v>0</v>
      </c>
      <c r="AA85" s="187">
        <f t="shared" si="58"/>
        <v>0</v>
      </c>
      <c r="AB85" s="187">
        <f t="shared" si="58"/>
        <v>8101.872356813984</v>
      </c>
      <c r="AC85" s="187">
        <f t="shared" si="58"/>
        <v>400</v>
      </c>
      <c r="AD85" s="187">
        <f t="shared" si="58"/>
        <v>0</v>
      </c>
      <c r="AE85" s="187">
        <f t="shared" si="58"/>
        <v>377.50097128305941</v>
      </c>
      <c r="AF85" s="188">
        <f t="shared" si="58"/>
        <v>2140.7619449379949</v>
      </c>
      <c r="AG85" s="189">
        <f t="shared" si="58"/>
        <v>0</v>
      </c>
      <c r="AH85" s="190">
        <f t="shared" si="58"/>
        <v>0</v>
      </c>
      <c r="AI85" s="403">
        <f t="shared" si="58"/>
        <v>0</v>
      </c>
      <c r="AJ85" s="106">
        <f>SUM(D85:T85)</f>
        <v>977574.54674097267</v>
      </c>
      <c r="AK85" s="649">
        <f>SUM(AK73:AK84)</f>
        <v>591850</v>
      </c>
      <c r="AL85" s="541">
        <f>SUM(AL73:AL84)</f>
        <v>0</v>
      </c>
      <c r="AM85" s="109">
        <f t="shared" si="51"/>
        <v>62.288725429392528</v>
      </c>
      <c r="AN85" s="407">
        <f t="shared" si="52"/>
        <v>591850</v>
      </c>
      <c r="AO85" s="209"/>
    </row>
    <row r="86" spans="2:41" ht="26.25" customHeight="1" thickBot="1" x14ac:dyDescent="0.25">
      <c r="B86" s="208"/>
      <c r="C86" s="111" t="s">
        <v>56</v>
      </c>
      <c r="D86" s="192">
        <v>0.83412037037037035</v>
      </c>
      <c r="E86" s="193">
        <v>0.83473379629629629</v>
      </c>
      <c r="F86" s="193" t="s">
        <v>57</v>
      </c>
      <c r="G86" s="193"/>
      <c r="H86" s="657">
        <v>0.62577546296296294</v>
      </c>
      <c r="I86" s="657"/>
      <c r="J86" s="657">
        <v>0.71113425925925933</v>
      </c>
      <c r="K86" s="194" t="s">
        <v>58</v>
      </c>
      <c r="L86" s="194" t="s">
        <v>59</v>
      </c>
      <c r="M86" s="194">
        <v>0.83446759259259251</v>
      </c>
      <c r="N86" s="194">
        <v>0.83415509259259257</v>
      </c>
      <c r="O86" s="194" t="s">
        <v>60</v>
      </c>
      <c r="P86" s="194"/>
      <c r="Q86" s="194">
        <v>0.6257638888888889</v>
      </c>
      <c r="R86" s="193">
        <v>0.6257638888888889</v>
      </c>
      <c r="S86" s="193">
        <v>0.83429398148148148</v>
      </c>
      <c r="T86" s="195">
        <v>0.83549768518518519</v>
      </c>
      <c r="U86" s="196"/>
      <c r="V86" s="195">
        <v>0.70906250000000004</v>
      </c>
      <c r="W86" s="197" t="s">
        <v>61</v>
      </c>
      <c r="X86" s="115">
        <v>0.83439814814814817</v>
      </c>
      <c r="Y86" s="115">
        <v>0.54311342592592593</v>
      </c>
      <c r="Z86" s="115">
        <v>0.33552083333333332</v>
      </c>
      <c r="AA86" s="115" t="s">
        <v>62</v>
      </c>
      <c r="AB86" s="115">
        <v>0.33415509259259263</v>
      </c>
      <c r="AC86" s="115">
        <v>0.62581018518518516</v>
      </c>
      <c r="AD86" s="115">
        <v>0.83427083333333341</v>
      </c>
      <c r="AE86" s="115">
        <v>0.67084490740740732</v>
      </c>
      <c r="AF86" s="195">
        <v>0.6673958333333333</v>
      </c>
      <c r="AG86" s="198">
        <v>0.6257638888888889</v>
      </c>
      <c r="AH86" s="199">
        <v>0.83543981481481477</v>
      </c>
      <c r="AI86" s="200">
        <v>0.83545138888888892</v>
      </c>
      <c r="AJ86" s="121"/>
      <c r="AK86" s="122">
        <v>0.83542824074074085</v>
      </c>
      <c r="AL86" s="119">
        <v>0.83549768518518519</v>
      </c>
      <c r="AM86" s="123"/>
      <c r="AN86" s="124"/>
      <c r="AO86" s="209"/>
    </row>
    <row r="87" spans="2:41" ht="36" customHeight="1" thickTop="1" thickBot="1" x14ac:dyDescent="0.25">
      <c r="B87" s="208"/>
      <c r="C87" s="202"/>
      <c r="D87" s="202"/>
      <c r="E87" s="202"/>
      <c r="F87" s="202"/>
      <c r="G87" s="202"/>
      <c r="H87" s="202"/>
      <c r="I87" s="202"/>
      <c r="J87" s="202"/>
      <c r="K87" s="202"/>
      <c r="L87" s="202"/>
      <c r="M87" s="202"/>
      <c r="N87" s="202"/>
      <c r="O87" s="202"/>
      <c r="P87" s="202"/>
      <c r="Q87" s="202"/>
      <c r="R87" s="202"/>
      <c r="S87" s="202"/>
      <c r="T87" s="202"/>
      <c r="U87" s="202"/>
      <c r="V87" s="202"/>
      <c r="W87" s="202"/>
      <c r="X87" s="202"/>
      <c r="Y87" s="202"/>
      <c r="Z87" s="202"/>
      <c r="AA87" s="202"/>
      <c r="AB87" s="202"/>
      <c r="AC87" s="202"/>
      <c r="AD87" s="202"/>
      <c r="AE87" s="202"/>
      <c r="AF87" s="202"/>
      <c r="AG87" s="202"/>
      <c r="AH87" s="202"/>
      <c r="AI87" s="202"/>
      <c r="AJ87" s="202"/>
      <c r="AK87" s="202"/>
      <c r="AL87" s="202"/>
      <c r="AM87" s="202"/>
      <c r="AN87" s="202"/>
      <c r="AO87" s="209"/>
    </row>
    <row r="88" spans="2:41" ht="14.25" thickTop="1" thickBot="1" x14ac:dyDescent="0.25">
      <c r="B88" s="226"/>
      <c r="AO88" s="228"/>
    </row>
    <row r="89" spans="2:41" ht="16.5" thickTop="1" x14ac:dyDescent="0.2">
      <c r="C89" s="205" t="s">
        <v>66</v>
      </c>
      <c r="D89" s="206"/>
      <c r="E89" s="206"/>
      <c r="F89" s="206"/>
      <c r="G89" s="206"/>
      <c r="H89" s="206"/>
      <c r="I89" s="206"/>
      <c r="J89" s="206"/>
      <c r="K89" s="206"/>
      <c r="L89" s="206"/>
      <c r="M89" s="206"/>
      <c r="N89" s="206"/>
      <c r="O89" s="206"/>
      <c r="P89" s="206"/>
      <c r="Q89" s="206"/>
      <c r="R89" s="206"/>
      <c r="S89" s="206"/>
      <c r="T89" s="206"/>
      <c r="U89" s="206"/>
      <c r="V89" s="206"/>
      <c r="W89" s="206"/>
      <c r="X89" s="206"/>
      <c r="Y89" s="206"/>
      <c r="Z89" s="206"/>
      <c r="AA89" s="206"/>
      <c r="AB89" s="206"/>
      <c r="AC89" s="206"/>
      <c r="AD89" s="206"/>
      <c r="AE89" s="206"/>
      <c r="AF89" s="206"/>
      <c r="AG89" s="206"/>
      <c r="AH89" s="206"/>
      <c r="AI89" s="206"/>
      <c r="AJ89" s="206"/>
      <c r="AK89" s="206"/>
      <c r="AL89" s="206"/>
      <c r="AM89" s="206"/>
      <c r="AN89" s="206"/>
    </row>
    <row r="90" spans="2:41" ht="20.25" x14ac:dyDescent="0.3">
      <c r="C90" s="1057" t="s">
        <v>1</v>
      </c>
      <c r="D90" s="1057"/>
      <c r="E90" s="1057"/>
      <c r="F90" s="1057"/>
      <c r="G90" s="1057"/>
      <c r="H90" s="1057"/>
      <c r="I90" s="1057"/>
      <c r="J90" s="1057"/>
      <c r="K90" s="1057"/>
      <c r="L90" s="1057"/>
      <c r="M90" s="1057"/>
      <c r="N90" s="1057"/>
      <c r="O90" s="1057"/>
      <c r="P90" s="1057"/>
      <c r="Q90" s="1057"/>
      <c r="R90" s="1057"/>
      <c r="S90" s="1057"/>
      <c r="T90" s="1057"/>
      <c r="U90" s="1057"/>
      <c r="V90" s="1057"/>
      <c r="W90" s="1057"/>
      <c r="X90" s="1057"/>
      <c r="Y90" s="1057"/>
      <c r="Z90" s="1057"/>
      <c r="AA90" s="1057"/>
      <c r="AB90" s="1057"/>
      <c r="AC90" s="1057"/>
      <c r="AD90" s="1057"/>
      <c r="AE90" s="1057"/>
      <c r="AF90" s="1057"/>
      <c r="AG90" s="1057"/>
      <c r="AH90" s="1057"/>
      <c r="AI90" s="1057"/>
      <c r="AJ90" s="1057"/>
      <c r="AK90" s="1057"/>
      <c r="AL90" s="1057"/>
      <c r="AM90" s="1057"/>
      <c r="AN90" s="1057"/>
    </row>
    <row r="91" spans="2:41" ht="20.25" x14ac:dyDescent="0.3">
      <c r="C91" s="1057" t="str">
        <f>C3</f>
        <v>RACCOLTA DIFFERENZIATA ANNO 2016 - GIVOLETTO.</v>
      </c>
      <c r="D91" s="1057"/>
      <c r="E91" s="1057"/>
      <c r="F91" s="1057"/>
      <c r="G91" s="1057"/>
      <c r="H91" s="1057"/>
      <c r="I91" s="1057"/>
      <c r="J91" s="1057"/>
      <c r="K91" s="1057"/>
      <c r="L91" s="1057"/>
      <c r="M91" s="1057"/>
      <c r="N91" s="1057"/>
      <c r="O91" s="1057"/>
      <c r="P91" s="1057"/>
      <c r="Q91" s="1057"/>
      <c r="R91" s="1057"/>
      <c r="S91" s="1057"/>
      <c r="T91" s="1057"/>
      <c r="U91" s="1057"/>
      <c r="V91" s="1057"/>
      <c r="W91" s="1057"/>
      <c r="X91" s="1057"/>
      <c r="Y91" s="1057"/>
      <c r="Z91" s="1057"/>
      <c r="AA91" s="1057"/>
      <c r="AB91" s="1057"/>
      <c r="AC91" s="1057"/>
      <c r="AD91" s="1057"/>
      <c r="AE91" s="1057"/>
      <c r="AF91" s="1057"/>
      <c r="AG91" s="1057"/>
      <c r="AH91" s="1057"/>
      <c r="AI91" s="1057"/>
      <c r="AJ91" s="1057"/>
      <c r="AK91" s="1057"/>
      <c r="AL91" s="1057"/>
      <c r="AM91" s="1057"/>
      <c r="AN91" s="1057"/>
    </row>
    <row r="92" spans="2:41" ht="20.25" x14ac:dyDescent="0.3">
      <c r="C92" s="1063" t="s">
        <v>67</v>
      </c>
      <c r="D92" s="1063"/>
      <c r="E92" s="1063"/>
      <c r="F92" s="1063"/>
      <c r="G92" s="1063"/>
      <c r="H92" s="1063"/>
      <c r="I92" s="1063"/>
      <c r="J92" s="1063"/>
      <c r="K92" s="1063"/>
      <c r="L92" s="1063"/>
      <c r="M92" s="1063"/>
      <c r="N92" s="1063"/>
      <c r="O92" s="1063"/>
      <c r="P92" s="1063"/>
      <c r="Q92" s="1063"/>
      <c r="R92" s="1063"/>
      <c r="S92" s="1063"/>
      <c r="T92" s="1063"/>
      <c r="U92" s="1063"/>
      <c r="V92" s="1063"/>
      <c r="W92" s="1063"/>
      <c r="X92" s="1063"/>
      <c r="Y92" s="1063"/>
      <c r="Z92" s="1063"/>
      <c r="AA92" s="1063"/>
      <c r="AB92" s="1063"/>
      <c r="AC92" s="1063"/>
      <c r="AD92" s="1063"/>
      <c r="AE92" s="1063"/>
      <c r="AF92" s="1063"/>
      <c r="AG92" s="1063"/>
      <c r="AH92" s="1063"/>
      <c r="AI92" s="1063"/>
      <c r="AJ92" s="1063"/>
      <c r="AK92" s="1063"/>
      <c r="AL92" s="1063"/>
      <c r="AM92" s="1063"/>
      <c r="AN92" s="1063"/>
    </row>
    <row r="93" spans="2:41" ht="13.5" thickBot="1" x14ac:dyDescent="0.25">
      <c r="C93" s="4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6"/>
    </row>
    <row r="94" spans="2:41" ht="51.75" thickTop="1" x14ac:dyDescent="0.2">
      <c r="C94" s="1055" t="s">
        <v>89</v>
      </c>
      <c r="D94" s="7" t="s">
        <v>4</v>
      </c>
      <c r="E94" s="8" t="s">
        <v>5</v>
      </c>
      <c r="F94" s="9" t="s">
        <v>6</v>
      </c>
      <c r="G94" s="9" t="s">
        <v>7</v>
      </c>
      <c r="H94" s="160" t="s">
        <v>8</v>
      </c>
      <c r="I94" s="161" t="s">
        <v>9</v>
      </c>
      <c r="J94" s="162" t="s">
        <v>10</v>
      </c>
      <c r="K94" s="160" t="s">
        <v>11</v>
      </c>
      <c r="L94" s="160" t="s">
        <v>12</v>
      </c>
      <c r="M94" s="13" t="s">
        <v>13</v>
      </c>
      <c r="N94" s="13" t="s">
        <v>14</v>
      </c>
      <c r="O94" s="13" t="s">
        <v>68</v>
      </c>
      <c r="P94" s="13" t="s">
        <v>16</v>
      </c>
      <c r="Q94" s="13" t="s">
        <v>69</v>
      </c>
      <c r="R94" s="15" t="s">
        <v>70</v>
      </c>
      <c r="S94" s="16" t="s">
        <v>71</v>
      </c>
      <c r="T94" s="16" t="s">
        <v>72</v>
      </c>
      <c r="U94" s="128" t="s">
        <v>21</v>
      </c>
      <c r="V94" s="16" t="s">
        <v>22</v>
      </c>
      <c r="W94" s="19" t="s">
        <v>23</v>
      </c>
      <c r="X94" s="20" t="s">
        <v>24</v>
      </c>
      <c r="Y94" s="20" t="s">
        <v>25</v>
      </c>
      <c r="Z94" s="20" t="s">
        <v>26</v>
      </c>
      <c r="AA94" s="20" t="s">
        <v>27</v>
      </c>
      <c r="AB94" s="20" t="s">
        <v>28</v>
      </c>
      <c r="AC94" s="20" t="s">
        <v>29</v>
      </c>
      <c r="AD94" s="20" t="s">
        <v>30</v>
      </c>
      <c r="AE94" s="20" t="s">
        <v>31</v>
      </c>
      <c r="AF94" s="20" t="s">
        <v>32</v>
      </c>
      <c r="AG94" s="129" t="s">
        <v>33</v>
      </c>
      <c r="AH94" s="130" t="s">
        <v>34</v>
      </c>
      <c r="AI94" s="381" t="s">
        <v>35</v>
      </c>
      <c r="AJ94" s="23" t="s">
        <v>36</v>
      </c>
      <c r="AK94" s="24" t="s">
        <v>37</v>
      </c>
      <c r="AL94" s="25" t="s">
        <v>38</v>
      </c>
      <c r="AM94" s="26" t="s">
        <v>39</v>
      </c>
      <c r="AN94" s="27" t="s">
        <v>40</v>
      </c>
    </row>
    <row r="95" spans="2:41" ht="13.5" thickBot="1" x14ac:dyDescent="0.25">
      <c r="C95" s="1056"/>
      <c r="D95" s="28" t="s">
        <v>41</v>
      </c>
      <c r="E95" s="29" t="s">
        <v>41</v>
      </c>
      <c r="F95" s="29" t="s">
        <v>41</v>
      </c>
      <c r="G95" s="29" t="s">
        <v>41</v>
      </c>
      <c r="H95" s="163" t="s">
        <v>41</v>
      </c>
      <c r="I95" s="163" t="s">
        <v>41</v>
      </c>
      <c r="J95" s="163" t="s">
        <v>41</v>
      </c>
      <c r="K95" s="163" t="s">
        <v>41</v>
      </c>
      <c r="L95" s="163" t="s">
        <v>41</v>
      </c>
      <c r="M95" s="163" t="s">
        <v>41</v>
      </c>
      <c r="N95" s="163" t="s">
        <v>41</v>
      </c>
      <c r="O95" s="163" t="s">
        <v>41</v>
      </c>
      <c r="P95" s="29" t="s">
        <v>41</v>
      </c>
      <c r="Q95" s="163" t="s">
        <v>41</v>
      </c>
      <c r="R95" s="29" t="s">
        <v>41</v>
      </c>
      <c r="S95" s="31" t="s">
        <v>41</v>
      </c>
      <c r="T95" s="32" t="s">
        <v>41</v>
      </c>
      <c r="U95" s="131" t="s">
        <v>41</v>
      </c>
      <c r="V95" s="32" t="s">
        <v>41</v>
      </c>
      <c r="W95" s="210" t="s">
        <v>41</v>
      </c>
      <c r="X95" s="36" t="s">
        <v>41</v>
      </c>
      <c r="Y95" s="36" t="s">
        <v>41</v>
      </c>
      <c r="Z95" s="36" t="s">
        <v>41</v>
      </c>
      <c r="AA95" s="36" t="s">
        <v>41</v>
      </c>
      <c r="AB95" s="36" t="s">
        <v>41</v>
      </c>
      <c r="AC95" s="36" t="s">
        <v>41</v>
      </c>
      <c r="AD95" s="36" t="s">
        <v>41</v>
      </c>
      <c r="AE95" s="36" t="s">
        <v>41</v>
      </c>
      <c r="AF95" s="211" t="s">
        <v>41</v>
      </c>
      <c r="AG95" s="35" t="s">
        <v>41</v>
      </c>
      <c r="AH95" s="212" t="s">
        <v>41</v>
      </c>
      <c r="AI95" s="382" t="s">
        <v>41</v>
      </c>
      <c r="AJ95" s="39" t="s">
        <v>41</v>
      </c>
      <c r="AK95" s="40" t="s">
        <v>41</v>
      </c>
      <c r="AL95" s="41" t="s">
        <v>41</v>
      </c>
      <c r="AM95" s="42" t="s">
        <v>42</v>
      </c>
      <c r="AN95" s="43" t="s">
        <v>41</v>
      </c>
    </row>
    <row r="96" spans="2:41" x14ac:dyDescent="0.2">
      <c r="C96" s="44" t="s">
        <v>43</v>
      </c>
      <c r="D96" s="45">
        <f>D73</f>
        <v>15380</v>
      </c>
      <c r="E96" s="46">
        <f t="shared" ref="E96:N107" si="59">E73</f>
        <v>10534.657394371872</v>
      </c>
      <c r="F96" s="46">
        <f t="shared" si="59"/>
        <v>13051.797823427985</v>
      </c>
      <c r="G96" s="46">
        <f t="shared" si="59"/>
        <v>0</v>
      </c>
      <c r="H96" s="46">
        <f t="shared" si="59"/>
        <v>0</v>
      </c>
      <c r="I96" s="46">
        <f t="shared" si="59"/>
        <v>0</v>
      </c>
      <c r="J96" s="46">
        <f t="shared" si="59"/>
        <v>0</v>
      </c>
      <c r="K96" s="46">
        <f t="shared" si="59"/>
        <v>1217.5357169920196</v>
      </c>
      <c r="L96" s="46">
        <f t="shared" si="59"/>
        <v>4784.3687201931989</v>
      </c>
      <c r="M96" s="46">
        <f t="shared" si="59"/>
        <v>7063.7799023056277</v>
      </c>
      <c r="N96" s="46">
        <f t="shared" si="59"/>
        <v>330</v>
      </c>
      <c r="O96" s="46">
        <f>O73*0.97</f>
        <v>19896.281176119253</v>
      </c>
      <c r="P96" s="46">
        <f>P73*0.97</f>
        <v>0</v>
      </c>
      <c r="Q96" s="46">
        <f>Q73*0.93</f>
        <v>0</v>
      </c>
      <c r="R96" s="47">
        <f>(AG96+AH96)*0.8</f>
        <v>0</v>
      </c>
      <c r="S96" s="46">
        <f>S73*0.6</f>
        <v>1160.412509087329</v>
      </c>
      <c r="T96" s="48">
        <f>T73*0.6</f>
        <v>5881.5530465028178</v>
      </c>
      <c r="U96" s="213">
        <f>W96+X96+AF96</f>
        <v>270.41256472179276</v>
      </c>
      <c r="V96" s="48">
        <f t="shared" ref="V96:AI107" si="60">V73</f>
        <v>6015.2331722718418</v>
      </c>
      <c r="W96" s="164">
        <f t="shared" si="60"/>
        <v>48.850344250206653</v>
      </c>
      <c r="X96" s="165">
        <f t="shared" si="60"/>
        <v>43.165391726753143</v>
      </c>
      <c r="Y96" s="165">
        <f t="shared" si="60"/>
        <v>0</v>
      </c>
      <c r="Z96" s="165">
        <f t="shared" si="60"/>
        <v>0</v>
      </c>
      <c r="AA96" s="165">
        <f t="shared" si="60"/>
        <v>0</v>
      </c>
      <c r="AB96" s="165">
        <f t="shared" si="60"/>
        <v>675.1560297344987</v>
      </c>
      <c r="AC96" s="165">
        <f t="shared" si="60"/>
        <v>0</v>
      </c>
      <c r="AD96" s="165">
        <f t="shared" si="60"/>
        <v>0</v>
      </c>
      <c r="AE96" s="165">
        <f t="shared" si="60"/>
        <v>31.458414273588279</v>
      </c>
      <c r="AF96" s="166">
        <f t="shared" si="60"/>
        <v>178.39682874483296</v>
      </c>
      <c r="AG96" s="167">
        <f t="shared" si="60"/>
        <v>0</v>
      </c>
      <c r="AH96" s="168">
        <f t="shared" si="60"/>
        <v>0</v>
      </c>
      <c r="AI96" s="383">
        <f t="shared" si="60"/>
        <v>0</v>
      </c>
      <c r="AJ96" s="50">
        <f>SUM(D96:T96)</f>
        <v>79300.386289000089</v>
      </c>
      <c r="AK96" s="51">
        <f>AK73</f>
        <v>41400</v>
      </c>
      <c r="AL96" s="52">
        <f>AL73</f>
        <v>0</v>
      </c>
      <c r="AM96" s="439">
        <f>(AJ96*100)/(AJ73+AN73)</f>
        <v>62.931630699267465</v>
      </c>
      <c r="AN96" s="54">
        <f t="shared" ref="AN96:AN108" si="61">AK96+AL96</f>
        <v>41400</v>
      </c>
    </row>
    <row r="97" spans="3:40" x14ac:dyDescent="0.2">
      <c r="C97" s="55" t="s">
        <v>44</v>
      </c>
      <c r="D97" s="56">
        <f t="shared" ref="D97:D107" si="62">D74</f>
        <v>13260</v>
      </c>
      <c r="E97" s="57">
        <f t="shared" si="59"/>
        <v>10834.657394371872</v>
      </c>
      <c r="F97" s="57">
        <f t="shared" si="59"/>
        <v>12891.797823427985</v>
      </c>
      <c r="G97" s="57">
        <f t="shared" si="59"/>
        <v>0</v>
      </c>
      <c r="H97" s="57">
        <f t="shared" si="59"/>
        <v>0</v>
      </c>
      <c r="I97" s="57">
        <f t="shared" si="59"/>
        <v>0</v>
      </c>
      <c r="J97" s="57">
        <f t="shared" si="59"/>
        <v>0</v>
      </c>
      <c r="K97" s="57">
        <f t="shared" si="59"/>
        <v>1217.5357169920196</v>
      </c>
      <c r="L97" s="57">
        <f t="shared" si="59"/>
        <v>2884.3687201931994</v>
      </c>
      <c r="M97" s="57">
        <f t="shared" si="59"/>
        <v>7063.7799023056277</v>
      </c>
      <c r="N97" s="57">
        <f t="shared" si="59"/>
        <v>230</v>
      </c>
      <c r="O97" s="57">
        <f t="shared" ref="O97:P107" si="63">O74*0.97</f>
        <v>7266.881176119251</v>
      </c>
      <c r="P97" s="57">
        <f t="shared" si="63"/>
        <v>0</v>
      </c>
      <c r="Q97" s="57">
        <f t="shared" ref="Q97:Q107" si="64">Q74*0.93</f>
        <v>0</v>
      </c>
      <c r="R97" s="57">
        <f t="shared" ref="R97:R107" si="65">(AG97+AH97)*0.8</f>
        <v>0</v>
      </c>
      <c r="S97" s="57">
        <f t="shared" ref="S97:T107" si="66">S74*0.6</f>
        <v>1160.412509087329</v>
      </c>
      <c r="T97" s="59">
        <f t="shared" si="66"/>
        <v>5881.5530465028178</v>
      </c>
      <c r="U97" s="69">
        <f t="shared" ref="U97:U107" si="67">W97+X97+AF97</f>
        <v>270.41256472179276</v>
      </c>
      <c r="V97" s="59">
        <f t="shared" si="60"/>
        <v>6015.2331722718418</v>
      </c>
      <c r="W97" s="169">
        <f t="shared" si="60"/>
        <v>48.850344250206653</v>
      </c>
      <c r="X97" s="170">
        <f t="shared" si="60"/>
        <v>43.165391726753143</v>
      </c>
      <c r="Y97" s="170">
        <f t="shared" si="60"/>
        <v>0</v>
      </c>
      <c r="Z97" s="170">
        <f t="shared" si="60"/>
        <v>0</v>
      </c>
      <c r="AA97" s="170">
        <f t="shared" si="60"/>
        <v>0</v>
      </c>
      <c r="AB97" s="170">
        <f t="shared" si="60"/>
        <v>675.1560297344987</v>
      </c>
      <c r="AC97" s="170">
        <f t="shared" si="60"/>
        <v>0</v>
      </c>
      <c r="AD97" s="170">
        <f t="shared" si="60"/>
        <v>0</v>
      </c>
      <c r="AE97" s="170">
        <f t="shared" si="60"/>
        <v>31.458414273588279</v>
      </c>
      <c r="AF97" s="171">
        <f t="shared" si="60"/>
        <v>178.39682874483296</v>
      </c>
      <c r="AG97" s="279">
        <f t="shared" si="60"/>
        <v>0</v>
      </c>
      <c r="AH97" s="245">
        <f t="shared" si="60"/>
        <v>0</v>
      </c>
      <c r="AI97" s="384">
        <f t="shared" si="60"/>
        <v>0</v>
      </c>
      <c r="AJ97" s="174">
        <f>SUM(D97:T97)</f>
        <v>62690.986289000095</v>
      </c>
      <c r="AK97" s="65">
        <f t="shared" ref="AK97:AL107" si="68">AK74</f>
        <v>50840</v>
      </c>
      <c r="AL97" s="66">
        <f t="shared" si="68"/>
        <v>0</v>
      </c>
      <c r="AM97" s="439">
        <f t="shared" ref="AM97:AM107" si="69">(AJ97*100)/(AJ74+AN74)</f>
        <v>52.925948294795603</v>
      </c>
      <c r="AN97" s="68">
        <f t="shared" si="61"/>
        <v>50840</v>
      </c>
    </row>
    <row r="98" spans="3:40" x14ac:dyDescent="0.2">
      <c r="C98" s="44" t="s">
        <v>45</v>
      </c>
      <c r="D98" s="56">
        <f t="shared" si="62"/>
        <v>21800</v>
      </c>
      <c r="E98" s="57">
        <f t="shared" si="59"/>
        <v>15634.657394371872</v>
      </c>
      <c r="F98" s="57">
        <f t="shared" si="59"/>
        <v>11451.797823427985</v>
      </c>
      <c r="G98" s="57">
        <f t="shared" si="59"/>
        <v>0</v>
      </c>
      <c r="H98" s="57">
        <f t="shared" si="59"/>
        <v>0</v>
      </c>
      <c r="I98" s="57">
        <f t="shared" si="59"/>
        <v>0</v>
      </c>
      <c r="J98" s="57">
        <f t="shared" si="59"/>
        <v>0</v>
      </c>
      <c r="K98" s="57">
        <f t="shared" si="59"/>
        <v>1217.5357169920196</v>
      </c>
      <c r="L98" s="57">
        <f t="shared" si="59"/>
        <v>6004.3687201931989</v>
      </c>
      <c r="M98" s="57">
        <f t="shared" si="59"/>
        <v>7063.7799023056277</v>
      </c>
      <c r="N98" s="57">
        <f t="shared" si="59"/>
        <v>480</v>
      </c>
      <c r="O98" s="57">
        <f t="shared" si="63"/>
        <v>10991.681176119251</v>
      </c>
      <c r="P98" s="57">
        <f t="shared" si="63"/>
        <v>0</v>
      </c>
      <c r="Q98" s="57">
        <f t="shared" si="64"/>
        <v>0</v>
      </c>
      <c r="R98" s="57">
        <f t="shared" si="65"/>
        <v>0</v>
      </c>
      <c r="S98" s="57">
        <f t="shared" si="66"/>
        <v>1160.412509087329</v>
      </c>
      <c r="T98" s="59">
        <f t="shared" si="66"/>
        <v>6001.5530465028178</v>
      </c>
      <c r="U98" s="69">
        <f t="shared" si="67"/>
        <v>270.41256472179276</v>
      </c>
      <c r="V98" s="59">
        <f t="shared" si="60"/>
        <v>6015.2331722718418</v>
      </c>
      <c r="W98" s="169">
        <f t="shared" si="60"/>
        <v>48.850344250206653</v>
      </c>
      <c r="X98" s="170">
        <f t="shared" si="60"/>
        <v>43.165391726753143</v>
      </c>
      <c r="Y98" s="170">
        <f t="shared" si="60"/>
        <v>0</v>
      </c>
      <c r="Z98" s="170">
        <f t="shared" si="60"/>
        <v>0</v>
      </c>
      <c r="AA98" s="170">
        <f t="shared" si="60"/>
        <v>0</v>
      </c>
      <c r="AB98" s="170">
        <f t="shared" si="60"/>
        <v>675.1560297344987</v>
      </c>
      <c r="AC98" s="170">
        <f t="shared" si="60"/>
        <v>0</v>
      </c>
      <c r="AD98" s="170">
        <f t="shared" si="60"/>
        <v>0</v>
      </c>
      <c r="AE98" s="170">
        <f t="shared" si="60"/>
        <v>31.458414273588279</v>
      </c>
      <c r="AF98" s="171">
        <f t="shared" si="60"/>
        <v>178.39682874483296</v>
      </c>
      <c r="AG98" s="279">
        <f t="shared" si="60"/>
        <v>0</v>
      </c>
      <c r="AH98" s="245">
        <f t="shared" si="60"/>
        <v>0</v>
      </c>
      <c r="AI98" s="384">
        <f t="shared" si="60"/>
        <v>0</v>
      </c>
      <c r="AJ98" s="71">
        <f t="shared" ref="AJ98:AJ107" si="70">SUM(D98:T98)</f>
        <v>81805.786289000098</v>
      </c>
      <c r="AK98" s="65">
        <f t="shared" si="68"/>
        <v>44940</v>
      </c>
      <c r="AL98" s="66">
        <f t="shared" si="68"/>
        <v>0</v>
      </c>
      <c r="AM98" s="439">
        <f t="shared" si="69"/>
        <v>62.039702126209953</v>
      </c>
      <c r="AN98" s="68">
        <f t="shared" si="61"/>
        <v>44940</v>
      </c>
    </row>
    <row r="99" spans="3:40" x14ac:dyDescent="0.2">
      <c r="C99" s="44" t="s">
        <v>46</v>
      </c>
      <c r="D99" s="56">
        <f t="shared" si="62"/>
        <v>14440</v>
      </c>
      <c r="E99" s="57">
        <f t="shared" si="59"/>
        <v>18364.657394371872</v>
      </c>
      <c r="F99" s="57">
        <f t="shared" si="59"/>
        <v>11831.797823427985</v>
      </c>
      <c r="G99" s="57">
        <f t="shared" si="59"/>
        <v>0</v>
      </c>
      <c r="H99" s="57">
        <f t="shared" si="59"/>
        <v>0</v>
      </c>
      <c r="I99" s="57">
        <f t="shared" si="59"/>
        <v>0</v>
      </c>
      <c r="J99" s="57">
        <f t="shared" si="59"/>
        <v>0</v>
      </c>
      <c r="K99" s="57">
        <f t="shared" si="59"/>
        <v>1217.5357169920196</v>
      </c>
      <c r="L99" s="57">
        <f t="shared" si="59"/>
        <v>8024.3687201931989</v>
      </c>
      <c r="M99" s="57">
        <f t="shared" si="59"/>
        <v>7063.7799023056277</v>
      </c>
      <c r="N99" s="57">
        <f t="shared" si="59"/>
        <v>490</v>
      </c>
      <c r="O99" s="57">
        <f t="shared" si="63"/>
        <v>8071.9811761192523</v>
      </c>
      <c r="P99" s="57">
        <f t="shared" si="63"/>
        <v>0</v>
      </c>
      <c r="Q99" s="57">
        <f t="shared" si="64"/>
        <v>0</v>
      </c>
      <c r="R99" s="57">
        <f t="shared" si="65"/>
        <v>0</v>
      </c>
      <c r="S99" s="57">
        <f t="shared" si="66"/>
        <v>1160.412509087329</v>
      </c>
      <c r="T99" s="59">
        <f t="shared" si="66"/>
        <v>6043.5530465028178</v>
      </c>
      <c r="U99" s="69">
        <f>W99+X99+AF99</f>
        <v>270.41256472179276</v>
      </c>
      <c r="V99" s="59">
        <f t="shared" si="60"/>
        <v>6015.2331722718418</v>
      </c>
      <c r="W99" s="169">
        <f t="shared" si="60"/>
        <v>48.850344250206653</v>
      </c>
      <c r="X99" s="170">
        <f t="shared" si="60"/>
        <v>43.165391726753143</v>
      </c>
      <c r="Y99" s="170">
        <f t="shared" si="60"/>
        <v>0</v>
      </c>
      <c r="Z99" s="170">
        <f t="shared" si="60"/>
        <v>0</v>
      </c>
      <c r="AA99" s="170">
        <f t="shared" si="60"/>
        <v>0</v>
      </c>
      <c r="AB99" s="170">
        <f t="shared" si="60"/>
        <v>675.1560297344987</v>
      </c>
      <c r="AC99" s="170">
        <f t="shared" si="60"/>
        <v>0</v>
      </c>
      <c r="AD99" s="170">
        <f t="shared" si="60"/>
        <v>0</v>
      </c>
      <c r="AE99" s="170">
        <f t="shared" si="60"/>
        <v>31.458414273588279</v>
      </c>
      <c r="AF99" s="171">
        <f t="shared" si="60"/>
        <v>178.39682874483296</v>
      </c>
      <c r="AG99" s="279">
        <f t="shared" si="60"/>
        <v>0</v>
      </c>
      <c r="AH99" s="245">
        <f t="shared" si="60"/>
        <v>0</v>
      </c>
      <c r="AI99" s="384">
        <f t="shared" si="60"/>
        <v>0</v>
      </c>
      <c r="AJ99" s="174">
        <f t="shared" si="70"/>
        <v>76708.086289000086</v>
      </c>
      <c r="AK99" s="65">
        <f t="shared" si="68"/>
        <v>48800</v>
      </c>
      <c r="AL99" s="66">
        <f t="shared" si="68"/>
        <v>0</v>
      </c>
      <c r="AM99" s="439">
        <f t="shared" si="69"/>
        <v>58.752959311371988</v>
      </c>
      <c r="AN99" s="68">
        <f t="shared" si="61"/>
        <v>48800</v>
      </c>
    </row>
    <row r="100" spans="3:40" x14ac:dyDescent="0.2">
      <c r="C100" s="72" t="s">
        <v>47</v>
      </c>
      <c r="D100" s="56">
        <f t="shared" si="62"/>
        <v>13340</v>
      </c>
      <c r="E100" s="57">
        <f t="shared" si="59"/>
        <v>23074.657394371872</v>
      </c>
      <c r="F100" s="57">
        <f t="shared" si="59"/>
        <v>8671.7978234279853</v>
      </c>
      <c r="G100" s="57">
        <f t="shared" si="59"/>
        <v>0</v>
      </c>
      <c r="H100" s="57">
        <f t="shared" si="59"/>
        <v>0</v>
      </c>
      <c r="I100" s="57">
        <f t="shared" si="59"/>
        <v>0</v>
      </c>
      <c r="J100" s="57">
        <f t="shared" si="59"/>
        <v>0</v>
      </c>
      <c r="K100" s="57">
        <f t="shared" si="59"/>
        <v>1217.5357169920196</v>
      </c>
      <c r="L100" s="57">
        <f t="shared" si="59"/>
        <v>5744.3687201931989</v>
      </c>
      <c r="M100" s="57">
        <f t="shared" si="59"/>
        <v>7063.7799023056277</v>
      </c>
      <c r="N100" s="57">
        <f t="shared" si="59"/>
        <v>620</v>
      </c>
      <c r="O100" s="57">
        <f t="shared" si="63"/>
        <v>14590.381176119252</v>
      </c>
      <c r="P100" s="57">
        <f t="shared" si="63"/>
        <v>0</v>
      </c>
      <c r="Q100" s="57">
        <f t="shared" si="64"/>
        <v>0</v>
      </c>
      <c r="R100" s="57">
        <f t="shared" si="65"/>
        <v>0</v>
      </c>
      <c r="S100" s="57">
        <f t="shared" si="66"/>
        <v>1160.412509087329</v>
      </c>
      <c r="T100" s="59">
        <f t="shared" si="66"/>
        <v>5959.5530465028178</v>
      </c>
      <c r="U100" s="69">
        <f t="shared" si="67"/>
        <v>270.41256472179276</v>
      </c>
      <c r="V100" s="59">
        <f t="shared" si="60"/>
        <v>6015.2331722718418</v>
      </c>
      <c r="W100" s="169">
        <f t="shared" si="60"/>
        <v>48.850344250206653</v>
      </c>
      <c r="X100" s="170">
        <f t="shared" si="60"/>
        <v>43.165391726753143</v>
      </c>
      <c r="Y100" s="170">
        <f t="shared" si="60"/>
        <v>0</v>
      </c>
      <c r="Z100" s="170">
        <f t="shared" si="60"/>
        <v>0</v>
      </c>
      <c r="AA100" s="170">
        <f t="shared" si="60"/>
        <v>0</v>
      </c>
      <c r="AB100" s="170">
        <f t="shared" si="60"/>
        <v>675.1560297344987</v>
      </c>
      <c r="AC100" s="170">
        <f t="shared" si="60"/>
        <v>0</v>
      </c>
      <c r="AD100" s="170">
        <f t="shared" si="60"/>
        <v>0</v>
      </c>
      <c r="AE100" s="170">
        <f t="shared" si="60"/>
        <v>31.458414273588279</v>
      </c>
      <c r="AF100" s="171">
        <f t="shared" si="60"/>
        <v>178.39682874483296</v>
      </c>
      <c r="AG100" s="279">
        <f t="shared" si="60"/>
        <v>0</v>
      </c>
      <c r="AH100" s="245">
        <f t="shared" si="60"/>
        <v>0</v>
      </c>
      <c r="AI100" s="384">
        <f t="shared" si="60"/>
        <v>0</v>
      </c>
      <c r="AJ100" s="71">
        <f t="shared" si="70"/>
        <v>81442.486289000095</v>
      </c>
      <c r="AK100" s="65">
        <f t="shared" si="68"/>
        <v>59200</v>
      </c>
      <c r="AL100" s="66">
        <f t="shared" si="68"/>
        <v>0</v>
      </c>
      <c r="AM100" s="439">
        <f t="shared" si="69"/>
        <v>55.843578373853916</v>
      </c>
      <c r="AN100" s="68">
        <f t="shared" si="61"/>
        <v>59200</v>
      </c>
    </row>
    <row r="101" spans="3:40" x14ac:dyDescent="0.2">
      <c r="C101" s="55" t="s">
        <v>48</v>
      </c>
      <c r="D101" s="56">
        <f t="shared" si="62"/>
        <v>14220</v>
      </c>
      <c r="E101" s="57">
        <f t="shared" si="59"/>
        <v>20894.657394371872</v>
      </c>
      <c r="F101" s="57">
        <f t="shared" si="59"/>
        <v>11611.797823427985</v>
      </c>
      <c r="G101" s="57">
        <f t="shared" si="59"/>
        <v>0</v>
      </c>
      <c r="H101" s="57">
        <f t="shared" si="59"/>
        <v>0</v>
      </c>
      <c r="I101" s="57">
        <f t="shared" si="59"/>
        <v>0</v>
      </c>
      <c r="J101" s="57">
        <f t="shared" si="59"/>
        <v>0</v>
      </c>
      <c r="K101" s="57">
        <f t="shared" si="59"/>
        <v>1217.5357169920196</v>
      </c>
      <c r="L101" s="57">
        <f t="shared" si="59"/>
        <v>5024.3687201931989</v>
      </c>
      <c r="M101" s="57">
        <f t="shared" si="59"/>
        <v>7063.7799023056277</v>
      </c>
      <c r="N101" s="57">
        <f t="shared" si="59"/>
        <v>600</v>
      </c>
      <c r="O101" s="57">
        <f t="shared" si="63"/>
        <v>8576.3811761192519</v>
      </c>
      <c r="P101" s="57">
        <f t="shared" si="63"/>
        <v>0</v>
      </c>
      <c r="Q101" s="57">
        <f t="shared" si="64"/>
        <v>0</v>
      </c>
      <c r="R101" s="57">
        <f t="shared" si="65"/>
        <v>0</v>
      </c>
      <c r="S101" s="57">
        <f t="shared" si="66"/>
        <v>1160.412509087329</v>
      </c>
      <c r="T101" s="59">
        <f t="shared" si="66"/>
        <v>6067.5530465028178</v>
      </c>
      <c r="U101" s="69">
        <f t="shared" si="67"/>
        <v>270.41256472179276</v>
      </c>
      <c r="V101" s="59">
        <f t="shared" si="60"/>
        <v>6015.2331722718418</v>
      </c>
      <c r="W101" s="169">
        <f t="shared" si="60"/>
        <v>48.850344250206653</v>
      </c>
      <c r="X101" s="170">
        <f t="shared" si="60"/>
        <v>43.165391726753143</v>
      </c>
      <c r="Y101" s="170">
        <f t="shared" si="60"/>
        <v>0</v>
      </c>
      <c r="Z101" s="170">
        <f t="shared" si="60"/>
        <v>0</v>
      </c>
      <c r="AA101" s="170">
        <f t="shared" si="60"/>
        <v>0</v>
      </c>
      <c r="AB101" s="170">
        <f t="shared" si="60"/>
        <v>675.1560297344987</v>
      </c>
      <c r="AC101" s="170">
        <f t="shared" si="60"/>
        <v>0</v>
      </c>
      <c r="AD101" s="170">
        <f t="shared" si="60"/>
        <v>0</v>
      </c>
      <c r="AE101" s="170">
        <f t="shared" si="60"/>
        <v>31.458414273588279</v>
      </c>
      <c r="AF101" s="171">
        <f t="shared" si="60"/>
        <v>178.39682874483296</v>
      </c>
      <c r="AG101" s="279">
        <f t="shared" si="60"/>
        <v>0</v>
      </c>
      <c r="AH101" s="245">
        <f t="shared" si="60"/>
        <v>0</v>
      </c>
      <c r="AI101" s="384">
        <f t="shared" si="60"/>
        <v>0</v>
      </c>
      <c r="AJ101" s="174">
        <f t="shared" si="70"/>
        <v>76436.486289000095</v>
      </c>
      <c r="AK101" s="65">
        <f t="shared" si="68"/>
        <v>49760</v>
      </c>
      <c r="AL101" s="66">
        <f t="shared" si="68"/>
        <v>0</v>
      </c>
      <c r="AM101" s="439">
        <f t="shared" si="69"/>
        <v>58.223846497341341</v>
      </c>
      <c r="AN101" s="81">
        <f t="shared" si="61"/>
        <v>49760</v>
      </c>
    </row>
    <row r="102" spans="3:40" x14ac:dyDescent="0.2">
      <c r="C102" s="44" t="s">
        <v>49</v>
      </c>
      <c r="D102" s="56">
        <f t="shared" si="62"/>
        <v>13840</v>
      </c>
      <c r="E102" s="57">
        <f t="shared" si="59"/>
        <v>20884.657394371872</v>
      </c>
      <c r="F102" s="57">
        <f t="shared" si="59"/>
        <v>16831.797823427987</v>
      </c>
      <c r="G102" s="57">
        <f t="shared" si="59"/>
        <v>0</v>
      </c>
      <c r="H102" s="57">
        <f t="shared" si="59"/>
        <v>0</v>
      </c>
      <c r="I102" s="57">
        <f t="shared" si="59"/>
        <v>0</v>
      </c>
      <c r="J102" s="57">
        <f t="shared" si="59"/>
        <v>0</v>
      </c>
      <c r="K102" s="57">
        <f t="shared" si="59"/>
        <v>1217.5357169920196</v>
      </c>
      <c r="L102" s="57">
        <f t="shared" si="59"/>
        <v>5864.3687201931989</v>
      </c>
      <c r="M102" s="57">
        <f t="shared" si="59"/>
        <v>7063.7799023056277</v>
      </c>
      <c r="N102" s="57">
        <f t="shared" si="59"/>
        <v>390</v>
      </c>
      <c r="O102" s="57">
        <f t="shared" si="63"/>
        <v>8440.5811761192526</v>
      </c>
      <c r="P102" s="57">
        <f t="shared" si="63"/>
        <v>0</v>
      </c>
      <c r="Q102" s="57">
        <f t="shared" si="64"/>
        <v>0</v>
      </c>
      <c r="R102" s="57">
        <f t="shared" si="65"/>
        <v>0</v>
      </c>
      <c r="S102" s="57">
        <f t="shared" si="66"/>
        <v>1160.412509087329</v>
      </c>
      <c r="T102" s="59">
        <f t="shared" si="66"/>
        <v>5983.5530465028178</v>
      </c>
      <c r="U102" s="69">
        <f t="shared" si="67"/>
        <v>270.41256472179276</v>
      </c>
      <c r="V102" s="59">
        <f t="shared" si="60"/>
        <v>6015.2331722718418</v>
      </c>
      <c r="W102" s="169">
        <f t="shared" si="60"/>
        <v>48.850344250206653</v>
      </c>
      <c r="X102" s="170">
        <f t="shared" si="60"/>
        <v>43.165391726753143</v>
      </c>
      <c r="Y102" s="170">
        <f t="shared" si="60"/>
        <v>0</v>
      </c>
      <c r="Z102" s="170">
        <f t="shared" si="60"/>
        <v>0</v>
      </c>
      <c r="AA102" s="170">
        <f t="shared" si="60"/>
        <v>0</v>
      </c>
      <c r="AB102" s="170">
        <f t="shared" si="60"/>
        <v>675.1560297344987</v>
      </c>
      <c r="AC102" s="170">
        <f t="shared" si="60"/>
        <v>0</v>
      </c>
      <c r="AD102" s="170">
        <f t="shared" si="60"/>
        <v>0</v>
      </c>
      <c r="AE102" s="170">
        <f t="shared" si="60"/>
        <v>31.458414273588279</v>
      </c>
      <c r="AF102" s="171">
        <f t="shared" si="60"/>
        <v>178.39682874483296</v>
      </c>
      <c r="AG102" s="279">
        <f t="shared" si="60"/>
        <v>0</v>
      </c>
      <c r="AH102" s="245">
        <f t="shared" si="60"/>
        <v>0</v>
      </c>
      <c r="AI102" s="384">
        <f t="shared" si="60"/>
        <v>0</v>
      </c>
      <c r="AJ102" s="71">
        <f t="shared" si="70"/>
        <v>81676.686289000092</v>
      </c>
      <c r="AK102" s="65">
        <f t="shared" si="68"/>
        <v>47480</v>
      </c>
      <c r="AL102" s="66">
        <f t="shared" si="68"/>
        <v>0</v>
      </c>
      <c r="AM102" s="439">
        <f t="shared" si="69"/>
        <v>60.870812082640718</v>
      </c>
      <c r="AN102" s="68">
        <f t="shared" si="61"/>
        <v>47480</v>
      </c>
    </row>
    <row r="103" spans="3:40" x14ac:dyDescent="0.2">
      <c r="C103" s="55" t="s">
        <v>50</v>
      </c>
      <c r="D103" s="56">
        <f t="shared" si="62"/>
        <v>15900</v>
      </c>
      <c r="E103" s="57">
        <f t="shared" si="59"/>
        <v>24244.657394371872</v>
      </c>
      <c r="F103" s="57">
        <f t="shared" si="59"/>
        <v>9211.7978234279853</v>
      </c>
      <c r="G103" s="57">
        <f t="shared" si="59"/>
        <v>0</v>
      </c>
      <c r="H103" s="57">
        <f t="shared" si="59"/>
        <v>0</v>
      </c>
      <c r="I103" s="57">
        <f t="shared" si="59"/>
        <v>0</v>
      </c>
      <c r="J103" s="57">
        <f t="shared" si="59"/>
        <v>0</v>
      </c>
      <c r="K103" s="57">
        <f t="shared" si="59"/>
        <v>1217.5357169920196</v>
      </c>
      <c r="L103" s="57">
        <f t="shared" si="59"/>
        <v>4544.3687201931989</v>
      </c>
      <c r="M103" s="57">
        <f t="shared" si="59"/>
        <v>7063.7799023056277</v>
      </c>
      <c r="N103" s="57">
        <f t="shared" si="59"/>
        <v>500</v>
      </c>
      <c r="O103" s="57">
        <f t="shared" si="63"/>
        <v>13794.981176119252</v>
      </c>
      <c r="P103" s="57">
        <f t="shared" si="63"/>
        <v>0</v>
      </c>
      <c r="Q103" s="57">
        <f t="shared" si="64"/>
        <v>0</v>
      </c>
      <c r="R103" s="57">
        <f t="shared" si="65"/>
        <v>0</v>
      </c>
      <c r="S103" s="57">
        <f t="shared" si="66"/>
        <v>1160.412509087329</v>
      </c>
      <c r="T103" s="59">
        <f t="shared" si="66"/>
        <v>5923.5530465028178</v>
      </c>
      <c r="U103" s="69">
        <f t="shared" si="67"/>
        <v>270.41256472179276</v>
      </c>
      <c r="V103" s="59">
        <f t="shared" si="60"/>
        <v>6015.2331722718418</v>
      </c>
      <c r="W103" s="169">
        <f t="shared" si="60"/>
        <v>48.850344250206653</v>
      </c>
      <c r="X103" s="170">
        <f t="shared" si="60"/>
        <v>43.165391726753143</v>
      </c>
      <c r="Y103" s="170">
        <f t="shared" si="60"/>
        <v>0</v>
      </c>
      <c r="Z103" s="170">
        <f t="shared" si="60"/>
        <v>0</v>
      </c>
      <c r="AA103" s="170">
        <f t="shared" si="60"/>
        <v>0</v>
      </c>
      <c r="AB103" s="170">
        <f t="shared" si="60"/>
        <v>675.1560297344987</v>
      </c>
      <c r="AC103" s="170">
        <f t="shared" si="60"/>
        <v>0</v>
      </c>
      <c r="AD103" s="170">
        <f t="shared" si="60"/>
        <v>0</v>
      </c>
      <c r="AE103" s="170">
        <f t="shared" si="60"/>
        <v>31.458414273588279</v>
      </c>
      <c r="AF103" s="171">
        <f t="shared" si="60"/>
        <v>178.39682874483296</v>
      </c>
      <c r="AG103" s="279">
        <f t="shared" si="60"/>
        <v>0</v>
      </c>
      <c r="AH103" s="245">
        <f t="shared" si="60"/>
        <v>0</v>
      </c>
      <c r="AI103" s="384">
        <f t="shared" si="60"/>
        <v>0</v>
      </c>
      <c r="AJ103" s="174">
        <f t="shared" si="70"/>
        <v>83561.086289000086</v>
      </c>
      <c r="AK103" s="65">
        <f t="shared" si="68"/>
        <v>55420</v>
      </c>
      <c r="AL103" s="66">
        <f t="shared" si="68"/>
        <v>0</v>
      </c>
      <c r="AM103" s="439">
        <f t="shared" si="69"/>
        <v>57.976040117002626</v>
      </c>
      <c r="AN103" s="68">
        <f t="shared" si="61"/>
        <v>55420</v>
      </c>
    </row>
    <row r="104" spans="3:40" x14ac:dyDescent="0.2">
      <c r="C104" s="44" t="s">
        <v>51</v>
      </c>
      <c r="D104" s="56">
        <f t="shared" si="62"/>
        <v>14680</v>
      </c>
      <c r="E104" s="57">
        <f t="shared" si="59"/>
        <v>17894.657394371872</v>
      </c>
      <c r="F104" s="57">
        <f t="shared" si="59"/>
        <v>12371.797823427985</v>
      </c>
      <c r="G104" s="57">
        <f t="shared" si="59"/>
        <v>0</v>
      </c>
      <c r="H104" s="57">
        <f t="shared" si="59"/>
        <v>0</v>
      </c>
      <c r="I104" s="57">
        <f t="shared" si="59"/>
        <v>0</v>
      </c>
      <c r="J104" s="57">
        <f t="shared" si="59"/>
        <v>0</v>
      </c>
      <c r="K104" s="57">
        <f t="shared" si="59"/>
        <v>1217.5357169920196</v>
      </c>
      <c r="L104" s="57">
        <f t="shared" si="59"/>
        <v>4744.3687201931989</v>
      </c>
      <c r="M104" s="57">
        <f t="shared" si="59"/>
        <v>7063.7799023056277</v>
      </c>
      <c r="N104" s="57">
        <f t="shared" si="59"/>
        <v>700</v>
      </c>
      <c r="O104" s="57">
        <f t="shared" si="63"/>
        <v>7965.2811761192515</v>
      </c>
      <c r="P104" s="57">
        <f t="shared" si="63"/>
        <v>0</v>
      </c>
      <c r="Q104" s="57">
        <f t="shared" si="64"/>
        <v>0</v>
      </c>
      <c r="R104" s="57">
        <f t="shared" si="65"/>
        <v>0</v>
      </c>
      <c r="S104" s="57">
        <f t="shared" si="66"/>
        <v>1160.412509087329</v>
      </c>
      <c r="T104" s="59">
        <f t="shared" si="66"/>
        <v>6163.5530465028178</v>
      </c>
      <c r="U104" s="69">
        <f t="shared" si="67"/>
        <v>270.41256472179276</v>
      </c>
      <c r="V104" s="59">
        <f t="shared" si="60"/>
        <v>6015.2331722718418</v>
      </c>
      <c r="W104" s="169">
        <f t="shared" si="60"/>
        <v>48.850344250206653</v>
      </c>
      <c r="X104" s="170">
        <f t="shared" si="60"/>
        <v>43.165391726753143</v>
      </c>
      <c r="Y104" s="170">
        <f t="shared" si="60"/>
        <v>0</v>
      </c>
      <c r="Z104" s="170">
        <f t="shared" si="60"/>
        <v>0</v>
      </c>
      <c r="AA104" s="170">
        <f t="shared" si="60"/>
        <v>0</v>
      </c>
      <c r="AB104" s="170">
        <f t="shared" si="60"/>
        <v>675.1560297344987</v>
      </c>
      <c r="AC104" s="170">
        <f t="shared" si="60"/>
        <v>400</v>
      </c>
      <c r="AD104" s="170">
        <f t="shared" si="60"/>
        <v>0</v>
      </c>
      <c r="AE104" s="170">
        <f t="shared" si="60"/>
        <v>31.458414273588279</v>
      </c>
      <c r="AF104" s="171">
        <f t="shared" si="60"/>
        <v>178.39682874483296</v>
      </c>
      <c r="AG104" s="279">
        <f t="shared" si="60"/>
        <v>0</v>
      </c>
      <c r="AH104" s="245">
        <f t="shared" si="60"/>
        <v>0</v>
      </c>
      <c r="AI104" s="384">
        <f t="shared" si="60"/>
        <v>0</v>
      </c>
      <c r="AJ104" s="71">
        <f t="shared" si="70"/>
        <v>73961.386289000089</v>
      </c>
      <c r="AK104" s="65">
        <f t="shared" si="68"/>
        <v>45060</v>
      </c>
      <c r="AL104" s="66">
        <f t="shared" si="68"/>
        <v>0</v>
      </c>
      <c r="AM104" s="439">
        <f t="shared" si="69"/>
        <v>59.574031869451261</v>
      </c>
      <c r="AN104" s="68">
        <f t="shared" si="61"/>
        <v>45060</v>
      </c>
    </row>
    <row r="105" spans="3:40" x14ac:dyDescent="0.2">
      <c r="C105" s="44" t="s">
        <v>52</v>
      </c>
      <c r="D105" s="56">
        <f t="shared" si="62"/>
        <v>12240</v>
      </c>
      <c r="E105" s="57">
        <f t="shared" si="59"/>
        <v>17064.657394371872</v>
      </c>
      <c r="F105" s="57">
        <f t="shared" si="59"/>
        <v>11511.797823427985</v>
      </c>
      <c r="G105" s="57">
        <f t="shared" si="59"/>
        <v>0</v>
      </c>
      <c r="H105" s="57">
        <f t="shared" si="59"/>
        <v>0</v>
      </c>
      <c r="I105" s="57">
        <f t="shared" si="59"/>
        <v>0</v>
      </c>
      <c r="J105" s="57">
        <f t="shared" si="59"/>
        <v>0</v>
      </c>
      <c r="K105" s="57">
        <f t="shared" si="59"/>
        <v>1217.5357169920196</v>
      </c>
      <c r="L105" s="57">
        <f t="shared" si="59"/>
        <v>5924.3687201931989</v>
      </c>
      <c r="M105" s="57">
        <f t="shared" si="59"/>
        <v>7063.7799023056277</v>
      </c>
      <c r="N105" s="57">
        <f t="shared" si="59"/>
        <v>670</v>
      </c>
      <c r="O105" s="57">
        <f t="shared" si="63"/>
        <v>13125.681176119251</v>
      </c>
      <c r="P105" s="57">
        <f t="shared" si="63"/>
        <v>0</v>
      </c>
      <c r="Q105" s="57">
        <f t="shared" si="64"/>
        <v>0</v>
      </c>
      <c r="R105" s="57">
        <f t="shared" si="65"/>
        <v>0</v>
      </c>
      <c r="S105" s="57">
        <f t="shared" si="66"/>
        <v>1160.412509087329</v>
      </c>
      <c r="T105" s="59">
        <f t="shared" si="66"/>
        <v>6199.5530465028178</v>
      </c>
      <c r="U105" s="69">
        <f t="shared" si="67"/>
        <v>270.41256472179276</v>
      </c>
      <c r="V105" s="59">
        <f t="shared" si="60"/>
        <v>6015.2331722718418</v>
      </c>
      <c r="W105" s="169">
        <f t="shared" si="60"/>
        <v>48.850344250206653</v>
      </c>
      <c r="X105" s="170">
        <f t="shared" si="60"/>
        <v>43.165391726753143</v>
      </c>
      <c r="Y105" s="170">
        <f t="shared" si="60"/>
        <v>0</v>
      </c>
      <c r="Z105" s="170">
        <f t="shared" si="60"/>
        <v>0</v>
      </c>
      <c r="AA105" s="170">
        <f t="shared" si="60"/>
        <v>0</v>
      </c>
      <c r="AB105" s="170">
        <f t="shared" si="60"/>
        <v>675.1560297344987</v>
      </c>
      <c r="AC105" s="170">
        <f t="shared" si="60"/>
        <v>0</v>
      </c>
      <c r="AD105" s="170">
        <f t="shared" si="60"/>
        <v>0</v>
      </c>
      <c r="AE105" s="170">
        <f t="shared" si="60"/>
        <v>31.458414273588279</v>
      </c>
      <c r="AF105" s="171">
        <f t="shared" si="60"/>
        <v>178.39682874483296</v>
      </c>
      <c r="AG105" s="279">
        <f t="shared" si="60"/>
        <v>0</v>
      </c>
      <c r="AH105" s="245">
        <f t="shared" si="60"/>
        <v>0</v>
      </c>
      <c r="AI105" s="384">
        <f t="shared" si="60"/>
        <v>0</v>
      </c>
      <c r="AJ105" s="174">
        <f t="shared" si="70"/>
        <v>76177.786289000098</v>
      </c>
      <c r="AK105" s="65">
        <f t="shared" si="68"/>
        <v>46930</v>
      </c>
      <c r="AL105" s="66">
        <f t="shared" si="68"/>
        <v>0</v>
      </c>
      <c r="AM105" s="439">
        <f t="shared" si="69"/>
        <v>59.319079218133318</v>
      </c>
      <c r="AN105" s="68">
        <f t="shared" si="61"/>
        <v>46930</v>
      </c>
    </row>
    <row r="106" spans="3:40" x14ac:dyDescent="0.2">
      <c r="C106" s="55" t="s">
        <v>53</v>
      </c>
      <c r="D106" s="56">
        <f t="shared" si="62"/>
        <v>12980</v>
      </c>
      <c r="E106" s="57">
        <f t="shared" si="59"/>
        <v>12554.657394371872</v>
      </c>
      <c r="F106" s="57">
        <f t="shared" si="59"/>
        <v>10211.797823427985</v>
      </c>
      <c r="G106" s="57">
        <f t="shared" si="59"/>
        <v>0</v>
      </c>
      <c r="H106" s="57">
        <f t="shared" si="59"/>
        <v>0</v>
      </c>
      <c r="I106" s="57">
        <f t="shared" si="59"/>
        <v>0</v>
      </c>
      <c r="J106" s="57">
        <f t="shared" si="59"/>
        <v>0</v>
      </c>
      <c r="K106" s="57">
        <f t="shared" si="59"/>
        <v>1217.5357169920196</v>
      </c>
      <c r="L106" s="57">
        <f t="shared" si="59"/>
        <v>4984.3687201931989</v>
      </c>
      <c r="M106" s="57">
        <f t="shared" si="59"/>
        <v>7063.7799023056277</v>
      </c>
      <c r="N106" s="57">
        <f t="shared" si="59"/>
        <v>480</v>
      </c>
      <c r="O106" s="57">
        <f t="shared" si="63"/>
        <v>7955.5811761192517</v>
      </c>
      <c r="P106" s="57">
        <f t="shared" si="63"/>
        <v>0</v>
      </c>
      <c r="Q106" s="57">
        <f t="shared" si="64"/>
        <v>0</v>
      </c>
      <c r="R106" s="57">
        <f t="shared" si="65"/>
        <v>0</v>
      </c>
      <c r="S106" s="57">
        <f t="shared" si="66"/>
        <v>1160.412509087329</v>
      </c>
      <c r="T106" s="59">
        <f t="shared" si="66"/>
        <v>6127.5530465028178</v>
      </c>
      <c r="U106" s="69">
        <f t="shared" si="67"/>
        <v>270.41256472179276</v>
      </c>
      <c r="V106" s="59">
        <f t="shared" si="60"/>
        <v>6015.2331722718418</v>
      </c>
      <c r="W106" s="169">
        <f t="shared" si="60"/>
        <v>48.850344250206653</v>
      </c>
      <c r="X106" s="170">
        <f t="shared" si="60"/>
        <v>43.165391726753143</v>
      </c>
      <c r="Y106" s="170">
        <f t="shared" si="60"/>
        <v>0</v>
      </c>
      <c r="Z106" s="170">
        <f t="shared" si="60"/>
        <v>0</v>
      </c>
      <c r="AA106" s="170">
        <f t="shared" si="60"/>
        <v>0</v>
      </c>
      <c r="AB106" s="170">
        <f t="shared" si="60"/>
        <v>675.1560297344987</v>
      </c>
      <c r="AC106" s="170">
        <f t="shared" si="60"/>
        <v>0</v>
      </c>
      <c r="AD106" s="170">
        <f t="shared" si="60"/>
        <v>0</v>
      </c>
      <c r="AE106" s="170">
        <f t="shared" si="60"/>
        <v>31.458414273588279</v>
      </c>
      <c r="AF106" s="171">
        <f t="shared" si="60"/>
        <v>178.39682874483296</v>
      </c>
      <c r="AG106" s="279">
        <f t="shared" si="60"/>
        <v>0</v>
      </c>
      <c r="AH106" s="245">
        <f t="shared" si="60"/>
        <v>0</v>
      </c>
      <c r="AI106" s="384">
        <f t="shared" si="60"/>
        <v>0</v>
      </c>
      <c r="AJ106" s="174">
        <f t="shared" si="70"/>
        <v>64735.686289000099</v>
      </c>
      <c r="AK106" s="65">
        <f t="shared" si="68"/>
        <v>57740</v>
      </c>
      <c r="AL106" s="66">
        <f t="shared" si="68"/>
        <v>0</v>
      </c>
      <c r="AM106" s="439">
        <f t="shared" si="69"/>
        <v>50.741098944561934</v>
      </c>
      <c r="AN106" s="68">
        <f t="shared" si="61"/>
        <v>57740</v>
      </c>
    </row>
    <row r="107" spans="3:40" ht="13.5" thickBot="1" x14ac:dyDescent="0.25">
      <c r="C107" s="44" t="s">
        <v>54</v>
      </c>
      <c r="D107" s="175">
        <f t="shared" si="62"/>
        <v>15480</v>
      </c>
      <c r="E107" s="176">
        <f t="shared" si="59"/>
        <v>10714.657394371872</v>
      </c>
      <c r="F107" s="176">
        <f t="shared" si="59"/>
        <v>16311.797823427985</v>
      </c>
      <c r="G107" s="176">
        <f t="shared" si="59"/>
        <v>0</v>
      </c>
      <c r="H107" s="176">
        <f t="shared" si="59"/>
        <v>0</v>
      </c>
      <c r="I107" s="176">
        <f t="shared" si="59"/>
        <v>0</v>
      </c>
      <c r="J107" s="176">
        <f t="shared" si="59"/>
        <v>0</v>
      </c>
      <c r="K107" s="176">
        <f t="shared" si="59"/>
        <v>1217.5357169920196</v>
      </c>
      <c r="L107" s="176">
        <f t="shared" si="59"/>
        <v>5464.3687201931989</v>
      </c>
      <c r="M107" s="176">
        <f t="shared" si="59"/>
        <v>7063.7799023056277</v>
      </c>
      <c r="N107" s="176">
        <f t="shared" si="59"/>
        <v>240</v>
      </c>
      <c r="O107" s="176">
        <f t="shared" si="63"/>
        <v>13639.781176119252</v>
      </c>
      <c r="P107" s="176">
        <f t="shared" si="63"/>
        <v>0</v>
      </c>
      <c r="Q107" s="176">
        <f t="shared" si="64"/>
        <v>0</v>
      </c>
      <c r="R107" s="248">
        <f t="shared" si="65"/>
        <v>0</v>
      </c>
      <c r="S107" s="176">
        <f t="shared" si="66"/>
        <v>1160.412509087329</v>
      </c>
      <c r="T107" s="214">
        <f t="shared" si="66"/>
        <v>6115.5530465028178</v>
      </c>
      <c r="U107" s="88">
        <f t="shared" si="67"/>
        <v>270.41256472179276</v>
      </c>
      <c r="V107" s="214">
        <f t="shared" si="60"/>
        <v>6015.2331722718418</v>
      </c>
      <c r="W107" s="215">
        <f t="shared" si="60"/>
        <v>48.850344250206653</v>
      </c>
      <c r="X107" s="216">
        <f t="shared" si="60"/>
        <v>43.165391726753143</v>
      </c>
      <c r="Y107" s="216">
        <f t="shared" si="60"/>
        <v>0</v>
      </c>
      <c r="Z107" s="216">
        <f t="shared" si="60"/>
        <v>0</v>
      </c>
      <c r="AA107" s="216">
        <f t="shared" si="60"/>
        <v>0</v>
      </c>
      <c r="AB107" s="216">
        <f t="shared" si="60"/>
        <v>675.1560297344987</v>
      </c>
      <c r="AC107" s="216">
        <f t="shared" si="60"/>
        <v>0</v>
      </c>
      <c r="AD107" s="216">
        <f t="shared" si="60"/>
        <v>0</v>
      </c>
      <c r="AE107" s="216">
        <f t="shared" si="60"/>
        <v>31.458414273588279</v>
      </c>
      <c r="AF107" s="217">
        <f t="shared" si="60"/>
        <v>178.39682874483296</v>
      </c>
      <c r="AG107" s="218">
        <f t="shared" si="60"/>
        <v>0</v>
      </c>
      <c r="AH107" s="219">
        <f t="shared" si="60"/>
        <v>0</v>
      </c>
      <c r="AI107" s="386">
        <f t="shared" si="60"/>
        <v>0</v>
      </c>
      <c r="AJ107" s="71">
        <f t="shared" si="70"/>
        <v>77407.886289000089</v>
      </c>
      <c r="AK107" s="91">
        <f t="shared" si="68"/>
        <v>44280</v>
      </c>
      <c r="AL107" s="92">
        <f t="shared" si="68"/>
        <v>0</v>
      </c>
      <c r="AM107" s="439">
        <f t="shared" si="69"/>
        <v>60.970112851482021</v>
      </c>
      <c r="AN107" s="94">
        <f t="shared" si="61"/>
        <v>44280</v>
      </c>
    </row>
    <row r="108" spans="3:40" ht="13.5" thickBot="1" x14ac:dyDescent="0.25">
      <c r="C108" s="95" t="s">
        <v>55</v>
      </c>
      <c r="D108" s="181">
        <f t="shared" ref="D108:AI108" si="71">SUM(D96:D107)</f>
        <v>177560</v>
      </c>
      <c r="E108" s="182">
        <f t="shared" si="71"/>
        <v>202695.88873246245</v>
      </c>
      <c r="F108" s="182">
        <f t="shared" si="71"/>
        <v>145961.57388113582</v>
      </c>
      <c r="G108" s="182">
        <f>SUM(G96:G107)</f>
        <v>0</v>
      </c>
      <c r="H108" s="182">
        <f>SUM(H96:H107)</f>
        <v>0</v>
      </c>
      <c r="I108" s="182">
        <f>SUM(I96:I107)</f>
        <v>0</v>
      </c>
      <c r="J108" s="183">
        <f t="shared" si="71"/>
        <v>0</v>
      </c>
      <c r="K108" s="183">
        <f t="shared" si="71"/>
        <v>14610.428603904233</v>
      </c>
      <c r="L108" s="183">
        <f t="shared" si="71"/>
        <v>63992.424642318372</v>
      </c>
      <c r="M108" s="183">
        <f t="shared" si="71"/>
        <v>84765.358827667529</v>
      </c>
      <c r="N108" s="183">
        <f t="shared" si="71"/>
        <v>5730</v>
      </c>
      <c r="O108" s="183">
        <f>SUM(O96:O107)</f>
        <v>134315.474113431</v>
      </c>
      <c r="P108" s="183">
        <f>SUM(P96:P107)</f>
        <v>0</v>
      </c>
      <c r="Q108" s="183">
        <f t="shared" si="71"/>
        <v>0</v>
      </c>
      <c r="R108" s="182">
        <f t="shared" si="71"/>
        <v>0</v>
      </c>
      <c r="S108" s="184">
        <f t="shared" si="71"/>
        <v>13924.950109047952</v>
      </c>
      <c r="T108" s="220">
        <f t="shared" si="71"/>
        <v>72348.636558033817</v>
      </c>
      <c r="U108" s="221">
        <f t="shared" si="71"/>
        <v>3244.9507766615138</v>
      </c>
      <c r="V108" s="99">
        <f t="shared" si="71"/>
        <v>72182.798067262105</v>
      </c>
      <c r="W108" s="222">
        <f t="shared" si="71"/>
        <v>586.20413100247981</v>
      </c>
      <c r="X108" s="223">
        <f t="shared" si="71"/>
        <v>517.9847007210376</v>
      </c>
      <c r="Y108" s="223">
        <f t="shared" si="71"/>
        <v>0</v>
      </c>
      <c r="Z108" s="223">
        <f t="shared" si="71"/>
        <v>0</v>
      </c>
      <c r="AA108" s="223">
        <f t="shared" si="71"/>
        <v>0</v>
      </c>
      <c r="AB108" s="223">
        <f t="shared" si="71"/>
        <v>8101.872356813984</v>
      </c>
      <c r="AC108" s="223">
        <f t="shared" si="71"/>
        <v>400</v>
      </c>
      <c r="AD108" s="223">
        <f t="shared" si="71"/>
        <v>0</v>
      </c>
      <c r="AE108" s="223">
        <f t="shared" si="71"/>
        <v>377.50097128305941</v>
      </c>
      <c r="AF108" s="223">
        <f t="shared" si="71"/>
        <v>2140.7619449379949</v>
      </c>
      <c r="AG108" s="102">
        <f t="shared" si="71"/>
        <v>0</v>
      </c>
      <c r="AH108" s="187">
        <f t="shared" si="71"/>
        <v>0</v>
      </c>
      <c r="AI108" s="224">
        <f t="shared" si="71"/>
        <v>0</v>
      </c>
      <c r="AJ108" s="50">
        <f>SUM(AJ96:AJ107)</f>
        <v>915904.73546800099</v>
      </c>
      <c r="AK108" s="107">
        <f>SUM(AK96:AK107)</f>
        <v>591850</v>
      </c>
      <c r="AL108" s="108">
        <f>SUM(AL96:AL107)</f>
        <v>0</v>
      </c>
      <c r="AM108" s="439">
        <f>(AJ108*100)/(AJ85+AN85)</f>
        <v>58.359271706941598</v>
      </c>
      <c r="AN108" s="110">
        <f t="shared" si="61"/>
        <v>591850</v>
      </c>
    </row>
    <row r="109" spans="3:40" ht="26.25" thickBot="1" x14ac:dyDescent="0.25">
      <c r="C109" s="111" t="s">
        <v>56</v>
      </c>
      <c r="D109" s="112">
        <v>0.83412037037037035</v>
      </c>
      <c r="E109" s="113">
        <v>0.83473379629629629</v>
      </c>
      <c r="F109" s="113" t="s">
        <v>57</v>
      </c>
      <c r="G109" s="113"/>
      <c r="H109" s="225">
        <v>0.62577546296296294</v>
      </c>
      <c r="I109" s="225"/>
      <c r="J109" s="225">
        <v>0.71113425925925933</v>
      </c>
      <c r="K109" s="225" t="s">
        <v>58</v>
      </c>
      <c r="L109" s="225" t="s">
        <v>59</v>
      </c>
      <c r="M109" s="225">
        <v>0.83446759259259251</v>
      </c>
      <c r="N109" s="225">
        <v>0.83415509259259257</v>
      </c>
      <c r="O109" s="225" t="s">
        <v>60</v>
      </c>
      <c r="P109" s="225"/>
      <c r="Q109" s="225">
        <v>0.6257638888888889</v>
      </c>
      <c r="R109" s="113">
        <v>0.6257638888888889</v>
      </c>
      <c r="S109" s="113">
        <v>0.83429398148148148</v>
      </c>
      <c r="T109" s="115">
        <v>0.83549768518518519</v>
      </c>
      <c r="U109" s="116"/>
      <c r="V109" s="115">
        <v>0.70906250000000004</v>
      </c>
      <c r="W109" s="118" t="s">
        <v>61</v>
      </c>
      <c r="X109" s="115">
        <v>0.83439814814814817</v>
      </c>
      <c r="Y109" s="115">
        <v>0.54311342592592593</v>
      </c>
      <c r="Z109" s="115">
        <v>0.33552083333333332</v>
      </c>
      <c r="AA109" s="115" t="s">
        <v>62</v>
      </c>
      <c r="AB109" s="115">
        <v>0.33415509259259263</v>
      </c>
      <c r="AC109" s="115">
        <v>0.62581018518518516</v>
      </c>
      <c r="AD109" s="115">
        <v>0.83427083333333341</v>
      </c>
      <c r="AE109" s="115">
        <v>0.67084490740740732</v>
      </c>
      <c r="AF109" s="115">
        <v>0.6673958333333333</v>
      </c>
      <c r="AG109" s="148">
        <v>0.6257638888888889</v>
      </c>
      <c r="AH109" s="149">
        <v>0.83543981481481477</v>
      </c>
      <c r="AI109" s="120">
        <v>0.83545138888888892</v>
      </c>
      <c r="AJ109" s="121"/>
      <c r="AK109" s="122">
        <v>0.83542824074074085</v>
      </c>
      <c r="AL109" s="119">
        <v>0.83549768518518519</v>
      </c>
      <c r="AM109" s="123"/>
      <c r="AN109" s="124"/>
    </row>
    <row r="110" spans="3:40" ht="14.25" thickTop="1" thickBot="1" x14ac:dyDescent="0.25">
      <c r="C110" s="227"/>
      <c r="D110" s="227"/>
      <c r="E110" s="227"/>
      <c r="F110" s="227"/>
      <c r="G110" s="227"/>
      <c r="H110" s="227"/>
      <c r="I110" s="227"/>
      <c r="J110" s="227"/>
      <c r="K110" s="227"/>
      <c r="L110" s="227"/>
      <c r="M110" s="227"/>
      <c r="N110" s="227"/>
      <c r="O110" s="227"/>
      <c r="P110" s="227"/>
      <c r="Q110" s="227"/>
      <c r="R110" s="227"/>
      <c r="S110" s="227"/>
      <c r="T110" s="227"/>
      <c r="U110" s="227"/>
      <c r="V110" s="227"/>
      <c r="W110" s="227"/>
      <c r="X110" s="227"/>
      <c r="Y110" s="227"/>
      <c r="Z110" s="227"/>
      <c r="AA110" s="227"/>
      <c r="AB110" s="227"/>
      <c r="AC110" s="227"/>
      <c r="AD110" s="227"/>
      <c r="AE110" s="227"/>
      <c r="AF110" s="227"/>
      <c r="AG110" s="227"/>
      <c r="AH110" s="227"/>
      <c r="AI110" s="227"/>
      <c r="AJ110" s="227"/>
      <c r="AK110" s="227"/>
      <c r="AL110" s="227"/>
      <c r="AM110" s="227"/>
      <c r="AN110" s="227"/>
    </row>
    <row r="111" spans="3:40" ht="13.5" thickTop="1" x14ac:dyDescent="0.2"/>
    <row r="134" spans="3:10" ht="16.5" x14ac:dyDescent="0.25">
      <c r="C134" s="1064" t="s">
        <v>73</v>
      </c>
      <c r="D134" s="1064"/>
      <c r="E134" s="1064"/>
      <c r="F134" s="1064"/>
      <c r="G134" s="1064"/>
      <c r="H134" s="1064"/>
      <c r="I134" s="1064"/>
      <c r="J134" s="1064"/>
    </row>
    <row r="135" spans="3:10" ht="16.5" x14ac:dyDescent="0.25">
      <c r="C135" s="1061" t="s">
        <v>74</v>
      </c>
      <c r="D135" s="1061"/>
      <c r="E135" s="1061"/>
      <c r="F135" s="1061"/>
      <c r="G135" s="1061"/>
      <c r="H135" s="1061"/>
      <c r="I135" s="1061"/>
      <c r="J135" s="1061"/>
    </row>
  </sheetData>
  <mergeCells count="22">
    <mergeCell ref="C135:J135"/>
    <mergeCell ref="C68:AN68"/>
    <mergeCell ref="C69:AN69"/>
    <mergeCell ref="C134:J134"/>
    <mergeCell ref="C48:C49"/>
    <mergeCell ref="C67:AN67"/>
    <mergeCell ref="C71:C72"/>
    <mergeCell ref="C90:AN90"/>
    <mergeCell ref="C91:AN91"/>
    <mergeCell ref="C92:AN92"/>
    <mergeCell ref="C94:C95"/>
    <mergeCell ref="C2:AN2"/>
    <mergeCell ref="C3:AN3"/>
    <mergeCell ref="C4:AN4"/>
    <mergeCell ref="C6:C7"/>
    <mergeCell ref="C23:AN23"/>
    <mergeCell ref="C25:AN25"/>
    <mergeCell ref="C27:C28"/>
    <mergeCell ref="C45:AN45"/>
    <mergeCell ref="C46:AN46"/>
    <mergeCell ref="C24:AN24"/>
    <mergeCell ref="C44:AN44"/>
  </mergeCells>
  <phoneticPr fontId="40" type="noConversion"/>
  <pageMargins left="0.7" right="0.7" top="0.75" bottom="0.75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Word.Document.8" shapeId="277505" r:id="rId4">
          <objectPr defaultSize="0" r:id="rId5">
            <anchor moveWithCells="1" sizeWithCells="1">
              <from>
                <xdr:col>2</xdr:col>
                <xdr:colOff>723900</xdr:colOff>
                <xdr:row>0</xdr:row>
                <xdr:rowOff>180975</xdr:rowOff>
              </from>
              <to>
                <xdr:col>3</xdr:col>
                <xdr:colOff>771525</xdr:colOff>
                <xdr:row>3</xdr:row>
                <xdr:rowOff>142875</xdr:rowOff>
              </to>
            </anchor>
          </objectPr>
        </oleObject>
      </mc:Choice>
      <mc:Fallback>
        <oleObject progId="Word.Document.8" shapeId="277505" r:id="rId4"/>
      </mc:Fallback>
    </mc:AlternateContent>
  </oleObjects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AO135"/>
  <sheetViews>
    <sheetView topLeftCell="S27" zoomScale="66" zoomScaleNormal="66" workbookViewId="0">
      <selection activeCell="AB30" sqref="AB30"/>
    </sheetView>
  </sheetViews>
  <sheetFormatPr defaultColWidth="10" defaultRowHeight="12.75" x14ac:dyDescent="0.2"/>
  <cols>
    <col min="1" max="1" width="2.5703125" style="1" customWidth="1"/>
    <col min="2" max="2" width="2.85546875" style="1" customWidth="1"/>
    <col min="3" max="3" width="19.140625" style="1" customWidth="1"/>
    <col min="4" max="4" width="15.140625" style="1" customWidth="1"/>
    <col min="5" max="5" width="12.7109375" style="1" customWidth="1"/>
    <col min="6" max="7" width="13.7109375" style="1" customWidth="1"/>
    <col min="8" max="8" width="12.7109375" style="1" customWidth="1"/>
    <col min="9" max="9" width="12.8554687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 x14ac:dyDescent="0.25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 x14ac:dyDescent="0.3">
      <c r="C2" s="1057" t="s">
        <v>1</v>
      </c>
      <c r="D2" s="1057"/>
      <c r="E2" s="1057"/>
      <c r="F2" s="1057"/>
      <c r="G2" s="1057"/>
      <c r="H2" s="1057"/>
      <c r="I2" s="1057"/>
      <c r="J2" s="1057"/>
      <c r="K2" s="1057"/>
      <c r="L2" s="1057"/>
      <c r="M2" s="1057"/>
      <c r="N2" s="1057"/>
      <c r="O2" s="1057"/>
      <c r="P2" s="1057"/>
      <c r="Q2" s="1057"/>
      <c r="R2" s="1057"/>
      <c r="S2" s="1057"/>
      <c r="T2" s="1057"/>
      <c r="U2" s="1057"/>
      <c r="V2" s="1057"/>
      <c r="W2" s="1057"/>
      <c r="X2" s="1057"/>
      <c r="Y2" s="1057"/>
      <c r="Z2" s="1057"/>
      <c r="AA2" s="1057"/>
      <c r="AB2" s="1057"/>
      <c r="AC2" s="1057"/>
      <c r="AD2" s="1057"/>
      <c r="AE2" s="1057"/>
      <c r="AF2" s="1057"/>
      <c r="AG2" s="1057"/>
      <c r="AH2" s="1057"/>
      <c r="AI2" s="1057"/>
      <c r="AJ2" s="1057"/>
      <c r="AK2" s="1057"/>
      <c r="AL2" s="1057"/>
      <c r="AM2" s="1057"/>
      <c r="AN2" s="1057"/>
    </row>
    <row r="3" spans="3:40" ht="25.5" customHeight="1" x14ac:dyDescent="0.3">
      <c r="C3" s="1057" t="s">
        <v>267</v>
      </c>
      <c r="D3" s="1057"/>
      <c r="E3" s="1057"/>
      <c r="F3" s="1057"/>
      <c r="G3" s="1057"/>
      <c r="H3" s="1057"/>
      <c r="I3" s="1057"/>
      <c r="J3" s="1057"/>
      <c r="K3" s="1057"/>
      <c r="L3" s="1057"/>
      <c r="M3" s="1057"/>
      <c r="N3" s="1057"/>
      <c r="O3" s="1057"/>
      <c r="P3" s="1057"/>
      <c r="Q3" s="1057"/>
      <c r="R3" s="1057"/>
      <c r="S3" s="1057"/>
      <c r="T3" s="1057"/>
      <c r="U3" s="1057"/>
      <c r="V3" s="1057"/>
      <c r="W3" s="1057"/>
      <c r="X3" s="1057"/>
      <c r="Y3" s="1057"/>
      <c r="Z3" s="1057"/>
      <c r="AA3" s="1057"/>
      <c r="AB3" s="1057"/>
      <c r="AC3" s="1057"/>
      <c r="AD3" s="1057"/>
      <c r="AE3" s="1057"/>
      <c r="AF3" s="1057"/>
      <c r="AG3" s="1057"/>
      <c r="AH3" s="1057"/>
      <c r="AI3" s="1057"/>
      <c r="AJ3" s="1057"/>
      <c r="AK3" s="1057"/>
      <c r="AL3" s="1057"/>
      <c r="AM3" s="1057"/>
      <c r="AN3" s="1057"/>
    </row>
    <row r="4" spans="3:40" ht="19.5" customHeight="1" x14ac:dyDescent="0.3">
      <c r="C4" s="1060" t="s">
        <v>2</v>
      </c>
      <c r="D4" s="1060"/>
      <c r="E4" s="1060"/>
      <c r="F4" s="1060"/>
      <c r="G4" s="1060"/>
      <c r="H4" s="1060"/>
      <c r="I4" s="1060"/>
      <c r="J4" s="1060"/>
      <c r="K4" s="1060"/>
      <c r="L4" s="1060"/>
      <c r="M4" s="1060"/>
      <c r="N4" s="1060"/>
      <c r="O4" s="1060"/>
      <c r="P4" s="1060"/>
      <c r="Q4" s="1060"/>
      <c r="R4" s="1060"/>
      <c r="S4" s="1060"/>
      <c r="T4" s="1060"/>
      <c r="U4" s="1060"/>
      <c r="V4" s="1060"/>
      <c r="W4" s="1060"/>
      <c r="X4" s="1060"/>
      <c r="Y4" s="1060"/>
      <c r="Z4" s="1060"/>
      <c r="AA4" s="1060"/>
      <c r="AB4" s="1060"/>
      <c r="AC4" s="1060"/>
      <c r="AD4" s="1060"/>
      <c r="AE4" s="1060"/>
      <c r="AF4" s="1060"/>
      <c r="AG4" s="1060"/>
      <c r="AH4" s="1060"/>
      <c r="AI4" s="1060"/>
      <c r="AJ4" s="1060"/>
      <c r="AK4" s="1060"/>
      <c r="AL4" s="1060"/>
      <c r="AM4" s="1060"/>
      <c r="AN4" s="1060"/>
    </row>
    <row r="5" spans="3:40" ht="15.75" customHeight="1" thickBot="1" x14ac:dyDescent="0.25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 x14ac:dyDescent="0.2">
      <c r="C6" s="1055" t="s">
        <v>90</v>
      </c>
      <c r="D6" s="7" t="s">
        <v>4</v>
      </c>
      <c r="E6" s="8" t="s">
        <v>5</v>
      </c>
      <c r="F6" s="9" t="s">
        <v>6</v>
      </c>
      <c r="G6" s="9" t="s">
        <v>76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381" t="s">
        <v>35</v>
      </c>
      <c r="AJ6" s="23" t="s">
        <v>36</v>
      </c>
      <c r="AK6" s="24" t="s">
        <v>37</v>
      </c>
      <c r="AL6" s="25" t="s">
        <v>38</v>
      </c>
      <c r="AM6" s="26" t="s">
        <v>39</v>
      </c>
      <c r="AN6" s="27" t="s">
        <v>40</v>
      </c>
    </row>
    <row r="7" spans="3:40" ht="13.5" customHeight="1" thickBot="1" x14ac:dyDescent="0.25">
      <c r="C7" s="1056"/>
      <c r="D7" s="28" t="s">
        <v>41</v>
      </c>
      <c r="E7" s="29" t="s">
        <v>41</v>
      </c>
      <c r="F7" s="29" t="s">
        <v>41</v>
      </c>
      <c r="G7" s="29" t="s">
        <v>41</v>
      </c>
      <c r="H7" s="30" t="s">
        <v>41</v>
      </c>
      <c r="I7" s="30" t="s">
        <v>41</v>
      </c>
      <c r="J7" s="30" t="s">
        <v>41</v>
      </c>
      <c r="K7" s="29" t="s">
        <v>41</v>
      </c>
      <c r="L7" s="29" t="s">
        <v>41</v>
      </c>
      <c r="M7" s="29" t="s">
        <v>41</v>
      </c>
      <c r="N7" s="29" t="s">
        <v>41</v>
      </c>
      <c r="O7" s="29" t="s">
        <v>41</v>
      </c>
      <c r="P7" s="30" t="s">
        <v>41</v>
      </c>
      <c r="Q7" s="30" t="s">
        <v>41</v>
      </c>
      <c r="R7" s="29" t="s">
        <v>41</v>
      </c>
      <c r="S7" s="31" t="s">
        <v>41</v>
      </c>
      <c r="T7" s="32" t="s">
        <v>41</v>
      </c>
      <c r="U7" s="33" t="s">
        <v>41</v>
      </c>
      <c r="V7" s="34" t="s">
        <v>41</v>
      </c>
      <c r="W7" s="35" t="s">
        <v>41</v>
      </c>
      <c r="X7" s="36" t="s">
        <v>41</v>
      </c>
      <c r="Y7" s="36" t="s">
        <v>41</v>
      </c>
      <c r="Z7" s="36" t="s">
        <v>41</v>
      </c>
      <c r="AA7" s="36" t="s">
        <v>41</v>
      </c>
      <c r="AB7" s="36" t="s">
        <v>41</v>
      </c>
      <c r="AC7" s="36" t="s">
        <v>41</v>
      </c>
      <c r="AD7" s="36" t="s">
        <v>41</v>
      </c>
      <c r="AE7" s="36" t="s">
        <v>41</v>
      </c>
      <c r="AF7" s="36" t="s">
        <v>41</v>
      </c>
      <c r="AG7" s="37" t="s">
        <v>41</v>
      </c>
      <c r="AH7" s="38" t="s">
        <v>41</v>
      </c>
      <c r="AI7" s="382" t="s">
        <v>41</v>
      </c>
      <c r="AJ7" s="258" t="s">
        <v>41</v>
      </c>
      <c r="AK7" s="40" t="s">
        <v>41</v>
      </c>
      <c r="AL7" s="41" t="s">
        <v>41</v>
      </c>
      <c r="AM7" s="42" t="s">
        <v>42</v>
      </c>
      <c r="AN7" s="43" t="s">
        <v>41</v>
      </c>
    </row>
    <row r="8" spans="3:40" ht="26.25" customHeight="1" x14ac:dyDescent="0.2">
      <c r="C8" s="337" t="s">
        <v>43</v>
      </c>
      <c r="D8" s="242">
        <v>90</v>
      </c>
      <c r="E8" s="57"/>
      <c r="F8" s="57">
        <v>780</v>
      </c>
      <c r="G8" s="57"/>
      <c r="H8" s="241"/>
      <c r="I8" s="241"/>
      <c r="J8" s="241"/>
      <c r="K8" s="57"/>
      <c r="L8" s="57">
        <v>270</v>
      </c>
      <c r="M8" s="57"/>
      <c r="N8" s="57"/>
      <c r="O8" s="57">
        <v>1580</v>
      </c>
      <c r="P8" s="241"/>
      <c r="Q8" s="241"/>
      <c r="R8" s="57"/>
      <c r="S8" s="57"/>
      <c r="T8" s="57"/>
      <c r="U8" s="69">
        <f t="shared" ref="U8" si="0">SUM(W8:AF8)</f>
        <v>0</v>
      </c>
      <c r="V8" s="57">
        <v>0</v>
      </c>
      <c r="W8" s="170"/>
      <c r="X8" s="170"/>
      <c r="Y8" s="170"/>
      <c r="Z8" s="170"/>
      <c r="AA8" s="170"/>
      <c r="AB8" s="170"/>
      <c r="AC8" s="170"/>
      <c r="AD8" s="170"/>
      <c r="AE8" s="170"/>
      <c r="AF8" s="171"/>
      <c r="AG8" s="279"/>
      <c r="AH8" s="245"/>
      <c r="AI8" s="389"/>
      <c r="AJ8" s="252">
        <f>SUM(D8:T8)</f>
        <v>2720</v>
      </c>
      <c r="AK8" s="254">
        <v>4170</v>
      </c>
      <c r="AL8" s="52">
        <v>0</v>
      </c>
      <c r="AM8" s="53">
        <f t="shared" ref="AM8:AM20" si="1">(AJ8*100)/(AJ8+AN8)</f>
        <v>39.477503628447025</v>
      </c>
      <c r="AN8" s="54">
        <f t="shared" ref="AN8:AN20" si="2">AK8+AL8</f>
        <v>4170</v>
      </c>
    </row>
    <row r="9" spans="3:40" ht="26.25" customHeight="1" x14ac:dyDescent="0.2">
      <c r="C9" s="338" t="s">
        <v>44</v>
      </c>
      <c r="D9" s="242">
        <v>210</v>
      </c>
      <c r="E9" s="57"/>
      <c r="F9" s="57">
        <v>770</v>
      </c>
      <c r="G9" s="57"/>
      <c r="H9" s="241"/>
      <c r="I9" s="241"/>
      <c r="J9" s="241"/>
      <c r="K9" s="57"/>
      <c r="L9" s="57">
        <v>460</v>
      </c>
      <c r="M9" s="57"/>
      <c r="N9" s="57"/>
      <c r="O9" s="57">
        <v>720</v>
      </c>
      <c r="P9" s="241"/>
      <c r="Q9" s="241"/>
      <c r="R9" s="57"/>
      <c r="S9" s="57"/>
      <c r="T9" s="57"/>
      <c r="U9" s="69">
        <f t="shared" ref="U9:U19" si="3">SUM(W9:AF9)</f>
        <v>0</v>
      </c>
      <c r="V9" s="57">
        <v>0</v>
      </c>
      <c r="W9" s="170"/>
      <c r="X9" s="170"/>
      <c r="Y9" s="170"/>
      <c r="Z9" s="170"/>
      <c r="AA9" s="170"/>
      <c r="AB9" s="170"/>
      <c r="AC9" s="170"/>
      <c r="AD9" s="170"/>
      <c r="AE9" s="170"/>
      <c r="AF9" s="171"/>
      <c r="AG9" s="279"/>
      <c r="AH9" s="245"/>
      <c r="AI9" s="389"/>
      <c r="AJ9" s="64">
        <f t="shared" ref="AJ9:AJ13" si="4">SUM(D9:T9)</f>
        <v>2160</v>
      </c>
      <c r="AK9" s="255">
        <v>3250</v>
      </c>
      <c r="AL9" s="66">
        <v>0</v>
      </c>
      <c r="AM9" s="67">
        <f t="shared" si="1"/>
        <v>39.926062846580407</v>
      </c>
      <c r="AN9" s="68">
        <f t="shared" si="2"/>
        <v>3250</v>
      </c>
    </row>
    <row r="10" spans="3:40" ht="26.25" customHeight="1" x14ac:dyDescent="0.2">
      <c r="C10" s="339" t="s">
        <v>45</v>
      </c>
      <c r="D10" s="242">
        <v>150</v>
      </c>
      <c r="E10" s="57"/>
      <c r="F10" s="57">
        <v>1127</v>
      </c>
      <c r="G10" s="57"/>
      <c r="H10" s="241"/>
      <c r="I10" s="241"/>
      <c r="J10" s="241"/>
      <c r="K10" s="57"/>
      <c r="L10" s="57">
        <v>691</v>
      </c>
      <c r="M10" s="57"/>
      <c r="N10" s="57"/>
      <c r="O10" s="57">
        <v>833</v>
      </c>
      <c r="P10" s="241"/>
      <c r="Q10" s="241"/>
      <c r="R10" s="57"/>
      <c r="S10" s="57"/>
      <c r="T10" s="57"/>
      <c r="U10" s="69">
        <f t="shared" si="3"/>
        <v>0</v>
      </c>
      <c r="V10" s="57">
        <v>0</v>
      </c>
      <c r="W10" s="170"/>
      <c r="X10" s="170"/>
      <c r="Y10" s="170"/>
      <c r="Z10" s="170"/>
      <c r="AA10" s="170"/>
      <c r="AB10" s="170"/>
      <c r="AC10" s="170"/>
      <c r="AD10" s="170"/>
      <c r="AE10" s="170"/>
      <c r="AF10" s="171"/>
      <c r="AG10" s="373"/>
      <c r="AH10" s="281"/>
      <c r="AI10" s="390"/>
      <c r="AJ10" s="64">
        <f t="shared" si="4"/>
        <v>2801</v>
      </c>
      <c r="AK10" s="255">
        <v>5760</v>
      </c>
      <c r="AL10" s="66">
        <v>0</v>
      </c>
      <c r="AM10" s="67">
        <f t="shared" si="1"/>
        <v>32.71814040415839</v>
      </c>
      <c r="AN10" s="68">
        <f t="shared" si="2"/>
        <v>5760</v>
      </c>
    </row>
    <row r="11" spans="3:40" ht="26.25" customHeight="1" x14ac:dyDescent="0.2">
      <c r="C11" s="339" t="s">
        <v>46</v>
      </c>
      <c r="D11" s="242">
        <v>170</v>
      </c>
      <c r="E11" s="57"/>
      <c r="F11" s="57">
        <v>1770</v>
      </c>
      <c r="G11" s="57"/>
      <c r="H11" s="241"/>
      <c r="I11" s="241"/>
      <c r="J11" s="241"/>
      <c r="K11" s="57"/>
      <c r="L11" s="57">
        <v>550</v>
      </c>
      <c r="M11" s="57"/>
      <c r="N11" s="57"/>
      <c r="O11" s="57">
        <v>1200</v>
      </c>
      <c r="P11" s="241"/>
      <c r="Q11" s="241"/>
      <c r="R11" s="57"/>
      <c r="S11" s="57"/>
      <c r="T11" s="57"/>
      <c r="U11" s="69">
        <f t="shared" si="3"/>
        <v>0</v>
      </c>
      <c r="V11" s="57">
        <v>0</v>
      </c>
      <c r="W11" s="170"/>
      <c r="X11" s="170"/>
      <c r="Y11" s="170"/>
      <c r="Z11" s="170"/>
      <c r="AA11" s="170"/>
      <c r="AB11" s="170"/>
      <c r="AC11" s="170"/>
      <c r="AD11" s="170"/>
      <c r="AE11" s="170"/>
      <c r="AF11" s="171"/>
      <c r="AG11" s="373"/>
      <c r="AH11" s="281"/>
      <c r="AI11" s="390"/>
      <c r="AJ11" s="64">
        <f t="shared" si="4"/>
        <v>3690</v>
      </c>
      <c r="AK11" s="256">
        <v>4530</v>
      </c>
      <c r="AL11" s="66">
        <v>0</v>
      </c>
      <c r="AM11" s="67">
        <f t="shared" si="1"/>
        <v>44.89051094890511</v>
      </c>
      <c r="AN11" s="68">
        <f t="shared" si="2"/>
        <v>4530</v>
      </c>
    </row>
    <row r="12" spans="3:40" ht="26.25" customHeight="1" x14ac:dyDescent="0.2">
      <c r="C12" s="340" t="s">
        <v>47</v>
      </c>
      <c r="D12" s="683">
        <v>90</v>
      </c>
      <c r="E12" s="673"/>
      <c r="F12" s="673">
        <v>920</v>
      </c>
      <c r="G12" s="673"/>
      <c r="H12" s="241"/>
      <c r="I12" s="241"/>
      <c r="J12" s="241"/>
      <c r="K12" s="673"/>
      <c r="L12" s="673">
        <v>230</v>
      </c>
      <c r="M12" s="673"/>
      <c r="N12" s="673"/>
      <c r="O12" s="673">
        <v>940</v>
      </c>
      <c r="P12" s="241"/>
      <c r="Q12" s="241"/>
      <c r="R12" s="682"/>
      <c r="S12" s="682"/>
      <c r="T12" s="682"/>
      <c r="U12" s="242">
        <f t="shared" si="3"/>
        <v>0</v>
      </c>
      <c r="V12" s="57">
        <v>0</v>
      </c>
      <c r="W12" s="170"/>
      <c r="X12" s="170"/>
      <c r="Y12" s="170"/>
      <c r="Z12" s="170"/>
      <c r="AA12" s="170"/>
      <c r="AB12" s="170"/>
      <c r="AC12" s="170"/>
      <c r="AD12" s="170"/>
      <c r="AE12" s="170"/>
      <c r="AF12" s="171"/>
      <c r="AG12" s="279"/>
      <c r="AH12" s="245"/>
      <c r="AI12" s="389"/>
      <c r="AJ12" s="64">
        <f t="shared" si="4"/>
        <v>2180</v>
      </c>
      <c r="AK12" s="256">
        <v>7220</v>
      </c>
      <c r="AL12" s="66">
        <v>0</v>
      </c>
      <c r="AM12" s="67">
        <f t="shared" si="1"/>
        <v>23.191489361702128</v>
      </c>
      <c r="AN12" s="68">
        <f t="shared" si="2"/>
        <v>7220</v>
      </c>
    </row>
    <row r="13" spans="3:40" ht="26.25" customHeight="1" x14ac:dyDescent="0.2">
      <c r="C13" s="338" t="s">
        <v>48</v>
      </c>
      <c r="D13" s="242">
        <v>130</v>
      </c>
      <c r="E13" s="57"/>
      <c r="F13" s="57">
        <v>970</v>
      </c>
      <c r="G13" s="57"/>
      <c r="H13" s="241"/>
      <c r="I13" s="241"/>
      <c r="J13" s="241"/>
      <c r="K13" s="57"/>
      <c r="L13" s="57">
        <v>450</v>
      </c>
      <c r="M13" s="57"/>
      <c r="N13" s="57"/>
      <c r="O13" s="57">
        <v>1660</v>
      </c>
      <c r="P13" s="241"/>
      <c r="Q13" s="241"/>
      <c r="R13" s="57"/>
      <c r="S13" s="57"/>
      <c r="T13" s="57">
        <v>820</v>
      </c>
      <c r="U13" s="69">
        <f t="shared" si="3"/>
        <v>0</v>
      </c>
      <c r="V13" s="57">
        <v>0</v>
      </c>
      <c r="W13" s="170"/>
      <c r="X13" s="170"/>
      <c r="Y13" s="170"/>
      <c r="Z13" s="170"/>
      <c r="AA13" s="170"/>
      <c r="AB13" s="170"/>
      <c r="AC13" s="170"/>
      <c r="AD13" s="170"/>
      <c r="AE13" s="170"/>
      <c r="AF13" s="171"/>
      <c r="AG13" s="279"/>
      <c r="AH13" s="245"/>
      <c r="AI13" s="389"/>
      <c r="AJ13" s="253">
        <f t="shared" si="4"/>
        <v>4030</v>
      </c>
      <c r="AK13" s="257">
        <v>7900</v>
      </c>
      <c r="AL13" s="79">
        <v>0</v>
      </c>
      <c r="AM13" s="80">
        <f t="shared" si="1"/>
        <v>33.780385582564961</v>
      </c>
      <c r="AN13" s="81">
        <f t="shared" si="2"/>
        <v>7900</v>
      </c>
    </row>
    <row r="14" spans="3:40" ht="26.25" customHeight="1" x14ac:dyDescent="0.2">
      <c r="C14" s="339" t="s">
        <v>49</v>
      </c>
      <c r="D14" s="242">
        <v>720</v>
      </c>
      <c r="E14" s="57">
        <v>3510</v>
      </c>
      <c r="F14" s="57">
        <v>1710</v>
      </c>
      <c r="G14" s="57"/>
      <c r="H14" s="241"/>
      <c r="I14" s="241"/>
      <c r="J14" s="241"/>
      <c r="K14" s="57"/>
      <c r="L14" s="57">
        <v>750</v>
      </c>
      <c r="M14" s="57"/>
      <c r="N14" s="57"/>
      <c r="O14" s="57">
        <v>2120</v>
      </c>
      <c r="P14" s="241"/>
      <c r="Q14" s="241"/>
      <c r="R14" s="57"/>
      <c r="S14" s="57"/>
      <c r="T14" s="57">
        <v>1380</v>
      </c>
      <c r="U14" s="69">
        <f t="shared" si="3"/>
        <v>0</v>
      </c>
      <c r="V14" s="57">
        <v>0</v>
      </c>
      <c r="W14" s="170"/>
      <c r="X14" s="170"/>
      <c r="Y14" s="170"/>
      <c r="Z14" s="170"/>
      <c r="AA14" s="170"/>
      <c r="AB14" s="170"/>
      <c r="AC14" s="170"/>
      <c r="AD14" s="170"/>
      <c r="AE14" s="170"/>
      <c r="AF14" s="171"/>
      <c r="AG14" s="342"/>
      <c r="AH14" s="232"/>
      <c r="AI14" s="389"/>
      <c r="AJ14" s="64">
        <f t="shared" ref="AJ14:AJ19" si="5">SUM(D14:T14)</f>
        <v>10190</v>
      </c>
      <c r="AK14" s="256">
        <v>16460</v>
      </c>
      <c r="AL14" s="66">
        <v>0</v>
      </c>
      <c r="AM14" s="67">
        <f t="shared" si="1"/>
        <v>38.236397748592871</v>
      </c>
      <c r="AN14" s="68">
        <f t="shared" si="2"/>
        <v>16460</v>
      </c>
    </row>
    <row r="15" spans="3:40" ht="26.25" customHeight="1" x14ac:dyDescent="0.2">
      <c r="C15" s="338" t="s">
        <v>50</v>
      </c>
      <c r="D15" s="242">
        <v>500</v>
      </c>
      <c r="E15" s="57">
        <v>4710</v>
      </c>
      <c r="F15" s="57">
        <v>1930</v>
      </c>
      <c r="G15" s="57"/>
      <c r="H15" s="241"/>
      <c r="I15" s="241"/>
      <c r="J15" s="241"/>
      <c r="K15" s="57"/>
      <c r="L15" s="57">
        <v>1230</v>
      </c>
      <c r="M15" s="57"/>
      <c r="N15" s="57"/>
      <c r="O15" s="57">
        <v>4700</v>
      </c>
      <c r="P15" s="241"/>
      <c r="Q15" s="241"/>
      <c r="R15" s="57"/>
      <c r="S15" s="57"/>
      <c r="T15" s="57"/>
      <c r="U15" s="69">
        <f t="shared" si="3"/>
        <v>0</v>
      </c>
      <c r="V15" s="57">
        <v>0</v>
      </c>
      <c r="W15" s="170"/>
      <c r="X15" s="170"/>
      <c r="Y15" s="170"/>
      <c r="Z15" s="170"/>
      <c r="AA15" s="170"/>
      <c r="AB15" s="170"/>
      <c r="AC15" s="170"/>
      <c r="AD15" s="170"/>
      <c r="AE15" s="170"/>
      <c r="AF15" s="171"/>
      <c r="AG15" s="342"/>
      <c r="AH15" s="232"/>
      <c r="AI15" s="389"/>
      <c r="AJ15" s="253">
        <f t="shared" si="5"/>
        <v>13070</v>
      </c>
      <c r="AK15" s="256">
        <v>26520</v>
      </c>
      <c r="AL15" s="66">
        <v>0</v>
      </c>
      <c r="AM15" s="67">
        <f t="shared" si="1"/>
        <v>33.013387218994694</v>
      </c>
      <c r="AN15" s="68">
        <f t="shared" si="2"/>
        <v>26520</v>
      </c>
    </row>
    <row r="16" spans="3:40" ht="26.25" customHeight="1" x14ac:dyDescent="0.2">
      <c r="C16" s="339" t="s">
        <v>51</v>
      </c>
      <c r="D16" s="242">
        <v>300</v>
      </c>
      <c r="E16" s="57"/>
      <c r="F16" s="57">
        <v>2150</v>
      </c>
      <c r="G16" s="57"/>
      <c r="H16" s="241"/>
      <c r="I16" s="241"/>
      <c r="J16" s="241"/>
      <c r="K16" s="57"/>
      <c r="L16" s="57">
        <v>650</v>
      </c>
      <c r="M16" s="57"/>
      <c r="N16" s="57"/>
      <c r="O16" s="57">
        <v>1590</v>
      </c>
      <c r="P16" s="241"/>
      <c r="Q16" s="241"/>
      <c r="R16" s="57"/>
      <c r="S16" s="57"/>
      <c r="T16" s="57">
        <v>1360</v>
      </c>
      <c r="U16" s="69">
        <f t="shared" si="3"/>
        <v>0</v>
      </c>
      <c r="V16" s="57">
        <v>0</v>
      </c>
      <c r="W16" s="170"/>
      <c r="X16" s="170"/>
      <c r="Y16" s="170"/>
      <c r="Z16" s="170"/>
      <c r="AA16" s="170"/>
      <c r="AB16" s="170"/>
      <c r="AC16" s="170"/>
      <c r="AD16" s="170"/>
      <c r="AE16" s="170"/>
      <c r="AF16" s="171"/>
      <c r="AG16" s="342"/>
      <c r="AH16" s="232"/>
      <c r="AI16" s="389"/>
      <c r="AJ16" s="64">
        <f t="shared" si="5"/>
        <v>6050</v>
      </c>
      <c r="AK16" s="256">
        <v>9190</v>
      </c>
      <c r="AL16" s="66">
        <v>0</v>
      </c>
      <c r="AM16" s="67">
        <f t="shared" si="1"/>
        <v>39.69816272965879</v>
      </c>
      <c r="AN16" s="68">
        <f t="shared" si="2"/>
        <v>9190</v>
      </c>
    </row>
    <row r="17" spans="3:40" ht="26.25" customHeight="1" x14ac:dyDescent="0.2">
      <c r="C17" s="339" t="s">
        <v>52</v>
      </c>
      <c r="D17" s="242">
        <v>180</v>
      </c>
      <c r="E17" s="57">
        <v>5350</v>
      </c>
      <c r="F17" s="57">
        <v>1240</v>
      </c>
      <c r="G17" s="57"/>
      <c r="H17" s="241"/>
      <c r="I17" s="241"/>
      <c r="J17" s="241"/>
      <c r="K17" s="57"/>
      <c r="L17" s="57">
        <v>440</v>
      </c>
      <c r="M17" s="57"/>
      <c r="N17" s="57"/>
      <c r="O17" s="57">
        <v>980</v>
      </c>
      <c r="P17" s="241"/>
      <c r="Q17" s="241"/>
      <c r="R17" s="57"/>
      <c r="S17" s="57"/>
      <c r="T17" s="57"/>
      <c r="U17" s="69">
        <f t="shared" si="3"/>
        <v>0</v>
      </c>
      <c r="V17" s="57">
        <v>0</v>
      </c>
      <c r="W17" s="170"/>
      <c r="X17" s="170"/>
      <c r="Y17" s="170"/>
      <c r="Z17" s="170"/>
      <c r="AA17" s="170"/>
      <c r="AB17" s="170"/>
      <c r="AC17" s="170"/>
      <c r="AD17" s="170"/>
      <c r="AE17" s="170"/>
      <c r="AF17" s="171"/>
      <c r="AG17" s="342"/>
      <c r="AH17" s="232"/>
      <c r="AI17" s="389"/>
      <c r="AJ17" s="253">
        <f t="shared" si="5"/>
        <v>8190</v>
      </c>
      <c r="AK17" s="256">
        <v>5650</v>
      </c>
      <c r="AL17" s="66">
        <v>0</v>
      </c>
      <c r="AM17" s="67">
        <f t="shared" si="1"/>
        <v>59.176300578034684</v>
      </c>
      <c r="AN17" s="68">
        <f t="shared" si="2"/>
        <v>5650</v>
      </c>
    </row>
    <row r="18" spans="3:40" ht="26.25" customHeight="1" x14ac:dyDescent="0.2">
      <c r="C18" s="338" t="s">
        <v>53</v>
      </c>
      <c r="D18" s="242">
        <v>140</v>
      </c>
      <c r="E18" s="57"/>
      <c r="F18" s="57">
        <v>720</v>
      </c>
      <c r="G18" s="57"/>
      <c r="H18" s="241"/>
      <c r="I18" s="241"/>
      <c r="J18" s="241"/>
      <c r="K18" s="57"/>
      <c r="L18" s="57">
        <v>150</v>
      </c>
      <c r="M18" s="57"/>
      <c r="N18" s="57"/>
      <c r="O18" s="57">
        <v>1630</v>
      </c>
      <c r="P18" s="241"/>
      <c r="Q18" s="241"/>
      <c r="R18" s="57"/>
      <c r="S18" s="57"/>
      <c r="T18" s="57"/>
      <c r="U18" s="69">
        <f t="shared" si="3"/>
        <v>0</v>
      </c>
      <c r="V18" s="57">
        <v>0</v>
      </c>
      <c r="W18" s="170"/>
      <c r="X18" s="170"/>
      <c r="Y18" s="170"/>
      <c r="Z18" s="170"/>
      <c r="AA18" s="170"/>
      <c r="AB18" s="170"/>
      <c r="AC18" s="170"/>
      <c r="AD18" s="170"/>
      <c r="AE18" s="170"/>
      <c r="AF18" s="171"/>
      <c r="AG18" s="249"/>
      <c r="AH18" s="250"/>
      <c r="AI18" s="425"/>
      <c r="AJ18" s="64">
        <f t="shared" si="5"/>
        <v>2640</v>
      </c>
      <c r="AK18" s="256">
        <v>4610</v>
      </c>
      <c r="AL18" s="66">
        <v>0</v>
      </c>
      <c r="AM18" s="67">
        <f t="shared" si="1"/>
        <v>36.413793103448278</v>
      </c>
      <c r="AN18" s="68">
        <f t="shared" si="2"/>
        <v>4610</v>
      </c>
    </row>
    <row r="19" spans="3:40" ht="26.25" customHeight="1" thickBot="1" x14ac:dyDescent="0.25">
      <c r="C19" s="341" t="s">
        <v>54</v>
      </c>
      <c r="D19" s="242">
        <v>180</v>
      </c>
      <c r="E19" s="57"/>
      <c r="F19" s="57">
        <v>720</v>
      </c>
      <c r="G19" s="57"/>
      <c r="H19" s="564"/>
      <c r="I19" s="564"/>
      <c r="J19" s="564"/>
      <c r="K19" s="57"/>
      <c r="L19" s="57">
        <v>380</v>
      </c>
      <c r="M19" s="57"/>
      <c r="N19" s="57"/>
      <c r="O19" s="57">
        <v>1730</v>
      </c>
      <c r="P19" s="241"/>
      <c r="Q19" s="241"/>
      <c r="R19" s="57"/>
      <c r="S19" s="57"/>
      <c r="T19" s="57"/>
      <c r="U19" s="69">
        <f t="shared" si="3"/>
        <v>0</v>
      </c>
      <c r="V19" s="57">
        <v>0</v>
      </c>
      <c r="W19" s="170"/>
      <c r="X19" s="170"/>
      <c r="Y19" s="170"/>
      <c r="Z19" s="170"/>
      <c r="AA19" s="170"/>
      <c r="AB19" s="170"/>
      <c r="AC19" s="170"/>
      <c r="AD19" s="170"/>
      <c r="AE19" s="170"/>
      <c r="AF19" s="171"/>
      <c r="AG19" s="89"/>
      <c r="AH19" s="90"/>
      <c r="AI19" s="684"/>
      <c r="AJ19" s="686">
        <f t="shared" si="5"/>
        <v>3010</v>
      </c>
      <c r="AK19" s="685">
        <v>3500</v>
      </c>
      <c r="AL19" s="92">
        <v>0</v>
      </c>
      <c r="AM19" s="93">
        <f t="shared" si="1"/>
        <v>46.236559139784944</v>
      </c>
      <c r="AN19" s="94">
        <f t="shared" si="2"/>
        <v>3500</v>
      </c>
    </row>
    <row r="20" spans="3:40" ht="26.25" customHeight="1" thickBot="1" x14ac:dyDescent="0.25">
      <c r="C20" s="95" t="s">
        <v>55</v>
      </c>
      <c r="D20" s="96">
        <f t="shared" ref="D20:AL20" si="6">SUM(D8:D19)</f>
        <v>2860</v>
      </c>
      <c r="E20" s="97">
        <f t="shared" si="6"/>
        <v>13570</v>
      </c>
      <c r="F20" s="97">
        <f t="shared" si="6"/>
        <v>14807</v>
      </c>
      <c r="G20" s="97">
        <f t="shared" si="6"/>
        <v>0</v>
      </c>
      <c r="H20" s="98">
        <f t="shared" si="6"/>
        <v>0</v>
      </c>
      <c r="I20" s="98">
        <f t="shared" si="6"/>
        <v>0</v>
      </c>
      <c r="J20" s="98">
        <f t="shared" si="6"/>
        <v>0</v>
      </c>
      <c r="K20" s="97">
        <f t="shared" si="6"/>
        <v>0</v>
      </c>
      <c r="L20" s="97">
        <f t="shared" si="6"/>
        <v>6251</v>
      </c>
      <c r="M20" s="97">
        <f t="shared" si="6"/>
        <v>0</v>
      </c>
      <c r="N20" s="97">
        <f t="shared" si="6"/>
        <v>0</v>
      </c>
      <c r="O20" s="97">
        <f t="shared" si="6"/>
        <v>19683</v>
      </c>
      <c r="P20" s="98">
        <f t="shared" si="6"/>
        <v>0</v>
      </c>
      <c r="Q20" s="98">
        <f t="shared" si="6"/>
        <v>0</v>
      </c>
      <c r="R20" s="97">
        <f t="shared" si="6"/>
        <v>0</v>
      </c>
      <c r="S20" s="97">
        <f t="shared" si="6"/>
        <v>0</v>
      </c>
      <c r="T20" s="99">
        <f t="shared" si="6"/>
        <v>3560</v>
      </c>
      <c r="U20" s="100">
        <f t="shared" si="6"/>
        <v>0</v>
      </c>
      <c r="V20" s="101">
        <f t="shared" si="6"/>
        <v>0</v>
      </c>
      <c r="W20" s="102">
        <f t="shared" si="6"/>
        <v>0</v>
      </c>
      <c r="X20" s="103">
        <f t="shared" si="6"/>
        <v>0</v>
      </c>
      <c r="Y20" s="103">
        <f t="shared" si="6"/>
        <v>0</v>
      </c>
      <c r="Z20" s="103">
        <f t="shared" si="6"/>
        <v>0</v>
      </c>
      <c r="AA20" s="103">
        <f t="shared" si="6"/>
        <v>0</v>
      </c>
      <c r="AB20" s="103">
        <f t="shared" si="6"/>
        <v>0</v>
      </c>
      <c r="AC20" s="103">
        <f t="shared" si="6"/>
        <v>0</v>
      </c>
      <c r="AD20" s="103">
        <f t="shared" si="6"/>
        <v>0</v>
      </c>
      <c r="AE20" s="103">
        <f t="shared" si="6"/>
        <v>0</v>
      </c>
      <c r="AF20" s="103">
        <f t="shared" si="6"/>
        <v>0</v>
      </c>
      <c r="AG20" s="104">
        <f t="shared" si="6"/>
        <v>0</v>
      </c>
      <c r="AH20" s="105">
        <f t="shared" si="6"/>
        <v>0</v>
      </c>
      <c r="AI20" s="391">
        <f t="shared" si="6"/>
        <v>0</v>
      </c>
      <c r="AJ20" s="106">
        <f t="shared" si="6"/>
        <v>60731</v>
      </c>
      <c r="AK20" s="107">
        <f t="shared" si="6"/>
        <v>98760</v>
      </c>
      <c r="AL20" s="108">
        <f t="shared" si="6"/>
        <v>0</v>
      </c>
      <c r="AM20" s="109">
        <f t="shared" si="1"/>
        <v>38.078010671448546</v>
      </c>
      <c r="AN20" s="110">
        <f t="shared" si="2"/>
        <v>98760</v>
      </c>
    </row>
    <row r="21" spans="3:40" ht="36" customHeight="1" thickBot="1" x14ac:dyDescent="0.25">
      <c r="C21" s="111" t="s">
        <v>56</v>
      </c>
      <c r="D21" s="112">
        <v>0.83412037037037035</v>
      </c>
      <c r="E21" s="113">
        <v>0.83473379629629629</v>
      </c>
      <c r="F21" s="113" t="s">
        <v>57</v>
      </c>
      <c r="G21" s="113"/>
      <c r="H21" s="114">
        <v>0.62577546296296294</v>
      </c>
      <c r="I21" s="114"/>
      <c r="J21" s="114">
        <v>0.71113425925925933</v>
      </c>
      <c r="K21" s="113" t="s">
        <v>58</v>
      </c>
      <c r="L21" s="113" t="s">
        <v>59</v>
      </c>
      <c r="M21" s="113">
        <v>0.83446759259259251</v>
      </c>
      <c r="N21" s="113">
        <v>0.83415509259259257</v>
      </c>
      <c r="O21" s="113" t="s">
        <v>60</v>
      </c>
      <c r="P21" s="114"/>
      <c r="Q21" s="114">
        <v>0.6257638888888889</v>
      </c>
      <c r="R21" s="113">
        <v>0.6257638888888889</v>
      </c>
      <c r="S21" s="113">
        <v>0.83429398148148148</v>
      </c>
      <c r="T21" s="115">
        <v>0.83549768518518519</v>
      </c>
      <c r="U21" s="116"/>
      <c r="V21" s="117">
        <v>0.70906250000000004</v>
      </c>
      <c r="W21" s="118" t="s">
        <v>61</v>
      </c>
      <c r="X21" s="115">
        <v>0.83439814814814817</v>
      </c>
      <c r="Y21" s="115">
        <v>0.54311342592592593</v>
      </c>
      <c r="Z21" s="115">
        <v>0.33552083333333332</v>
      </c>
      <c r="AA21" s="115" t="s">
        <v>62</v>
      </c>
      <c r="AB21" s="115">
        <v>0.33415509259259263</v>
      </c>
      <c r="AC21" s="115">
        <v>0.62581018518518516</v>
      </c>
      <c r="AD21" s="115">
        <v>0.83427083333333341</v>
      </c>
      <c r="AE21" s="115">
        <v>0.67084490740740732</v>
      </c>
      <c r="AF21" s="115">
        <v>0.6673958333333333</v>
      </c>
      <c r="AG21" s="118">
        <v>0.6257638888888889</v>
      </c>
      <c r="AH21" s="119">
        <v>0.83543981481481477</v>
      </c>
      <c r="AI21" s="120">
        <v>0.83545138888888892</v>
      </c>
      <c r="AJ21" s="121"/>
      <c r="AK21" s="122">
        <v>0.83542824074074085</v>
      </c>
      <c r="AL21" s="119">
        <v>0.83549768518518519</v>
      </c>
      <c r="AM21" s="123"/>
      <c r="AN21" s="124"/>
    </row>
    <row r="22" spans="3:40" ht="30" customHeight="1" thickTop="1" x14ac:dyDescent="0.2">
      <c r="C22" s="125" t="s">
        <v>63</v>
      </c>
      <c r="D22" s="126"/>
      <c r="E22" s="126"/>
      <c r="F22" s="126"/>
      <c r="G22" s="126"/>
      <c r="H22" s="126"/>
      <c r="I22" s="126"/>
      <c r="J22" s="126"/>
      <c r="K22" s="126"/>
      <c r="L22" s="126"/>
      <c r="M22" s="126"/>
      <c r="N22" s="126"/>
      <c r="O22" s="126"/>
      <c r="P22" s="126"/>
      <c r="Q22" s="126"/>
      <c r="R22" s="126"/>
      <c r="S22" s="126"/>
      <c r="T22" s="127"/>
      <c r="U22" s="127"/>
      <c r="V22" s="127"/>
      <c r="W22" s="127"/>
      <c r="X22" s="127"/>
      <c r="Y22" s="127"/>
      <c r="Z22" s="127"/>
      <c r="AA22" s="127"/>
      <c r="AB22" s="127"/>
      <c r="AC22" s="127"/>
      <c r="AD22" s="127"/>
      <c r="AE22" s="127"/>
      <c r="AF22" s="127"/>
      <c r="AG22" s="127"/>
      <c r="AH22" s="127"/>
      <c r="AI22" s="127"/>
      <c r="AJ22" s="127"/>
      <c r="AK22" s="127"/>
      <c r="AL22" s="127"/>
    </row>
    <row r="23" spans="3:40" ht="20.25" x14ac:dyDescent="0.3">
      <c r="C23" s="1057" t="s">
        <v>1</v>
      </c>
      <c r="D23" s="1057"/>
      <c r="E23" s="1057"/>
      <c r="F23" s="1057"/>
      <c r="G23" s="1057"/>
      <c r="H23" s="1057"/>
      <c r="I23" s="1057"/>
      <c r="J23" s="1057"/>
      <c r="K23" s="1057"/>
      <c r="L23" s="1057"/>
      <c r="M23" s="1057"/>
      <c r="N23" s="1057"/>
      <c r="O23" s="1057"/>
      <c r="P23" s="1057"/>
      <c r="Q23" s="1057"/>
      <c r="R23" s="1057"/>
      <c r="S23" s="1057"/>
      <c r="T23" s="1057"/>
      <c r="U23" s="1057"/>
      <c r="V23" s="1057"/>
      <c r="W23" s="1057"/>
      <c r="X23" s="1057"/>
      <c r="Y23" s="1057"/>
      <c r="Z23" s="1057"/>
      <c r="AA23" s="1057"/>
      <c r="AB23" s="1057"/>
      <c r="AC23" s="1057"/>
      <c r="AD23" s="1057"/>
      <c r="AE23" s="1057"/>
      <c r="AF23" s="1057"/>
      <c r="AG23" s="1057"/>
      <c r="AH23" s="1057"/>
      <c r="AI23" s="1057"/>
      <c r="AJ23" s="1057"/>
      <c r="AK23" s="1057"/>
      <c r="AL23" s="1057"/>
      <c r="AM23" s="1057"/>
      <c r="AN23" s="1057"/>
    </row>
    <row r="24" spans="3:40" ht="20.25" x14ac:dyDescent="0.3">
      <c r="C24" s="1057" t="str">
        <f>C3</f>
        <v>RACCOLTA DIFFERENZIATA ANNO 2016 - GROSCAVALLO.</v>
      </c>
      <c r="D24" s="1057"/>
      <c r="E24" s="1057"/>
      <c r="F24" s="1057"/>
      <c r="G24" s="1057"/>
      <c r="H24" s="1057"/>
      <c r="I24" s="1057"/>
      <c r="J24" s="1057"/>
      <c r="K24" s="1057"/>
      <c r="L24" s="1057"/>
      <c r="M24" s="1057"/>
      <c r="N24" s="1057"/>
      <c r="O24" s="1057"/>
      <c r="P24" s="1057"/>
      <c r="Q24" s="1057"/>
      <c r="R24" s="1057"/>
      <c r="S24" s="1057"/>
      <c r="T24" s="1057"/>
      <c r="U24" s="1057"/>
      <c r="V24" s="1057"/>
      <c r="W24" s="1057"/>
      <c r="X24" s="1057"/>
      <c r="Y24" s="1057"/>
      <c r="Z24" s="1057"/>
      <c r="AA24" s="1057"/>
      <c r="AB24" s="1057"/>
      <c r="AC24" s="1057"/>
      <c r="AD24" s="1057"/>
      <c r="AE24" s="1057"/>
      <c r="AF24" s="1057"/>
      <c r="AG24" s="1057"/>
      <c r="AH24" s="1057"/>
      <c r="AI24" s="1057"/>
      <c r="AJ24" s="1057"/>
      <c r="AK24" s="1057"/>
      <c r="AL24" s="1057"/>
      <c r="AM24" s="1057"/>
      <c r="AN24" s="1057"/>
    </row>
    <row r="25" spans="3:40" ht="20.25" x14ac:dyDescent="0.3">
      <c r="C25" s="1054" t="s">
        <v>64</v>
      </c>
      <c r="D25" s="1054"/>
      <c r="E25" s="1054"/>
      <c r="F25" s="1054"/>
      <c r="G25" s="1054"/>
      <c r="H25" s="1054"/>
      <c r="I25" s="1054"/>
      <c r="J25" s="1054"/>
      <c r="K25" s="1054"/>
      <c r="L25" s="1054"/>
      <c r="M25" s="1054"/>
      <c r="N25" s="1054"/>
      <c r="O25" s="1054"/>
      <c r="P25" s="1054"/>
      <c r="Q25" s="1054"/>
      <c r="R25" s="1054"/>
      <c r="S25" s="1054"/>
      <c r="T25" s="1054"/>
      <c r="U25" s="1054"/>
      <c r="V25" s="1054"/>
      <c r="W25" s="1054"/>
      <c r="X25" s="1054"/>
      <c r="Y25" s="1054"/>
      <c r="Z25" s="1054"/>
      <c r="AA25" s="1054"/>
      <c r="AB25" s="1054"/>
      <c r="AC25" s="1054"/>
      <c r="AD25" s="1054"/>
      <c r="AE25" s="1054"/>
      <c r="AF25" s="1054"/>
      <c r="AG25" s="1054"/>
      <c r="AH25" s="1054"/>
      <c r="AI25" s="1054"/>
      <c r="AJ25" s="1054"/>
      <c r="AK25" s="1054"/>
      <c r="AL25" s="1054"/>
      <c r="AM25" s="1054"/>
      <c r="AN25" s="1054"/>
    </row>
    <row r="26" spans="3:40" ht="13.5" thickBot="1" x14ac:dyDescent="0.25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 thickBot="1" x14ac:dyDescent="0.25">
      <c r="C27" s="1055" t="s">
        <v>90</v>
      </c>
      <c r="D27" s="343" t="s">
        <v>4</v>
      </c>
      <c r="E27" s="344" t="s">
        <v>5</v>
      </c>
      <c r="F27" s="345" t="s">
        <v>6</v>
      </c>
      <c r="G27" s="346" t="s">
        <v>7</v>
      </c>
      <c r="H27" s="347" t="s">
        <v>8</v>
      </c>
      <c r="I27" s="345" t="s">
        <v>9</v>
      </c>
      <c r="J27" s="348" t="s">
        <v>10</v>
      </c>
      <c r="K27" s="344" t="s">
        <v>11</v>
      </c>
      <c r="L27" s="344" t="s">
        <v>12</v>
      </c>
      <c r="M27" s="349" t="s">
        <v>13</v>
      </c>
      <c r="N27" s="349" t="s">
        <v>14</v>
      </c>
      <c r="O27" s="349" t="s">
        <v>15</v>
      </c>
      <c r="P27" s="392" t="s">
        <v>16</v>
      </c>
      <c r="Q27" s="392" t="s">
        <v>17</v>
      </c>
      <c r="R27" s="350" t="s">
        <v>18</v>
      </c>
      <c r="S27" s="351" t="s">
        <v>19</v>
      </c>
      <c r="T27" s="352" t="s">
        <v>20</v>
      </c>
      <c r="U27" s="353" t="s">
        <v>21</v>
      </c>
      <c r="V27" s="351" t="s">
        <v>22</v>
      </c>
      <c r="W27" s="379" t="s">
        <v>23</v>
      </c>
      <c r="X27" s="354" t="s">
        <v>24</v>
      </c>
      <c r="Y27" s="354" t="s">
        <v>25</v>
      </c>
      <c r="Z27" s="354" t="s">
        <v>26</v>
      </c>
      <c r="AA27" s="354" t="s">
        <v>27</v>
      </c>
      <c r="AB27" s="354" t="s">
        <v>28</v>
      </c>
      <c r="AC27" s="354" t="s">
        <v>29</v>
      </c>
      <c r="AD27" s="354" t="s">
        <v>30</v>
      </c>
      <c r="AE27" s="354" t="s">
        <v>31</v>
      </c>
      <c r="AF27" s="354" t="s">
        <v>32</v>
      </c>
      <c r="AG27" s="521" t="s">
        <v>33</v>
      </c>
      <c r="AH27" s="408" t="s">
        <v>34</v>
      </c>
      <c r="AI27" s="409" t="s">
        <v>186</v>
      </c>
      <c r="AJ27" s="355" t="s">
        <v>36</v>
      </c>
      <c r="AK27" s="356" t="s">
        <v>37</v>
      </c>
      <c r="AL27" s="357" t="s">
        <v>38</v>
      </c>
      <c r="AM27" s="358" t="s">
        <v>39</v>
      </c>
      <c r="AN27" s="359" t="s">
        <v>40</v>
      </c>
    </row>
    <row r="28" spans="3:40" ht="13.5" customHeight="1" thickBot="1" x14ac:dyDescent="0.25">
      <c r="C28" s="1056"/>
      <c r="D28" s="360" t="s">
        <v>41</v>
      </c>
      <c r="E28" s="310" t="s">
        <v>41</v>
      </c>
      <c r="F28" s="393" t="s">
        <v>41</v>
      </c>
      <c r="G28" s="310" t="s">
        <v>41</v>
      </c>
      <c r="H28" s="393" t="s">
        <v>41</v>
      </c>
      <c r="I28" s="393" t="s">
        <v>41</v>
      </c>
      <c r="J28" s="393" t="s">
        <v>41</v>
      </c>
      <c r="K28" s="310" t="s">
        <v>41</v>
      </c>
      <c r="L28" s="310" t="s">
        <v>41</v>
      </c>
      <c r="M28" s="310" t="s">
        <v>41</v>
      </c>
      <c r="N28" s="310" t="s">
        <v>41</v>
      </c>
      <c r="O28" s="310" t="s">
        <v>41</v>
      </c>
      <c r="P28" s="393" t="s">
        <v>41</v>
      </c>
      <c r="Q28" s="393" t="s">
        <v>41</v>
      </c>
      <c r="R28" s="310" t="s">
        <v>41</v>
      </c>
      <c r="S28" s="312" t="s">
        <v>41</v>
      </c>
      <c r="T28" s="361" t="s">
        <v>41</v>
      </c>
      <c r="U28" s="362" t="s">
        <v>41</v>
      </c>
      <c r="V28" s="312" t="s">
        <v>41</v>
      </c>
      <c r="W28" s="301" t="s">
        <v>41</v>
      </c>
      <c r="X28" s="300" t="s">
        <v>41</v>
      </c>
      <c r="Y28" s="363" t="s">
        <v>41</v>
      </c>
      <c r="Z28" s="300" t="s">
        <v>41</v>
      </c>
      <c r="AA28" s="300" t="s">
        <v>41</v>
      </c>
      <c r="AB28" s="300" t="s">
        <v>41</v>
      </c>
      <c r="AC28" s="300" t="s">
        <v>41</v>
      </c>
      <c r="AD28" s="300" t="s">
        <v>41</v>
      </c>
      <c r="AE28" s="300" t="s">
        <v>41</v>
      </c>
      <c r="AF28" s="300" t="s">
        <v>41</v>
      </c>
      <c r="AG28" s="301" t="s">
        <v>41</v>
      </c>
      <c r="AH28" s="300" t="s">
        <v>41</v>
      </c>
      <c r="AI28" s="410" t="s">
        <v>41</v>
      </c>
      <c r="AJ28" s="304" t="s">
        <v>41</v>
      </c>
      <c r="AK28" s="364" t="s">
        <v>41</v>
      </c>
      <c r="AL28" s="365" t="s">
        <v>41</v>
      </c>
      <c r="AM28" s="366" t="s">
        <v>42</v>
      </c>
      <c r="AN28" s="367" t="s">
        <v>41</v>
      </c>
    </row>
    <row r="29" spans="3:40" ht="26.25" customHeight="1" x14ac:dyDescent="0.2">
      <c r="C29" s="450" t="s">
        <v>43</v>
      </c>
      <c r="D29" s="537">
        <f>Foglio2!D18</f>
        <v>0</v>
      </c>
      <c r="E29" s="537">
        <f>Foglio2!E18</f>
        <v>242.86097206807861</v>
      </c>
      <c r="F29" s="537">
        <f>Foglio2!F18</f>
        <v>41.071279581289687</v>
      </c>
      <c r="G29" s="537">
        <f>Foglio2!G18</f>
        <v>0</v>
      </c>
      <c r="H29" s="537">
        <f>Foglio2!H18</f>
        <v>0</v>
      </c>
      <c r="I29" s="537">
        <f>Foglio2!I18</f>
        <v>0</v>
      </c>
      <c r="J29" s="537">
        <f>Foglio2!J18</f>
        <v>0</v>
      </c>
      <c r="K29" s="537">
        <f>Foglio2!K18</f>
        <v>50.419297816109953</v>
      </c>
      <c r="L29" s="537">
        <f>Foglio2!L18</f>
        <v>3.493787960729573</v>
      </c>
      <c r="M29" s="537">
        <f>Foglio2!M18</f>
        <v>292.51776159937816</v>
      </c>
      <c r="N29" s="537">
        <f>Foglio2!N18</f>
        <v>0</v>
      </c>
      <c r="O29" s="537">
        <f>Foglio2!O18</f>
        <v>22.429410366854256</v>
      </c>
      <c r="P29" s="537">
        <f>Foglio2!P18</f>
        <v>0</v>
      </c>
      <c r="Q29" s="537">
        <f>Foglio2!Q18</f>
        <v>0</v>
      </c>
      <c r="R29" s="537">
        <f>Foglio2!R18</f>
        <v>0</v>
      </c>
      <c r="S29" s="537">
        <f>Foglio2!S18</f>
        <v>80.089620190305709</v>
      </c>
      <c r="T29" s="537">
        <f>Foglio2!T18</f>
        <v>403.03562906555726</v>
      </c>
      <c r="U29" s="537">
        <f>Foglio2!U18</f>
        <v>12.500760823354597</v>
      </c>
      <c r="V29" s="537">
        <f>Foglio2!V18</f>
        <v>249.09645648457447</v>
      </c>
      <c r="W29" s="537">
        <f>Foglio2!W18</f>
        <v>2.0229386463139032</v>
      </c>
      <c r="X29" s="537">
        <f>Foglio2!X18</f>
        <v>1.7875194217686188</v>
      </c>
      <c r="Y29" s="537">
        <f>Foglio2!Y18</f>
        <v>0</v>
      </c>
      <c r="Z29" s="537">
        <f>Foglio2!Z18</f>
        <v>0</v>
      </c>
      <c r="AA29" s="537">
        <f>Foglio2!AA18</f>
        <v>0</v>
      </c>
      <c r="AB29" s="537">
        <f>'ripartizione quantitativi ecost'!F19</f>
        <v>27.958845445311237</v>
      </c>
      <c r="AC29" s="537">
        <f>Foglio2!AC18</f>
        <v>0</v>
      </c>
      <c r="AD29" s="537">
        <f>Foglio2!AD18</f>
        <v>0</v>
      </c>
      <c r="AE29" s="537">
        <f>Foglio2!AE18</f>
        <v>1.3027224876828873</v>
      </c>
      <c r="AF29" s="537">
        <f>Foglio2!AF18</f>
        <v>7.3875802675891871</v>
      </c>
      <c r="AG29" s="452"/>
      <c r="AH29" s="452"/>
      <c r="AI29" s="544"/>
      <c r="AJ29" s="132">
        <f>SUM(D29:T29)</f>
        <v>1135.9177586483033</v>
      </c>
      <c r="AK29" s="458">
        <v>0</v>
      </c>
      <c r="AL29" s="459">
        <v>0</v>
      </c>
      <c r="AM29" s="135">
        <f t="shared" ref="AM29:AM41" si="7">(AJ29*100)/(AJ29+AN29)</f>
        <v>100</v>
      </c>
      <c r="AN29" s="136">
        <f t="shared" ref="AN29:AN41" si="8">AK29+AL29</f>
        <v>0</v>
      </c>
    </row>
    <row r="30" spans="3:40" ht="26.25" customHeight="1" x14ac:dyDescent="0.2">
      <c r="C30" s="55" t="s">
        <v>44</v>
      </c>
      <c r="D30" s="955">
        <f>D29</f>
        <v>0</v>
      </c>
      <c r="E30" s="955">
        <f t="shared" ref="E30:AF30" si="9">E29</f>
        <v>242.86097206807861</v>
      </c>
      <c r="F30" s="955">
        <f t="shared" si="9"/>
        <v>41.071279581289687</v>
      </c>
      <c r="G30" s="955">
        <f t="shared" si="9"/>
        <v>0</v>
      </c>
      <c r="H30" s="955">
        <f t="shared" si="9"/>
        <v>0</v>
      </c>
      <c r="I30" s="955">
        <f t="shared" si="9"/>
        <v>0</v>
      </c>
      <c r="J30" s="955">
        <f t="shared" si="9"/>
        <v>0</v>
      </c>
      <c r="K30" s="955">
        <f t="shared" si="9"/>
        <v>50.419297816109953</v>
      </c>
      <c r="L30" s="955">
        <f t="shared" si="9"/>
        <v>3.493787960729573</v>
      </c>
      <c r="M30" s="955">
        <f t="shared" si="9"/>
        <v>292.51776159937816</v>
      </c>
      <c r="N30" s="955">
        <f t="shared" si="9"/>
        <v>0</v>
      </c>
      <c r="O30" s="955">
        <f t="shared" si="9"/>
        <v>22.429410366854256</v>
      </c>
      <c r="P30" s="955">
        <f t="shared" si="9"/>
        <v>0</v>
      </c>
      <c r="Q30" s="955">
        <f t="shared" si="9"/>
        <v>0</v>
      </c>
      <c r="R30" s="955">
        <f t="shared" si="9"/>
        <v>0</v>
      </c>
      <c r="S30" s="955">
        <f t="shared" si="9"/>
        <v>80.089620190305709</v>
      </c>
      <c r="T30" s="955">
        <f t="shared" si="9"/>
        <v>403.03562906555726</v>
      </c>
      <c r="U30" s="955">
        <f t="shared" si="9"/>
        <v>12.500760823354597</v>
      </c>
      <c r="V30" s="955">
        <f t="shared" si="9"/>
        <v>249.09645648457447</v>
      </c>
      <c r="W30" s="955">
        <f t="shared" si="9"/>
        <v>2.0229386463139032</v>
      </c>
      <c r="X30" s="955">
        <f t="shared" si="9"/>
        <v>1.7875194217686188</v>
      </c>
      <c r="Y30" s="955">
        <f t="shared" si="9"/>
        <v>0</v>
      </c>
      <c r="Z30" s="955">
        <f t="shared" si="9"/>
        <v>0</v>
      </c>
      <c r="AA30" s="955">
        <f t="shared" si="9"/>
        <v>0</v>
      </c>
      <c r="AB30" s="955">
        <f t="shared" si="9"/>
        <v>27.958845445311237</v>
      </c>
      <c r="AC30" s="955">
        <f t="shared" si="9"/>
        <v>0</v>
      </c>
      <c r="AD30" s="955">
        <f t="shared" si="9"/>
        <v>0</v>
      </c>
      <c r="AE30" s="955">
        <f t="shared" si="9"/>
        <v>1.3027224876828873</v>
      </c>
      <c r="AF30" s="955">
        <f t="shared" si="9"/>
        <v>7.3875802675891871</v>
      </c>
      <c r="AG30" s="542"/>
      <c r="AH30" s="543"/>
      <c r="AI30" s="545"/>
      <c r="AJ30" s="132">
        <f t="shared" ref="AJ30:AJ40" si="10">SUM(D30:T30)</f>
        <v>1135.9177586483033</v>
      </c>
      <c r="AK30" s="133"/>
      <c r="AL30" s="134"/>
      <c r="AM30" s="135">
        <f t="shared" si="7"/>
        <v>100</v>
      </c>
      <c r="AN30" s="136">
        <f t="shared" si="8"/>
        <v>0</v>
      </c>
    </row>
    <row r="31" spans="3:40" ht="26.25" customHeight="1" x14ac:dyDescent="0.2">
      <c r="C31" s="44" t="s">
        <v>45</v>
      </c>
      <c r="D31" s="955">
        <f t="shared" ref="D31:D40" si="11">D30</f>
        <v>0</v>
      </c>
      <c r="E31" s="955">
        <f t="shared" ref="E31:E40" si="12">E30</f>
        <v>242.86097206807861</v>
      </c>
      <c r="F31" s="955">
        <f t="shared" ref="F31:F40" si="13">F30</f>
        <v>41.071279581289687</v>
      </c>
      <c r="G31" s="955">
        <f t="shared" ref="G31:G40" si="14">G30</f>
        <v>0</v>
      </c>
      <c r="H31" s="955">
        <f t="shared" ref="H31:H40" si="15">H30</f>
        <v>0</v>
      </c>
      <c r="I31" s="955">
        <f t="shared" ref="I31:I40" si="16">I30</f>
        <v>0</v>
      </c>
      <c r="J31" s="955">
        <f t="shared" ref="J31:J40" si="17">J30</f>
        <v>0</v>
      </c>
      <c r="K31" s="955">
        <f t="shared" ref="K31:K40" si="18">K30</f>
        <v>50.419297816109953</v>
      </c>
      <c r="L31" s="955">
        <f t="shared" ref="L31:L40" si="19">L30</f>
        <v>3.493787960729573</v>
      </c>
      <c r="M31" s="955">
        <f t="shared" ref="M31:M40" si="20">M30</f>
        <v>292.51776159937816</v>
      </c>
      <c r="N31" s="955">
        <f t="shared" ref="N31:N40" si="21">N30</f>
        <v>0</v>
      </c>
      <c r="O31" s="955">
        <f t="shared" ref="O31:O40" si="22">O30</f>
        <v>22.429410366854256</v>
      </c>
      <c r="P31" s="955">
        <f t="shared" ref="P31:P40" si="23">P30</f>
        <v>0</v>
      </c>
      <c r="Q31" s="955">
        <f t="shared" ref="Q31:Q40" si="24">Q30</f>
        <v>0</v>
      </c>
      <c r="R31" s="955">
        <f t="shared" ref="R31:R40" si="25">R30</f>
        <v>0</v>
      </c>
      <c r="S31" s="955">
        <f t="shared" ref="S31:S40" si="26">S30</f>
        <v>80.089620190305709</v>
      </c>
      <c r="T31" s="955">
        <f t="shared" ref="T31:T40" si="27">T30</f>
        <v>403.03562906555726</v>
      </c>
      <c r="U31" s="955">
        <f t="shared" ref="U31:U40" si="28">U30</f>
        <v>12.500760823354597</v>
      </c>
      <c r="V31" s="955">
        <f t="shared" ref="V31:V40" si="29">V30</f>
        <v>249.09645648457447</v>
      </c>
      <c r="W31" s="955">
        <f t="shared" ref="W31:W40" si="30">W30</f>
        <v>2.0229386463139032</v>
      </c>
      <c r="X31" s="955">
        <f t="shared" ref="X31:X40" si="31">X30</f>
        <v>1.7875194217686188</v>
      </c>
      <c r="Y31" s="955">
        <f t="shared" ref="Y31:Y40" si="32">Y30</f>
        <v>0</v>
      </c>
      <c r="Z31" s="955">
        <f t="shared" ref="Z31:Z40" si="33">Z30</f>
        <v>0</v>
      </c>
      <c r="AA31" s="955">
        <f t="shared" ref="AA31:AA40" si="34">AA30</f>
        <v>0</v>
      </c>
      <c r="AB31" s="955">
        <f t="shared" ref="AB31:AB40" si="35">AB30</f>
        <v>27.958845445311237</v>
      </c>
      <c r="AC31" s="955">
        <f t="shared" ref="AC31:AC40" si="36">AC30</f>
        <v>0</v>
      </c>
      <c r="AD31" s="955">
        <f t="shared" ref="AD31:AD40" si="37">AD30</f>
        <v>0</v>
      </c>
      <c r="AE31" s="955">
        <f t="shared" ref="AE31:AE40" si="38">AE30</f>
        <v>1.3027224876828873</v>
      </c>
      <c r="AF31" s="955">
        <f t="shared" ref="AF31:AF40" si="39">AF30</f>
        <v>7.3875802675891871</v>
      </c>
      <c r="AG31" s="542"/>
      <c r="AH31" s="543"/>
      <c r="AI31" s="545"/>
      <c r="AJ31" s="132">
        <f t="shared" si="10"/>
        <v>1135.9177586483033</v>
      </c>
      <c r="AK31" s="133"/>
      <c r="AL31" s="134"/>
      <c r="AM31" s="135">
        <f t="shared" si="7"/>
        <v>100</v>
      </c>
      <c r="AN31" s="136">
        <f t="shared" si="8"/>
        <v>0</v>
      </c>
    </row>
    <row r="32" spans="3:40" ht="26.25" customHeight="1" x14ac:dyDescent="0.2">
      <c r="C32" s="44" t="s">
        <v>46</v>
      </c>
      <c r="D32" s="955">
        <f t="shared" si="11"/>
        <v>0</v>
      </c>
      <c r="E32" s="955">
        <f t="shared" si="12"/>
        <v>242.86097206807861</v>
      </c>
      <c r="F32" s="955">
        <f t="shared" si="13"/>
        <v>41.071279581289687</v>
      </c>
      <c r="G32" s="955">
        <f t="shared" si="14"/>
        <v>0</v>
      </c>
      <c r="H32" s="955">
        <f t="shared" si="15"/>
        <v>0</v>
      </c>
      <c r="I32" s="955">
        <f t="shared" si="16"/>
        <v>0</v>
      </c>
      <c r="J32" s="955">
        <f t="shared" si="17"/>
        <v>0</v>
      </c>
      <c r="K32" s="955">
        <f t="shared" si="18"/>
        <v>50.419297816109953</v>
      </c>
      <c r="L32" s="955">
        <f t="shared" si="19"/>
        <v>3.493787960729573</v>
      </c>
      <c r="M32" s="955">
        <f t="shared" si="20"/>
        <v>292.51776159937816</v>
      </c>
      <c r="N32" s="955">
        <f t="shared" si="21"/>
        <v>0</v>
      </c>
      <c r="O32" s="955">
        <f t="shared" si="22"/>
        <v>22.429410366854256</v>
      </c>
      <c r="P32" s="955">
        <f t="shared" si="23"/>
        <v>0</v>
      </c>
      <c r="Q32" s="955">
        <f t="shared" si="24"/>
        <v>0</v>
      </c>
      <c r="R32" s="955">
        <f t="shared" si="25"/>
        <v>0</v>
      </c>
      <c r="S32" s="955">
        <f t="shared" si="26"/>
        <v>80.089620190305709</v>
      </c>
      <c r="T32" s="955">
        <f t="shared" si="27"/>
        <v>403.03562906555726</v>
      </c>
      <c r="U32" s="955">
        <f t="shared" si="28"/>
        <v>12.500760823354597</v>
      </c>
      <c r="V32" s="955">
        <f t="shared" si="29"/>
        <v>249.09645648457447</v>
      </c>
      <c r="W32" s="955">
        <f t="shared" si="30"/>
        <v>2.0229386463139032</v>
      </c>
      <c r="X32" s="955">
        <f t="shared" si="31"/>
        <v>1.7875194217686188</v>
      </c>
      <c r="Y32" s="955">
        <f t="shared" si="32"/>
        <v>0</v>
      </c>
      <c r="Z32" s="955">
        <f t="shared" si="33"/>
        <v>0</v>
      </c>
      <c r="AA32" s="955">
        <f t="shared" si="34"/>
        <v>0</v>
      </c>
      <c r="AB32" s="955">
        <f t="shared" si="35"/>
        <v>27.958845445311237</v>
      </c>
      <c r="AC32" s="955">
        <f t="shared" si="36"/>
        <v>0</v>
      </c>
      <c r="AD32" s="955">
        <f t="shared" si="37"/>
        <v>0</v>
      </c>
      <c r="AE32" s="955">
        <f t="shared" si="38"/>
        <v>1.3027224876828873</v>
      </c>
      <c r="AF32" s="955">
        <f t="shared" si="39"/>
        <v>7.3875802675891871</v>
      </c>
      <c r="AG32" s="542"/>
      <c r="AH32" s="543"/>
      <c r="AI32" s="545"/>
      <c r="AJ32" s="132">
        <f t="shared" si="10"/>
        <v>1135.9177586483033</v>
      </c>
      <c r="AK32" s="133"/>
      <c r="AL32" s="134"/>
      <c r="AM32" s="135">
        <f t="shared" si="7"/>
        <v>100</v>
      </c>
      <c r="AN32" s="136">
        <f t="shared" si="8"/>
        <v>0</v>
      </c>
    </row>
    <row r="33" spans="2:41" ht="26.25" customHeight="1" x14ac:dyDescent="0.2">
      <c r="C33" s="72" t="s">
        <v>47</v>
      </c>
      <c r="D33" s="955">
        <f t="shared" si="11"/>
        <v>0</v>
      </c>
      <c r="E33" s="955">
        <f t="shared" si="12"/>
        <v>242.86097206807861</v>
      </c>
      <c r="F33" s="955">
        <f t="shared" si="13"/>
        <v>41.071279581289687</v>
      </c>
      <c r="G33" s="955">
        <f t="shared" si="14"/>
        <v>0</v>
      </c>
      <c r="H33" s="955">
        <f t="shared" si="15"/>
        <v>0</v>
      </c>
      <c r="I33" s="955">
        <f t="shared" si="16"/>
        <v>0</v>
      </c>
      <c r="J33" s="955">
        <f t="shared" si="17"/>
        <v>0</v>
      </c>
      <c r="K33" s="955">
        <f t="shared" si="18"/>
        <v>50.419297816109953</v>
      </c>
      <c r="L33" s="955">
        <f t="shared" si="19"/>
        <v>3.493787960729573</v>
      </c>
      <c r="M33" s="955">
        <f t="shared" si="20"/>
        <v>292.51776159937816</v>
      </c>
      <c r="N33" s="955">
        <f t="shared" si="21"/>
        <v>0</v>
      </c>
      <c r="O33" s="955">
        <f t="shared" si="22"/>
        <v>22.429410366854256</v>
      </c>
      <c r="P33" s="955">
        <f t="shared" si="23"/>
        <v>0</v>
      </c>
      <c r="Q33" s="955">
        <f t="shared" si="24"/>
        <v>0</v>
      </c>
      <c r="R33" s="955">
        <f t="shared" si="25"/>
        <v>0</v>
      </c>
      <c r="S33" s="955">
        <f t="shared" si="26"/>
        <v>80.089620190305709</v>
      </c>
      <c r="T33" s="955">
        <f t="shared" si="27"/>
        <v>403.03562906555726</v>
      </c>
      <c r="U33" s="955">
        <f t="shared" si="28"/>
        <v>12.500760823354597</v>
      </c>
      <c r="V33" s="955">
        <f t="shared" si="29"/>
        <v>249.09645648457447</v>
      </c>
      <c r="W33" s="955">
        <f t="shared" si="30"/>
        <v>2.0229386463139032</v>
      </c>
      <c r="X33" s="955">
        <f t="shared" si="31"/>
        <v>1.7875194217686188</v>
      </c>
      <c r="Y33" s="955">
        <f t="shared" si="32"/>
        <v>0</v>
      </c>
      <c r="Z33" s="955">
        <f t="shared" si="33"/>
        <v>0</v>
      </c>
      <c r="AA33" s="955">
        <f t="shared" si="34"/>
        <v>0</v>
      </c>
      <c r="AB33" s="955">
        <f t="shared" si="35"/>
        <v>27.958845445311237</v>
      </c>
      <c r="AC33" s="955">
        <f t="shared" si="36"/>
        <v>0</v>
      </c>
      <c r="AD33" s="955">
        <f t="shared" si="37"/>
        <v>0</v>
      </c>
      <c r="AE33" s="955">
        <f t="shared" si="38"/>
        <v>1.3027224876828873</v>
      </c>
      <c r="AF33" s="955">
        <f t="shared" si="39"/>
        <v>7.3875802675891871</v>
      </c>
      <c r="AG33" s="542"/>
      <c r="AH33" s="543"/>
      <c r="AI33" s="545"/>
      <c r="AJ33" s="132">
        <f t="shared" si="10"/>
        <v>1135.9177586483033</v>
      </c>
      <c r="AK33" s="133"/>
      <c r="AL33" s="134"/>
      <c r="AM33" s="135">
        <f t="shared" si="7"/>
        <v>100</v>
      </c>
      <c r="AN33" s="136">
        <f t="shared" si="8"/>
        <v>0</v>
      </c>
    </row>
    <row r="34" spans="2:41" ht="26.25" customHeight="1" x14ac:dyDescent="0.2">
      <c r="C34" s="73" t="s">
        <v>48</v>
      </c>
      <c r="D34" s="955">
        <f t="shared" si="11"/>
        <v>0</v>
      </c>
      <c r="E34" s="955">
        <f t="shared" si="12"/>
        <v>242.86097206807861</v>
      </c>
      <c r="F34" s="955">
        <f t="shared" si="13"/>
        <v>41.071279581289687</v>
      </c>
      <c r="G34" s="955">
        <f t="shared" si="14"/>
        <v>0</v>
      </c>
      <c r="H34" s="955">
        <f t="shared" si="15"/>
        <v>0</v>
      </c>
      <c r="I34" s="955">
        <f t="shared" si="16"/>
        <v>0</v>
      </c>
      <c r="J34" s="955">
        <f t="shared" si="17"/>
        <v>0</v>
      </c>
      <c r="K34" s="955">
        <f t="shared" si="18"/>
        <v>50.419297816109953</v>
      </c>
      <c r="L34" s="955">
        <f t="shared" si="19"/>
        <v>3.493787960729573</v>
      </c>
      <c r="M34" s="955">
        <f t="shared" si="20"/>
        <v>292.51776159937816</v>
      </c>
      <c r="N34" s="955">
        <f t="shared" si="21"/>
        <v>0</v>
      </c>
      <c r="O34" s="955">
        <f t="shared" si="22"/>
        <v>22.429410366854256</v>
      </c>
      <c r="P34" s="955">
        <f t="shared" si="23"/>
        <v>0</v>
      </c>
      <c r="Q34" s="955">
        <f t="shared" si="24"/>
        <v>0</v>
      </c>
      <c r="R34" s="955">
        <f t="shared" si="25"/>
        <v>0</v>
      </c>
      <c r="S34" s="955">
        <f t="shared" si="26"/>
        <v>80.089620190305709</v>
      </c>
      <c r="T34" s="955">
        <f t="shared" si="27"/>
        <v>403.03562906555726</v>
      </c>
      <c r="U34" s="955">
        <f t="shared" si="28"/>
        <v>12.500760823354597</v>
      </c>
      <c r="V34" s="955">
        <f t="shared" si="29"/>
        <v>249.09645648457447</v>
      </c>
      <c r="W34" s="955">
        <f t="shared" si="30"/>
        <v>2.0229386463139032</v>
      </c>
      <c r="X34" s="955">
        <f t="shared" si="31"/>
        <v>1.7875194217686188</v>
      </c>
      <c r="Y34" s="955">
        <f t="shared" si="32"/>
        <v>0</v>
      </c>
      <c r="Z34" s="955">
        <f t="shared" si="33"/>
        <v>0</v>
      </c>
      <c r="AA34" s="955">
        <f t="shared" si="34"/>
        <v>0</v>
      </c>
      <c r="AB34" s="955">
        <f t="shared" si="35"/>
        <v>27.958845445311237</v>
      </c>
      <c r="AC34" s="955">
        <f t="shared" si="36"/>
        <v>0</v>
      </c>
      <c r="AD34" s="955">
        <f t="shared" si="37"/>
        <v>0</v>
      </c>
      <c r="AE34" s="955">
        <f t="shared" si="38"/>
        <v>1.3027224876828873</v>
      </c>
      <c r="AF34" s="955">
        <f t="shared" si="39"/>
        <v>7.3875802675891871</v>
      </c>
      <c r="AG34" s="542"/>
      <c r="AH34" s="543"/>
      <c r="AI34" s="545"/>
      <c r="AJ34" s="132">
        <f t="shared" si="10"/>
        <v>1135.9177586483033</v>
      </c>
      <c r="AK34" s="138"/>
      <c r="AL34" s="139"/>
      <c r="AM34" s="140">
        <f t="shared" si="7"/>
        <v>100</v>
      </c>
      <c r="AN34" s="141">
        <f t="shared" si="8"/>
        <v>0</v>
      </c>
    </row>
    <row r="35" spans="2:41" ht="26.25" customHeight="1" x14ac:dyDescent="0.2">
      <c r="C35" s="44" t="s">
        <v>49</v>
      </c>
      <c r="D35" s="955">
        <f t="shared" si="11"/>
        <v>0</v>
      </c>
      <c r="E35" s="955">
        <f t="shared" si="12"/>
        <v>242.86097206807861</v>
      </c>
      <c r="F35" s="955">
        <f t="shared" si="13"/>
        <v>41.071279581289687</v>
      </c>
      <c r="G35" s="955">
        <f t="shared" si="14"/>
        <v>0</v>
      </c>
      <c r="H35" s="955">
        <f t="shared" si="15"/>
        <v>0</v>
      </c>
      <c r="I35" s="955">
        <f t="shared" si="16"/>
        <v>0</v>
      </c>
      <c r="J35" s="955">
        <f t="shared" si="17"/>
        <v>0</v>
      </c>
      <c r="K35" s="955">
        <f t="shared" si="18"/>
        <v>50.419297816109953</v>
      </c>
      <c r="L35" s="955">
        <f t="shared" si="19"/>
        <v>3.493787960729573</v>
      </c>
      <c r="M35" s="955">
        <f t="shared" si="20"/>
        <v>292.51776159937816</v>
      </c>
      <c r="N35" s="955">
        <f t="shared" si="21"/>
        <v>0</v>
      </c>
      <c r="O35" s="955">
        <f t="shared" si="22"/>
        <v>22.429410366854256</v>
      </c>
      <c r="P35" s="955">
        <f t="shared" si="23"/>
        <v>0</v>
      </c>
      <c r="Q35" s="955">
        <f t="shared" si="24"/>
        <v>0</v>
      </c>
      <c r="R35" s="955">
        <f t="shared" si="25"/>
        <v>0</v>
      </c>
      <c r="S35" s="955">
        <f t="shared" si="26"/>
        <v>80.089620190305709</v>
      </c>
      <c r="T35" s="955">
        <f t="shared" si="27"/>
        <v>403.03562906555726</v>
      </c>
      <c r="U35" s="955">
        <f t="shared" si="28"/>
        <v>12.500760823354597</v>
      </c>
      <c r="V35" s="955">
        <f t="shared" si="29"/>
        <v>249.09645648457447</v>
      </c>
      <c r="W35" s="955">
        <f t="shared" si="30"/>
        <v>2.0229386463139032</v>
      </c>
      <c r="X35" s="955">
        <f t="shared" si="31"/>
        <v>1.7875194217686188</v>
      </c>
      <c r="Y35" s="955">
        <f t="shared" si="32"/>
        <v>0</v>
      </c>
      <c r="Z35" s="955">
        <f t="shared" si="33"/>
        <v>0</v>
      </c>
      <c r="AA35" s="955">
        <f t="shared" si="34"/>
        <v>0</v>
      </c>
      <c r="AB35" s="955">
        <f t="shared" si="35"/>
        <v>27.958845445311237</v>
      </c>
      <c r="AC35" s="955">
        <f t="shared" si="36"/>
        <v>0</v>
      </c>
      <c r="AD35" s="955">
        <f t="shared" si="37"/>
        <v>0</v>
      </c>
      <c r="AE35" s="955">
        <f t="shared" si="38"/>
        <v>1.3027224876828873</v>
      </c>
      <c r="AF35" s="955">
        <f t="shared" si="39"/>
        <v>7.3875802675891871</v>
      </c>
      <c r="AG35" s="542"/>
      <c r="AH35" s="543"/>
      <c r="AI35" s="545"/>
      <c r="AJ35" s="132">
        <f t="shared" si="10"/>
        <v>1135.9177586483033</v>
      </c>
      <c r="AK35" s="133"/>
      <c r="AL35" s="134"/>
      <c r="AM35" s="135">
        <f t="shared" si="7"/>
        <v>100</v>
      </c>
      <c r="AN35" s="136">
        <f t="shared" si="8"/>
        <v>0</v>
      </c>
    </row>
    <row r="36" spans="2:41" ht="26.25" customHeight="1" x14ac:dyDescent="0.2">
      <c r="C36" s="55" t="s">
        <v>50</v>
      </c>
      <c r="D36" s="955">
        <f t="shared" si="11"/>
        <v>0</v>
      </c>
      <c r="E36" s="955">
        <f t="shared" si="12"/>
        <v>242.86097206807861</v>
      </c>
      <c r="F36" s="955">
        <f t="shared" si="13"/>
        <v>41.071279581289687</v>
      </c>
      <c r="G36" s="955">
        <f t="shared" si="14"/>
        <v>0</v>
      </c>
      <c r="H36" s="955">
        <f t="shared" si="15"/>
        <v>0</v>
      </c>
      <c r="I36" s="955">
        <f t="shared" si="16"/>
        <v>0</v>
      </c>
      <c r="J36" s="955">
        <f t="shared" si="17"/>
        <v>0</v>
      </c>
      <c r="K36" s="955">
        <f t="shared" si="18"/>
        <v>50.419297816109953</v>
      </c>
      <c r="L36" s="955">
        <f t="shared" si="19"/>
        <v>3.493787960729573</v>
      </c>
      <c r="M36" s="955">
        <f t="shared" si="20"/>
        <v>292.51776159937816</v>
      </c>
      <c r="N36" s="955">
        <f t="shared" si="21"/>
        <v>0</v>
      </c>
      <c r="O36" s="955">
        <f t="shared" si="22"/>
        <v>22.429410366854256</v>
      </c>
      <c r="P36" s="955">
        <f t="shared" si="23"/>
        <v>0</v>
      </c>
      <c r="Q36" s="955">
        <f t="shared" si="24"/>
        <v>0</v>
      </c>
      <c r="R36" s="955">
        <f t="shared" si="25"/>
        <v>0</v>
      </c>
      <c r="S36" s="955">
        <f t="shared" si="26"/>
        <v>80.089620190305709</v>
      </c>
      <c r="T36" s="955">
        <f t="shared" si="27"/>
        <v>403.03562906555726</v>
      </c>
      <c r="U36" s="955">
        <f t="shared" si="28"/>
        <v>12.500760823354597</v>
      </c>
      <c r="V36" s="955">
        <f t="shared" si="29"/>
        <v>249.09645648457447</v>
      </c>
      <c r="W36" s="955">
        <f t="shared" si="30"/>
        <v>2.0229386463139032</v>
      </c>
      <c r="X36" s="955">
        <f t="shared" si="31"/>
        <v>1.7875194217686188</v>
      </c>
      <c r="Y36" s="955">
        <f t="shared" si="32"/>
        <v>0</v>
      </c>
      <c r="Z36" s="955">
        <f t="shared" si="33"/>
        <v>0</v>
      </c>
      <c r="AA36" s="955">
        <f t="shared" si="34"/>
        <v>0</v>
      </c>
      <c r="AB36" s="955">
        <f t="shared" si="35"/>
        <v>27.958845445311237</v>
      </c>
      <c r="AC36" s="955">
        <f t="shared" si="36"/>
        <v>0</v>
      </c>
      <c r="AD36" s="955">
        <f t="shared" si="37"/>
        <v>0</v>
      </c>
      <c r="AE36" s="955">
        <f t="shared" si="38"/>
        <v>1.3027224876828873</v>
      </c>
      <c r="AF36" s="955">
        <f t="shared" si="39"/>
        <v>7.3875802675891871</v>
      </c>
      <c r="AG36" s="542"/>
      <c r="AH36" s="543"/>
      <c r="AI36" s="545"/>
      <c r="AJ36" s="132">
        <f t="shared" si="10"/>
        <v>1135.9177586483033</v>
      </c>
      <c r="AK36" s="133"/>
      <c r="AL36" s="134"/>
      <c r="AM36" s="135">
        <f>(AJ36*100)/(AJ36+AN36)</f>
        <v>100</v>
      </c>
      <c r="AN36" s="136">
        <f t="shared" si="8"/>
        <v>0</v>
      </c>
    </row>
    <row r="37" spans="2:41" ht="26.25" customHeight="1" x14ac:dyDescent="0.2">
      <c r="C37" s="44" t="s">
        <v>51</v>
      </c>
      <c r="D37" s="955">
        <f t="shared" si="11"/>
        <v>0</v>
      </c>
      <c r="E37" s="955">
        <f t="shared" si="12"/>
        <v>242.86097206807861</v>
      </c>
      <c r="F37" s="955">
        <f t="shared" si="13"/>
        <v>41.071279581289687</v>
      </c>
      <c r="G37" s="955">
        <f t="shared" si="14"/>
        <v>0</v>
      </c>
      <c r="H37" s="955">
        <f t="shared" si="15"/>
        <v>0</v>
      </c>
      <c r="I37" s="955">
        <f t="shared" si="16"/>
        <v>0</v>
      </c>
      <c r="J37" s="955">
        <f t="shared" si="17"/>
        <v>0</v>
      </c>
      <c r="K37" s="955">
        <f t="shared" si="18"/>
        <v>50.419297816109953</v>
      </c>
      <c r="L37" s="955">
        <f t="shared" si="19"/>
        <v>3.493787960729573</v>
      </c>
      <c r="M37" s="955">
        <f t="shared" si="20"/>
        <v>292.51776159937816</v>
      </c>
      <c r="N37" s="955">
        <f t="shared" si="21"/>
        <v>0</v>
      </c>
      <c r="O37" s="955">
        <f t="shared" si="22"/>
        <v>22.429410366854256</v>
      </c>
      <c r="P37" s="955">
        <f t="shared" si="23"/>
        <v>0</v>
      </c>
      <c r="Q37" s="955">
        <f t="shared" si="24"/>
        <v>0</v>
      </c>
      <c r="R37" s="955">
        <f t="shared" si="25"/>
        <v>0</v>
      </c>
      <c r="S37" s="955">
        <f t="shared" si="26"/>
        <v>80.089620190305709</v>
      </c>
      <c r="T37" s="955">
        <f t="shared" si="27"/>
        <v>403.03562906555726</v>
      </c>
      <c r="U37" s="955">
        <f t="shared" si="28"/>
        <v>12.500760823354597</v>
      </c>
      <c r="V37" s="955">
        <f t="shared" si="29"/>
        <v>249.09645648457447</v>
      </c>
      <c r="W37" s="955">
        <f t="shared" si="30"/>
        <v>2.0229386463139032</v>
      </c>
      <c r="X37" s="955">
        <f t="shared" si="31"/>
        <v>1.7875194217686188</v>
      </c>
      <c r="Y37" s="955">
        <f t="shared" si="32"/>
        <v>0</v>
      </c>
      <c r="Z37" s="955">
        <f t="shared" si="33"/>
        <v>0</v>
      </c>
      <c r="AA37" s="955">
        <f t="shared" si="34"/>
        <v>0</v>
      </c>
      <c r="AB37" s="955">
        <f t="shared" si="35"/>
        <v>27.958845445311237</v>
      </c>
      <c r="AC37" s="955">
        <f t="shared" si="36"/>
        <v>0</v>
      </c>
      <c r="AD37" s="955">
        <f t="shared" si="37"/>
        <v>0</v>
      </c>
      <c r="AE37" s="955">
        <f t="shared" si="38"/>
        <v>1.3027224876828873</v>
      </c>
      <c r="AF37" s="955">
        <f t="shared" si="39"/>
        <v>7.3875802675891871</v>
      </c>
      <c r="AG37" s="542"/>
      <c r="AH37" s="543"/>
      <c r="AI37" s="545"/>
      <c r="AJ37" s="132">
        <f t="shared" si="10"/>
        <v>1135.9177586483033</v>
      </c>
      <c r="AK37" s="133"/>
      <c r="AL37" s="134"/>
      <c r="AM37" s="135">
        <f>(AJ37*100)/(AJ37+AN37)</f>
        <v>100</v>
      </c>
      <c r="AN37" s="136">
        <f>AK37+AL37</f>
        <v>0</v>
      </c>
    </row>
    <row r="38" spans="2:41" ht="26.25" customHeight="1" x14ac:dyDescent="0.2">
      <c r="C38" s="44" t="s">
        <v>52</v>
      </c>
      <c r="D38" s="955">
        <f t="shared" si="11"/>
        <v>0</v>
      </c>
      <c r="E38" s="955">
        <f t="shared" si="12"/>
        <v>242.86097206807861</v>
      </c>
      <c r="F38" s="955">
        <f t="shared" si="13"/>
        <v>41.071279581289687</v>
      </c>
      <c r="G38" s="955">
        <f t="shared" si="14"/>
        <v>0</v>
      </c>
      <c r="H38" s="955">
        <f t="shared" si="15"/>
        <v>0</v>
      </c>
      <c r="I38" s="955">
        <f t="shared" si="16"/>
        <v>0</v>
      </c>
      <c r="J38" s="955">
        <f t="shared" si="17"/>
        <v>0</v>
      </c>
      <c r="K38" s="955">
        <f t="shared" si="18"/>
        <v>50.419297816109953</v>
      </c>
      <c r="L38" s="955">
        <f t="shared" si="19"/>
        <v>3.493787960729573</v>
      </c>
      <c r="M38" s="955">
        <f t="shared" si="20"/>
        <v>292.51776159937816</v>
      </c>
      <c r="N38" s="955">
        <f t="shared" si="21"/>
        <v>0</v>
      </c>
      <c r="O38" s="955">
        <f t="shared" si="22"/>
        <v>22.429410366854256</v>
      </c>
      <c r="P38" s="955">
        <f t="shared" si="23"/>
        <v>0</v>
      </c>
      <c r="Q38" s="955">
        <f t="shared" si="24"/>
        <v>0</v>
      </c>
      <c r="R38" s="955">
        <f t="shared" si="25"/>
        <v>0</v>
      </c>
      <c r="S38" s="955">
        <f t="shared" si="26"/>
        <v>80.089620190305709</v>
      </c>
      <c r="T38" s="955">
        <f t="shared" si="27"/>
        <v>403.03562906555726</v>
      </c>
      <c r="U38" s="955">
        <f t="shared" si="28"/>
        <v>12.500760823354597</v>
      </c>
      <c r="V38" s="955">
        <f t="shared" si="29"/>
        <v>249.09645648457447</v>
      </c>
      <c r="W38" s="955">
        <f t="shared" si="30"/>
        <v>2.0229386463139032</v>
      </c>
      <c r="X38" s="955">
        <f t="shared" si="31"/>
        <v>1.7875194217686188</v>
      </c>
      <c r="Y38" s="955">
        <f t="shared" si="32"/>
        <v>0</v>
      </c>
      <c r="Z38" s="955">
        <f t="shared" si="33"/>
        <v>0</v>
      </c>
      <c r="AA38" s="955">
        <f t="shared" si="34"/>
        <v>0</v>
      </c>
      <c r="AB38" s="955">
        <f t="shared" si="35"/>
        <v>27.958845445311237</v>
      </c>
      <c r="AC38" s="955">
        <f t="shared" si="36"/>
        <v>0</v>
      </c>
      <c r="AD38" s="955">
        <f t="shared" si="37"/>
        <v>0</v>
      </c>
      <c r="AE38" s="955">
        <f t="shared" si="38"/>
        <v>1.3027224876828873</v>
      </c>
      <c r="AF38" s="955">
        <f t="shared" si="39"/>
        <v>7.3875802675891871</v>
      </c>
      <c r="AG38" s="542"/>
      <c r="AH38" s="543"/>
      <c r="AI38" s="545"/>
      <c r="AJ38" s="132">
        <f t="shared" si="10"/>
        <v>1135.9177586483033</v>
      </c>
      <c r="AK38" s="133"/>
      <c r="AL38" s="134"/>
      <c r="AM38" s="135">
        <f t="shared" si="7"/>
        <v>100</v>
      </c>
      <c r="AN38" s="136">
        <f t="shared" si="8"/>
        <v>0</v>
      </c>
    </row>
    <row r="39" spans="2:41" ht="26.25" customHeight="1" x14ac:dyDescent="0.2">
      <c r="C39" s="55" t="s">
        <v>53</v>
      </c>
      <c r="D39" s="955">
        <f t="shared" si="11"/>
        <v>0</v>
      </c>
      <c r="E39" s="955">
        <f t="shared" si="12"/>
        <v>242.86097206807861</v>
      </c>
      <c r="F39" s="955">
        <f t="shared" si="13"/>
        <v>41.071279581289687</v>
      </c>
      <c r="G39" s="955">
        <f t="shared" si="14"/>
        <v>0</v>
      </c>
      <c r="H39" s="955">
        <f t="shared" si="15"/>
        <v>0</v>
      </c>
      <c r="I39" s="955">
        <f t="shared" si="16"/>
        <v>0</v>
      </c>
      <c r="J39" s="955">
        <f t="shared" si="17"/>
        <v>0</v>
      </c>
      <c r="K39" s="955">
        <f t="shared" si="18"/>
        <v>50.419297816109953</v>
      </c>
      <c r="L39" s="955">
        <f t="shared" si="19"/>
        <v>3.493787960729573</v>
      </c>
      <c r="M39" s="955">
        <f t="shared" si="20"/>
        <v>292.51776159937816</v>
      </c>
      <c r="N39" s="955">
        <f t="shared" si="21"/>
        <v>0</v>
      </c>
      <c r="O39" s="955">
        <f t="shared" si="22"/>
        <v>22.429410366854256</v>
      </c>
      <c r="P39" s="955">
        <f t="shared" si="23"/>
        <v>0</v>
      </c>
      <c r="Q39" s="955">
        <f t="shared" si="24"/>
        <v>0</v>
      </c>
      <c r="R39" s="955">
        <f t="shared" si="25"/>
        <v>0</v>
      </c>
      <c r="S39" s="955">
        <f t="shared" si="26"/>
        <v>80.089620190305709</v>
      </c>
      <c r="T39" s="955">
        <f t="shared" si="27"/>
        <v>403.03562906555726</v>
      </c>
      <c r="U39" s="955">
        <f t="shared" si="28"/>
        <v>12.500760823354597</v>
      </c>
      <c r="V39" s="955">
        <f t="shared" si="29"/>
        <v>249.09645648457447</v>
      </c>
      <c r="W39" s="955">
        <f t="shared" si="30"/>
        <v>2.0229386463139032</v>
      </c>
      <c r="X39" s="955">
        <f t="shared" si="31"/>
        <v>1.7875194217686188</v>
      </c>
      <c r="Y39" s="955">
        <f t="shared" si="32"/>
        <v>0</v>
      </c>
      <c r="Z39" s="955">
        <f t="shared" si="33"/>
        <v>0</v>
      </c>
      <c r="AA39" s="955">
        <f t="shared" si="34"/>
        <v>0</v>
      </c>
      <c r="AB39" s="955">
        <f t="shared" si="35"/>
        <v>27.958845445311237</v>
      </c>
      <c r="AC39" s="955">
        <f t="shared" si="36"/>
        <v>0</v>
      </c>
      <c r="AD39" s="955">
        <f t="shared" si="37"/>
        <v>0</v>
      </c>
      <c r="AE39" s="955">
        <f t="shared" si="38"/>
        <v>1.3027224876828873</v>
      </c>
      <c r="AF39" s="955">
        <f t="shared" si="39"/>
        <v>7.3875802675891871</v>
      </c>
      <c r="AG39" s="542"/>
      <c r="AH39" s="543"/>
      <c r="AI39" s="545"/>
      <c r="AJ39" s="132">
        <f t="shared" si="10"/>
        <v>1135.9177586483033</v>
      </c>
      <c r="AK39" s="133"/>
      <c r="AL39" s="134"/>
      <c r="AM39" s="135">
        <f t="shared" si="7"/>
        <v>100</v>
      </c>
      <c r="AN39" s="136">
        <f>AK39+AL39</f>
        <v>0</v>
      </c>
    </row>
    <row r="40" spans="2:41" ht="26.25" customHeight="1" thickBot="1" x14ac:dyDescent="0.25">
      <c r="C40" s="72" t="s">
        <v>54</v>
      </c>
      <c r="D40" s="955">
        <f t="shared" si="11"/>
        <v>0</v>
      </c>
      <c r="E40" s="955">
        <f t="shared" si="12"/>
        <v>242.86097206807861</v>
      </c>
      <c r="F40" s="955">
        <f t="shared" si="13"/>
        <v>41.071279581289687</v>
      </c>
      <c r="G40" s="955">
        <f t="shared" si="14"/>
        <v>0</v>
      </c>
      <c r="H40" s="955">
        <f t="shared" si="15"/>
        <v>0</v>
      </c>
      <c r="I40" s="955">
        <f t="shared" si="16"/>
        <v>0</v>
      </c>
      <c r="J40" s="955">
        <f t="shared" si="17"/>
        <v>0</v>
      </c>
      <c r="K40" s="955">
        <f t="shared" si="18"/>
        <v>50.419297816109953</v>
      </c>
      <c r="L40" s="955">
        <f t="shared" si="19"/>
        <v>3.493787960729573</v>
      </c>
      <c r="M40" s="955">
        <f t="shared" si="20"/>
        <v>292.51776159937816</v>
      </c>
      <c r="N40" s="955">
        <f t="shared" si="21"/>
        <v>0</v>
      </c>
      <c r="O40" s="955">
        <f t="shared" si="22"/>
        <v>22.429410366854256</v>
      </c>
      <c r="P40" s="955">
        <f t="shared" si="23"/>
        <v>0</v>
      </c>
      <c r="Q40" s="955">
        <f t="shared" si="24"/>
        <v>0</v>
      </c>
      <c r="R40" s="955">
        <f t="shared" si="25"/>
        <v>0</v>
      </c>
      <c r="S40" s="955">
        <f t="shared" si="26"/>
        <v>80.089620190305709</v>
      </c>
      <c r="T40" s="955">
        <f t="shared" si="27"/>
        <v>403.03562906555726</v>
      </c>
      <c r="U40" s="955">
        <f t="shared" si="28"/>
        <v>12.500760823354597</v>
      </c>
      <c r="V40" s="955">
        <f t="shared" si="29"/>
        <v>249.09645648457447</v>
      </c>
      <c r="W40" s="955">
        <f t="shared" si="30"/>
        <v>2.0229386463139032</v>
      </c>
      <c r="X40" s="955">
        <f t="shared" si="31"/>
        <v>1.7875194217686188</v>
      </c>
      <c r="Y40" s="955">
        <f t="shared" si="32"/>
        <v>0</v>
      </c>
      <c r="Z40" s="955">
        <f t="shared" si="33"/>
        <v>0</v>
      </c>
      <c r="AA40" s="955">
        <f t="shared" si="34"/>
        <v>0</v>
      </c>
      <c r="AB40" s="955">
        <f t="shared" si="35"/>
        <v>27.958845445311237</v>
      </c>
      <c r="AC40" s="955">
        <f t="shared" si="36"/>
        <v>0</v>
      </c>
      <c r="AD40" s="955">
        <f t="shared" si="37"/>
        <v>0</v>
      </c>
      <c r="AE40" s="955">
        <f t="shared" si="38"/>
        <v>1.3027224876828873</v>
      </c>
      <c r="AF40" s="955">
        <f t="shared" si="39"/>
        <v>7.3875802675891871</v>
      </c>
      <c r="AG40" s="628"/>
      <c r="AH40" s="629"/>
      <c r="AI40" s="630"/>
      <c r="AJ40" s="132">
        <f t="shared" si="10"/>
        <v>1135.9177586483033</v>
      </c>
      <c r="AK40" s="286"/>
      <c r="AL40" s="287"/>
      <c r="AM40" s="142">
        <f t="shared" si="7"/>
        <v>100</v>
      </c>
      <c r="AN40" s="143">
        <f t="shared" si="8"/>
        <v>0</v>
      </c>
    </row>
    <row r="41" spans="2:41" ht="26.25" customHeight="1" thickBot="1" x14ac:dyDescent="0.25">
      <c r="C41" s="368" t="s">
        <v>55</v>
      </c>
      <c r="D41" s="288">
        <f t="shared" ref="D41:AI41" si="40">SUM(D29:D40)</f>
        <v>0</v>
      </c>
      <c r="E41" s="289">
        <f t="shared" si="40"/>
        <v>2914.3316648169439</v>
      </c>
      <c r="F41" s="394">
        <f t="shared" si="40"/>
        <v>492.85535497547613</v>
      </c>
      <c r="G41" s="289">
        <f t="shared" si="40"/>
        <v>0</v>
      </c>
      <c r="H41" s="394">
        <f t="shared" si="40"/>
        <v>0</v>
      </c>
      <c r="I41" s="394">
        <f t="shared" si="40"/>
        <v>0</v>
      </c>
      <c r="J41" s="394">
        <f t="shared" si="40"/>
        <v>0</v>
      </c>
      <c r="K41" s="289">
        <f t="shared" si="40"/>
        <v>605.03157379331958</v>
      </c>
      <c r="L41" s="289">
        <f t="shared" si="40"/>
        <v>41.925455528754867</v>
      </c>
      <c r="M41" s="289">
        <f t="shared" si="40"/>
        <v>3510.2131391925373</v>
      </c>
      <c r="N41" s="289">
        <f t="shared" si="40"/>
        <v>0</v>
      </c>
      <c r="O41" s="369">
        <f t="shared" si="40"/>
        <v>269.15292440225107</v>
      </c>
      <c r="P41" s="394">
        <f t="shared" si="40"/>
        <v>0</v>
      </c>
      <c r="Q41" s="394">
        <f t="shared" si="40"/>
        <v>0</v>
      </c>
      <c r="R41" s="289">
        <f>SUM(R29:R40)</f>
        <v>0</v>
      </c>
      <c r="S41" s="289">
        <f t="shared" si="40"/>
        <v>961.07544228366851</v>
      </c>
      <c r="T41" s="290">
        <f t="shared" si="40"/>
        <v>4836.4275487866871</v>
      </c>
      <c r="U41" s="291">
        <f>SUM(U29:U40)</f>
        <v>150.00912988025516</v>
      </c>
      <c r="V41" s="292">
        <f t="shared" si="40"/>
        <v>2989.1574778148938</v>
      </c>
      <c r="W41" s="380">
        <f t="shared" si="40"/>
        <v>24.27526375576684</v>
      </c>
      <c r="X41" s="293">
        <f t="shared" si="40"/>
        <v>21.450233061223418</v>
      </c>
      <c r="Y41" s="293">
        <f t="shared" si="40"/>
        <v>0</v>
      </c>
      <c r="Z41" s="293">
        <f t="shared" si="40"/>
        <v>0</v>
      </c>
      <c r="AA41" s="293">
        <f t="shared" si="40"/>
        <v>0</v>
      </c>
      <c r="AB41" s="293">
        <f t="shared" si="40"/>
        <v>335.50614534373477</v>
      </c>
      <c r="AC41" s="293">
        <f t="shared" si="40"/>
        <v>0</v>
      </c>
      <c r="AD41" s="293">
        <f t="shared" si="40"/>
        <v>0</v>
      </c>
      <c r="AE41" s="293">
        <f t="shared" si="40"/>
        <v>15.632669852194647</v>
      </c>
      <c r="AF41" s="378">
        <f t="shared" si="40"/>
        <v>88.650963211070248</v>
      </c>
      <c r="AG41" s="377">
        <f t="shared" si="40"/>
        <v>0</v>
      </c>
      <c r="AH41" s="294">
        <f t="shared" si="40"/>
        <v>0</v>
      </c>
      <c r="AI41" s="295">
        <f t="shared" si="40"/>
        <v>0</v>
      </c>
      <c r="AJ41" s="144">
        <f>SUM(D41:T41)</f>
        <v>13631.013103779638</v>
      </c>
      <c r="AK41" s="296">
        <f>SUM(AK29:AK40)</f>
        <v>0</v>
      </c>
      <c r="AL41" s="297">
        <f>SUM(AL29:AL40)</f>
        <v>0</v>
      </c>
      <c r="AM41" s="145">
        <f t="shared" si="7"/>
        <v>100</v>
      </c>
      <c r="AN41" s="298">
        <f t="shared" si="8"/>
        <v>0</v>
      </c>
    </row>
    <row r="42" spans="2:41" ht="36" customHeight="1" thickBot="1" x14ac:dyDescent="0.25">
      <c r="C42" s="111" t="s">
        <v>56</v>
      </c>
      <c r="D42" s="146">
        <v>0.83412037037037035</v>
      </c>
      <c r="E42" s="113">
        <v>0.83473379629629629</v>
      </c>
      <c r="F42" s="411" t="s">
        <v>57</v>
      </c>
      <c r="G42" s="113"/>
      <c r="H42" s="411">
        <v>0.62577546296296294</v>
      </c>
      <c r="I42" s="411"/>
      <c r="J42" s="411">
        <v>0.71113425925925933</v>
      </c>
      <c r="K42" s="113" t="s">
        <v>58</v>
      </c>
      <c r="L42" s="113" t="s">
        <v>59</v>
      </c>
      <c r="M42" s="113">
        <v>0.83446759259259251</v>
      </c>
      <c r="N42" s="113">
        <v>0.83415509259259257</v>
      </c>
      <c r="O42" s="113" t="s">
        <v>60</v>
      </c>
      <c r="P42" s="411"/>
      <c r="Q42" s="411">
        <v>0.6257638888888889</v>
      </c>
      <c r="R42" s="113">
        <v>0.6257638888888889</v>
      </c>
      <c r="S42" s="113">
        <v>0.83429398148148148</v>
      </c>
      <c r="T42" s="147">
        <v>0.83549768518518519</v>
      </c>
      <c r="U42" s="116"/>
      <c r="V42" s="115">
        <v>0.70906250000000004</v>
      </c>
      <c r="W42" s="118" t="s">
        <v>61</v>
      </c>
      <c r="X42" s="115">
        <v>0.83439814814814817</v>
      </c>
      <c r="Y42" s="115">
        <v>0.54311342592592593</v>
      </c>
      <c r="Z42" s="115">
        <v>0.33552083333333332</v>
      </c>
      <c r="AA42" s="115" t="s">
        <v>62</v>
      </c>
      <c r="AB42" s="115">
        <v>0.33415509259259263</v>
      </c>
      <c r="AC42" s="115">
        <v>0.62581018518518516</v>
      </c>
      <c r="AD42" s="115">
        <v>0.83427083333333341</v>
      </c>
      <c r="AE42" s="115">
        <v>0.67084490740740732</v>
      </c>
      <c r="AF42" s="115">
        <v>0.6673958333333333</v>
      </c>
      <c r="AG42" s="148">
        <v>0.6257638888888889</v>
      </c>
      <c r="AH42" s="149">
        <v>0.83543981481481477</v>
      </c>
      <c r="AI42" s="120">
        <v>0.83545138888888892</v>
      </c>
      <c r="AJ42" s="121"/>
      <c r="AK42" s="150">
        <v>0.83542824074074085</v>
      </c>
      <c r="AL42" s="151">
        <v>0.83549768518518519</v>
      </c>
      <c r="AM42" s="152"/>
      <c r="AN42" s="153"/>
    </row>
    <row r="43" spans="2:41" ht="30" customHeight="1" thickTop="1" thickBot="1" x14ac:dyDescent="0.25">
      <c r="C43" s="585"/>
      <c r="D43" s="588"/>
      <c r="E43" s="588"/>
      <c r="F43" s="588"/>
      <c r="G43" s="588"/>
      <c r="H43" s="588"/>
      <c r="I43" s="588"/>
      <c r="J43" s="588"/>
      <c r="K43" s="588"/>
      <c r="L43" s="588"/>
      <c r="M43" s="588"/>
      <c r="N43" s="588"/>
      <c r="O43" s="588"/>
      <c r="P43" s="588"/>
      <c r="Q43" s="588"/>
      <c r="R43" s="126"/>
      <c r="S43" s="126"/>
      <c r="T43" s="586"/>
      <c r="U43" s="127"/>
      <c r="V43" s="127"/>
      <c r="W43" s="127"/>
      <c r="X43" s="127"/>
      <c r="Y43" s="127"/>
      <c r="Z43" s="127"/>
      <c r="AA43" s="127"/>
      <c r="AB43" s="127"/>
      <c r="AC43" s="127"/>
      <c r="AD43" s="127"/>
      <c r="AE43" s="127"/>
      <c r="AF43" s="127"/>
      <c r="AG43" s="127"/>
      <c r="AH43" s="127"/>
      <c r="AI43" s="127"/>
      <c r="AJ43" s="127"/>
      <c r="AK43" s="586"/>
      <c r="AL43" s="586"/>
      <c r="AM43" s="587"/>
      <c r="AN43" s="587"/>
    </row>
    <row r="44" spans="2:41" ht="21" thickTop="1" x14ac:dyDescent="0.3">
      <c r="B44" s="154"/>
      <c r="C44" s="1057" t="s">
        <v>1</v>
      </c>
      <c r="D44" s="1057"/>
      <c r="E44" s="1057"/>
      <c r="F44" s="1057"/>
      <c r="G44" s="1057"/>
      <c r="H44" s="1057"/>
      <c r="I44" s="1057"/>
      <c r="J44" s="1057"/>
      <c r="K44" s="1057"/>
      <c r="L44" s="1057"/>
      <c r="M44" s="1057"/>
      <c r="N44" s="1057"/>
      <c r="O44" s="1057"/>
      <c r="P44" s="1057"/>
      <c r="Q44" s="1057"/>
      <c r="R44" s="1057"/>
      <c r="S44" s="1057"/>
      <c r="T44" s="1057"/>
      <c r="U44" s="1057"/>
      <c r="V44" s="1057"/>
      <c r="W44" s="1057"/>
      <c r="X44" s="1057"/>
      <c r="Y44" s="1057"/>
      <c r="Z44" s="1057"/>
      <c r="AA44" s="1057"/>
      <c r="AB44" s="1057"/>
      <c r="AC44" s="1057"/>
      <c r="AD44" s="1057"/>
      <c r="AE44" s="1057"/>
      <c r="AF44" s="1057"/>
      <c r="AG44" s="1057"/>
      <c r="AH44" s="1057"/>
      <c r="AI44" s="1057"/>
      <c r="AJ44" s="1057"/>
      <c r="AK44" s="1057"/>
      <c r="AL44" s="1057"/>
      <c r="AM44" s="1057"/>
      <c r="AN44" s="1057"/>
      <c r="AO44" s="157"/>
    </row>
    <row r="45" spans="2:41" ht="20.25" x14ac:dyDescent="0.3">
      <c r="B45" s="158"/>
      <c r="C45" s="1057" t="str">
        <f>C3</f>
        <v>RACCOLTA DIFFERENZIATA ANNO 2016 - GROSCAVALLO.</v>
      </c>
      <c r="D45" s="1057"/>
      <c r="E45" s="1057"/>
      <c r="F45" s="1057"/>
      <c r="G45" s="1057"/>
      <c r="H45" s="1057"/>
      <c r="I45" s="1057"/>
      <c r="J45" s="1057"/>
      <c r="K45" s="1057"/>
      <c r="L45" s="1057"/>
      <c r="M45" s="1057"/>
      <c r="N45" s="1057"/>
      <c r="O45" s="1057"/>
      <c r="P45" s="1057"/>
      <c r="Q45" s="1057"/>
      <c r="R45" s="1057"/>
      <c r="S45" s="1057"/>
      <c r="T45" s="1057"/>
      <c r="U45" s="1057"/>
      <c r="V45" s="1057"/>
      <c r="W45" s="1057"/>
      <c r="X45" s="1057"/>
      <c r="Y45" s="1057"/>
      <c r="Z45" s="1057"/>
      <c r="AA45" s="1057"/>
      <c r="AB45" s="1057"/>
      <c r="AC45" s="1057"/>
      <c r="AD45" s="1057"/>
      <c r="AE45" s="1057"/>
      <c r="AF45" s="1057"/>
      <c r="AG45" s="1057"/>
      <c r="AH45" s="1057"/>
      <c r="AI45" s="1057"/>
      <c r="AJ45" s="1057"/>
      <c r="AK45" s="1057"/>
      <c r="AL45" s="1057"/>
      <c r="AM45" s="1057"/>
      <c r="AN45" s="1057"/>
      <c r="AO45" s="159"/>
    </row>
    <row r="46" spans="2:41" ht="23.25" x14ac:dyDescent="0.35">
      <c r="B46" s="158"/>
      <c r="C46" s="1058" t="s">
        <v>233</v>
      </c>
      <c r="D46" s="1058"/>
      <c r="E46" s="1058"/>
      <c r="F46" s="1058"/>
      <c r="G46" s="1058"/>
      <c r="H46" s="1058"/>
      <c r="I46" s="1058"/>
      <c r="J46" s="1058"/>
      <c r="K46" s="1058"/>
      <c r="L46" s="1058"/>
      <c r="M46" s="1058"/>
      <c r="N46" s="1058"/>
      <c r="O46" s="1058"/>
      <c r="P46" s="1058"/>
      <c r="Q46" s="1058"/>
      <c r="R46" s="1058"/>
      <c r="S46" s="1058"/>
      <c r="T46" s="1058"/>
      <c r="U46" s="1058"/>
      <c r="V46" s="1058"/>
      <c r="W46" s="1058"/>
      <c r="X46" s="1058"/>
      <c r="Y46" s="1058"/>
      <c r="Z46" s="1058"/>
      <c r="AA46" s="1058"/>
      <c r="AB46" s="1058"/>
      <c r="AC46" s="1058"/>
      <c r="AD46" s="1058"/>
      <c r="AE46" s="1058"/>
      <c r="AF46" s="1058"/>
      <c r="AG46" s="1058"/>
      <c r="AH46" s="1058"/>
      <c r="AI46" s="1058"/>
      <c r="AJ46" s="1058"/>
      <c r="AK46" s="1058"/>
      <c r="AL46" s="1058"/>
      <c r="AM46" s="1058"/>
      <c r="AN46" s="1058"/>
      <c r="AO46" s="159"/>
    </row>
    <row r="47" spans="2:41" ht="13.5" thickBot="1" x14ac:dyDescent="0.25">
      <c r="B47" s="158"/>
      <c r="C47" s="589"/>
      <c r="D47" s="588"/>
      <c r="E47" s="588"/>
      <c r="F47" s="588"/>
      <c r="G47" s="588"/>
      <c r="H47" s="588"/>
      <c r="I47" s="588"/>
      <c r="J47" s="588"/>
      <c r="K47" s="588"/>
      <c r="L47" s="588"/>
      <c r="M47" s="588"/>
      <c r="N47" s="588"/>
      <c r="O47" s="588"/>
      <c r="P47" s="588"/>
      <c r="Q47" s="588"/>
      <c r="R47" s="588"/>
      <c r="S47" s="588"/>
      <c r="T47" s="127"/>
      <c r="U47" s="127"/>
      <c r="V47" s="127"/>
      <c r="W47" s="127"/>
      <c r="X47" s="127"/>
      <c r="Y47" s="127"/>
      <c r="Z47" s="127"/>
      <c r="AA47" s="127"/>
      <c r="AB47" s="127"/>
      <c r="AC47" s="127"/>
      <c r="AD47" s="127"/>
      <c r="AE47" s="127"/>
      <c r="AF47" s="127"/>
      <c r="AG47" s="127"/>
      <c r="AH47" s="127"/>
      <c r="AI47" s="127"/>
      <c r="AJ47" s="127"/>
      <c r="AK47" s="127"/>
      <c r="AL47" s="127"/>
      <c r="AO47" s="159"/>
    </row>
    <row r="48" spans="2:41" ht="52.5" thickTop="1" thickBot="1" x14ac:dyDescent="0.25">
      <c r="B48" s="158"/>
      <c r="C48" s="1055" t="s">
        <v>90</v>
      </c>
      <c r="D48" s="343" t="s">
        <v>4</v>
      </c>
      <c r="E48" s="344" t="s">
        <v>5</v>
      </c>
      <c r="F48" s="345" t="s">
        <v>6</v>
      </c>
      <c r="G48" s="346" t="s">
        <v>7</v>
      </c>
      <c r="H48" s="347" t="s">
        <v>8</v>
      </c>
      <c r="I48" s="345" t="s">
        <v>9</v>
      </c>
      <c r="J48" s="348" t="s">
        <v>10</v>
      </c>
      <c r="K48" s="344" t="s">
        <v>11</v>
      </c>
      <c r="L48" s="344" t="s">
        <v>12</v>
      </c>
      <c r="M48" s="349" t="s">
        <v>13</v>
      </c>
      <c r="N48" s="349" t="s">
        <v>14</v>
      </c>
      <c r="O48" s="349" t="s">
        <v>15</v>
      </c>
      <c r="P48" s="392" t="s">
        <v>16</v>
      </c>
      <c r="Q48" s="392" t="s">
        <v>17</v>
      </c>
      <c r="R48" s="350" t="s">
        <v>18</v>
      </c>
      <c r="S48" s="351" t="s">
        <v>19</v>
      </c>
      <c r="T48" s="352" t="s">
        <v>20</v>
      </c>
      <c r="U48" s="353" t="s">
        <v>21</v>
      </c>
      <c r="V48" s="351" t="s">
        <v>22</v>
      </c>
      <c r="W48" s="379" t="s">
        <v>23</v>
      </c>
      <c r="X48" s="354" t="s">
        <v>24</v>
      </c>
      <c r="Y48" s="354" t="s">
        <v>25</v>
      </c>
      <c r="Z48" s="354" t="s">
        <v>26</v>
      </c>
      <c r="AA48" s="354" t="s">
        <v>27</v>
      </c>
      <c r="AB48" s="354" t="s">
        <v>28</v>
      </c>
      <c r="AC48" s="354" t="s">
        <v>29</v>
      </c>
      <c r="AD48" s="354" t="s">
        <v>30</v>
      </c>
      <c r="AE48" s="354" t="s">
        <v>31</v>
      </c>
      <c r="AF48" s="354" t="s">
        <v>32</v>
      </c>
      <c r="AG48" s="521" t="s">
        <v>33</v>
      </c>
      <c r="AH48" s="408" t="s">
        <v>34</v>
      </c>
      <c r="AI48" s="409" t="s">
        <v>186</v>
      </c>
      <c r="AJ48" s="355" t="s">
        <v>36</v>
      </c>
      <c r="AK48" s="356" t="s">
        <v>37</v>
      </c>
      <c r="AL48" s="357" t="s">
        <v>38</v>
      </c>
      <c r="AM48" s="358" t="s">
        <v>39</v>
      </c>
      <c r="AN48" s="359" t="s">
        <v>40</v>
      </c>
      <c r="AO48" s="159"/>
    </row>
    <row r="49" spans="2:41" ht="80.25" customHeight="1" thickBot="1" x14ac:dyDescent="0.25">
      <c r="B49" s="158"/>
      <c r="C49" s="1056"/>
      <c r="D49" s="360" t="s">
        <v>41</v>
      </c>
      <c r="E49" s="310" t="s">
        <v>41</v>
      </c>
      <c r="F49" s="393" t="s">
        <v>41</v>
      </c>
      <c r="G49" s="310" t="s">
        <v>41</v>
      </c>
      <c r="H49" s="393" t="s">
        <v>41</v>
      </c>
      <c r="I49" s="393" t="s">
        <v>41</v>
      </c>
      <c r="J49" s="393" t="s">
        <v>41</v>
      </c>
      <c r="K49" s="310" t="s">
        <v>41</v>
      </c>
      <c r="L49" s="310" t="s">
        <v>41</v>
      </c>
      <c r="M49" s="310" t="s">
        <v>41</v>
      </c>
      <c r="N49" s="310" t="s">
        <v>41</v>
      </c>
      <c r="O49" s="310" t="s">
        <v>41</v>
      </c>
      <c r="P49" s="393" t="s">
        <v>41</v>
      </c>
      <c r="Q49" s="393" t="s">
        <v>41</v>
      </c>
      <c r="R49" s="310" t="s">
        <v>41</v>
      </c>
      <c r="S49" s="312" t="s">
        <v>41</v>
      </c>
      <c r="T49" s="361" t="s">
        <v>41</v>
      </c>
      <c r="U49" s="362" t="s">
        <v>41</v>
      </c>
      <c r="V49" s="312" t="s">
        <v>41</v>
      </c>
      <c r="W49" s="301" t="s">
        <v>41</v>
      </c>
      <c r="X49" s="300" t="s">
        <v>41</v>
      </c>
      <c r="Y49" s="363" t="s">
        <v>41</v>
      </c>
      <c r="Z49" s="300" t="s">
        <v>41</v>
      </c>
      <c r="AA49" s="300" t="s">
        <v>41</v>
      </c>
      <c r="AB49" s="300" t="s">
        <v>41</v>
      </c>
      <c r="AC49" s="300" t="s">
        <v>41</v>
      </c>
      <c r="AD49" s="300" t="s">
        <v>41</v>
      </c>
      <c r="AE49" s="300" t="s">
        <v>41</v>
      </c>
      <c r="AF49" s="300" t="s">
        <v>41</v>
      </c>
      <c r="AG49" s="301" t="s">
        <v>41</v>
      </c>
      <c r="AH49" s="300" t="s">
        <v>41</v>
      </c>
      <c r="AI49" s="410" t="s">
        <v>41</v>
      </c>
      <c r="AJ49" s="304" t="s">
        <v>41</v>
      </c>
      <c r="AK49" s="364" t="s">
        <v>41</v>
      </c>
      <c r="AL49" s="365" t="s">
        <v>41</v>
      </c>
      <c r="AM49" s="366" t="s">
        <v>42</v>
      </c>
      <c r="AN49" s="367" t="s">
        <v>41</v>
      </c>
      <c r="AO49" s="159"/>
    </row>
    <row r="50" spans="2:41" ht="13.5" customHeight="1" x14ac:dyDescent="0.25">
      <c r="B50" s="158"/>
      <c r="C50" s="450" t="s">
        <v>43</v>
      </c>
      <c r="D50" s="537"/>
      <c r="E50" s="609"/>
      <c r="F50" s="538"/>
      <c r="G50" s="609">
        <v>0</v>
      </c>
      <c r="H50" s="536"/>
      <c r="I50" s="536"/>
      <c r="J50" s="536"/>
      <c r="K50" s="453"/>
      <c r="L50" s="453"/>
      <c r="M50" s="454"/>
      <c r="N50" s="453"/>
      <c r="O50" s="453"/>
      <c r="P50" s="451"/>
      <c r="Q50" s="451"/>
      <c r="R50" s="456"/>
      <c r="S50" s="619"/>
      <c r="T50" s="620"/>
      <c r="U50" s="631">
        <v>0</v>
      </c>
      <c r="V50" s="637">
        <v>0</v>
      </c>
      <c r="W50" s="634">
        <v>0</v>
      </c>
      <c r="X50" s="591">
        <v>0</v>
      </c>
      <c r="Y50" s="591">
        <v>0</v>
      </c>
      <c r="Z50" s="591">
        <v>0</v>
      </c>
      <c r="AA50" s="591"/>
      <c r="AB50" s="591">
        <v>0</v>
      </c>
      <c r="AC50" s="591">
        <v>0</v>
      </c>
      <c r="AD50" s="591"/>
      <c r="AE50" s="591">
        <v>0</v>
      </c>
      <c r="AF50" s="610">
        <v>0</v>
      </c>
      <c r="AG50" s="452"/>
      <c r="AH50" s="452"/>
      <c r="AI50" s="544"/>
      <c r="AJ50" s="457">
        <v>0</v>
      </c>
      <c r="AK50" s="458">
        <v>0</v>
      </c>
      <c r="AL50" s="459">
        <v>0</v>
      </c>
      <c r="AM50" s="135" t="e">
        <f t="shared" ref="AM50" si="41">(AJ50*100)/(AJ50+AN50)</f>
        <v>#DIV/0!</v>
      </c>
      <c r="AN50" s="136">
        <f t="shared" ref="AN50" si="42">AK50+AL50</f>
        <v>0</v>
      </c>
      <c r="AO50" s="159"/>
    </row>
    <row r="51" spans="2:41" ht="26.25" customHeight="1" x14ac:dyDescent="0.25">
      <c r="B51" s="158"/>
      <c r="C51" s="55" t="s">
        <v>44</v>
      </c>
      <c r="D51" s="451"/>
      <c r="E51" s="449"/>
      <c r="F51" s="452"/>
      <c r="G51" s="449"/>
      <c r="H51" s="452"/>
      <c r="I51" s="452"/>
      <c r="J51" s="452"/>
      <c r="K51" s="453"/>
      <c r="L51" s="453"/>
      <c r="M51" s="454"/>
      <c r="N51" s="453"/>
      <c r="O51" s="453"/>
      <c r="P51" s="452"/>
      <c r="Q51" s="452"/>
      <c r="R51" s="449"/>
      <c r="S51" s="449"/>
      <c r="T51" s="455"/>
      <c r="U51" s="632">
        <v>0</v>
      </c>
      <c r="V51" s="638">
        <v>0</v>
      </c>
      <c r="W51" s="635">
        <v>0</v>
      </c>
      <c r="X51" s="526">
        <v>0</v>
      </c>
      <c r="Y51" s="526">
        <v>0</v>
      </c>
      <c r="Z51" s="526">
        <v>0</v>
      </c>
      <c r="AA51" s="526"/>
      <c r="AB51" s="526">
        <v>0</v>
      </c>
      <c r="AC51" s="526">
        <v>0</v>
      </c>
      <c r="AD51" s="526"/>
      <c r="AE51" s="526">
        <v>0</v>
      </c>
      <c r="AF51" s="526">
        <v>0</v>
      </c>
      <c r="AG51" s="542"/>
      <c r="AH51" s="543"/>
      <c r="AI51" s="545"/>
      <c r="AJ51" s="132">
        <f t="shared" ref="AJ51:AJ60" si="43">SUM(D51:T51)</f>
        <v>0</v>
      </c>
      <c r="AK51" s="133"/>
      <c r="AL51" s="134"/>
      <c r="AM51" s="135" t="e">
        <f t="shared" ref="AM51:AM56" si="44">(AJ51*100)/(AJ51+AN51)</f>
        <v>#DIV/0!</v>
      </c>
      <c r="AN51" s="136">
        <f t="shared" ref="AN51:AN57" si="45">AK51+AL51</f>
        <v>0</v>
      </c>
      <c r="AO51" s="159"/>
    </row>
    <row r="52" spans="2:41" ht="26.25" customHeight="1" x14ac:dyDescent="0.25">
      <c r="B52" s="158"/>
      <c r="C52" s="44" t="s">
        <v>45</v>
      </c>
      <c r="D52" s="451"/>
      <c r="E52" s="449"/>
      <c r="F52" s="452"/>
      <c r="G52" s="449"/>
      <c r="H52" s="452"/>
      <c r="I52" s="452"/>
      <c r="J52" s="452"/>
      <c r="K52" s="453"/>
      <c r="L52" s="453"/>
      <c r="M52" s="454"/>
      <c r="N52" s="453"/>
      <c r="O52" s="453"/>
      <c r="P52" s="452"/>
      <c r="Q52" s="452"/>
      <c r="R52" s="449"/>
      <c r="S52" s="449"/>
      <c r="T52" s="455"/>
      <c r="U52" s="632">
        <v>0</v>
      </c>
      <c r="V52" s="638">
        <v>0</v>
      </c>
      <c r="W52" s="635">
        <v>0</v>
      </c>
      <c r="X52" s="526">
        <v>0</v>
      </c>
      <c r="Y52" s="526">
        <v>0</v>
      </c>
      <c r="Z52" s="526">
        <v>0</v>
      </c>
      <c r="AA52" s="526"/>
      <c r="AB52" s="526">
        <v>0</v>
      </c>
      <c r="AC52" s="526">
        <v>0</v>
      </c>
      <c r="AD52" s="526"/>
      <c r="AE52" s="526">
        <v>0</v>
      </c>
      <c r="AF52" s="526">
        <v>0</v>
      </c>
      <c r="AG52" s="542"/>
      <c r="AH52" s="543"/>
      <c r="AI52" s="545"/>
      <c r="AJ52" s="132">
        <f t="shared" si="43"/>
        <v>0</v>
      </c>
      <c r="AK52" s="133"/>
      <c r="AL52" s="134"/>
      <c r="AM52" s="135" t="e">
        <f t="shared" si="44"/>
        <v>#DIV/0!</v>
      </c>
      <c r="AN52" s="136">
        <f t="shared" si="45"/>
        <v>0</v>
      </c>
      <c r="AO52" s="159"/>
    </row>
    <row r="53" spans="2:41" ht="26.25" customHeight="1" x14ac:dyDescent="0.25">
      <c r="B53" s="158"/>
      <c r="C53" s="44" t="s">
        <v>46</v>
      </c>
      <c r="D53" s="451"/>
      <c r="E53" s="449"/>
      <c r="F53" s="452"/>
      <c r="G53" s="449"/>
      <c r="H53" s="452"/>
      <c r="I53" s="452"/>
      <c r="J53" s="452"/>
      <c r="K53" s="453"/>
      <c r="L53" s="453"/>
      <c r="M53" s="454"/>
      <c r="N53" s="453"/>
      <c r="O53" s="453"/>
      <c r="P53" s="452"/>
      <c r="Q53" s="452"/>
      <c r="R53" s="449"/>
      <c r="S53" s="453"/>
      <c r="T53" s="455"/>
      <c r="U53" s="632">
        <v>0</v>
      </c>
      <c r="V53" s="638">
        <v>0</v>
      </c>
      <c r="W53" s="635">
        <v>0</v>
      </c>
      <c r="X53" s="526">
        <v>0</v>
      </c>
      <c r="Y53" s="526">
        <v>0</v>
      </c>
      <c r="Z53" s="526">
        <v>0</v>
      </c>
      <c r="AA53" s="526"/>
      <c r="AB53" s="526">
        <v>0</v>
      </c>
      <c r="AC53" s="526">
        <v>0</v>
      </c>
      <c r="AD53" s="526"/>
      <c r="AE53" s="526">
        <v>0</v>
      </c>
      <c r="AF53" s="526">
        <v>0</v>
      </c>
      <c r="AG53" s="542"/>
      <c r="AH53" s="543"/>
      <c r="AI53" s="545"/>
      <c r="AJ53" s="132">
        <f t="shared" si="43"/>
        <v>0</v>
      </c>
      <c r="AK53" s="133"/>
      <c r="AL53" s="134"/>
      <c r="AM53" s="135" t="e">
        <f t="shared" si="44"/>
        <v>#DIV/0!</v>
      </c>
      <c r="AN53" s="136">
        <f t="shared" si="45"/>
        <v>0</v>
      </c>
      <c r="AO53" s="159"/>
    </row>
    <row r="54" spans="2:41" ht="26.25" customHeight="1" x14ac:dyDescent="0.25">
      <c r="B54" s="158"/>
      <c r="C54" s="72" t="s">
        <v>47</v>
      </c>
      <c r="D54" s="451"/>
      <c r="E54" s="449"/>
      <c r="F54" s="452"/>
      <c r="G54" s="449"/>
      <c r="H54" s="452"/>
      <c r="I54" s="452"/>
      <c r="J54" s="452"/>
      <c r="K54" s="453"/>
      <c r="L54" s="453"/>
      <c r="M54" s="454"/>
      <c r="N54" s="453"/>
      <c r="O54" s="453"/>
      <c r="P54" s="452"/>
      <c r="Q54" s="452"/>
      <c r="R54" s="449"/>
      <c r="S54" s="453"/>
      <c r="T54" s="455"/>
      <c r="U54" s="632">
        <v>0</v>
      </c>
      <c r="V54" s="638">
        <v>0</v>
      </c>
      <c r="W54" s="635">
        <v>0</v>
      </c>
      <c r="X54" s="526">
        <v>0</v>
      </c>
      <c r="Y54" s="526">
        <v>0</v>
      </c>
      <c r="Z54" s="526">
        <v>0</v>
      </c>
      <c r="AA54" s="526"/>
      <c r="AB54" s="526">
        <v>0</v>
      </c>
      <c r="AC54" s="526">
        <v>0</v>
      </c>
      <c r="AD54" s="526"/>
      <c r="AE54" s="526">
        <v>0</v>
      </c>
      <c r="AF54" s="526">
        <v>0</v>
      </c>
      <c r="AG54" s="542"/>
      <c r="AH54" s="543"/>
      <c r="AI54" s="545"/>
      <c r="AJ54" s="132">
        <f t="shared" si="43"/>
        <v>0</v>
      </c>
      <c r="AK54" s="133"/>
      <c r="AL54" s="134"/>
      <c r="AM54" s="135" t="e">
        <f t="shared" si="44"/>
        <v>#DIV/0!</v>
      </c>
      <c r="AN54" s="136">
        <f t="shared" si="45"/>
        <v>0</v>
      </c>
      <c r="AO54" s="159"/>
    </row>
    <row r="55" spans="2:41" ht="26.25" customHeight="1" x14ac:dyDescent="0.25">
      <c r="B55" s="158"/>
      <c r="C55" s="73" t="s">
        <v>48</v>
      </c>
      <c r="D55" s="451"/>
      <c r="E55" s="449"/>
      <c r="F55" s="452"/>
      <c r="G55" s="449"/>
      <c r="H55" s="452"/>
      <c r="I55" s="452"/>
      <c r="J55" s="452"/>
      <c r="K55" s="453"/>
      <c r="L55" s="453"/>
      <c r="M55" s="454"/>
      <c r="N55" s="453"/>
      <c r="O55" s="453"/>
      <c r="P55" s="452"/>
      <c r="Q55" s="452"/>
      <c r="R55" s="449"/>
      <c r="S55" s="453"/>
      <c r="T55" s="455"/>
      <c r="U55" s="632">
        <v>0</v>
      </c>
      <c r="V55" s="638">
        <v>0</v>
      </c>
      <c r="W55" s="635">
        <v>0</v>
      </c>
      <c r="X55" s="526">
        <v>0</v>
      </c>
      <c r="Y55" s="526">
        <v>0</v>
      </c>
      <c r="Z55" s="526">
        <v>0</v>
      </c>
      <c r="AA55" s="526"/>
      <c r="AB55" s="526">
        <v>0</v>
      </c>
      <c r="AC55" s="526">
        <v>0</v>
      </c>
      <c r="AD55" s="526"/>
      <c r="AE55" s="526">
        <v>0</v>
      </c>
      <c r="AF55" s="526">
        <v>0</v>
      </c>
      <c r="AG55" s="542"/>
      <c r="AH55" s="543"/>
      <c r="AI55" s="545"/>
      <c r="AJ55" s="132">
        <f t="shared" si="43"/>
        <v>0</v>
      </c>
      <c r="AK55" s="138"/>
      <c r="AL55" s="139"/>
      <c r="AM55" s="140" t="e">
        <f t="shared" si="44"/>
        <v>#DIV/0!</v>
      </c>
      <c r="AN55" s="141">
        <f t="shared" si="45"/>
        <v>0</v>
      </c>
      <c r="AO55" s="159"/>
    </row>
    <row r="56" spans="2:41" ht="26.25" customHeight="1" x14ac:dyDescent="0.25">
      <c r="B56" s="158"/>
      <c r="C56" s="44" t="s">
        <v>49</v>
      </c>
      <c r="D56" s="451"/>
      <c r="E56" s="449"/>
      <c r="F56" s="452"/>
      <c r="G56" s="449"/>
      <c r="H56" s="452"/>
      <c r="I56" s="452"/>
      <c r="J56" s="452"/>
      <c r="K56" s="453"/>
      <c r="L56" s="453"/>
      <c r="M56" s="454"/>
      <c r="N56" s="453"/>
      <c r="O56" s="453"/>
      <c r="P56" s="452"/>
      <c r="Q56" s="452"/>
      <c r="R56" s="449"/>
      <c r="S56" s="453"/>
      <c r="T56" s="455"/>
      <c r="U56" s="632">
        <v>0</v>
      </c>
      <c r="V56" s="638">
        <v>0</v>
      </c>
      <c r="W56" s="635">
        <v>0</v>
      </c>
      <c r="X56" s="526">
        <v>0</v>
      </c>
      <c r="Y56" s="526">
        <v>0</v>
      </c>
      <c r="Z56" s="526">
        <v>0</v>
      </c>
      <c r="AA56" s="526"/>
      <c r="AB56" s="526">
        <v>0</v>
      </c>
      <c r="AC56" s="526">
        <v>0</v>
      </c>
      <c r="AD56" s="526"/>
      <c r="AE56" s="526">
        <v>0</v>
      </c>
      <c r="AF56" s="526">
        <v>0</v>
      </c>
      <c r="AG56" s="542"/>
      <c r="AH56" s="543"/>
      <c r="AI56" s="545"/>
      <c r="AJ56" s="132">
        <f t="shared" si="43"/>
        <v>0</v>
      </c>
      <c r="AK56" s="133"/>
      <c r="AL56" s="134"/>
      <c r="AM56" s="135" t="e">
        <f t="shared" si="44"/>
        <v>#DIV/0!</v>
      </c>
      <c r="AN56" s="136">
        <f t="shared" si="45"/>
        <v>0</v>
      </c>
      <c r="AO56" s="159"/>
    </row>
    <row r="57" spans="2:41" ht="26.25" customHeight="1" x14ac:dyDescent="0.25">
      <c r="B57" s="158"/>
      <c r="C57" s="55" t="s">
        <v>50</v>
      </c>
      <c r="D57" s="451"/>
      <c r="E57" s="449"/>
      <c r="F57" s="452"/>
      <c r="G57" s="449"/>
      <c r="H57" s="452"/>
      <c r="I57" s="452"/>
      <c r="J57" s="452"/>
      <c r="K57" s="453"/>
      <c r="L57" s="453"/>
      <c r="M57" s="454"/>
      <c r="N57" s="453"/>
      <c r="O57" s="453"/>
      <c r="P57" s="452"/>
      <c r="Q57" s="452"/>
      <c r="R57" s="449"/>
      <c r="S57" s="453"/>
      <c r="T57" s="455"/>
      <c r="U57" s="632">
        <v>0</v>
      </c>
      <c r="V57" s="638">
        <v>0</v>
      </c>
      <c r="W57" s="635">
        <v>0</v>
      </c>
      <c r="X57" s="526">
        <v>0</v>
      </c>
      <c r="Y57" s="526">
        <v>0</v>
      </c>
      <c r="Z57" s="526">
        <v>0</v>
      </c>
      <c r="AA57" s="526"/>
      <c r="AB57" s="526">
        <v>0</v>
      </c>
      <c r="AC57" s="526">
        <v>0</v>
      </c>
      <c r="AD57" s="526"/>
      <c r="AE57" s="526">
        <v>0</v>
      </c>
      <c r="AF57" s="526">
        <v>0</v>
      </c>
      <c r="AG57" s="542"/>
      <c r="AH57" s="543"/>
      <c r="AI57" s="545"/>
      <c r="AJ57" s="132">
        <f t="shared" si="43"/>
        <v>0</v>
      </c>
      <c r="AK57" s="133"/>
      <c r="AL57" s="134"/>
      <c r="AM57" s="135" t="e">
        <f>(AJ57*100)/(AJ57+AN57)</f>
        <v>#DIV/0!</v>
      </c>
      <c r="AN57" s="136">
        <f t="shared" si="45"/>
        <v>0</v>
      </c>
      <c r="AO57" s="159"/>
    </row>
    <row r="58" spans="2:41" ht="26.25" customHeight="1" x14ac:dyDescent="0.25">
      <c r="B58" s="158"/>
      <c r="C58" s="44" t="s">
        <v>51</v>
      </c>
      <c r="D58" s="451"/>
      <c r="E58" s="449"/>
      <c r="F58" s="452"/>
      <c r="G58" s="449"/>
      <c r="H58" s="452"/>
      <c r="I58" s="452"/>
      <c r="J58" s="452"/>
      <c r="K58" s="453"/>
      <c r="L58" s="453"/>
      <c r="M58" s="454"/>
      <c r="N58" s="453"/>
      <c r="O58" s="453"/>
      <c r="P58" s="452"/>
      <c r="Q58" s="452"/>
      <c r="R58" s="449"/>
      <c r="S58" s="453"/>
      <c r="T58" s="455"/>
      <c r="U58" s="632">
        <v>0</v>
      </c>
      <c r="V58" s="638">
        <v>0</v>
      </c>
      <c r="W58" s="635">
        <v>0</v>
      </c>
      <c r="X58" s="526">
        <v>0</v>
      </c>
      <c r="Y58" s="526">
        <v>0</v>
      </c>
      <c r="Z58" s="526">
        <v>0</v>
      </c>
      <c r="AA58" s="526"/>
      <c r="AB58" s="526">
        <v>0</v>
      </c>
      <c r="AC58" s="526">
        <v>0</v>
      </c>
      <c r="AD58" s="526"/>
      <c r="AE58" s="526">
        <v>0</v>
      </c>
      <c r="AF58" s="526">
        <v>0</v>
      </c>
      <c r="AG58" s="542"/>
      <c r="AH58" s="543"/>
      <c r="AI58" s="545"/>
      <c r="AJ58" s="132">
        <f t="shared" si="43"/>
        <v>0</v>
      </c>
      <c r="AK58" s="133"/>
      <c r="AL58" s="134"/>
      <c r="AM58" s="135" t="e">
        <f>(AJ58*100)/(AJ58+AN58)</f>
        <v>#DIV/0!</v>
      </c>
      <c r="AN58" s="136">
        <f>AK58+AL58</f>
        <v>0</v>
      </c>
      <c r="AO58" s="159"/>
    </row>
    <row r="59" spans="2:41" ht="26.25" customHeight="1" x14ac:dyDescent="0.25">
      <c r="B59" s="158"/>
      <c r="C59" s="44" t="s">
        <v>52</v>
      </c>
      <c r="D59" s="451"/>
      <c r="E59" s="449"/>
      <c r="F59" s="452"/>
      <c r="G59" s="449"/>
      <c r="H59" s="452"/>
      <c r="I59" s="452"/>
      <c r="J59" s="452"/>
      <c r="K59" s="453"/>
      <c r="L59" s="453"/>
      <c r="M59" s="454"/>
      <c r="N59" s="453"/>
      <c r="O59" s="453"/>
      <c r="P59" s="658"/>
      <c r="Q59" s="658"/>
      <c r="R59" s="449"/>
      <c r="S59" s="453"/>
      <c r="T59" s="455"/>
      <c r="U59" s="632">
        <v>0</v>
      </c>
      <c r="V59" s="638">
        <v>0</v>
      </c>
      <c r="W59" s="635">
        <v>0</v>
      </c>
      <c r="X59" s="526">
        <v>0</v>
      </c>
      <c r="Y59" s="526">
        <v>0</v>
      </c>
      <c r="Z59" s="526">
        <v>0</v>
      </c>
      <c r="AA59" s="526"/>
      <c r="AB59" s="526">
        <v>0</v>
      </c>
      <c r="AC59" s="526">
        <v>0</v>
      </c>
      <c r="AD59" s="526"/>
      <c r="AE59" s="526">
        <v>0</v>
      </c>
      <c r="AF59" s="526">
        <v>0</v>
      </c>
      <c r="AG59" s="542"/>
      <c r="AH59" s="543"/>
      <c r="AI59" s="545"/>
      <c r="AJ59" s="132">
        <f t="shared" si="43"/>
        <v>0</v>
      </c>
      <c r="AK59" s="133"/>
      <c r="AL59" s="134"/>
      <c r="AM59" s="135" t="e">
        <f t="shared" ref="AM59:AM62" si="46">(AJ59*100)/(AJ59+AN59)</f>
        <v>#DIV/0!</v>
      </c>
      <c r="AN59" s="136">
        <f t="shared" ref="AN59" si="47">AK59+AL59</f>
        <v>0</v>
      </c>
      <c r="AO59" s="159"/>
    </row>
    <row r="60" spans="2:41" ht="26.25" customHeight="1" x14ac:dyDescent="0.25">
      <c r="B60" s="158"/>
      <c r="C60" s="55" t="s">
        <v>53</v>
      </c>
      <c r="D60" s="451"/>
      <c r="E60" s="449"/>
      <c r="F60" s="452"/>
      <c r="G60" s="449"/>
      <c r="H60" s="452"/>
      <c r="I60" s="452"/>
      <c r="J60" s="452"/>
      <c r="K60" s="453"/>
      <c r="L60" s="453"/>
      <c r="M60" s="454"/>
      <c r="N60" s="453"/>
      <c r="O60" s="453"/>
      <c r="P60" s="658"/>
      <c r="Q60" s="658"/>
      <c r="R60" s="453"/>
      <c r="S60" s="453"/>
      <c r="T60" s="455"/>
      <c r="U60" s="632">
        <v>0</v>
      </c>
      <c r="V60" s="638">
        <v>0</v>
      </c>
      <c r="W60" s="635">
        <v>0</v>
      </c>
      <c r="X60" s="526">
        <v>0</v>
      </c>
      <c r="Y60" s="526">
        <v>0</v>
      </c>
      <c r="Z60" s="526">
        <v>0</v>
      </c>
      <c r="AA60" s="526"/>
      <c r="AB60" s="526">
        <v>0</v>
      </c>
      <c r="AC60" s="526">
        <v>0</v>
      </c>
      <c r="AD60" s="526"/>
      <c r="AE60" s="526">
        <v>0</v>
      </c>
      <c r="AF60" s="526">
        <v>0</v>
      </c>
      <c r="AG60" s="542"/>
      <c r="AH60" s="543"/>
      <c r="AI60" s="545"/>
      <c r="AJ60" s="132">
        <f t="shared" si="43"/>
        <v>0</v>
      </c>
      <c r="AK60" s="133"/>
      <c r="AL60" s="134"/>
      <c r="AM60" s="135" t="e">
        <f t="shared" si="46"/>
        <v>#DIV/0!</v>
      </c>
      <c r="AN60" s="136">
        <f>AK60+AL60</f>
        <v>0</v>
      </c>
      <c r="AO60" s="159"/>
    </row>
    <row r="61" spans="2:41" ht="26.25" customHeight="1" thickBot="1" x14ac:dyDescent="0.3">
      <c r="B61" s="158"/>
      <c r="C61" s="72" t="s">
        <v>54</v>
      </c>
      <c r="D61" s="621"/>
      <c r="E61" s="622"/>
      <c r="F61" s="623"/>
      <c r="G61" s="622"/>
      <c r="H61" s="623"/>
      <c r="I61" s="623"/>
      <c r="J61" s="623"/>
      <c r="K61" s="624"/>
      <c r="L61" s="624"/>
      <c r="M61" s="625"/>
      <c r="N61" s="624"/>
      <c r="O61" s="624"/>
      <c r="P61" s="659"/>
      <c r="Q61" s="659"/>
      <c r="R61" s="624"/>
      <c r="S61" s="624"/>
      <c r="T61" s="626"/>
      <c r="U61" s="633">
        <v>0</v>
      </c>
      <c r="V61" s="639">
        <v>0</v>
      </c>
      <c r="W61" s="636">
        <v>0</v>
      </c>
      <c r="X61" s="627">
        <v>0</v>
      </c>
      <c r="Y61" s="627">
        <v>0</v>
      </c>
      <c r="Z61" s="627">
        <v>0</v>
      </c>
      <c r="AA61" s="627"/>
      <c r="AB61" s="627">
        <v>0</v>
      </c>
      <c r="AC61" s="627">
        <v>0</v>
      </c>
      <c r="AD61" s="627"/>
      <c r="AE61" s="627">
        <v>0</v>
      </c>
      <c r="AF61" s="627">
        <v>0</v>
      </c>
      <c r="AG61" s="628"/>
      <c r="AH61" s="629"/>
      <c r="AI61" s="630"/>
      <c r="AJ61" s="137">
        <f>SUM(D61:T61)</f>
        <v>0</v>
      </c>
      <c r="AK61" s="286"/>
      <c r="AL61" s="287"/>
      <c r="AM61" s="142" t="e">
        <f t="shared" si="46"/>
        <v>#DIV/0!</v>
      </c>
      <c r="AN61" s="143">
        <f t="shared" ref="AN61:AN62" si="48">AK61+AL61</f>
        <v>0</v>
      </c>
      <c r="AO61" s="159"/>
    </row>
    <row r="62" spans="2:41" ht="26.25" customHeight="1" thickBot="1" x14ac:dyDescent="0.25">
      <c r="B62" s="158"/>
      <c r="C62" s="368" t="s">
        <v>55</v>
      </c>
      <c r="D62" s="288">
        <f t="shared" ref="D62:Q62" si="49">SUM(D50:D61)</f>
        <v>0</v>
      </c>
      <c r="E62" s="289">
        <f t="shared" si="49"/>
        <v>0</v>
      </c>
      <c r="F62" s="394">
        <f t="shared" si="49"/>
        <v>0</v>
      </c>
      <c r="G62" s="289">
        <f t="shared" si="49"/>
        <v>0</v>
      </c>
      <c r="H62" s="394">
        <f t="shared" si="49"/>
        <v>0</v>
      </c>
      <c r="I62" s="394">
        <f t="shared" si="49"/>
        <v>0</v>
      </c>
      <c r="J62" s="394">
        <f t="shared" si="49"/>
        <v>0</v>
      </c>
      <c r="K62" s="289">
        <f t="shared" si="49"/>
        <v>0</v>
      </c>
      <c r="L62" s="289">
        <f t="shared" si="49"/>
        <v>0</v>
      </c>
      <c r="M62" s="289">
        <f t="shared" si="49"/>
        <v>0</v>
      </c>
      <c r="N62" s="289">
        <f t="shared" si="49"/>
        <v>0</v>
      </c>
      <c r="O62" s="369">
        <f t="shared" si="49"/>
        <v>0</v>
      </c>
      <c r="P62" s="394">
        <f t="shared" si="49"/>
        <v>0</v>
      </c>
      <c r="Q62" s="394">
        <f t="shared" si="49"/>
        <v>0</v>
      </c>
      <c r="R62" s="289">
        <f>SUM(R50:R61)</f>
        <v>0</v>
      </c>
      <c r="S62" s="289">
        <f t="shared" ref="S62:T62" si="50">SUM(S50:S61)</f>
        <v>0</v>
      </c>
      <c r="T62" s="290">
        <f t="shared" si="50"/>
        <v>0</v>
      </c>
      <c r="U62" s="291">
        <f>SUM(U50:U61)</f>
        <v>0</v>
      </c>
      <c r="V62" s="292">
        <f t="shared" ref="V62:AI62" si="51">SUM(V50:V61)</f>
        <v>0</v>
      </c>
      <c r="W62" s="380">
        <f t="shared" si="51"/>
        <v>0</v>
      </c>
      <c r="X62" s="293">
        <f t="shared" si="51"/>
        <v>0</v>
      </c>
      <c r="Y62" s="293">
        <f t="shared" si="51"/>
        <v>0</v>
      </c>
      <c r="Z62" s="293">
        <f t="shared" si="51"/>
        <v>0</v>
      </c>
      <c r="AA62" s="293">
        <f t="shared" si="51"/>
        <v>0</v>
      </c>
      <c r="AB62" s="293">
        <f t="shared" si="51"/>
        <v>0</v>
      </c>
      <c r="AC62" s="293">
        <f t="shared" si="51"/>
        <v>0</v>
      </c>
      <c r="AD62" s="293">
        <f t="shared" si="51"/>
        <v>0</v>
      </c>
      <c r="AE62" s="293">
        <f t="shared" si="51"/>
        <v>0</v>
      </c>
      <c r="AF62" s="378">
        <f t="shared" si="51"/>
        <v>0</v>
      </c>
      <c r="AG62" s="377">
        <f t="shared" si="51"/>
        <v>0</v>
      </c>
      <c r="AH62" s="294">
        <f t="shared" si="51"/>
        <v>0</v>
      </c>
      <c r="AI62" s="295">
        <f t="shared" si="51"/>
        <v>0</v>
      </c>
      <c r="AJ62" s="144">
        <f>SUM(D62:T62)</f>
        <v>0</v>
      </c>
      <c r="AK62" s="296">
        <f>SUM(AK50:AK61)</f>
        <v>0</v>
      </c>
      <c r="AL62" s="297">
        <f>SUM(AL50:AL61)</f>
        <v>0</v>
      </c>
      <c r="AM62" s="145" t="e">
        <f t="shared" si="46"/>
        <v>#DIV/0!</v>
      </c>
      <c r="AN62" s="298">
        <f t="shared" si="48"/>
        <v>0</v>
      </c>
      <c r="AO62" s="159"/>
    </row>
    <row r="63" spans="2:41" ht="26.25" customHeight="1" thickBot="1" x14ac:dyDescent="0.25">
      <c r="B63" s="158"/>
      <c r="C63" s="111" t="s">
        <v>56</v>
      </c>
      <c r="D63" s="146">
        <v>0.83412037037037035</v>
      </c>
      <c r="E63" s="113">
        <v>0.83473379629629629</v>
      </c>
      <c r="F63" s="411" t="s">
        <v>57</v>
      </c>
      <c r="G63" s="113"/>
      <c r="H63" s="411">
        <v>0.62577546296296294</v>
      </c>
      <c r="I63" s="411"/>
      <c r="J63" s="411">
        <v>0.71113425925925933</v>
      </c>
      <c r="K63" s="113" t="s">
        <v>58</v>
      </c>
      <c r="L63" s="113" t="s">
        <v>59</v>
      </c>
      <c r="M63" s="113">
        <v>0.83446759259259251</v>
      </c>
      <c r="N63" s="113">
        <v>0.83415509259259257</v>
      </c>
      <c r="O63" s="113" t="s">
        <v>60</v>
      </c>
      <c r="P63" s="411"/>
      <c r="Q63" s="411">
        <v>0.6257638888888889</v>
      </c>
      <c r="R63" s="113">
        <v>0.6257638888888889</v>
      </c>
      <c r="S63" s="113">
        <v>0.83429398148148148</v>
      </c>
      <c r="T63" s="147">
        <v>0.83549768518518519</v>
      </c>
      <c r="U63" s="116"/>
      <c r="V63" s="115">
        <v>0.70906250000000004</v>
      </c>
      <c r="W63" s="118" t="s">
        <v>61</v>
      </c>
      <c r="X63" s="115">
        <v>0.83439814814814817</v>
      </c>
      <c r="Y63" s="115">
        <v>0.54311342592592593</v>
      </c>
      <c r="Z63" s="115">
        <v>0.33552083333333332</v>
      </c>
      <c r="AA63" s="115" t="s">
        <v>62</v>
      </c>
      <c r="AB63" s="115">
        <v>0.33415509259259263</v>
      </c>
      <c r="AC63" s="115">
        <v>0.62581018518518516</v>
      </c>
      <c r="AD63" s="115">
        <v>0.83427083333333341</v>
      </c>
      <c r="AE63" s="115">
        <v>0.67084490740740732</v>
      </c>
      <c r="AF63" s="115">
        <v>0.6673958333333333</v>
      </c>
      <c r="AG63" s="148">
        <v>0.6257638888888889</v>
      </c>
      <c r="AH63" s="149">
        <v>0.83543981481481477</v>
      </c>
      <c r="AI63" s="120">
        <v>0.83545138888888892</v>
      </c>
      <c r="AJ63" s="121"/>
      <c r="AK63" s="150">
        <v>0.83542824074074085</v>
      </c>
      <c r="AL63" s="151">
        <v>0.83549768518518519</v>
      </c>
      <c r="AM63" s="152"/>
      <c r="AN63" s="153"/>
      <c r="AO63" s="159"/>
    </row>
    <row r="64" spans="2:41" ht="36" customHeight="1" thickTop="1" x14ac:dyDescent="0.2">
      <c r="B64" s="158"/>
      <c r="C64" s="589"/>
      <c r="D64" s="588"/>
      <c r="E64" s="588"/>
      <c r="F64" s="588"/>
      <c r="G64" s="588"/>
      <c r="H64" s="588"/>
      <c r="I64" s="588"/>
      <c r="J64" s="588"/>
      <c r="K64" s="588"/>
      <c r="L64" s="588"/>
      <c r="M64" s="588"/>
      <c r="N64" s="588"/>
      <c r="O64" s="588"/>
      <c r="P64" s="588"/>
      <c r="Q64" s="588"/>
      <c r="R64" s="588"/>
      <c r="S64" s="588"/>
      <c r="T64" s="127"/>
      <c r="U64" s="127"/>
      <c r="V64" s="127"/>
      <c r="W64" s="127"/>
      <c r="X64" s="127"/>
      <c r="Y64" s="127"/>
      <c r="Z64" s="127"/>
      <c r="AA64" s="127"/>
      <c r="AB64" s="127"/>
      <c r="AC64" s="127"/>
      <c r="AD64" s="127"/>
      <c r="AE64" s="127"/>
      <c r="AF64" s="127"/>
      <c r="AG64" s="127"/>
      <c r="AH64" s="127"/>
      <c r="AI64" s="127"/>
      <c r="AJ64" s="127"/>
      <c r="AK64" s="127"/>
      <c r="AL64" s="127"/>
      <c r="AO64" s="159"/>
    </row>
    <row r="65" spans="2:41" ht="13.5" thickBot="1" x14ac:dyDescent="0.25">
      <c r="B65" s="201"/>
      <c r="AO65" s="203"/>
    </row>
    <row r="66" spans="2:41" ht="30" customHeight="1" thickTop="1" thickBot="1" x14ac:dyDescent="0.25">
      <c r="C66" s="155" t="s">
        <v>65</v>
      </c>
      <c r="D66" s="156"/>
      <c r="E66" s="156"/>
      <c r="F66" s="156"/>
      <c r="G66" s="156"/>
      <c r="H66" s="156"/>
      <c r="I66" s="156"/>
      <c r="J66" s="156"/>
      <c r="K66" s="156"/>
      <c r="L66" s="156"/>
      <c r="M66" s="156"/>
      <c r="N66" s="156"/>
      <c r="O66" s="156"/>
      <c r="P66" s="156"/>
      <c r="Q66" s="156"/>
      <c r="R66" s="156"/>
      <c r="S66" s="156"/>
      <c r="T66" s="156"/>
      <c r="U66" s="156"/>
      <c r="V66" s="156"/>
      <c r="W66" s="156"/>
      <c r="X66" s="156"/>
      <c r="Y66" s="156"/>
      <c r="Z66" s="156"/>
      <c r="AA66" s="156"/>
      <c r="AB66" s="156"/>
      <c r="AC66" s="156"/>
      <c r="AD66" s="156"/>
      <c r="AE66" s="156"/>
      <c r="AF66" s="156"/>
      <c r="AG66" s="156"/>
      <c r="AH66" s="156"/>
      <c r="AI66" s="156"/>
      <c r="AJ66" s="156"/>
      <c r="AK66" s="156"/>
      <c r="AL66" s="156"/>
      <c r="AM66" s="156"/>
      <c r="AN66" s="156"/>
    </row>
    <row r="67" spans="2:41" ht="21" thickTop="1" x14ac:dyDescent="0.3">
      <c r="B67" s="204"/>
      <c r="C67" s="1057" t="s">
        <v>1</v>
      </c>
      <c r="D67" s="1057"/>
      <c r="E67" s="1057"/>
      <c r="F67" s="1057"/>
      <c r="G67" s="1057"/>
      <c r="H67" s="1057"/>
      <c r="I67" s="1057"/>
      <c r="J67" s="1057"/>
      <c r="K67" s="1057"/>
      <c r="L67" s="1057"/>
      <c r="M67" s="1057"/>
      <c r="N67" s="1057"/>
      <c r="O67" s="1057"/>
      <c r="P67" s="1057"/>
      <c r="Q67" s="1057"/>
      <c r="R67" s="1057"/>
      <c r="S67" s="1057"/>
      <c r="T67" s="1057"/>
      <c r="U67" s="1057"/>
      <c r="V67" s="1057"/>
      <c r="W67" s="1057"/>
      <c r="X67" s="1057"/>
      <c r="Y67" s="1057"/>
      <c r="Z67" s="1057"/>
      <c r="AA67" s="1057"/>
      <c r="AB67" s="1057"/>
      <c r="AC67" s="1057"/>
      <c r="AD67" s="1057"/>
      <c r="AE67" s="1057"/>
      <c r="AF67" s="1057"/>
      <c r="AG67" s="1057"/>
      <c r="AH67" s="1057"/>
      <c r="AI67" s="1057"/>
      <c r="AJ67" s="1057"/>
      <c r="AK67" s="1057"/>
      <c r="AL67" s="1057"/>
      <c r="AM67" s="1057"/>
      <c r="AN67" s="1057"/>
      <c r="AO67" s="207"/>
    </row>
    <row r="68" spans="2:41" ht="20.25" x14ac:dyDescent="0.3">
      <c r="B68" s="208"/>
      <c r="C68" s="1057" t="str">
        <f>C3</f>
        <v>RACCOLTA DIFFERENZIATA ANNO 2016 - GROSCAVALLO.</v>
      </c>
      <c r="D68" s="1057"/>
      <c r="E68" s="1057"/>
      <c r="F68" s="1057"/>
      <c r="G68" s="1057"/>
      <c r="H68" s="1057"/>
      <c r="I68" s="1057"/>
      <c r="J68" s="1057"/>
      <c r="K68" s="1057"/>
      <c r="L68" s="1057"/>
      <c r="M68" s="1057"/>
      <c r="N68" s="1057"/>
      <c r="O68" s="1057"/>
      <c r="P68" s="1057"/>
      <c r="Q68" s="1057"/>
      <c r="R68" s="1057"/>
      <c r="S68" s="1057"/>
      <c r="T68" s="1057"/>
      <c r="U68" s="1057"/>
      <c r="V68" s="1057"/>
      <c r="W68" s="1057"/>
      <c r="X68" s="1057"/>
      <c r="Y68" s="1057"/>
      <c r="Z68" s="1057"/>
      <c r="AA68" s="1057"/>
      <c r="AB68" s="1057"/>
      <c r="AC68" s="1057"/>
      <c r="AD68" s="1057"/>
      <c r="AE68" s="1057"/>
      <c r="AF68" s="1057"/>
      <c r="AG68" s="1057"/>
      <c r="AH68" s="1057"/>
      <c r="AI68" s="1057"/>
      <c r="AJ68" s="1057"/>
      <c r="AK68" s="1057"/>
      <c r="AL68" s="1057"/>
      <c r="AM68" s="1057"/>
      <c r="AN68" s="1057"/>
      <c r="AO68" s="209"/>
    </row>
    <row r="69" spans="2:41" ht="20.25" x14ac:dyDescent="0.3">
      <c r="B69" s="208"/>
      <c r="C69" s="1062" t="s">
        <v>234</v>
      </c>
      <c r="D69" s="1062"/>
      <c r="E69" s="1062"/>
      <c r="F69" s="1062"/>
      <c r="G69" s="1062"/>
      <c r="H69" s="1062"/>
      <c r="I69" s="1062"/>
      <c r="J69" s="1062"/>
      <c r="K69" s="1062"/>
      <c r="L69" s="1062"/>
      <c r="M69" s="1062"/>
      <c r="N69" s="1062"/>
      <c r="O69" s="1062"/>
      <c r="P69" s="1062"/>
      <c r="Q69" s="1062"/>
      <c r="R69" s="1062"/>
      <c r="S69" s="1062"/>
      <c r="T69" s="1062"/>
      <c r="U69" s="1062"/>
      <c r="V69" s="1062"/>
      <c r="W69" s="1062"/>
      <c r="X69" s="1062"/>
      <c r="Y69" s="1062"/>
      <c r="Z69" s="1062"/>
      <c r="AA69" s="1062"/>
      <c r="AB69" s="1062"/>
      <c r="AC69" s="1062"/>
      <c r="AD69" s="1062"/>
      <c r="AE69" s="1062"/>
      <c r="AF69" s="1062"/>
      <c r="AG69" s="1062"/>
      <c r="AH69" s="1062"/>
      <c r="AI69" s="1062"/>
      <c r="AJ69" s="1062"/>
      <c r="AK69" s="1062"/>
      <c r="AL69" s="1062"/>
      <c r="AM69" s="1062"/>
      <c r="AN69" s="1062"/>
      <c r="AO69" s="209"/>
    </row>
    <row r="70" spans="2:41" ht="13.5" thickBot="1" x14ac:dyDescent="0.25">
      <c r="B70" s="208"/>
      <c r="C70" s="4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6"/>
      <c r="AO70" s="209"/>
    </row>
    <row r="71" spans="2:41" ht="52.5" thickTop="1" thickBot="1" x14ac:dyDescent="0.25">
      <c r="B71" s="208"/>
      <c r="C71" s="1055" t="s">
        <v>90</v>
      </c>
      <c r="D71" s="567" t="s">
        <v>4</v>
      </c>
      <c r="E71" s="344" t="s">
        <v>5</v>
      </c>
      <c r="F71" s="346" t="s">
        <v>6</v>
      </c>
      <c r="G71" s="346" t="s">
        <v>7</v>
      </c>
      <c r="H71" s="650" t="s">
        <v>8</v>
      </c>
      <c r="I71" s="651" t="s">
        <v>9</v>
      </c>
      <c r="J71" s="652" t="s">
        <v>10</v>
      </c>
      <c r="K71" s="592" t="s">
        <v>11</v>
      </c>
      <c r="L71" s="592" t="s">
        <v>12</v>
      </c>
      <c r="M71" s="349" t="s">
        <v>13</v>
      </c>
      <c r="N71" s="349" t="s">
        <v>14</v>
      </c>
      <c r="O71" s="349" t="s">
        <v>15</v>
      </c>
      <c r="P71" s="349" t="s">
        <v>16</v>
      </c>
      <c r="Q71" s="349" t="s">
        <v>17</v>
      </c>
      <c r="R71" s="350" t="s">
        <v>18</v>
      </c>
      <c r="S71" s="351" t="s">
        <v>19</v>
      </c>
      <c r="T71" s="351" t="s">
        <v>20</v>
      </c>
      <c r="U71" s="353" t="s">
        <v>21</v>
      </c>
      <c r="V71" s="351" t="s">
        <v>22</v>
      </c>
      <c r="W71" s="570" t="s">
        <v>23</v>
      </c>
      <c r="X71" s="354" t="s">
        <v>24</v>
      </c>
      <c r="Y71" s="354" t="s">
        <v>25</v>
      </c>
      <c r="Z71" s="354" t="s">
        <v>26</v>
      </c>
      <c r="AA71" s="354" t="s">
        <v>27</v>
      </c>
      <c r="AB71" s="354" t="s">
        <v>28</v>
      </c>
      <c r="AC71" s="354" t="s">
        <v>29</v>
      </c>
      <c r="AD71" s="354" t="s">
        <v>30</v>
      </c>
      <c r="AE71" s="354" t="s">
        <v>31</v>
      </c>
      <c r="AF71" s="354" t="s">
        <v>32</v>
      </c>
      <c r="AG71" s="593" t="s">
        <v>33</v>
      </c>
      <c r="AH71" s="594" t="s">
        <v>34</v>
      </c>
      <c r="AI71" s="595" t="s">
        <v>186</v>
      </c>
      <c r="AJ71" s="355" t="s">
        <v>36</v>
      </c>
      <c r="AK71" s="443" t="s">
        <v>37</v>
      </c>
      <c r="AL71" s="444" t="s">
        <v>38</v>
      </c>
      <c r="AM71" s="445" t="s">
        <v>39</v>
      </c>
      <c r="AN71" s="446" t="s">
        <v>40</v>
      </c>
      <c r="AO71" s="209"/>
    </row>
    <row r="72" spans="2:41" ht="80.25" customHeight="1" thickBot="1" x14ac:dyDescent="0.25">
      <c r="B72" s="208"/>
      <c r="C72" s="1056"/>
      <c r="D72" s="309" t="s">
        <v>41</v>
      </c>
      <c r="E72" s="310" t="s">
        <v>41</v>
      </c>
      <c r="F72" s="310" t="s">
        <v>41</v>
      </c>
      <c r="G72" s="310" t="s">
        <v>41</v>
      </c>
      <c r="H72" s="653" t="s">
        <v>41</v>
      </c>
      <c r="I72" s="653" t="s">
        <v>41</v>
      </c>
      <c r="J72" s="653" t="s">
        <v>41</v>
      </c>
      <c r="K72" s="599" t="s">
        <v>41</v>
      </c>
      <c r="L72" s="599" t="s">
        <v>41</v>
      </c>
      <c r="M72" s="599" t="s">
        <v>41</v>
      </c>
      <c r="N72" s="599" t="s">
        <v>41</v>
      </c>
      <c r="O72" s="599" t="s">
        <v>41</v>
      </c>
      <c r="P72" s="310" t="s">
        <v>41</v>
      </c>
      <c r="Q72" s="599" t="s">
        <v>41</v>
      </c>
      <c r="R72" s="310" t="s">
        <v>41</v>
      </c>
      <c r="S72" s="312" t="s">
        <v>41</v>
      </c>
      <c r="T72" s="312" t="s">
        <v>41</v>
      </c>
      <c r="U72" s="362" t="s">
        <v>41</v>
      </c>
      <c r="V72" s="312" t="s">
        <v>41</v>
      </c>
      <c r="W72" s="315" t="s">
        <v>41</v>
      </c>
      <c r="X72" s="300" t="s">
        <v>41</v>
      </c>
      <c r="Y72" s="300" t="s">
        <v>41</v>
      </c>
      <c r="Z72" s="300" t="s">
        <v>41</v>
      </c>
      <c r="AA72" s="300" t="s">
        <v>41</v>
      </c>
      <c r="AB72" s="300" t="s">
        <v>41</v>
      </c>
      <c r="AC72" s="300" t="s">
        <v>41</v>
      </c>
      <c r="AD72" s="300" t="s">
        <v>41</v>
      </c>
      <c r="AE72" s="300" t="s">
        <v>41</v>
      </c>
      <c r="AF72" s="300" t="s">
        <v>41</v>
      </c>
      <c r="AG72" s="315" t="s">
        <v>41</v>
      </c>
      <c r="AH72" s="363" t="s">
        <v>41</v>
      </c>
      <c r="AI72" s="572" t="s">
        <v>41</v>
      </c>
      <c r="AJ72" s="304" t="s">
        <v>41</v>
      </c>
      <c r="AK72" s="305" t="s">
        <v>41</v>
      </c>
      <c r="AL72" s="306" t="s">
        <v>41</v>
      </c>
      <c r="AM72" s="307" t="s">
        <v>42</v>
      </c>
      <c r="AN72" s="308" t="s">
        <v>41</v>
      </c>
      <c r="AO72" s="209"/>
    </row>
    <row r="73" spans="2:41" x14ac:dyDescent="0.2">
      <c r="B73" s="208"/>
      <c r="C73" s="337" t="s">
        <v>43</v>
      </c>
      <c r="D73" s="596">
        <f>D29+D8+D50</f>
        <v>90</v>
      </c>
      <c r="E73" s="248">
        <f t="shared" ref="E73:T73" si="52">E29+E8+E50</f>
        <v>242.86097206807861</v>
      </c>
      <c r="F73" s="248">
        <f t="shared" si="52"/>
        <v>821.07127958128967</v>
      </c>
      <c r="G73" s="248">
        <f t="shared" si="52"/>
        <v>0</v>
      </c>
      <c r="H73" s="654">
        <f t="shared" si="52"/>
        <v>0</v>
      </c>
      <c r="I73" s="654">
        <f t="shared" si="52"/>
        <v>0</v>
      </c>
      <c r="J73" s="654">
        <f t="shared" si="52"/>
        <v>0</v>
      </c>
      <c r="K73" s="248">
        <f t="shared" si="52"/>
        <v>50.419297816109953</v>
      </c>
      <c r="L73" s="248">
        <f t="shared" si="52"/>
        <v>273.49378796072955</v>
      </c>
      <c r="M73" s="248">
        <f t="shared" si="52"/>
        <v>292.51776159937816</v>
      </c>
      <c r="N73" s="248">
        <f t="shared" si="52"/>
        <v>0</v>
      </c>
      <c r="O73" s="248">
        <f t="shared" si="52"/>
        <v>1602.4294103668542</v>
      </c>
      <c r="P73" s="248">
        <f t="shared" si="52"/>
        <v>0</v>
      </c>
      <c r="Q73" s="248">
        <f t="shared" si="52"/>
        <v>0</v>
      </c>
      <c r="R73" s="248">
        <f t="shared" si="52"/>
        <v>0</v>
      </c>
      <c r="S73" s="248">
        <f t="shared" si="52"/>
        <v>80.089620190305709</v>
      </c>
      <c r="T73" s="600">
        <f t="shared" si="52"/>
        <v>403.03562906555726</v>
      </c>
      <c r="U73" s="213">
        <f>SUM(W73:AF73)</f>
        <v>40.45960626866583</v>
      </c>
      <c r="V73" s="49">
        <f>V29+V8+V50</f>
        <v>249.09645648457447</v>
      </c>
      <c r="W73" s="601">
        <f>W29+W8+W50</f>
        <v>2.0229386463139032</v>
      </c>
      <c r="X73" s="601">
        <f t="shared" ref="X73:AF73" si="53">X29+X8+X50</f>
        <v>1.7875194217686188</v>
      </c>
      <c r="Y73" s="601">
        <f t="shared" si="53"/>
        <v>0</v>
      </c>
      <c r="Z73" s="601">
        <f t="shared" si="53"/>
        <v>0</v>
      </c>
      <c r="AA73" s="601">
        <f t="shared" si="53"/>
        <v>0</v>
      </c>
      <c r="AB73" s="601">
        <f t="shared" si="53"/>
        <v>27.958845445311237</v>
      </c>
      <c r="AC73" s="601">
        <f t="shared" si="53"/>
        <v>0</v>
      </c>
      <c r="AD73" s="601">
        <f t="shared" si="53"/>
        <v>0</v>
      </c>
      <c r="AE73" s="601">
        <f t="shared" si="53"/>
        <v>1.3027224876828873</v>
      </c>
      <c r="AF73" s="601">
        <f t="shared" si="53"/>
        <v>7.3875802675891871</v>
      </c>
      <c r="AG73" s="598">
        <f>AG29+AG8+AG50</f>
        <v>0</v>
      </c>
      <c r="AH73" s="598">
        <f>AH29+AH8+AH50</f>
        <v>0</v>
      </c>
      <c r="AI73" s="425">
        <f>AI29+AI8+AI50</f>
        <v>0</v>
      </c>
      <c r="AJ73" s="603">
        <f>SUM(D73:T73)</f>
        <v>3855.9177586483033</v>
      </c>
      <c r="AK73" s="604">
        <f>AK8</f>
        <v>4170</v>
      </c>
      <c r="AL73" s="52">
        <f>AL8</f>
        <v>0</v>
      </c>
      <c r="AM73" s="605">
        <f t="shared" ref="AM73:AM85" si="54">(AJ73*100)/(AJ73+AN73)</f>
        <v>48.043325070125107</v>
      </c>
      <c r="AN73" s="607">
        <f t="shared" ref="AN73:AN85" si="55">AK73+AL73</f>
        <v>4170</v>
      </c>
      <c r="AO73" s="209"/>
    </row>
    <row r="74" spans="2:41" ht="26.25" customHeight="1" x14ac:dyDescent="0.2">
      <c r="B74" s="208"/>
      <c r="C74" s="338" t="s">
        <v>44</v>
      </c>
      <c r="D74" s="242">
        <f t="shared" ref="D74:D77" si="56">D30+D9+D51</f>
        <v>210</v>
      </c>
      <c r="E74" s="242">
        <f t="shared" ref="E74:G74" si="57">E30+E9+E51</f>
        <v>242.86097206807861</v>
      </c>
      <c r="F74" s="242">
        <f t="shared" si="57"/>
        <v>811.07127958128967</v>
      </c>
      <c r="G74" s="242">
        <f t="shared" si="57"/>
        <v>0</v>
      </c>
      <c r="H74" s="242">
        <f t="shared" ref="H74:S74" si="58">H30+H9+H51</f>
        <v>0</v>
      </c>
      <c r="I74" s="242">
        <f t="shared" si="58"/>
        <v>0</v>
      </c>
      <c r="J74" s="242">
        <f t="shared" si="58"/>
        <v>0</v>
      </c>
      <c r="K74" s="242">
        <f t="shared" si="58"/>
        <v>50.419297816109953</v>
      </c>
      <c r="L74" s="242">
        <f t="shared" si="58"/>
        <v>463.49378796072955</v>
      </c>
      <c r="M74" s="242">
        <f t="shared" si="58"/>
        <v>292.51776159937816</v>
      </c>
      <c r="N74" s="242">
        <f t="shared" si="58"/>
        <v>0</v>
      </c>
      <c r="O74" s="242">
        <f t="shared" si="58"/>
        <v>742.4294103668542</v>
      </c>
      <c r="P74" s="242">
        <f t="shared" si="58"/>
        <v>0</v>
      </c>
      <c r="Q74" s="242">
        <f t="shared" si="58"/>
        <v>0</v>
      </c>
      <c r="R74" s="242">
        <f t="shared" si="58"/>
        <v>0</v>
      </c>
      <c r="S74" s="242">
        <f t="shared" si="58"/>
        <v>80.089620190305709</v>
      </c>
      <c r="T74" s="242">
        <f t="shared" ref="T74" si="59">T30+T9+T51</f>
        <v>403.03562906555726</v>
      </c>
      <c r="U74" s="69">
        <f t="shared" ref="U74:U84" si="60">SUM(W74:AF74)</f>
        <v>40.45960626866583</v>
      </c>
      <c r="V74" s="61">
        <f t="shared" ref="V74:AI84" si="61">V30+V9+V51</f>
        <v>249.09645648457447</v>
      </c>
      <c r="W74" s="601">
        <f t="shared" si="61"/>
        <v>2.0229386463139032</v>
      </c>
      <c r="X74" s="601">
        <f t="shared" ref="X74:AF74" si="62">X30+X9+X51</f>
        <v>1.7875194217686188</v>
      </c>
      <c r="Y74" s="601">
        <f t="shared" si="62"/>
        <v>0</v>
      </c>
      <c r="Z74" s="601">
        <f t="shared" si="62"/>
        <v>0</v>
      </c>
      <c r="AA74" s="601">
        <f t="shared" si="62"/>
        <v>0</v>
      </c>
      <c r="AB74" s="601">
        <f t="shared" si="62"/>
        <v>27.958845445311237</v>
      </c>
      <c r="AC74" s="601">
        <f t="shared" si="62"/>
        <v>0</v>
      </c>
      <c r="AD74" s="601">
        <f t="shared" si="62"/>
        <v>0</v>
      </c>
      <c r="AE74" s="601">
        <f t="shared" si="62"/>
        <v>1.3027224876828873</v>
      </c>
      <c r="AF74" s="601">
        <f t="shared" si="62"/>
        <v>7.3875802675891871</v>
      </c>
      <c r="AG74" s="245">
        <f t="shared" si="61"/>
        <v>0</v>
      </c>
      <c r="AH74" s="245">
        <f t="shared" si="61"/>
        <v>0</v>
      </c>
      <c r="AI74" s="389">
        <f t="shared" si="61"/>
        <v>0</v>
      </c>
      <c r="AJ74" s="64">
        <f t="shared" ref="AJ74:AJ84" si="63">SUM(D74:T74)</f>
        <v>3295.9177586483033</v>
      </c>
      <c r="AK74" s="256">
        <f t="shared" ref="AK74:AL84" si="64">AK9</f>
        <v>3250</v>
      </c>
      <c r="AL74" s="66">
        <f t="shared" si="64"/>
        <v>0</v>
      </c>
      <c r="AM74" s="606">
        <f t="shared" si="54"/>
        <v>50.350735835228285</v>
      </c>
      <c r="AN74" s="608">
        <f t="shared" si="55"/>
        <v>3250</v>
      </c>
      <c r="AO74" s="209"/>
    </row>
    <row r="75" spans="2:41" ht="26.25" customHeight="1" x14ac:dyDescent="0.2">
      <c r="B75" s="208"/>
      <c r="C75" s="339" t="s">
        <v>45</v>
      </c>
      <c r="D75" s="242">
        <f t="shared" si="56"/>
        <v>150</v>
      </c>
      <c r="E75" s="242">
        <f t="shared" ref="E75:G75" si="65">E31+E10+E52</f>
        <v>242.86097206807861</v>
      </c>
      <c r="F75" s="242">
        <f t="shared" si="65"/>
        <v>1168.0712795812897</v>
      </c>
      <c r="G75" s="242">
        <f t="shared" si="65"/>
        <v>0</v>
      </c>
      <c r="H75" s="242">
        <f t="shared" ref="H75:S75" si="66">H31+H10+H52</f>
        <v>0</v>
      </c>
      <c r="I75" s="242">
        <f t="shared" si="66"/>
        <v>0</v>
      </c>
      <c r="J75" s="242">
        <f t="shared" si="66"/>
        <v>0</v>
      </c>
      <c r="K75" s="242">
        <f t="shared" si="66"/>
        <v>50.419297816109953</v>
      </c>
      <c r="L75" s="242">
        <f t="shared" si="66"/>
        <v>694.49378796072961</v>
      </c>
      <c r="M75" s="242">
        <f t="shared" si="66"/>
        <v>292.51776159937816</v>
      </c>
      <c r="N75" s="242">
        <f t="shared" si="66"/>
        <v>0</v>
      </c>
      <c r="O75" s="242">
        <f t="shared" si="66"/>
        <v>855.4294103668542</v>
      </c>
      <c r="P75" s="242">
        <f t="shared" si="66"/>
        <v>0</v>
      </c>
      <c r="Q75" s="242">
        <f t="shared" si="66"/>
        <v>0</v>
      </c>
      <c r="R75" s="242">
        <f t="shared" si="66"/>
        <v>0</v>
      </c>
      <c r="S75" s="242">
        <f t="shared" si="66"/>
        <v>80.089620190305709</v>
      </c>
      <c r="T75" s="242">
        <f t="shared" ref="T75" si="67">T31+T10+T52</f>
        <v>403.03562906555726</v>
      </c>
      <c r="U75" s="69">
        <f t="shared" si="60"/>
        <v>40.45960626866583</v>
      </c>
      <c r="V75" s="61">
        <f t="shared" si="61"/>
        <v>249.09645648457447</v>
      </c>
      <c r="W75" s="601">
        <f t="shared" si="61"/>
        <v>2.0229386463139032</v>
      </c>
      <c r="X75" s="601">
        <f t="shared" ref="X75:AF75" si="68">X31+X10+X52</f>
        <v>1.7875194217686188</v>
      </c>
      <c r="Y75" s="601">
        <f t="shared" si="68"/>
        <v>0</v>
      </c>
      <c r="Z75" s="601">
        <f t="shared" si="68"/>
        <v>0</v>
      </c>
      <c r="AA75" s="601">
        <f t="shared" si="68"/>
        <v>0</v>
      </c>
      <c r="AB75" s="601">
        <f t="shared" si="68"/>
        <v>27.958845445311237</v>
      </c>
      <c r="AC75" s="601">
        <f t="shared" si="68"/>
        <v>0</v>
      </c>
      <c r="AD75" s="601">
        <f t="shared" si="68"/>
        <v>0</v>
      </c>
      <c r="AE75" s="601">
        <f t="shared" si="68"/>
        <v>1.3027224876828873</v>
      </c>
      <c r="AF75" s="601">
        <f t="shared" si="68"/>
        <v>7.3875802675891871</v>
      </c>
      <c r="AG75" s="245">
        <f t="shared" si="61"/>
        <v>0</v>
      </c>
      <c r="AH75" s="245">
        <f t="shared" si="61"/>
        <v>0</v>
      </c>
      <c r="AI75" s="389">
        <f t="shared" si="61"/>
        <v>0</v>
      </c>
      <c r="AJ75" s="64">
        <f t="shared" si="63"/>
        <v>3936.9177586483033</v>
      </c>
      <c r="AK75" s="256">
        <f t="shared" si="64"/>
        <v>5760</v>
      </c>
      <c r="AL75" s="66">
        <f t="shared" si="64"/>
        <v>0</v>
      </c>
      <c r="AM75" s="606">
        <f t="shared" si="54"/>
        <v>40.599681843615926</v>
      </c>
      <c r="AN75" s="608">
        <f t="shared" si="55"/>
        <v>5760</v>
      </c>
      <c r="AO75" s="209"/>
    </row>
    <row r="76" spans="2:41" ht="26.25" customHeight="1" x14ac:dyDescent="0.2">
      <c r="B76" s="208"/>
      <c r="C76" s="339" t="s">
        <v>46</v>
      </c>
      <c r="D76" s="242">
        <f t="shared" si="56"/>
        <v>170</v>
      </c>
      <c r="E76" s="242">
        <f t="shared" ref="E76:G76" si="69">E32+E11+E53</f>
        <v>242.86097206807861</v>
      </c>
      <c r="F76" s="242">
        <f t="shared" si="69"/>
        <v>1811.0712795812897</v>
      </c>
      <c r="G76" s="242">
        <f t="shared" si="69"/>
        <v>0</v>
      </c>
      <c r="H76" s="242">
        <f t="shared" ref="H76:S76" si="70">H32+H11+H53</f>
        <v>0</v>
      </c>
      <c r="I76" s="242">
        <f t="shared" si="70"/>
        <v>0</v>
      </c>
      <c r="J76" s="242">
        <f t="shared" si="70"/>
        <v>0</v>
      </c>
      <c r="K76" s="242">
        <f t="shared" si="70"/>
        <v>50.419297816109953</v>
      </c>
      <c r="L76" s="242">
        <f t="shared" si="70"/>
        <v>553.49378796072961</v>
      </c>
      <c r="M76" s="242">
        <f t="shared" si="70"/>
        <v>292.51776159937816</v>
      </c>
      <c r="N76" s="242">
        <f t="shared" si="70"/>
        <v>0</v>
      </c>
      <c r="O76" s="242">
        <f t="shared" si="70"/>
        <v>1222.4294103668542</v>
      </c>
      <c r="P76" s="242">
        <f t="shared" si="70"/>
        <v>0</v>
      </c>
      <c r="Q76" s="242">
        <f t="shared" si="70"/>
        <v>0</v>
      </c>
      <c r="R76" s="242">
        <f t="shared" si="70"/>
        <v>0</v>
      </c>
      <c r="S76" s="242">
        <f t="shared" si="70"/>
        <v>80.089620190305709</v>
      </c>
      <c r="T76" s="242">
        <f t="shared" ref="T76" si="71">T32+T11+T53</f>
        <v>403.03562906555726</v>
      </c>
      <c r="U76" s="69">
        <f t="shared" si="60"/>
        <v>40.45960626866583</v>
      </c>
      <c r="V76" s="61">
        <f t="shared" si="61"/>
        <v>249.09645648457447</v>
      </c>
      <c r="W76" s="601">
        <f t="shared" si="61"/>
        <v>2.0229386463139032</v>
      </c>
      <c r="X76" s="601">
        <f t="shared" ref="X76:AF76" si="72">X32+X11+X53</f>
        <v>1.7875194217686188</v>
      </c>
      <c r="Y76" s="601">
        <f t="shared" si="72"/>
        <v>0</v>
      </c>
      <c r="Z76" s="601">
        <f t="shared" si="72"/>
        <v>0</v>
      </c>
      <c r="AA76" s="601">
        <f t="shared" si="72"/>
        <v>0</v>
      </c>
      <c r="AB76" s="601">
        <f t="shared" si="72"/>
        <v>27.958845445311237</v>
      </c>
      <c r="AC76" s="601">
        <f t="shared" si="72"/>
        <v>0</v>
      </c>
      <c r="AD76" s="601">
        <f t="shared" si="72"/>
        <v>0</v>
      </c>
      <c r="AE76" s="601">
        <f t="shared" si="72"/>
        <v>1.3027224876828873</v>
      </c>
      <c r="AF76" s="601">
        <f t="shared" si="72"/>
        <v>7.3875802675891871</v>
      </c>
      <c r="AG76" s="245">
        <f t="shared" si="61"/>
        <v>0</v>
      </c>
      <c r="AH76" s="245">
        <f t="shared" si="61"/>
        <v>0</v>
      </c>
      <c r="AI76" s="389">
        <f t="shared" si="61"/>
        <v>0</v>
      </c>
      <c r="AJ76" s="64">
        <f t="shared" si="63"/>
        <v>4825.9177586483038</v>
      </c>
      <c r="AK76" s="256">
        <f t="shared" si="64"/>
        <v>4530</v>
      </c>
      <c r="AL76" s="66">
        <f t="shared" si="64"/>
        <v>0</v>
      </c>
      <c r="AM76" s="606">
        <f t="shared" si="54"/>
        <v>51.581446985116806</v>
      </c>
      <c r="AN76" s="608">
        <f t="shared" si="55"/>
        <v>4530</v>
      </c>
      <c r="AO76" s="209"/>
    </row>
    <row r="77" spans="2:41" ht="26.25" customHeight="1" x14ac:dyDescent="0.2">
      <c r="B77" s="208"/>
      <c r="C77" s="340" t="s">
        <v>47</v>
      </c>
      <c r="D77" s="242">
        <f t="shared" si="56"/>
        <v>90</v>
      </c>
      <c r="E77" s="242">
        <f t="shared" ref="E77:G77" si="73">E33+E12+E54</f>
        <v>242.86097206807861</v>
      </c>
      <c r="F77" s="242">
        <f t="shared" si="73"/>
        <v>961.07127958128967</v>
      </c>
      <c r="G77" s="242">
        <f t="shared" si="73"/>
        <v>0</v>
      </c>
      <c r="H77" s="242">
        <f t="shared" ref="H77:S77" si="74">H33+H12+H54</f>
        <v>0</v>
      </c>
      <c r="I77" s="242">
        <f t="shared" si="74"/>
        <v>0</v>
      </c>
      <c r="J77" s="242">
        <f t="shared" si="74"/>
        <v>0</v>
      </c>
      <c r="K77" s="242">
        <f t="shared" si="74"/>
        <v>50.419297816109953</v>
      </c>
      <c r="L77" s="242">
        <f t="shared" si="74"/>
        <v>233.49378796072958</v>
      </c>
      <c r="M77" s="242">
        <f t="shared" si="74"/>
        <v>292.51776159937816</v>
      </c>
      <c r="N77" s="242">
        <f t="shared" si="74"/>
        <v>0</v>
      </c>
      <c r="O77" s="242">
        <f t="shared" si="74"/>
        <v>962.4294103668542</v>
      </c>
      <c r="P77" s="242">
        <f t="shared" si="74"/>
        <v>0</v>
      </c>
      <c r="Q77" s="242">
        <f t="shared" si="74"/>
        <v>0</v>
      </c>
      <c r="R77" s="242">
        <f t="shared" si="74"/>
        <v>0</v>
      </c>
      <c r="S77" s="242">
        <f t="shared" si="74"/>
        <v>80.089620190305709</v>
      </c>
      <c r="T77" s="242">
        <f t="shared" ref="T77" si="75">T33+T12+T54</f>
        <v>403.03562906555726</v>
      </c>
      <c r="U77" s="69">
        <f t="shared" si="60"/>
        <v>40.45960626866583</v>
      </c>
      <c r="V77" s="61">
        <f t="shared" si="61"/>
        <v>249.09645648457447</v>
      </c>
      <c r="W77" s="601">
        <f t="shared" si="61"/>
        <v>2.0229386463139032</v>
      </c>
      <c r="X77" s="601">
        <f t="shared" ref="X77:AF77" si="76">X33+X12+X54</f>
        <v>1.7875194217686188</v>
      </c>
      <c r="Y77" s="601">
        <f t="shared" si="76"/>
        <v>0</v>
      </c>
      <c r="Z77" s="601">
        <f t="shared" si="76"/>
        <v>0</v>
      </c>
      <c r="AA77" s="601">
        <f t="shared" si="76"/>
        <v>0</v>
      </c>
      <c r="AB77" s="601">
        <f t="shared" si="76"/>
        <v>27.958845445311237</v>
      </c>
      <c r="AC77" s="601">
        <f t="shared" si="76"/>
        <v>0</v>
      </c>
      <c r="AD77" s="601">
        <f t="shared" si="76"/>
        <v>0</v>
      </c>
      <c r="AE77" s="601">
        <f t="shared" si="76"/>
        <v>1.3027224876828873</v>
      </c>
      <c r="AF77" s="601">
        <f t="shared" si="76"/>
        <v>7.3875802675891871</v>
      </c>
      <c r="AG77" s="245">
        <f t="shared" si="61"/>
        <v>0</v>
      </c>
      <c r="AH77" s="245">
        <f t="shared" si="61"/>
        <v>0</v>
      </c>
      <c r="AI77" s="389">
        <f t="shared" si="61"/>
        <v>0</v>
      </c>
      <c r="AJ77" s="64">
        <f t="shared" si="63"/>
        <v>3315.9177586483033</v>
      </c>
      <c r="AK77" s="256">
        <f t="shared" si="64"/>
        <v>7220</v>
      </c>
      <c r="AL77" s="66">
        <f t="shared" si="64"/>
        <v>0</v>
      </c>
      <c r="AM77" s="606">
        <f t="shared" si="54"/>
        <v>31.472509890526293</v>
      </c>
      <c r="AN77" s="608">
        <f t="shared" si="55"/>
        <v>7220</v>
      </c>
      <c r="AO77" s="209"/>
    </row>
    <row r="78" spans="2:41" ht="26.25" customHeight="1" x14ac:dyDescent="0.2">
      <c r="B78" s="208"/>
      <c r="C78" s="338" t="s">
        <v>48</v>
      </c>
      <c r="D78" s="242">
        <f t="shared" ref="D78:F78" si="77">D34+D13+D55</f>
        <v>130</v>
      </c>
      <c r="E78" s="242">
        <f t="shared" si="77"/>
        <v>242.86097206807861</v>
      </c>
      <c r="F78" s="242">
        <f t="shared" si="77"/>
        <v>1011.0712795812897</v>
      </c>
      <c r="G78" s="242">
        <f t="shared" ref="G78:R78" si="78">G34+G13+G55</f>
        <v>0</v>
      </c>
      <c r="H78" s="242">
        <f t="shared" si="78"/>
        <v>0</v>
      </c>
      <c r="I78" s="242">
        <f t="shared" si="78"/>
        <v>0</v>
      </c>
      <c r="J78" s="242">
        <f t="shared" si="78"/>
        <v>0</v>
      </c>
      <c r="K78" s="242">
        <f t="shared" si="78"/>
        <v>50.419297816109953</v>
      </c>
      <c r="L78" s="242">
        <f t="shared" si="78"/>
        <v>453.49378796072955</v>
      </c>
      <c r="M78" s="242">
        <f t="shared" si="78"/>
        <v>292.51776159937816</v>
      </c>
      <c r="N78" s="242">
        <f t="shared" si="78"/>
        <v>0</v>
      </c>
      <c r="O78" s="242">
        <f t="shared" si="78"/>
        <v>1682.4294103668542</v>
      </c>
      <c r="P78" s="242">
        <f t="shared" si="78"/>
        <v>0</v>
      </c>
      <c r="Q78" s="242">
        <f t="shared" si="78"/>
        <v>0</v>
      </c>
      <c r="R78" s="242">
        <f t="shared" si="78"/>
        <v>0</v>
      </c>
      <c r="S78" s="242">
        <f t="shared" ref="S78:T78" si="79">S34+S13+S55</f>
        <v>80.089620190305709</v>
      </c>
      <c r="T78" s="242">
        <f t="shared" si="79"/>
        <v>1223.0356290655573</v>
      </c>
      <c r="U78" s="69">
        <f t="shared" si="60"/>
        <v>40.45960626866583</v>
      </c>
      <c r="V78" s="61">
        <f t="shared" si="61"/>
        <v>249.09645648457447</v>
      </c>
      <c r="W78" s="601">
        <f t="shared" si="61"/>
        <v>2.0229386463139032</v>
      </c>
      <c r="X78" s="601">
        <f t="shared" ref="X78:AF78" si="80">X34+X13+X55</f>
        <v>1.7875194217686188</v>
      </c>
      <c r="Y78" s="601">
        <f t="shared" si="80"/>
        <v>0</v>
      </c>
      <c r="Z78" s="601">
        <f t="shared" si="80"/>
        <v>0</v>
      </c>
      <c r="AA78" s="601">
        <f t="shared" si="80"/>
        <v>0</v>
      </c>
      <c r="AB78" s="601">
        <f t="shared" si="80"/>
        <v>27.958845445311237</v>
      </c>
      <c r="AC78" s="601">
        <f t="shared" si="80"/>
        <v>0</v>
      </c>
      <c r="AD78" s="601">
        <f t="shared" si="80"/>
        <v>0</v>
      </c>
      <c r="AE78" s="601">
        <f t="shared" si="80"/>
        <v>1.3027224876828873</v>
      </c>
      <c r="AF78" s="601">
        <f t="shared" si="80"/>
        <v>7.3875802675891871</v>
      </c>
      <c r="AG78" s="245">
        <f t="shared" si="61"/>
        <v>0</v>
      </c>
      <c r="AH78" s="245">
        <f t="shared" si="61"/>
        <v>0</v>
      </c>
      <c r="AI78" s="389">
        <f t="shared" si="61"/>
        <v>0</v>
      </c>
      <c r="AJ78" s="64">
        <f t="shared" si="63"/>
        <v>5165.9177586483038</v>
      </c>
      <c r="AK78" s="256">
        <f t="shared" si="64"/>
        <v>7900</v>
      </c>
      <c r="AL78" s="66">
        <f t="shared" si="64"/>
        <v>0</v>
      </c>
      <c r="AM78" s="606">
        <f t="shared" si="54"/>
        <v>39.537350946733099</v>
      </c>
      <c r="AN78" s="608">
        <f t="shared" si="55"/>
        <v>7900</v>
      </c>
      <c r="AO78" s="209"/>
    </row>
    <row r="79" spans="2:41" ht="26.25" customHeight="1" x14ac:dyDescent="0.2">
      <c r="B79" s="208"/>
      <c r="C79" s="339" t="s">
        <v>49</v>
      </c>
      <c r="D79" s="242">
        <f t="shared" ref="D79:F79" si="81">D35+D14+D56</f>
        <v>720</v>
      </c>
      <c r="E79" s="242">
        <f t="shared" si="81"/>
        <v>3752.8609720680788</v>
      </c>
      <c r="F79" s="242">
        <f t="shared" si="81"/>
        <v>1751.0712795812897</v>
      </c>
      <c r="G79" s="242">
        <f t="shared" ref="G79:R79" si="82">G35+G14+G56</f>
        <v>0</v>
      </c>
      <c r="H79" s="242">
        <f t="shared" si="82"/>
        <v>0</v>
      </c>
      <c r="I79" s="242">
        <f t="shared" si="82"/>
        <v>0</v>
      </c>
      <c r="J79" s="242">
        <f t="shared" si="82"/>
        <v>0</v>
      </c>
      <c r="K79" s="242">
        <f t="shared" si="82"/>
        <v>50.419297816109953</v>
      </c>
      <c r="L79" s="242">
        <f t="shared" si="82"/>
        <v>753.49378796072961</v>
      </c>
      <c r="M79" s="242">
        <f t="shared" si="82"/>
        <v>292.51776159937816</v>
      </c>
      <c r="N79" s="242">
        <f t="shared" si="82"/>
        <v>0</v>
      </c>
      <c r="O79" s="242">
        <f t="shared" si="82"/>
        <v>2142.4294103668544</v>
      </c>
      <c r="P79" s="242">
        <f t="shared" si="82"/>
        <v>0</v>
      </c>
      <c r="Q79" s="242">
        <f t="shared" si="82"/>
        <v>0</v>
      </c>
      <c r="R79" s="242">
        <f t="shared" si="82"/>
        <v>0</v>
      </c>
      <c r="S79" s="242">
        <f t="shared" ref="S79:T79" si="83">S35+S14+S56</f>
        <v>80.089620190305709</v>
      </c>
      <c r="T79" s="242">
        <f t="shared" si="83"/>
        <v>1783.0356290655573</v>
      </c>
      <c r="U79" s="69">
        <f t="shared" si="60"/>
        <v>40.45960626866583</v>
      </c>
      <c r="V79" s="61">
        <f t="shared" si="61"/>
        <v>249.09645648457447</v>
      </c>
      <c r="W79" s="601">
        <f t="shared" si="61"/>
        <v>2.0229386463139032</v>
      </c>
      <c r="X79" s="601">
        <f t="shared" ref="X79:AF79" si="84">X35+X14+X56</f>
        <v>1.7875194217686188</v>
      </c>
      <c r="Y79" s="601">
        <f t="shared" si="84"/>
        <v>0</v>
      </c>
      <c r="Z79" s="601">
        <f t="shared" si="84"/>
        <v>0</v>
      </c>
      <c r="AA79" s="601">
        <f t="shared" si="84"/>
        <v>0</v>
      </c>
      <c r="AB79" s="601">
        <f t="shared" si="84"/>
        <v>27.958845445311237</v>
      </c>
      <c r="AC79" s="601">
        <f t="shared" si="84"/>
        <v>0</v>
      </c>
      <c r="AD79" s="601">
        <f t="shared" si="84"/>
        <v>0</v>
      </c>
      <c r="AE79" s="601">
        <f t="shared" si="84"/>
        <v>1.3027224876828873</v>
      </c>
      <c r="AF79" s="601">
        <f t="shared" si="84"/>
        <v>7.3875802675891871</v>
      </c>
      <c r="AG79" s="245">
        <f t="shared" si="61"/>
        <v>0</v>
      </c>
      <c r="AH79" s="245">
        <f t="shared" si="61"/>
        <v>0</v>
      </c>
      <c r="AI79" s="389">
        <f t="shared" si="61"/>
        <v>0</v>
      </c>
      <c r="AJ79" s="64">
        <f t="shared" si="63"/>
        <v>11325.917758648302</v>
      </c>
      <c r="AK79" s="256">
        <f t="shared" si="64"/>
        <v>16460</v>
      </c>
      <c r="AL79" s="66">
        <f t="shared" si="64"/>
        <v>0</v>
      </c>
      <c r="AM79" s="606">
        <f t="shared" si="54"/>
        <v>40.761359250489889</v>
      </c>
      <c r="AN79" s="608">
        <f t="shared" si="55"/>
        <v>16460</v>
      </c>
      <c r="AO79" s="209"/>
    </row>
    <row r="80" spans="2:41" ht="26.25" customHeight="1" x14ac:dyDescent="0.2">
      <c r="B80" s="208"/>
      <c r="C80" s="338" t="s">
        <v>50</v>
      </c>
      <c r="D80" s="242">
        <f t="shared" ref="D80:F80" si="85">D36+D15+D57</f>
        <v>500</v>
      </c>
      <c r="E80" s="242">
        <f t="shared" si="85"/>
        <v>4952.8609720680788</v>
      </c>
      <c r="F80" s="242">
        <f t="shared" si="85"/>
        <v>1971.0712795812897</v>
      </c>
      <c r="G80" s="242">
        <f t="shared" ref="G80:R80" si="86">G36+G15+G57</f>
        <v>0</v>
      </c>
      <c r="H80" s="242">
        <f t="shared" si="86"/>
        <v>0</v>
      </c>
      <c r="I80" s="242">
        <f t="shared" si="86"/>
        <v>0</v>
      </c>
      <c r="J80" s="242">
        <f t="shared" si="86"/>
        <v>0</v>
      </c>
      <c r="K80" s="242">
        <f t="shared" si="86"/>
        <v>50.419297816109953</v>
      </c>
      <c r="L80" s="242">
        <f t="shared" si="86"/>
        <v>1233.4937879607296</v>
      </c>
      <c r="M80" s="242">
        <f t="shared" si="86"/>
        <v>292.51776159937816</v>
      </c>
      <c r="N80" s="242">
        <f t="shared" si="86"/>
        <v>0</v>
      </c>
      <c r="O80" s="242">
        <f t="shared" si="86"/>
        <v>4722.4294103668544</v>
      </c>
      <c r="P80" s="242">
        <f t="shared" si="86"/>
        <v>0</v>
      </c>
      <c r="Q80" s="242">
        <f t="shared" si="86"/>
        <v>0</v>
      </c>
      <c r="R80" s="242">
        <f t="shared" si="86"/>
        <v>0</v>
      </c>
      <c r="S80" s="242">
        <f t="shared" ref="S80:T80" si="87">S36+S15+S57</f>
        <v>80.089620190305709</v>
      </c>
      <c r="T80" s="242">
        <f t="shared" si="87"/>
        <v>403.03562906555726</v>
      </c>
      <c r="U80" s="69">
        <f t="shared" si="60"/>
        <v>40.45960626866583</v>
      </c>
      <c r="V80" s="61">
        <f t="shared" si="61"/>
        <v>249.09645648457447</v>
      </c>
      <c r="W80" s="601">
        <f t="shared" si="61"/>
        <v>2.0229386463139032</v>
      </c>
      <c r="X80" s="601">
        <f t="shared" ref="X80:AF80" si="88">X36+X15+X57</f>
        <v>1.7875194217686188</v>
      </c>
      <c r="Y80" s="601">
        <f t="shared" si="88"/>
        <v>0</v>
      </c>
      <c r="Z80" s="601">
        <f t="shared" si="88"/>
        <v>0</v>
      </c>
      <c r="AA80" s="601">
        <f t="shared" si="88"/>
        <v>0</v>
      </c>
      <c r="AB80" s="601">
        <f t="shared" si="88"/>
        <v>27.958845445311237</v>
      </c>
      <c r="AC80" s="601">
        <f t="shared" si="88"/>
        <v>0</v>
      </c>
      <c r="AD80" s="601">
        <f t="shared" si="88"/>
        <v>0</v>
      </c>
      <c r="AE80" s="601">
        <f t="shared" si="88"/>
        <v>1.3027224876828873</v>
      </c>
      <c r="AF80" s="601">
        <f t="shared" si="88"/>
        <v>7.3875802675891871</v>
      </c>
      <c r="AG80" s="245">
        <f t="shared" si="61"/>
        <v>0</v>
      </c>
      <c r="AH80" s="245">
        <f t="shared" si="61"/>
        <v>0</v>
      </c>
      <c r="AI80" s="389">
        <f t="shared" si="61"/>
        <v>0</v>
      </c>
      <c r="AJ80" s="64">
        <f t="shared" si="63"/>
        <v>14205.917758648302</v>
      </c>
      <c r="AK80" s="256">
        <f t="shared" si="64"/>
        <v>26520</v>
      </c>
      <c r="AL80" s="66">
        <f t="shared" si="64"/>
        <v>0</v>
      </c>
      <c r="AM80" s="606">
        <f t="shared" si="54"/>
        <v>34.881762132006521</v>
      </c>
      <c r="AN80" s="608">
        <f t="shared" si="55"/>
        <v>26520</v>
      </c>
      <c r="AO80" s="209"/>
    </row>
    <row r="81" spans="2:41" ht="26.25" customHeight="1" x14ac:dyDescent="0.2">
      <c r="B81" s="208"/>
      <c r="C81" s="339" t="s">
        <v>51</v>
      </c>
      <c r="D81" s="242">
        <f t="shared" ref="D81:F81" si="89">D37+D16+D58</f>
        <v>300</v>
      </c>
      <c r="E81" s="242">
        <f t="shared" si="89"/>
        <v>242.86097206807861</v>
      </c>
      <c r="F81" s="242">
        <f t="shared" si="89"/>
        <v>2191.0712795812897</v>
      </c>
      <c r="G81" s="242">
        <f t="shared" ref="G81:R81" si="90">G37+G16+G58</f>
        <v>0</v>
      </c>
      <c r="H81" s="242">
        <f t="shared" si="90"/>
        <v>0</v>
      </c>
      <c r="I81" s="242">
        <f t="shared" si="90"/>
        <v>0</v>
      </c>
      <c r="J81" s="242">
        <f t="shared" si="90"/>
        <v>0</v>
      </c>
      <c r="K81" s="242">
        <f t="shared" si="90"/>
        <v>50.419297816109953</v>
      </c>
      <c r="L81" s="242">
        <f t="shared" si="90"/>
        <v>653.49378796072961</v>
      </c>
      <c r="M81" s="242">
        <f t="shared" si="90"/>
        <v>292.51776159937816</v>
      </c>
      <c r="N81" s="242">
        <f t="shared" si="90"/>
        <v>0</v>
      </c>
      <c r="O81" s="242">
        <f t="shared" si="90"/>
        <v>1612.4294103668542</v>
      </c>
      <c r="P81" s="242">
        <f t="shared" si="90"/>
        <v>0</v>
      </c>
      <c r="Q81" s="242">
        <f t="shared" si="90"/>
        <v>0</v>
      </c>
      <c r="R81" s="242">
        <f t="shared" si="90"/>
        <v>0</v>
      </c>
      <c r="S81" s="242">
        <f t="shared" ref="S81:T81" si="91">S37+S16+S58</f>
        <v>80.089620190305709</v>
      </c>
      <c r="T81" s="242">
        <f t="shared" si="91"/>
        <v>1763.0356290655573</v>
      </c>
      <c r="U81" s="69">
        <f t="shared" si="60"/>
        <v>40.45960626866583</v>
      </c>
      <c r="V81" s="61">
        <f t="shared" si="61"/>
        <v>249.09645648457447</v>
      </c>
      <c r="W81" s="601">
        <f t="shared" si="61"/>
        <v>2.0229386463139032</v>
      </c>
      <c r="X81" s="601">
        <f t="shared" ref="X81:AF81" si="92">X37+X16+X58</f>
        <v>1.7875194217686188</v>
      </c>
      <c r="Y81" s="601">
        <f t="shared" si="92"/>
        <v>0</v>
      </c>
      <c r="Z81" s="601">
        <f t="shared" si="92"/>
        <v>0</v>
      </c>
      <c r="AA81" s="601">
        <f t="shared" si="92"/>
        <v>0</v>
      </c>
      <c r="AB81" s="601">
        <f t="shared" si="92"/>
        <v>27.958845445311237</v>
      </c>
      <c r="AC81" s="601">
        <f t="shared" si="92"/>
        <v>0</v>
      </c>
      <c r="AD81" s="601">
        <f t="shared" si="92"/>
        <v>0</v>
      </c>
      <c r="AE81" s="601">
        <f t="shared" si="92"/>
        <v>1.3027224876828873</v>
      </c>
      <c r="AF81" s="601">
        <f t="shared" si="92"/>
        <v>7.3875802675891871</v>
      </c>
      <c r="AG81" s="245">
        <f t="shared" si="61"/>
        <v>0</v>
      </c>
      <c r="AH81" s="245">
        <f t="shared" si="61"/>
        <v>0</v>
      </c>
      <c r="AI81" s="389">
        <f t="shared" si="61"/>
        <v>0</v>
      </c>
      <c r="AJ81" s="64">
        <f t="shared" si="63"/>
        <v>7185.9177586483038</v>
      </c>
      <c r="AK81" s="256">
        <f t="shared" si="64"/>
        <v>9190</v>
      </c>
      <c r="AL81" s="66">
        <f t="shared" si="64"/>
        <v>0</v>
      </c>
      <c r="AM81" s="606">
        <f t="shared" si="54"/>
        <v>43.881007858953986</v>
      </c>
      <c r="AN81" s="608">
        <f>AK81+AL81</f>
        <v>9190</v>
      </c>
      <c r="AO81" s="209"/>
    </row>
    <row r="82" spans="2:41" ht="26.25" customHeight="1" x14ac:dyDescent="0.2">
      <c r="B82" s="208"/>
      <c r="C82" s="339" t="s">
        <v>52</v>
      </c>
      <c r="D82" s="242">
        <f t="shared" ref="D82:F82" si="93">D38+D17+D59</f>
        <v>180</v>
      </c>
      <c r="E82" s="242">
        <f t="shared" si="93"/>
        <v>5592.8609720680788</v>
      </c>
      <c r="F82" s="242">
        <f t="shared" si="93"/>
        <v>1281.0712795812897</v>
      </c>
      <c r="G82" s="242">
        <f t="shared" ref="G82:R82" si="94">G38+G17+G59</f>
        <v>0</v>
      </c>
      <c r="H82" s="242">
        <f t="shared" si="94"/>
        <v>0</v>
      </c>
      <c r="I82" s="242">
        <f t="shared" si="94"/>
        <v>0</v>
      </c>
      <c r="J82" s="242">
        <f t="shared" si="94"/>
        <v>0</v>
      </c>
      <c r="K82" s="242">
        <f t="shared" si="94"/>
        <v>50.419297816109953</v>
      </c>
      <c r="L82" s="242">
        <f t="shared" si="94"/>
        <v>443.49378796072955</v>
      </c>
      <c r="M82" s="242">
        <f t="shared" si="94"/>
        <v>292.51776159937816</v>
      </c>
      <c r="N82" s="242">
        <f t="shared" si="94"/>
        <v>0</v>
      </c>
      <c r="O82" s="242">
        <f t="shared" si="94"/>
        <v>1002.4294103668542</v>
      </c>
      <c r="P82" s="242">
        <f t="shared" si="94"/>
        <v>0</v>
      </c>
      <c r="Q82" s="242">
        <f t="shared" si="94"/>
        <v>0</v>
      </c>
      <c r="R82" s="242">
        <f t="shared" si="94"/>
        <v>0</v>
      </c>
      <c r="S82" s="242">
        <f t="shared" ref="S82:T82" si="95">S38+S17+S59</f>
        <v>80.089620190305709</v>
      </c>
      <c r="T82" s="242">
        <f t="shared" si="95"/>
        <v>403.03562906555726</v>
      </c>
      <c r="U82" s="69">
        <f t="shared" si="60"/>
        <v>40.45960626866583</v>
      </c>
      <c r="V82" s="61">
        <f t="shared" si="61"/>
        <v>249.09645648457447</v>
      </c>
      <c r="W82" s="601">
        <f t="shared" si="61"/>
        <v>2.0229386463139032</v>
      </c>
      <c r="X82" s="601">
        <f t="shared" ref="X82:AF82" si="96">X38+X17+X59</f>
        <v>1.7875194217686188</v>
      </c>
      <c r="Y82" s="601">
        <f t="shared" si="96"/>
        <v>0</v>
      </c>
      <c r="Z82" s="601">
        <f t="shared" si="96"/>
        <v>0</v>
      </c>
      <c r="AA82" s="601">
        <f t="shared" si="96"/>
        <v>0</v>
      </c>
      <c r="AB82" s="601">
        <f t="shared" si="96"/>
        <v>27.958845445311237</v>
      </c>
      <c r="AC82" s="601">
        <f t="shared" si="96"/>
        <v>0</v>
      </c>
      <c r="AD82" s="601">
        <f t="shared" si="96"/>
        <v>0</v>
      </c>
      <c r="AE82" s="601">
        <f t="shared" si="96"/>
        <v>1.3027224876828873</v>
      </c>
      <c r="AF82" s="601">
        <f t="shared" si="96"/>
        <v>7.3875802675891871</v>
      </c>
      <c r="AG82" s="245">
        <f t="shared" si="61"/>
        <v>0</v>
      </c>
      <c r="AH82" s="245">
        <f t="shared" si="61"/>
        <v>0</v>
      </c>
      <c r="AI82" s="389">
        <f t="shared" si="61"/>
        <v>0</v>
      </c>
      <c r="AJ82" s="64">
        <f t="shared" si="63"/>
        <v>9325.917758648302</v>
      </c>
      <c r="AK82" s="256">
        <f t="shared" si="64"/>
        <v>5650</v>
      </c>
      <c r="AL82" s="66">
        <f t="shared" si="64"/>
        <v>0</v>
      </c>
      <c r="AM82" s="606">
        <f t="shared" si="54"/>
        <v>62.272762904715911</v>
      </c>
      <c r="AN82" s="608">
        <f t="shared" si="55"/>
        <v>5650</v>
      </c>
      <c r="AO82" s="209"/>
    </row>
    <row r="83" spans="2:41" ht="26.25" customHeight="1" x14ac:dyDescent="0.2">
      <c r="B83" s="208"/>
      <c r="C83" s="338" t="s">
        <v>53</v>
      </c>
      <c r="D83" s="242">
        <f t="shared" ref="D83:F83" si="97">D39+D18+D60</f>
        <v>140</v>
      </c>
      <c r="E83" s="242">
        <f t="shared" si="97"/>
        <v>242.86097206807861</v>
      </c>
      <c r="F83" s="242">
        <f t="shared" si="97"/>
        <v>761.07127958128967</v>
      </c>
      <c r="G83" s="242">
        <f t="shared" ref="G83:R83" si="98">G39+G18+G60</f>
        <v>0</v>
      </c>
      <c r="H83" s="242">
        <f t="shared" si="98"/>
        <v>0</v>
      </c>
      <c r="I83" s="242">
        <f t="shared" si="98"/>
        <v>0</v>
      </c>
      <c r="J83" s="242">
        <f t="shared" si="98"/>
        <v>0</v>
      </c>
      <c r="K83" s="242">
        <f t="shared" si="98"/>
        <v>50.419297816109953</v>
      </c>
      <c r="L83" s="242">
        <f t="shared" si="98"/>
        <v>153.49378796072958</v>
      </c>
      <c r="M83" s="242">
        <f t="shared" si="98"/>
        <v>292.51776159937816</v>
      </c>
      <c r="N83" s="242">
        <f t="shared" si="98"/>
        <v>0</v>
      </c>
      <c r="O83" s="242">
        <f t="shared" si="98"/>
        <v>1652.4294103668542</v>
      </c>
      <c r="P83" s="242">
        <f t="shared" si="98"/>
        <v>0</v>
      </c>
      <c r="Q83" s="242">
        <f t="shared" si="98"/>
        <v>0</v>
      </c>
      <c r="R83" s="242">
        <f t="shared" si="98"/>
        <v>0</v>
      </c>
      <c r="S83" s="242">
        <f t="shared" ref="S83:T83" si="99">S39+S18+S60</f>
        <v>80.089620190305709</v>
      </c>
      <c r="T83" s="242">
        <f t="shared" si="99"/>
        <v>403.03562906555726</v>
      </c>
      <c r="U83" s="69">
        <f t="shared" si="60"/>
        <v>40.45960626866583</v>
      </c>
      <c r="V83" s="61">
        <f t="shared" si="61"/>
        <v>249.09645648457447</v>
      </c>
      <c r="W83" s="601">
        <f t="shared" si="61"/>
        <v>2.0229386463139032</v>
      </c>
      <c r="X83" s="601">
        <f t="shared" ref="X83:AF83" si="100">X39+X18+X60</f>
        <v>1.7875194217686188</v>
      </c>
      <c r="Y83" s="601">
        <f t="shared" si="100"/>
        <v>0</v>
      </c>
      <c r="Z83" s="601">
        <f t="shared" si="100"/>
        <v>0</v>
      </c>
      <c r="AA83" s="601">
        <f t="shared" si="100"/>
        <v>0</v>
      </c>
      <c r="AB83" s="601">
        <f t="shared" si="100"/>
        <v>27.958845445311237</v>
      </c>
      <c r="AC83" s="601">
        <f t="shared" si="100"/>
        <v>0</v>
      </c>
      <c r="AD83" s="601">
        <f t="shared" si="100"/>
        <v>0</v>
      </c>
      <c r="AE83" s="601">
        <f t="shared" si="100"/>
        <v>1.3027224876828873</v>
      </c>
      <c r="AF83" s="601">
        <f t="shared" si="100"/>
        <v>7.3875802675891871</v>
      </c>
      <c r="AG83" s="245">
        <f t="shared" si="61"/>
        <v>0</v>
      </c>
      <c r="AH83" s="245">
        <f t="shared" si="61"/>
        <v>0</v>
      </c>
      <c r="AI83" s="389">
        <f t="shared" si="61"/>
        <v>0</v>
      </c>
      <c r="AJ83" s="64">
        <f t="shared" si="63"/>
        <v>3775.9177586483033</v>
      </c>
      <c r="AK83" s="256">
        <f t="shared" si="64"/>
        <v>4610</v>
      </c>
      <c r="AL83" s="66">
        <f t="shared" si="64"/>
        <v>0</v>
      </c>
      <c r="AM83" s="606">
        <f t="shared" si="54"/>
        <v>45.026887543158189</v>
      </c>
      <c r="AN83" s="608">
        <f t="shared" si="55"/>
        <v>4610</v>
      </c>
      <c r="AO83" s="209"/>
    </row>
    <row r="84" spans="2:41" ht="26.25" customHeight="1" thickBot="1" x14ac:dyDescent="0.25">
      <c r="B84" s="208"/>
      <c r="C84" s="341" t="s">
        <v>54</v>
      </c>
      <c r="D84" s="242">
        <f t="shared" ref="D84:F84" si="101">D40+D19+D61</f>
        <v>180</v>
      </c>
      <c r="E84" s="242">
        <f t="shared" si="101"/>
        <v>242.86097206807861</v>
      </c>
      <c r="F84" s="242">
        <f t="shared" si="101"/>
        <v>761.07127958128967</v>
      </c>
      <c r="G84" s="242">
        <f t="shared" ref="G84:R84" si="102">G40+G19+G61</f>
        <v>0</v>
      </c>
      <c r="H84" s="242">
        <f t="shared" si="102"/>
        <v>0</v>
      </c>
      <c r="I84" s="242">
        <f t="shared" si="102"/>
        <v>0</v>
      </c>
      <c r="J84" s="242">
        <f t="shared" si="102"/>
        <v>0</v>
      </c>
      <c r="K84" s="242">
        <f t="shared" si="102"/>
        <v>50.419297816109953</v>
      </c>
      <c r="L84" s="242">
        <f t="shared" si="102"/>
        <v>383.49378796072955</v>
      </c>
      <c r="M84" s="242">
        <f t="shared" si="102"/>
        <v>292.51776159937816</v>
      </c>
      <c r="N84" s="242">
        <f t="shared" si="102"/>
        <v>0</v>
      </c>
      <c r="O84" s="242">
        <f t="shared" si="102"/>
        <v>1752.4294103668542</v>
      </c>
      <c r="P84" s="242">
        <f t="shared" si="102"/>
        <v>0</v>
      </c>
      <c r="Q84" s="242">
        <f t="shared" si="102"/>
        <v>0</v>
      </c>
      <c r="R84" s="242">
        <f t="shared" si="102"/>
        <v>0</v>
      </c>
      <c r="S84" s="242">
        <f t="shared" ref="S84:T84" si="103">S40+S19+S61</f>
        <v>80.089620190305709</v>
      </c>
      <c r="T84" s="242">
        <f t="shared" si="103"/>
        <v>403.03562906555726</v>
      </c>
      <c r="U84" s="60">
        <f t="shared" si="60"/>
        <v>40.45960626866583</v>
      </c>
      <c r="V84" s="641">
        <f t="shared" si="61"/>
        <v>249.09645648457447</v>
      </c>
      <c r="W84" s="601">
        <f t="shared" si="61"/>
        <v>2.0229386463139032</v>
      </c>
      <c r="X84" s="601">
        <f t="shared" ref="X84:AF84" si="104">X40+X19+X61</f>
        <v>1.7875194217686188</v>
      </c>
      <c r="Y84" s="601">
        <f t="shared" si="104"/>
        <v>0</v>
      </c>
      <c r="Z84" s="601">
        <f t="shared" si="104"/>
        <v>0</v>
      </c>
      <c r="AA84" s="601">
        <f t="shared" si="104"/>
        <v>0</v>
      </c>
      <c r="AB84" s="601">
        <f t="shared" si="104"/>
        <v>27.958845445311237</v>
      </c>
      <c r="AC84" s="601">
        <f t="shared" si="104"/>
        <v>0</v>
      </c>
      <c r="AD84" s="601">
        <f t="shared" si="104"/>
        <v>0</v>
      </c>
      <c r="AE84" s="601">
        <f t="shared" si="104"/>
        <v>1.3027224876828873</v>
      </c>
      <c r="AF84" s="601">
        <f t="shared" si="104"/>
        <v>7.3875802675891871</v>
      </c>
      <c r="AG84" s="180">
        <f t="shared" si="61"/>
        <v>0</v>
      </c>
      <c r="AH84" s="180">
        <f t="shared" si="61"/>
        <v>0</v>
      </c>
      <c r="AI84" s="643">
        <f t="shared" si="61"/>
        <v>0</v>
      </c>
      <c r="AJ84" s="644">
        <f t="shared" si="63"/>
        <v>4145.9177586483038</v>
      </c>
      <c r="AK84" s="645">
        <f t="shared" si="64"/>
        <v>3500</v>
      </c>
      <c r="AL84" s="400">
        <f t="shared" si="64"/>
        <v>0</v>
      </c>
      <c r="AM84" s="646">
        <f t="shared" si="54"/>
        <v>54.223938701915181</v>
      </c>
      <c r="AN84" s="647">
        <f t="shared" si="55"/>
        <v>3500</v>
      </c>
      <c r="AO84" s="209"/>
    </row>
    <row r="85" spans="2:41" ht="26.25" customHeight="1" thickBot="1" x14ac:dyDescent="0.25">
      <c r="B85" s="208"/>
      <c r="C85" s="95" t="s">
        <v>55</v>
      </c>
      <c r="D85" s="181">
        <f t="shared" ref="D85:AI85" si="105">SUM(D73:D84)</f>
        <v>2860</v>
      </c>
      <c r="E85" s="182">
        <f t="shared" si="105"/>
        <v>16484.331664816942</v>
      </c>
      <c r="F85" s="182">
        <f t="shared" si="105"/>
        <v>15299.85535497548</v>
      </c>
      <c r="G85" s="182">
        <f t="shared" si="105"/>
        <v>0</v>
      </c>
      <c r="H85" s="656">
        <f t="shared" si="105"/>
        <v>0</v>
      </c>
      <c r="I85" s="656">
        <f t="shared" si="105"/>
        <v>0</v>
      </c>
      <c r="J85" s="656">
        <f t="shared" si="105"/>
        <v>0</v>
      </c>
      <c r="K85" s="183">
        <f t="shared" si="105"/>
        <v>605.03157379331958</v>
      </c>
      <c r="L85" s="183">
        <f t="shared" si="105"/>
        <v>6292.9254555287553</v>
      </c>
      <c r="M85" s="183">
        <f t="shared" si="105"/>
        <v>3510.2131391925373</v>
      </c>
      <c r="N85" s="183">
        <f t="shared" si="105"/>
        <v>0</v>
      </c>
      <c r="O85" s="183">
        <f t="shared" si="105"/>
        <v>19952.152924402253</v>
      </c>
      <c r="P85" s="183">
        <f t="shared" si="105"/>
        <v>0</v>
      </c>
      <c r="Q85" s="183">
        <f t="shared" si="105"/>
        <v>0</v>
      </c>
      <c r="R85" s="182">
        <f t="shared" si="105"/>
        <v>0</v>
      </c>
      <c r="S85" s="182">
        <f t="shared" si="105"/>
        <v>961.07544228366851</v>
      </c>
      <c r="T85" s="184">
        <f t="shared" si="105"/>
        <v>8396.4275487866871</v>
      </c>
      <c r="U85" s="185">
        <f t="shared" si="105"/>
        <v>485.51527522398993</v>
      </c>
      <c r="V85" s="220">
        <f t="shared" si="105"/>
        <v>2989.1574778148938</v>
      </c>
      <c r="W85" s="648">
        <f t="shared" si="105"/>
        <v>24.27526375576684</v>
      </c>
      <c r="X85" s="187">
        <f t="shared" si="105"/>
        <v>21.450233061223418</v>
      </c>
      <c r="Y85" s="187">
        <f t="shared" si="105"/>
        <v>0</v>
      </c>
      <c r="Z85" s="187">
        <f t="shared" si="105"/>
        <v>0</v>
      </c>
      <c r="AA85" s="187">
        <f t="shared" si="105"/>
        <v>0</v>
      </c>
      <c r="AB85" s="187">
        <f t="shared" si="105"/>
        <v>335.50614534373477</v>
      </c>
      <c r="AC85" s="187">
        <f t="shared" si="105"/>
        <v>0</v>
      </c>
      <c r="AD85" s="187">
        <f t="shared" si="105"/>
        <v>0</v>
      </c>
      <c r="AE85" s="187">
        <f t="shared" si="105"/>
        <v>15.632669852194647</v>
      </c>
      <c r="AF85" s="188">
        <f t="shared" si="105"/>
        <v>88.650963211070248</v>
      </c>
      <c r="AG85" s="189">
        <f t="shared" si="105"/>
        <v>0</v>
      </c>
      <c r="AH85" s="190">
        <f t="shared" si="105"/>
        <v>0</v>
      </c>
      <c r="AI85" s="403">
        <f t="shared" si="105"/>
        <v>0</v>
      </c>
      <c r="AJ85" s="106">
        <f>SUM(D85:T85)</f>
        <v>74362.013103779638</v>
      </c>
      <c r="AK85" s="649">
        <f>SUM(AK73:AK84)</f>
        <v>98760</v>
      </c>
      <c r="AL85" s="541">
        <f>SUM(AL73:AL84)</f>
        <v>0</v>
      </c>
      <c r="AM85" s="109">
        <f t="shared" si="54"/>
        <v>42.953528422294063</v>
      </c>
      <c r="AN85" s="407">
        <f t="shared" si="55"/>
        <v>98760</v>
      </c>
      <c r="AO85" s="209"/>
    </row>
    <row r="86" spans="2:41" ht="26.25" customHeight="1" thickBot="1" x14ac:dyDescent="0.25">
      <c r="B86" s="208"/>
      <c r="C86" s="111" t="s">
        <v>56</v>
      </c>
      <c r="D86" s="192">
        <v>0.83412037037037035</v>
      </c>
      <c r="E86" s="193">
        <v>0.83473379629629629</v>
      </c>
      <c r="F86" s="193" t="s">
        <v>57</v>
      </c>
      <c r="G86" s="193"/>
      <c r="H86" s="657">
        <v>0.62577546296296294</v>
      </c>
      <c r="I86" s="657"/>
      <c r="J86" s="657">
        <v>0.71113425925925933</v>
      </c>
      <c r="K86" s="194" t="s">
        <v>58</v>
      </c>
      <c r="L86" s="194" t="s">
        <v>59</v>
      </c>
      <c r="M86" s="194">
        <v>0.83446759259259251</v>
      </c>
      <c r="N86" s="194">
        <v>0.83415509259259257</v>
      </c>
      <c r="O86" s="194" t="s">
        <v>60</v>
      </c>
      <c r="P86" s="194"/>
      <c r="Q86" s="194">
        <v>0.6257638888888889</v>
      </c>
      <c r="R86" s="193">
        <v>0.6257638888888889</v>
      </c>
      <c r="S86" s="193">
        <v>0.83429398148148148</v>
      </c>
      <c r="T86" s="195">
        <v>0.83549768518518519</v>
      </c>
      <c r="U86" s="196"/>
      <c r="V86" s="195">
        <v>0.70906250000000004</v>
      </c>
      <c r="W86" s="197" t="s">
        <v>61</v>
      </c>
      <c r="X86" s="115">
        <v>0.83439814814814817</v>
      </c>
      <c r="Y86" s="115">
        <v>0.54311342592592593</v>
      </c>
      <c r="Z86" s="115">
        <v>0.33552083333333332</v>
      </c>
      <c r="AA86" s="115" t="s">
        <v>62</v>
      </c>
      <c r="AB86" s="115">
        <v>0.33415509259259263</v>
      </c>
      <c r="AC86" s="115">
        <v>0.62581018518518516</v>
      </c>
      <c r="AD86" s="115">
        <v>0.83427083333333341</v>
      </c>
      <c r="AE86" s="115">
        <v>0.67084490740740732</v>
      </c>
      <c r="AF86" s="195">
        <v>0.6673958333333333</v>
      </c>
      <c r="AG86" s="198">
        <v>0.6257638888888889</v>
      </c>
      <c r="AH86" s="199">
        <v>0.83543981481481477</v>
      </c>
      <c r="AI86" s="200">
        <v>0.83545138888888892</v>
      </c>
      <c r="AJ86" s="121"/>
      <c r="AK86" s="122">
        <v>0.83542824074074085</v>
      </c>
      <c r="AL86" s="119">
        <v>0.83549768518518519</v>
      </c>
      <c r="AM86" s="123"/>
      <c r="AN86" s="124"/>
      <c r="AO86" s="209"/>
    </row>
    <row r="87" spans="2:41" ht="36" customHeight="1" thickTop="1" thickBot="1" x14ac:dyDescent="0.25">
      <c r="B87" s="208"/>
      <c r="C87" s="202"/>
      <c r="D87" s="202"/>
      <c r="E87" s="202"/>
      <c r="F87" s="202"/>
      <c r="G87" s="202"/>
      <c r="H87" s="202"/>
      <c r="I87" s="202"/>
      <c r="J87" s="202"/>
      <c r="K87" s="202"/>
      <c r="L87" s="202"/>
      <c r="M87" s="202"/>
      <c r="N87" s="202"/>
      <c r="O87" s="202"/>
      <c r="P87" s="202"/>
      <c r="Q87" s="202"/>
      <c r="R87" s="202"/>
      <c r="S87" s="202"/>
      <c r="T87" s="202"/>
      <c r="U87" s="202"/>
      <c r="V87" s="202"/>
      <c r="W87" s="202"/>
      <c r="X87" s="202"/>
      <c r="Y87" s="202"/>
      <c r="Z87" s="202"/>
      <c r="AA87" s="202"/>
      <c r="AB87" s="202"/>
      <c r="AC87" s="202"/>
      <c r="AD87" s="202"/>
      <c r="AE87" s="202"/>
      <c r="AF87" s="202"/>
      <c r="AG87" s="202"/>
      <c r="AH87" s="202"/>
      <c r="AI87" s="202"/>
      <c r="AJ87" s="202"/>
      <c r="AK87" s="202"/>
      <c r="AL87" s="202"/>
      <c r="AM87" s="202"/>
      <c r="AN87" s="202"/>
      <c r="AO87" s="209"/>
    </row>
    <row r="88" spans="2:41" ht="14.25" thickTop="1" thickBot="1" x14ac:dyDescent="0.25">
      <c r="B88" s="226"/>
      <c r="AO88" s="228"/>
    </row>
    <row r="89" spans="2:41" ht="16.5" thickTop="1" x14ac:dyDescent="0.2">
      <c r="C89" s="205" t="s">
        <v>66</v>
      </c>
      <c r="D89" s="206"/>
      <c r="E89" s="206"/>
      <c r="F89" s="206"/>
      <c r="G89" s="206"/>
      <c r="H89" s="206"/>
      <c r="I89" s="206"/>
      <c r="J89" s="206"/>
      <c r="K89" s="206"/>
      <c r="L89" s="206"/>
      <c r="M89" s="206"/>
      <c r="N89" s="206"/>
      <c r="O89" s="206"/>
      <c r="P89" s="206"/>
      <c r="Q89" s="206"/>
      <c r="R89" s="206"/>
      <c r="S89" s="206"/>
      <c r="T89" s="206"/>
      <c r="U89" s="206"/>
      <c r="V89" s="206"/>
      <c r="W89" s="206"/>
      <c r="X89" s="206"/>
      <c r="Y89" s="206"/>
      <c r="Z89" s="206"/>
      <c r="AA89" s="206"/>
      <c r="AB89" s="206"/>
      <c r="AC89" s="206"/>
      <c r="AD89" s="206"/>
      <c r="AE89" s="206"/>
      <c r="AF89" s="206"/>
      <c r="AG89" s="206"/>
      <c r="AH89" s="206"/>
      <c r="AI89" s="206"/>
      <c r="AJ89" s="206"/>
      <c r="AK89" s="206"/>
      <c r="AL89" s="206"/>
      <c r="AM89" s="206"/>
      <c r="AN89" s="206"/>
    </row>
    <row r="90" spans="2:41" ht="20.25" x14ac:dyDescent="0.3">
      <c r="C90" s="1057" t="s">
        <v>1</v>
      </c>
      <c r="D90" s="1057"/>
      <c r="E90" s="1057"/>
      <c r="F90" s="1057"/>
      <c r="G90" s="1057"/>
      <c r="H90" s="1057"/>
      <c r="I90" s="1057"/>
      <c r="J90" s="1057"/>
      <c r="K90" s="1057"/>
      <c r="L90" s="1057"/>
      <c r="M90" s="1057"/>
      <c r="N90" s="1057"/>
      <c r="O90" s="1057"/>
      <c r="P90" s="1057"/>
      <c r="Q90" s="1057"/>
      <c r="R90" s="1057"/>
      <c r="S90" s="1057"/>
      <c r="T90" s="1057"/>
      <c r="U90" s="1057"/>
      <c r="V90" s="1057"/>
      <c r="W90" s="1057"/>
      <c r="X90" s="1057"/>
      <c r="Y90" s="1057"/>
      <c r="Z90" s="1057"/>
      <c r="AA90" s="1057"/>
      <c r="AB90" s="1057"/>
      <c r="AC90" s="1057"/>
      <c r="AD90" s="1057"/>
      <c r="AE90" s="1057"/>
      <c r="AF90" s="1057"/>
      <c r="AG90" s="1057"/>
      <c r="AH90" s="1057"/>
      <c r="AI90" s="1057"/>
      <c r="AJ90" s="1057"/>
      <c r="AK90" s="1057"/>
      <c r="AL90" s="1057"/>
      <c r="AM90" s="1057"/>
      <c r="AN90" s="1057"/>
    </row>
    <row r="91" spans="2:41" ht="20.25" x14ac:dyDescent="0.3">
      <c r="C91" s="1057" t="str">
        <f>C3</f>
        <v>RACCOLTA DIFFERENZIATA ANNO 2016 - GROSCAVALLO.</v>
      </c>
      <c r="D91" s="1057"/>
      <c r="E91" s="1057"/>
      <c r="F91" s="1057"/>
      <c r="G91" s="1057"/>
      <c r="H91" s="1057"/>
      <c r="I91" s="1057"/>
      <c r="J91" s="1057"/>
      <c r="K91" s="1057"/>
      <c r="L91" s="1057"/>
      <c r="M91" s="1057"/>
      <c r="N91" s="1057"/>
      <c r="O91" s="1057"/>
      <c r="P91" s="1057"/>
      <c r="Q91" s="1057"/>
      <c r="R91" s="1057"/>
      <c r="S91" s="1057"/>
      <c r="T91" s="1057"/>
      <c r="U91" s="1057"/>
      <c r="V91" s="1057"/>
      <c r="W91" s="1057"/>
      <c r="X91" s="1057"/>
      <c r="Y91" s="1057"/>
      <c r="Z91" s="1057"/>
      <c r="AA91" s="1057"/>
      <c r="AB91" s="1057"/>
      <c r="AC91" s="1057"/>
      <c r="AD91" s="1057"/>
      <c r="AE91" s="1057"/>
      <c r="AF91" s="1057"/>
      <c r="AG91" s="1057"/>
      <c r="AH91" s="1057"/>
      <c r="AI91" s="1057"/>
      <c r="AJ91" s="1057"/>
      <c r="AK91" s="1057"/>
      <c r="AL91" s="1057"/>
      <c r="AM91" s="1057"/>
      <c r="AN91" s="1057"/>
    </row>
    <row r="92" spans="2:41" ht="20.25" x14ac:dyDescent="0.3">
      <c r="C92" s="1063" t="s">
        <v>67</v>
      </c>
      <c r="D92" s="1063"/>
      <c r="E92" s="1063"/>
      <c r="F92" s="1063"/>
      <c r="G92" s="1063"/>
      <c r="H92" s="1063"/>
      <c r="I92" s="1063"/>
      <c r="J92" s="1063"/>
      <c r="K92" s="1063"/>
      <c r="L92" s="1063"/>
      <c r="M92" s="1063"/>
      <c r="N92" s="1063"/>
      <c r="O92" s="1063"/>
      <c r="P92" s="1063"/>
      <c r="Q92" s="1063"/>
      <c r="R92" s="1063"/>
      <c r="S92" s="1063"/>
      <c r="T92" s="1063"/>
      <c r="U92" s="1063"/>
      <c r="V92" s="1063"/>
      <c r="W92" s="1063"/>
      <c r="X92" s="1063"/>
      <c r="Y92" s="1063"/>
      <c r="Z92" s="1063"/>
      <c r="AA92" s="1063"/>
      <c r="AB92" s="1063"/>
      <c r="AC92" s="1063"/>
      <c r="AD92" s="1063"/>
      <c r="AE92" s="1063"/>
      <c r="AF92" s="1063"/>
      <c r="AG92" s="1063"/>
      <c r="AH92" s="1063"/>
      <c r="AI92" s="1063"/>
      <c r="AJ92" s="1063"/>
      <c r="AK92" s="1063"/>
      <c r="AL92" s="1063"/>
      <c r="AM92" s="1063"/>
      <c r="AN92" s="1063"/>
    </row>
    <row r="93" spans="2:41" ht="13.5" thickBot="1" x14ac:dyDescent="0.25">
      <c r="C93" s="4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6"/>
    </row>
    <row r="94" spans="2:41" ht="51.75" thickTop="1" x14ac:dyDescent="0.2">
      <c r="C94" s="1055" t="s">
        <v>90</v>
      </c>
      <c r="D94" s="7" t="s">
        <v>4</v>
      </c>
      <c r="E94" s="8" t="s">
        <v>5</v>
      </c>
      <c r="F94" s="9" t="s">
        <v>6</v>
      </c>
      <c r="G94" s="9" t="s">
        <v>7</v>
      </c>
      <c r="H94" s="160" t="s">
        <v>8</v>
      </c>
      <c r="I94" s="161" t="s">
        <v>9</v>
      </c>
      <c r="J94" s="162" t="s">
        <v>10</v>
      </c>
      <c r="K94" s="160" t="s">
        <v>11</v>
      </c>
      <c r="L94" s="160" t="s">
        <v>12</v>
      </c>
      <c r="M94" s="13" t="s">
        <v>13</v>
      </c>
      <c r="N94" s="13" t="s">
        <v>14</v>
      </c>
      <c r="O94" s="13" t="s">
        <v>68</v>
      </c>
      <c r="P94" s="13" t="s">
        <v>16</v>
      </c>
      <c r="Q94" s="13" t="s">
        <v>69</v>
      </c>
      <c r="R94" s="15" t="s">
        <v>70</v>
      </c>
      <c r="S94" s="16" t="s">
        <v>71</v>
      </c>
      <c r="T94" s="16" t="s">
        <v>72</v>
      </c>
      <c r="U94" s="128" t="s">
        <v>21</v>
      </c>
      <c r="V94" s="16" t="s">
        <v>22</v>
      </c>
      <c r="W94" s="19" t="s">
        <v>23</v>
      </c>
      <c r="X94" s="20" t="s">
        <v>24</v>
      </c>
      <c r="Y94" s="20" t="s">
        <v>25</v>
      </c>
      <c r="Z94" s="20" t="s">
        <v>26</v>
      </c>
      <c r="AA94" s="20" t="s">
        <v>27</v>
      </c>
      <c r="AB94" s="20" t="s">
        <v>28</v>
      </c>
      <c r="AC94" s="20" t="s">
        <v>29</v>
      </c>
      <c r="AD94" s="20" t="s">
        <v>30</v>
      </c>
      <c r="AE94" s="20" t="s">
        <v>31</v>
      </c>
      <c r="AF94" s="20" t="s">
        <v>32</v>
      </c>
      <c r="AG94" s="129" t="s">
        <v>33</v>
      </c>
      <c r="AH94" s="130" t="s">
        <v>34</v>
      </c>
      <c r="AI94" s="381" t="s">
        <v>35</v>
      </c>
      <c r="AJ94" s="23" t="s">
        <v>36</v>
      </c>
      <c r="AK94" s="24" t="s">
        <v>37</v>
      </c>
      <c r="AL94" s="25" t="s">
        <v>38</v>
      </c>
      <c r="AM94" s="26" t="s">
        <v>39</v>
      </c>
      <c r="AN94" s="27" t="s">
        <v>40</v>
      </c>
    </row>
    <row r="95" spans="2:41" ht="13.5" thickBot="1" x14ac:dyDescent="0.25">
      <c r="C95" s="1056"/>
      <c r="D95" s="28" t="s">
        <v>41</v>
      </c>
      <c r="E95" s="29" t="s">
        <v>41</v>
      </c>
      <c r="F95" s="29" t="s">
        <v>41</v>
      </c>
      <c r="G95" s="29" t="s">
        <v>41</v>
      </c>
      <c r="H95" s="163" t="s">
        <v>41</v>
      </c>
      <c r="I95" s="163" t="s">
        <v>41</v>
      </c>
      <c r="J95" s="163" t="s">
        <v>41</v>
      </c>
      <c r="K95" s="163" t="s">
        <v>41</v>
      </c>
      <c r="L95" s="163" t="s">
        <v>41</v>
      </c>
      <c r="M95" s="163" t="s">
        <v>41</v>
      </c>
      <c r="N95" s="163" t="s">
        <v>41</v>
      </c>
      <c r="O95" s="163" t="s">
        <v>41</v>
      </c>
      <c r="P95" s="29" t="s">
        <v>41</v>
      </c>
      <c r="Q95" s="163" t="s">
        <v>41</v>
      </c>
      <c r="R95" s="29" t="s">
        <v>41</v>
      </c>
      <c r="S95" s="31" t="s">
        <v>41</v>
      </c>
      <c r="T95" s="32" t="s">
        <v>41</v>
      </c>
      <c r="U95" s="131" t="s">
        <v>41</v>
      </c>
      <c r="V95" s="32" t="s">
        <v>41</v>
      </c>
      <c r="W95" s="210" t="s">
        <v>41</v>
      </c>
      <c r="X95" s="36" t="s">
        <v>41</v>
      </c>
      <c r="Y95" s="36" t="s">
        <v>41</v>
      </c>
      <c r="Z95" s="36" t="s">
        <v>41</v>
      </c>
      <c r="AA95" s="36" t="s">
        <v>41</v>
      </c>
      <c r="AB95" s="36" t="s">
        <v>41</v>
      </c>
      <c r="AC95" s="36" t="s">
        <v>41</v>
      </c>
      <c r="AD95" s="36" t="s">
        <v>41</v>
      </c>
      <c r="AE95" s="36" t="s">
        <v>41</v>
      </c>
      <c r="AF95" s="211" t="s">
        <v>41</v>
      </c>
      <c r="AG95" s="35" t="s">
        <v>41</v>
      </c>
      <c r="AH95" s="212" t="s">
        <v>41</v>
      </c>
      <c r="AI95" s="382" t="s">
        <v>41</v>
      </c>
      <c r="AJ95" s="39" t="s">
        <v>41</v>
      </c>
      <c r="AK95" s="40" t="s">
        <v>41</v>
      </c>
      <c r="AL95" s="41" t="s">
        <v>41</v>
      </c>
      <c r="AM95" s="42" t="s">
        <v>42</v>
      </c>
      <c r="AN95" s="43" t="s">
        <v>41</v>
      </c>
    </row>
    <row r="96" spans="2:41" x14ac:dyDescent="0.2">
      <c r="C96" s="44" t="s">
        <v>43</v>
      </c>
      <c r="D96" s="45">
        <f>D73</f>
        <v>90</v>
      </c>
      <c r="E96" s="46">
        <f t="shared" ref="E96:N107" si="106">E73</f>
        <v>242.86097206807861</v>
      </c>
      <c r="F96" s="46">
        <f t="shared" si="106"/>
        <v>821.07127958128967</v>
      </c>
      <c r="G96" s="46">
        <f t="shared" si="106"/>
        <v>0</v>
      </c>
      <c r="H96" s="46">
        <f t="shared" si="106"/>
        <v>0</v>
      </c>
      <c r="I96" s="46">
        <f t="shared" si="106"/>
        <v>0</v>
      </c>
      <c r="J96" s="46">
        <f t="shared" si="106"/>
        <v>0</v>
      </c>
      <c r="K96" s="46">
        <f t="shared" si="106"/>
        <v>50.419297816109953</v>
      </c>
      <c r="L96" s="46">
        <f t="shared" si="106"/>
        <v>273.49378796072955</v>
      </c>
      <c r="M96" s="46">
        <f t="shared" si="106"/>
        <v>292.51776159937816</v>
      </c>
      <c r="N96" s="46">
        <f t="shared" si="106"/>
        <v>0</v>
      </c>
      <c r="O96" s="46">
        <f>O73*0.97</f>
        <v>1554.3565280558485</v>
      </c>
      <c r="P96" s="46">
        <f>P73*0.97</f>
        <v>0</v>
      </c>
      <c r="Q96" s="46">
        <f>Q73*0.93</f>
        <v>0</v>
      </c>
      <c r="R96" s="47">
        <f>(AG96+AH96)*0.8</f>
        <v>0</v>
      </c>
      <c r="S96" s="46">
        <f>S73*0.6</f>
        <v>48.053772114183424</v>
      </c>
      <c r="T96" s="48">
        <f>T73*0.6</f>
        <v>241.82137743933436</v>
      </c>
      <c r="U96" s="213">
        <f>W96+X96+AF96</f>
        <v>11.198038335671709</v>
      </c>
      <c r="V96" s="48">
        <f t="shared" ref="V96:AI107" si="107">V73</f>
        <v>249.09645648457447</v>
      </c>
      <c r="W96" s="164">
        <f t="shared" si="107"/>
        <v>2.0229386463139032</v>
      </c>
      <c r="X96" s="165">
        <f t="shared" si="107"/>
        <v>1.7875194217686188</v>
      </c>
      <c r="Y96" s="165">
        <f t="shared" si="107"/>
        <v>0</v>
      </c>
      <c r="Z96" s="165">
        <f t="shared" si="107"/>
        <v>0</v>
      </c>
      <c r="AA96" s="165">
        <f t="shared" si="107"/>
        <v>0</v>
      </c>
      <c r="AB96" s="165">
        <f t="shared" si="107"/>
        <v>27.958845445311237</v>
      </c>
      <c r="AC96" s="165">
        <f t="shared" si="107"/>
        <v>0</v>
      </c>
      <c r="AD96" s="165">
        <f t="shared" si="107"/>
        <v>0</v>
      </c>
      <c r="AE96" s="165">
        <f t="shared" si="107"/>
        <v>1.3027224876828873</v>
      </c>
      <c r="AF96" s="166">
        <f t="shared" si="107"/>
        <v>7.3875802675891871</v>
      </c>
      <c r="AG96" s="167">
        <f t="shared" si="107"/>
        <v>0</v>
      </c>
      <c r="AH96" s="168">
        <f t="shared" si="107"/>
        <v>0</v>
      </c>
      <c r="AI96" s="383">
        <f t="shared" si="107"/>
        <v>0</v>
      </c>
      <c r="AJ96" s="50">
        <f>SUM(D96:T96)</f>
        <v>3614.5947766349527</v>
      </c>
      <c r="AK96" s="51">
        <f>AK73</f>
        <v>4170</v>
      </c>
      <c r="AL96" s="52">
        <f>AL73</f>
        <v>0</v>
      </c>
      <c r="AM96" s="439">
        <f>(AJ96*100)/(AJ73+AN73)</f>
        <v>45.036528971905511</v>
      </c>
      <c r="AN96" s="54">
        <f t="shared" ref="AN96:AN108" si="108">AK96+AL96</f>
        <v>4170</v>
      </c>
    </row>
    <row r="97" spans="3:40" x14ac:dyDescent="0.2">
      <c r="C97" s="55" t="s">
        <v>44</v>
      </c>
      <c r="D97" s="56">
        <f t="shared" ref="D97:D107" si="109">D74</f>
        <v>210</v>
      </c>
      <c r="E97" s="57">
        <f t="shared" si="106"/>
        <v>242.86097206807861</v>
      </c>
      <c r="F97" s="57">
        <f t="shared" si="106"/>
        <v>811.07127958128967</v>
      </c>
      <c r="G97" s="57">
        <f t="shared" si="106"/>
        <v>0</v>
      </c>
      <c r="H97" s="57">
        <f t="shared" si="106"/>
        <v>0</v>
      </c>
      <c r="I97" s="57">
        <f t="shared" si="106"/>
        <v>0</v>
      </c>
      <c r="J97" s="57">
        <f t="shared" si="106"/>
        <v>0</v>
      </c>
      <c r="K97" s="57">
        <f t="shared" si="106"/>
        <v>50.419297816109953</v>
      </c>
      <c r="L97" s="57">
        <f t="shared" si="106"/>
        <v>463.49378796072955</v>
      </c>
      <c r="M97" s="57">
        <f t="shared" si="106"/>
        <v>292.51776159937816</v>
      </c>
      <c r="N97" s="57">
        <f t="shared" si="106"/>
        <v>0</v>
      </c>
      <c r="O97" s="57">
        <f t="shared" ref="O97:P107" si="110">O74*0.97</f>
        <v>720.15652805584853</v>
      </c>
      <c r="P97" s="57">
        <f t="shared" si="110"/>
        <v>0</v>
      </c>
      <c r="Q97" s="57">
        <f t="shared" ref="Q97:Q107" si="111">Q74*0.93</f>
        <v>0</v>
      </c>
      <c r="R97" s="57">
        <f t="shared" ref="R97:R107" si="112">(AG97+AH97)*0.8</f>
        <v>0</v>
      </c>
      <c r="S97" s="57">
        <f t="shared" ref="S97:T107" si="113">S74*0.6</f>
        <v>48.053772114183424</v>
      </c>
      <c r="T97" s="59">
        <f t="shared" si="113"/>
        <v>241.82137743933436</v>
      </c>
      <c r="U97" s="69">
        <f t="shared" ref="U97:U107" si="114">W97+X97+AF97</f>
        <v>11.198038335671709</v>
      </c>
      <c r="V97" s="59">
        <f t="shared" si="107"/>
        <v>249.09645648457447</v>
      </c>
      <c r="W97" s="169">
        <f t="shared" si="107"/>
        <v>2.0229386463139032</v>
      </c>
      <c r="X97" s="170">
        <f t="shared" si="107"/>
        <v>1.7875194217686188</v>
      </c>
      <c r="Y97" s="170">
        <f t="shared" si="107"/>
        <v>0</v>
      </c>
      <c r="Z97" s="170">
        <f t="shared" si="107"/>
        <v>0</v>
      </c>
      <c r="AA97" s="170">
        <f t="shared" si="107"/>
        <v>0</v>
      </c>
      <c r="AB97" s="170">
        <f t="shared" si="107"/>
        <v>27.958845445311237</v>
      </c>
      <c r="AC97" s="170">
        <f t="shared" si="107"/>
        <v>0</v>
      </c>
      <c r="AD97" s="170">
        <f t="shared" si="107"/>
        <v>0</v>
      </c>
      <c r="AE97" s="170">
        <f t="shared" si="107"/>
        <v>1.3027224876828873</v>
      </c>
      <c r="AF97" s="171">
        <f t="shared" si="107"/>
        <v>7.3875802675891871</v>
      </c>
      <c r="AG97" s="279">
        <f t="shared" si="107"/>
        <v>0</v>
      </c>
      <c r="AH97" s="245">
        <f t="shared" si="107"/>
        <v>0</v>
      </c>
      <c r="AI97" s="384">
        <f t="shared" si="107"/>
        <v>0</v>
      </c>
      <c r="AJ97" s="174">
        <f>SUM(D97:T97)</f>
        <v>3080.3947766349524</v>
      </c>
      <c r="AK97" s="65">
        <f t="shared" ref="AK97:AL107" si="115">AK74</f>
        <v>3250</v>
      </c>
      <c r="AL97" s="66">
        <f t="shared" si="115"/>
        <v>0</v>
      </c>
      <c r="AM97" s="439">
        <f t="shared" ref="AM97:AM107" si="116">(AJ97*100)/(AJ74+AN74)</f>
        <v>47.058256614440523</v>
      </c>
      <c r="AN97" s="68">
        <f t="shared" si="108"/>
        <v>3250</v>
      </c>
    </row>
    <row r="98" spans="3:40" x14ac:dyDescent="0.2">
      <c r="C98" s="44" t="s">
        <v>45</v>
      </c>
      <c r="D98" s="56">
        <f t="shared" si="109"/>
        <v>150</v>
      </c>
      <c r="E98" s="57">
        <f t="shared" si="106"/>
        <v>242.86097206807861</v>
      </c>
      <c r="F98" s="57">
        <f t="shared" si="106"/>
        <v>1168.0712795812897</v>
      </c>
      <c r="G98" s="57">
        <f t="shared" si="106"/>
        <v>0</v>
      </c>
      <c r="H98" s="57">
        <f t="shared" si="106"/>
        <v>0</v>
      </c>
      <c r="I98" s="57">
        <f t="shared" si="106"/>
        <v>0</v>
      </c>
      <c r="J98" s="57">
        <f t="shared" si="106"/>
        <v>0</v>
      </c>
      <c r="K98" s="57">
        <f t="shared" si="106"/>
        <v>50.419297816109953</v>
      </c>
      <c r="L98" s="57">
        <f t="shared" si="106"/>
        <v>694.49378796072961</v>
      </c>
      <c r="M98" s="57">
        <f t="shared" si="106"/>
        <v>292.51776159937816</v>
      </c>
      <c r="N98" s="57">
        <f t="shared" si="106"/>
        <v>0</v>
      </c>
      <c r="O98" s="57">
        <f t="shared" si="110"/>
        <v>829.76652805584854</v>
      </c>
      <c r="P98" s="57">
        <f t="shared" si="110"/>
        <v>0</v>
      </c>
      <c r="Q98" s="57">
        <f t="shared" si="111"/>
        <v>0</v>
      </c>
      <c r="R98" s="57">
        <f t="shared" si="112"/>
        <v>0</v>
      </c>
      <c r="S98" s="57">
        <f t="shared" si="113"/>
        <v>48.053772114183424</v>
      </c>
      <c r="T98" s="59">
        <f t="shared" si="113"/>
        <v>241.82137743933436</v>
      </c>
      <c r="U98" s="69">
        <f t="shared" si="114"/>
        <v>11.198038335671709</v>
      </c>
      <c r="V98" s="59">
        <f t="shared" si="107"/>
        <v>249.09645648457447</v>
      </c>
      <c r="W98" s="169">
        <f t="shared" si="107"/>
        <v>2.0229386463139032</v>
      </c>
      <c r="X98" s="170">
        <f t="shared" si="107"/>
        <v>1.7875194217686188</v>
      </c>
      <c r="Y98" s="170">
        <f t="shared" si="107"/>
        <v>0</v>
      </c>
      <c r="Z98" s="170">
        <f t="shared" si="107"/>
        <v>0</v>
      </c>
      <c r="AA98" s="170">
        <f t="shared" si="107"/>
        <v>0</v>
      </c>
      <c r="AB98" s="170">
        <f t="shared" si="107"/>
        <v>27.958845445311237</v>
      </c>
      <c r="AC98" s="170">
        <f t="shared" si="107"/>
        <v>0</v>
      </c>
      <c r="AD98" s="170">
        <f t="shared" si="107"/>
        <v>0</v>
      </c>
      <c r="AE98" s="170">
        <f t="shared" si="107"/>
        <v>1.3027224876828873</v>
      </c>
      <c r="AF98" s="171">
        <f t="shared" si="107"/>
        <v>7.3875802675891871</v>
      </c>
      <c r="AG98" s="279">
        <f t="shared" si="107"/>
        <v>0</v>
      </c>
      <c r="AH98" s="245">
        <f t="shared" si="107"/>
        <v>0</v>
      </c>
      <c r="AI98" s="384">
        <f t="shared" si="107"/>
        <v>0</v>
      </c>
      <c r="AJ98" s="71">
        <f t="shared" ref="AJ98:AJ107" si="117">SUM(D98:T98)</f>
        <v>3718.0047766349526</v>
      </c>
      <c r="AK98" s="65">
        <f t="shared" si="115"/>
        <v>5760</v>
      </c>
      <c r="AL98" s="66">
        <f t="shared" si="115"/>
        <v>0</v>
      </c>
      <c r="AM98" s="439">
        <f t="shared" si="116"/>
        <v>38.342129624838869</v>
      </c>
      <c r="AN98" s="68">
        <f t="shared" si="108"/>
        <v>5760</v>
      </c>
    </row>
    <row r="99" spans="3:40" x14ac:dyDescent="0.2">
      <c r="C99" s="44" t="s">
        <v>46</v>
      </c>
      <c r="D99" s="56">
        <f t="shared" si="109"/>
        <v>170</v>
      </c>
      <c r="E99" s="57">
        <f t="shared" si="106"/>
        <v>242.86097206807861</v>
      </c>
      <c r="F99" s="57">
        <f t="shared" si="106"/>
        <v>1811.0712795812897</v>
      </c>
      <c r="G99" s="57">
        <f t="shared" si="106"/>
        <v>0</v>
      </c>
      <c r="H99" s="57">
        <f t="shared" si="106"/>
        <v>0</v>
      </c>
      <c r="I99" s="57">
        <f t="shared" si="106"/>
        <v>0</v>
      </c>
      <c r="J99" s="57">
        <f t="shared" si="106"/>
        <v>0</v>
      </c>
      <c r="K99" s="57">
        <f t="shared" si="106"/>
        <v>50.419297816109953</v>
      </c>
      <c r="L99" s="57">
        <f t="shared" si="106"/>
        <v>553.49378796072961</v>
      </c>
      <c r="M99" s="57">
        <f t="shared" si="106"/>
        <v>292.51776159937816</v>
      </c>
      <c r="N99" s="57">
        <f t="shared" si="106"/>
        <v>0</v>
      </c>
      <c r="O99" s="57">
        <f t="shared" si="110"/>
        <v>1185.7565280558485</v>
      </c>
      <c r="P99" s="57">
        <f t="shared" si="110"/>
        <v>0</v>
      </c>
      <c r="Q99" s="57">
        <f t="shared" si="111"/>
        <v>0</v>
      </c>
      <c r="R99" s="57">
        <f t="shared" si="112"/>
        <v>0</v>
      </c>
      <c r="S99" s="57">
        <f t="shared" si="113"/>
        <v>48.053772114183424</v>
      </c>
      <c r="T99" s="59">
        <f t="shared" si="113"/>
        <v>241.82137743933436</v>
      </c>
      <c r="U99" s="69">
        <f>W99+X99+AF99</f>
        <v>11.198038335671709</v>
      </c>
      <c r="V99" s="59">
        <f t="shared" si="107"/>
        <v>249.09645648457447</v>
      </c>
      <c r="W99" s="169">
        <f t="shared" si="107"/>
        <v>2.0229386463139032</v>
      </c>
      <c r="X99" s="170">
        <f t="shared" si="107"/>
        <v>1.7875194217686188</v>
      </c>
      <c r="Y99" s="170">
        <f t="shared" si="107"/>
        <v>0</v>
      </c>
      <c r="Z99" s="170">
        <f t="shared" si="107"/>
        <v>0</v>
      </c>
      <c r="AA99" s="170">
        <f t="shared" si="107"/>
        <v>0</v>
      </c>
      <c r="AB99" s="170">
        <f t="shared" si="107"/>
        <v>27.958845445311237</v>
      </c>
      <c r="AC99" s="170">
        <f t="shared" si="107"/>
        <v>0</v>
      </c>
      <c r="AD99" s="170">
        <f t="shared" si="107"/>
        <v>0</v>
      </c>
      <c r="AE99" s="170">
        <f t="shared" si="107"/>
        <v>1.3027224876828873</v>
      </c>
      <c r="AF99" s="171">
        <f t="shared" si="107"/>
        <v>7.3875802675891871</v>
      </c>
      <c r="AG99" s="279">
        <f t="shared" si="107"/>
        <v>0</v>
      </c>
      <c r="AH99" s="245">
        <f t="shared" si="107"/>
        <v>0</v>
      </c>
      <c r="AI99" s="384">
        <f t="shared" si="107"/>
        <v>0</v>
      </c>
      <c r="AJ99" s="174">
        <f t="shared" si="117"/>
        <v>4595.9947766349524</v>
      </c>
      <c r="AK99" s="65">
        <f t="shared" si="115"/>
        <v>4530</v>
      </c>
      <c r="AL99" s="66">
        <f t="shared" si="115"/>
        <v>0</v>
      </c>
      <c r="AM99" s="439">
        <f t="shared" si="116"/>
        <v>49.123933057091755</v>
      </c>
      <c r="AN99" s="68">
        <f t="shared" si="108"/>
        <v>4530</v>
      </c>
    </row>
    <row r="100" spans="3:40" x14ac:dyDescent="0.2">
      <c r="C100" s="72" t="s">
        <v>47</v>
      </c>
      <c r="D100" s="56">
        <f t="shared" si="109"/>
        <v>90</v>
      </c>
      <c r="E100" s="57">
        <f t="shared" si="106"/>
        <v>242.86097206807861</v>
      </c>
      <c r="F100" s="57">
        <f t="shared" si="106"/>
        <v>961.07127958128967</v>
      </c>
      <c r="G100" s="57">
        <f t="shared" si="106"/>
        <v>0</v>
      </c>
      <c r="H100" s="57">
        <f t="shared" si="106"/>
        <v>0</v>
      </c>
      <c r="I100" s="57">
        <f t="shared" si="106"/>
        <v>0</v>
      </c>
      <c r="J100" s="57">
        <f t="shared" si="106"/>
        <v>0</v>
      </c>
      <c r="K100" s="57">
        <f t="shared" si="106"/>
        <v>50.419297816109953</v>
      </c>
      <c r="L100" s="57">
        <f t="shared" si="106"/>
        <v>233.49378796072958</v>
      </c>
      <c r="M100" s="57">
        <f t="shared" si="106"/>
        <v>292.51776159937816</v>
      </c>
      <c r="N100" s="57">
        <f t="shared" si="106"/>
        <v>0</v>
      </c>
      <c r="O100" s="57">
        <f t="shared" si="110"/>
        <v>933.5565280558485</v>
      </c>
      <c r="P100" s="57">
        <f t="shared" si="110"/>
        <v>0</v>
      </c>
      <c r="Q100" s="57">
        <f t="shared" si="111"/>
        <v>0</v>
      </c>
      <c r="R100" s="57">
        <f t="shared" si="112"/>
        <v>0</v>
      </c>
      <c r="S100" s="57">
        <f t="shared" si="113"/>
        <v>48.053772114183424</v>
      </c>
      <c r="T100" s="59">
        <f t="shared" si="113"/>
        <v>241.82137743933436</v>
      </c>
      <c r="U100" s="69">
        <f t="shared" si="114"/>
        <v>11.198038335671709</v>
      </c>
      <c r="V100" s="59">
        <f t="shared" si="107"/>
        <v>249.09645648457447</v>
      </c>
      <c r="W100" s="169">
        <f t="shared" si="107"/>
        <v>2.0229386463139032</v>
      </c>
      <c r="X100" s="170">
        <f t="shared" si="107"/>
        <v>1.7875194217686188</v>
      </c>
      <c r="Y100" s="170">
        <f t="shared" si="107"/>
        <v>0</v>
      </c>
      <c r="Z100" s="170">
        <f t="shared" si="107"/>
        <v>0</v>
      </c>
      <c r="AA100" s="170">
        <f t="shared" si="107"/>
        <v>0</v>
      </c>
      <c r="AB100" s="170">
        <f t="shared" si="107"/>
        <v>27.958845445311237</v>
      </c>
      <c r="AC100" s="170">
        <f t="shared" si="107"/>
        <v>0</v>
      </c>
      <c r="AD100" s="170">
        <f t="shared" si="107"/>
        <v>0</v>
      </c>
      <c r="AE100" s="170">
        <f t="shared" si="107"/>
        <v>1.3027224876828873</v>
      </c>
      <c r="AF100" s="171">
        <f t="shared" si="107"/>
        <v>7.3875802675891871</v>
      </c>
      <c r="AG100" s="279">
        <f t="shared" si="107"/>
        <v>0</v>
      </c>
      <c r="AH100" s="245">
        <f t="shared" si="107"/>
        <v>0</v>
      </c>
      <c r="AI100" s="384">
        <f t="shared" si="107"/>
        <v>0</v>
      </c>
      <c r="AJ100" s="71">
        <f t="shared" si="117"/>
        <v>3093.7947766349525</v>
      </c>
      <c r="AK100" s="65">
        <f t="shared" si="115"/>
        <v>7220</v>
      </c>
      <c r="AL100" s="66">
        <f t="shared" si="115"/>
        <v>0</v>
      </c>
      <c r="AM100" s="439">
        <f t="shared" si="116"/>
        <v>29.364264675428409</v>
      </c>
      <c r="AN100" s="68">
        <f t="shared" si="108"/>
        <v>7220</v>
      </c>
    </row>
    <row r="101" spans="3:40" x14ac:dyDescent="0.2">
      <c r="C101" s="55" t="s">
        <v>48</v>
      </c>
      <c r="D101" s="56">
        <f t="shared" si="109"/>
        <v>130</v>
      </c>
      <c r="E101" s="57">
        <f t="shared" si="106"/>
        <v>242.86097206807861</v>
      </c>
      <c r="F101" s="57">
        <f t="shared" si="106"/>
        <v>1011.0712795812897</v>
      </c>
      <c r="G101" s="57">
        <f t="shared" si="106"/>
        <v>0</v>
      </c>
      <c r="H101" s="57">
        <f t="shared" si="106"/>
        <v>0</v>
      </c>
      <c r="I101" s="57">
        <f t="shared" si="106"/>
        <v>0</v>
      </c>
      <c r="J101" s="57">
        <f t="shared" si="106"/>
        <v>0</v>
      </c>
      <c r="K101" s="57">
        <f t="shared" si="106"/>
        <v>50.419297816109953</v>
      </c>
      <c r="L101" s="57">
        <f t="shared" si="106"/>
        <v>453.49378796072955</v>
      </c>
      <c r="M101" s="57">
        <f t="shared" si="106"/>
        <v>292.51776159937816</v>
      </c>
      <c r="N101" s="57">
        <f t="shared" si="106"/>
        <v>0</v>
      </c>
      <c r="O101" s="57">
        <f t="shared" si="110"/>
        <v>1631.9565280558486</v>
      </c>
      <c r="P101" s="57">
        <f t="shared" si="110"/>
        <v>0</v>
      </c>
      <c r="Q101" s="57">
        <f t="shared" si="111"/>
        <v>0</v>
      </c>
      <c r="R101" s="57">
        <f t="shared" si="112"/>
        <v>0</v>
      </c>
      <c r="S101" s="57">
        <f t="shared" si="113"/>
        <v>48.053772114183424</v>
      </c>
      <c r="T101" s="59">
        <f t="shared" si="113"/>
        <v>733.82137743933436</v>
      </c>
      <c r="U101" s="69">
        <f t="shared" si="114"/>
        <v>11.198038335671709</v>
      </c>
      <c r="V101" s="59">
        <f t="shared" si="107"/>
        <v>249.09645648457447</v>
      </c>
      <c r="W101" s="169">
        <f t="shared" si="107"/>
        <v>2.0229386463139032</v>
      </c>
      <c r="X101" s="170">
        <f t="shared" si="107"/>
        <v>1.7875194217686188</v>
      </c>
      <c r="Y101" s="170">
        <f t="shared" si="107"/>
        <v>0</v>
      </c>
      <c r="Z101" s="170">
        <f t="shared" si="107"/>
        <v>0</v>
      </c>
      <c r="AA101" s="170">
        <f t="shared" si="107"/>
        <v>0</v>
      </c>
      <c r="AB101" s="170">
        <f t="shared" si="107"/>
        <v>27.958845445311237</v>
      </c>
      <c r="AC101" s="170">
        <f t="shared" si="107"/>
        <v>0</v>
      </c>
      <c r="AD101" s="170">
        <f t="shared" si="107"/>
        <v>0</v>
      </c>
      <c r="AE101" s="170">
        <f t="shared" si="107"/>
        <v>1.3027224876828873</v>
      </c>
      <c r="AF101" s="171">
        <f t="shared" si="107"/>
        <v>7.3875802675891871</v>
      </c>
      <c r="AG101" s="279">
        <f t="shared" si="107"/>
        <v>0</v>
      </c>
      <c r="AH101" s="245">
        <f t="shared" si="107"/>
        <v>0</v>
      </c>
      <c r="AI101" s="384">
        <f t="shared" si="107"/>
        <v>0</v>
      </c>
      <c r="AJ101" s="174">
        <f t="shared" si="117"/>
        <v>4594.1947766349531</v>
      </c>
      <c r="AK101" s="65">
        <f t="shared" si="115"/>
        <v>7900</v>
      </c>
      <c r="AL101" s="66">
        <f t="shared" si="115"/>
        <v>0</v>
      </c>
      <c r="AM101" s="439">
        <f t="shared" si="116"/>
        <v>35.161669172408992</v>
      </c>
      <c r="AN101" s="81">
        <f t="shared" si="108"/>
        <v>7900</v>
      </c>
    </row>
    <row r="102" spans="3:40" x14ac:dyDescent="0.2">
      <c r="C102" s="44" t="s">
        <v>49</v>
      </c>
      <c r="D102" s="56">
        <f t="shared" si="109"/>
        <v>720</v>
      </c>
      <c r="E102" s="57">
        <f t="shared" si="106"/>
        <v>3752.8609720680788</v>
      </c>
      <c r="F102" s="57">
        <f t="shared" si="106"/>
        <v>1751.0712795812897</v>
      </c>
      <c r="G102" s="57">
        <f t="shared" si="106"/>
        <v>0</v>
      </c>
      <c r="H102" s="57">
        <f t="shared" si="106"/>
        <v>0</v>
      </c>
      <c r="I102" s="57">
        <f t="shared" si="106"/>
        <v>0</v>
      </c>
      <c r="J102" s="57">
        <f t="shared" si="106"/>
        <v>0</v>
      </c>
      <c r="K102" s="57">
        <f t="shared" si="106"/>
        <v>50.419297816109953</v>
      </c>
      <c r="L102" s="57">
        <f t="shared" si="106"/>
        <v>753.49378796072961</v>
      </c>
      <c r="M102" s="57">
        <f t="shared" si="106"/>
        <v>292.51776159937816</v>
      </c>
      <c r="N102" s="57">
        <f t="shared" si="106"/>
        <v>0</v>
      </c>
      <c r="O102" s="57">
        <f t="shared" si="110"/>
        <v>2078.1565280558489</v>
      </c>
      <c r="P102" s="57">
        <f t="shared" si="110"/>
        <v>0</v>
      </c>
      <c r="Q102" s="57">
        <f t="shared" si="111"/>
        <v>0</v>
      </c>
      <c r="R102" s="57">
        <f t="shared" si="112"/>
        <v>0</v>
      </c>
      <c r="S102" s="57">
        <f t="shared" si="113"/>
        <v>48.053772114183424</v>
      </c>
      <c r="T102" s="59">
        <f t="shared" si="113"/>
        <v>1069.8213774393344</v>
      </c>
      <c r="U102" s="69">
        <f t="shared" si="114"/>
        <v>11.198038335671709</v>
      </c>
      <c r="V102" s="59">
        <f t="shared" si="107"/>
        <v>249.09645648457447</v>
      </c>
      <c r="W102" s="169">
        <f t="shared" si="107"/>
        <v>2.0229386463139032</v>
      </c>
      <c r="X102" s="170">
        <f t="shared" si="107"/>
        <v>1.7875194217686188</v>
      </c>
      <c r="Y102" s="170">
        <f t="shared" si="107"/>
        <v>0</v>
      </c>
      <c r="Z102" s="170">
        <f t="shared" si="107"/>
        <v>0</v>
      </c>
      <c r="AA102" s="170">
        <f t="shared" si="107"/>
        <v>0</v>
      </c>
      <c r="AB102" s="170">
        <f t="shared" si="107"/>
        <v>27.958845445311237</v>
      </c>
      <c r="AC102" s="170">
        <f t="shared" si="107"/>
        <v>0</v>
      </c>
      <c r="AD102" s="170">
        <f t="shared" si="107"/>
        <v>0</v>
      </c>
      <c r="AE102" s="170">
        <f t="shared" si="107"/>
        <v>1.3027224876828873</v>
      </c>
      <c r="AF102" s="171">
        <f t="shared" si="107"/>
        <v>7.3875802675891871</v>
      </c>
      <c r="AG102" s="279">
        <f t="shared" si="107"/>
        <v>0</v>
      </c>
      <c r="AH102" s="245">
        <f t="shared" si="107"/>
        <v>0</v>
      </c>
      <c r="AI102" s="384">
        <f t="shared" si="107"/>
        <v>0</v>
      </c>
      <c r="AJ102" s="71">
        <f t="shared" si="117"/>
        <v>10516.394776634952</v>
      </c>
      <c r="AK102" s="65">
        <f t="shared" si="115"/>
        <v>16460</v>
      </c>
      <c r="AL102" s="66">
        <f t="shared" si="115"/>
        <v>0</v>
      </c>
      <c r="AM102" s="439">
        <f t="shared" si="116"/>
        <v>37.847930264465525</v>
      </c>
      <c r="AN102" s="68">
        <f t="shared" si="108"/>
        <v>16460</v>
      </c>
    </row>
    <row r="103" spans="3:40" x14ac:dyDescent="0.2">
      <c r="C103" s="55" t="s">
        <v>50</v>
      </c>
      <c r="D103" s="56">
        <f t="shared" si="109"/>
        <v>500</v>
      </c>
      <c r="E103" s="57">
        <f t="shared" si="106"/>
        <v>4952.8609720680788</v>
      </c>
      <c r="F103" s="57">
        <f t="shared" si="106"/>
        <v>1971.0712795812897</v>
      </c>
      <c r="G103" s="57">
        <f t="shared" si="106"/>
        <v>0</v>
      </c>
      <c r="H103" s="57">
        <f t="shared" si="106"/>
        <v>0</v>
      </c>
      <c r="I103" s="57">
        <f t="shared" si="106"/>
        <v>0</v>
      </c>
      <c r="J103" s="57">
        <f t="shared" si="106"/>
        <v>0</v>
      </c>
      <c r="K103" s="57">
        <f t="shared" si="106"/>
        <v>50.419297816109953</v>
      </c>
      <c r="L103" s="57">
        <f t="shared" si="106"/>
        <v>1233.4937879607296</v>
      </c>
      <c r="M103" s="57">
        <f t="shared" si="106"/>
        <v>292.51776159937816</v>
      </c>
      <c r="N103" s="57">
        <f t="shared" si="106"/>
        <v>0</v>
      </c>
      <c r="O103" s="57">
        <f t="shared" si="110"/>
        <v>4580.7565280558483</v>
      </c>
      <c r="P103" s="57">
        <f t="shared" si="110"/>
        <v>0</v>
      </c>
      <c r="Q103" s="57">
        <f t="shared" si="111"/>
        <v>0</v>
      </c>
      <c r="R103" s="57">
        <f t="shared" si="112"/>
        <v>0</v>
      </c>
      <c r="S103" s="57">
        <f t="shared" si="113"/>
        <v>48.053772114183424</v>
      </c>
      <c r="T103" s="59">
        <f t="shared" si="113"/>
        <v>241.82137743933436</v>
      </c>
      <c r="U103" s="69">
        <f t="shared" si="114"/>
        <v>11.198038335671709</v>
      </c>
      <c r="V103" s="59">
        <f t="shared" si="107"/>
        <v>249.09645648457447</v>
      </c>
      <c r="W103" s="169">
        <f t="shared" si="107"/>
        <v>2.0229386463139032</v>
      </c>
      <c r="X103" s="170">
        <f t="shared" si="107"/>
        <v>1.7875194217686188</v>
      </c>
      <c r="Y103" s="170">
        <f t="shared" si="107"/>
        <v>0</v>
      </c>
      <c r="Z103" s="170">
        <f t="shared" si="107"/>
        <v>0</v>
      </c>
      <c r="AA103" s="170">
        <f t="shared" si="107"/>
        <v>0</v>
      </c>
      <c r="AB103" s="170">
        <f t="shared" si="107"/>
        <v>27.958845445311237</v>
      </c>
      <c r="AC103" s="170">
        <f t="shared" si="107"/>
        <v>0</v>
      </c>
      <c r="AD103" s="170">
        <f t="shared" si="107"/>
        <v>0</v>
      </c>
      <c r="AE103" s="170">
        <f t="shared" si="107"/>
        <v>1.3027224876828873</v>
      </c>
      <c r="AF103" s="171">
        <f t="shared" si="107"/>
        <v>7.3875802675891871</v>
      </c>
      <c r="AG103" s="279">
        <f t="shared" si="107"/>
        <v>0</v>
      </c>
      <c r="AH103" s="245">
        <f t="shared" si="107"/>
        <v>0</v>
      </c>
      <c r="AI103" s="384">
        <f t="shared" si="107"/>
        <v>0</v>
      </c>
      <c r="AJ103" s="174">
        <f t="shared" si="117"/>
        <v>13870.994776634951</v>
      </c>
      <c r="AK103" s="65">
        <f t="shared" si="115"/>
        <v>26520</v>
      </c>
      <c r="AL103" s="66">
        <f t="shared" si="115"/>
        <v>0</v>
      </c>
      <c r="AM103" s="439">
        <f t="shared" si="116"/>
        <v>34.059379235694188</v>
      </c>
      <c r="AN103" s="68">
        <f t="shared" si="108"/>
        <v>26520</v>
      </c>
    </row>
    <row r="104" spans="3:40" x14ac:dyDescent="0.2">
      <c r="C104" s="44" t="s">
        <v>51</v>
      </c>
      <c r="D104" s="56">
        <f t="shared" si="109"/>
        <v>300</v>
      </c>
      <c r="E104" s="57">
        <f t="shared" si="106"/>
        <v>242.86097206807861</v>
      </c>
      <c r="F104" s="57">
        <f t="shared" si="106"/>
        <v>2191.0712795812897</v>
      </c>
      <c r="G104" s="57">
        <f t="shared" si="106"/>
        <v>0</v>
      </c>
      <c r="H104" s="57">
        <f t="shared" si="106"/>
        <v>0</v>
      </c>
      <c r="I104" s="57">
        <f t="shared" si="106"/>
        <v>0</v>
      </c>
      <c r="J104" s="57">
        <f t="shared" si="106"/>
        <v>0</v>
      </c>
      <c r="K104" s="57">
        <f t="shared" si="106"/>
        <v>50.419297816109953</v>
      </c>
      <c r="L104" s="57">
        <f t="shared" si="106"/>
        <v>653.49378796072961</v>
      </c>
      <c r="M104" s="57">
        <f t="shared" si="106"/>
        <v>292.51776159937816</v>
      </c>
      <c r="N104" s="57">
        <f t="shared" si="106"/>
        <v>0</v>
      </c>
      <c r="O104" s="57">
        <f t="shared" si="110"/>
        <v>1564.0565280558485</v>
      </c>
      <c r="P104" s="57">
        <f t="shared" si="110"/>
        <v>0</v>
      </c>
      <c r="Q104" s="57">
        <f t="shared" si="111"/>
        <v>0</v>
      </c>
      <c r="R104" s="57">
        <f t="shared" si="112"/>
        <v>0</v>
      </c>
      <c r="S104" s="57">
        <f t="shared" si="113"/>
        <v>48.053772114183424</v>
      </c>
      <c r="T104" s="59">
        <f t="shared" si="113"/>
        <v>1057.8213774393344</v>
      </c>
      <c r="U104" s="69">
        <f t="shared" si="114"/>
        <v>11.198038335671709</v>
      </c>
      <c r="V104" s="59">
        <f t="shared" si="107"/>
        <v>249.09645648457447</v>
      </c>
      <c r="W104" s="169">
        <f t="shared" si="107"/>
        <v>2.0229386463139032</v>
      </c>
      <c r="X104" s="170">
        <f t="shared" si="107"/>
        <v>1.7875194217686188</v>
      </c>
      <c r="Y104" s="170">
        <f t="shared" si="107"/>
        <v>0</v>
      </c>
      <c r="Z104" s="170">
        <f t="shared" si="107"/>
        <v>0</v>
      </c>
      <c r="AA104" s="170">
        <f t="shared" si="107"/>
        <v>0</v>
      </c>
      <c r="AB104" s="170">
        <f t="shared" si="107"/>
        <v>27.958845445311237</v>
      </c>
      <c r="AC104" s="170">
        <f t="shared" si="107"/>
        <v>0</v>
      </c>
      <c r="AD104" s="170">
        <f t="shared" si="107"/>
        <v>0</v>
      </c>
      <c r="AE104" s="170">
        <f t="shared" si="107"/>
        <v>1.3027224876828873</v>
      </c>
      <c r="AF104" s="171">
        <f t="shared" si="107"/>
        <v>7.3875802675891871</v>
      </c>
      <c r="AG104" s="279">
        <f t="shared" si="107"/>
        <v>0</v>
      </c>
      <c r="AH104" s="245">
        <f t="shared" si="107"/>
        <v>0</v>
      </c>
      <c r="AI104" s="384">
        <f t="shared" si="107"/>
        <v>0</v>
      </c>
      <c r="AJ104" s="71">
        <f t="shared" si="117"/>
        <v>6400.2947766349525</v>
      </c>
      <c r="AK104" s="65">
        <f t="shared" si="115"/>
        <v>9190</v>
      </c>
      <c r="AL104" s="66">
        <f t="shared" si="115"/>
        <v>0</v>
      </c>
      <c r="AM104" s="439">
        <f t="shared" si="116"/>
        <v>39.083579137144149</v>
      </c>
      <c r="AN104" s="68">
        <f t="shared" si="108"/>
        <v>9190</v>
      </c>
    </row>
    <row r="105" spans="3:40" x14ac:dyDescent="0.2">
      <c r="C105" s="44" t="s">
        <v>52</v>
      </c>
      <c r="D105" s="56">
        <f t="shared" si="109"/>
        <v>180</v>
      </c>
      <c r="E105" s="57">
        <f t="shared" si="106"/>
        <v>5592.8609720680788</v>
      </c>
      <c r="F105" s="57">
        <f t="shared" si="106"/>
        <v>1281.0712795812897</v>
      </c>
      <c r="G105" s="57">
        <f t="shared" si="106"/>
        <v>0</v>
      </c>
      <c r="H105" s="57">
        <f t="shared" si="106"/>
        <v>0</v>
      </c>
      <c r="I105" s="57">
        <f t="shared" si="106"/>
        <v>0</v>
      </c>
      <c r="J105" s="57">
        <f t="shared" si="106"/>
        <v>0</v>
      </c>
      <c r="K105" s="57">
        <f t="shared" si="106"/>
        <v>50.419297816109953</v>
      </c>
      <c r="L105" s="57">
        <f t="shared" si="106"/>
        <v>443.49378796072955</v>
      </c>
      <c r="M105" s="57">
        <f t="shared" si="106"/>
        <v>292.51776159937816</v>
      </c>
      <c r="N105" s="57">
        <f t="shared" si="106"/>
        <v>0</v>
      </c>
      <c r="O105" s="57">
        <f t="shared" si="110"/>
        <v>972.35652805584857</v>
      </c>
      <c r="P105" s="57">
        <f t="shared" si="110"/>
        <v>0</v>
      </c>
      <c r="Q105" s="57">
        <f t="shared" si="111"/>
        <v>0</v>
      </c>
      <c r="R105" s="57">
        <f t="shared" si="112"/>
        <v>0</v>
      </c>
      <c r="S105" s="57">
        <f t="shared" si="113"/>
        <v>48.053772114183424</v>
      </c>
      <c r="T105" s="59">
        <f t="shared" si="113"/>
        <v>241.82137743933436</v>
      </c>
      <c r="U105" s="69">
        <f t="shared" si="114"/>
        <v>11.198038335671709</v>
      </c>
      <c r="V105" s="59">
        <f t="shared" si="107"/>
        <v>249.09645648457447</v>
      </c>
      <c r="W105" s="169">
        <f t="shared" si="107"/>
        <v>2.0229386463139032</v>
      </c>
      <c r="X105" s="170">
        <f t="shared" si="107"/>
        <v>1.7875194217686188</v>
      </c>
      <c r="Y105" s="170">
        <f t="shared" si="107"/>
        <v>0</v>
      </c>
      <c r="Z105" s="170">
        <f t="shared" si="107"/>
        <v>0</v>
      </c>
      <c r="AA105" s="170">
        <f t="shared" si="107"/>
        <v>0</v>
      </c>
      <c r="AB105" s="170">
        <f t="shared" si="107"/>
        <v>27.958845445311237</v>
      </c>
      <c r="AC105" s="170">
        <f t="shared" si="107"/>
        <v>0</v>
      </c>
      <c r="AD105" s="170">
        <f t="shared" si="107"/>
        <v>0</v>
      </c>
      <c r="AE105" s="170">
        <f t="shared" si="107"/>
        <v>1.3027224876828873</v>
      </c>
      <c r="AF105" s="171">
        <f t="shared" si="107"/>
        <v>7.3875802675891871</v>
      </c>
      <c r="AG105" s="279">
        <f t="shared" si="107"/>
        <v>0</v>
      </c>
      <c r="AH105" s="245">
        <f t="shared" si="107"/>
        <v>0</v>
      </c>
      <c r="AI105" s="384">
        <f t="shared" si="107"/>
        <v>0</v>
      </c>
      <c r="AJ105" s="174">
        <f t="shared" si="117"/>
        <v>9102.5947766349527</v>
      </c>
      <c r="AK105" s="65">
        <f t="shared" si="115"/>
        <v>5650</v>
      </c>
      <c r="AL105" s="66">
        <f t="shared" si="115"/>
        <v>0</v>
      </c>
      <c r="AM105" s="439">
        <f t="shared" si="116"/>
        <v>60.781548906265733</v>
      </c>
      <c r="AN105" s="68">
        <f t="shared" si="108"/>
        <v>5650</v>
      </c>
    </row>
    <row r="106" spans="3:40" x14ac:dyDescent="0.2">
      <c r="C106" s="55" t="s">
        <v>53</v>
      </c>
      <c r="D106" s="56">
        <f t="shared" si="109"/>
        <v>140</v>
      </c>
      <c r="E106" s="57">
        <f t="shared" si="106"/>
        <v>242.86097206807861</v>
      </c>
      <c r="F106" s="57">
        <f t="shared" si="106"/>
        <v>761.07127958128967</v>
      </c>
      <c r="G106" s="57">
        <f t="shared" si="106"/>
        <v>0</v>
      </c>
      <c r="H106" s="57">
        <f t="shared" si="106"/>
        <v>0</v>
      </c>
      <c r="I106" s="57">
        <f t="shared" si="106"/>
        <v>0</v>
      </c>
      <c r="J106" s="57">
        <f t="shared" si="106"/>
        <v>0</v>
      </c>
      <c r="K106" s="57">
        <f t="shared" si="106"/>
        <v>50.419297816109953</v>
      </c>
      <c r="L106" s="57">
        <f t="shared" si="106"/>
        <v>153.49378796072958</v>
      </c>
      <c r="M106" s="57">
        <f t="shared" si="106"/>
        <v>292.51776159937816</v>
      </c>
      <c r="N106" s="57">
        <f t="shared" si="106"/>
        <v>0</v>
      </c>
      <c r="O106" s="57">
        <f t="shared" si="110"/>
        <v>1602.8565280558485</v>
      </c>
      <c r="P106" s="57">
        <f t="shared" si="110"/>
        <v>0</v>
      </c>
      <c r="Q106" s="57">
        <f t="shared" si="111"/>
        <v>0</v>
      </c>
      <c r="R106" s="57">
        <f t="shared" si="112"/>
        <v>0</v>
      </c>
      <c r="S106" s="57">
        <f t="shared" si="113"/>
        <v>48.053772114183424</v>
      </c>
      <c r="T106" s="59">
        <f t="shared" si="113"/>
        <v>241.82137743933436</v>
      </c>
      <c r="U106" s="69">
        <f t="shared" si="114"/>
        <v>11.198038335671709</v>
      </c>
      <c r="V106" s="59">
        <f t="shared" si="107"/>
        <v>249.09645648457447</v>
      </c>
      <c r="W106" s="169">
        <f t="shared" si="107"/>
        <v>2.0229386463139032</v>
      </c>
      <c r="X106" s="170">
        <f t="shared" si="107"/>
        <v>1.7875194217686188</v>
      </c>
      <c r="Y106" s="170">
        <f t="shared" si="107"/>
        <v>0</v>
      </c>
      <c r="Z106" s="170">
        <f t="shared" si="107"/>
        <v>0</v>
      </c>
      <c r="AA106" s="170">
        <f t="shared" si="107"/>
        <v>0</v>
      </c>
      <c r="AB106" s="170">
        <f t="shared" si="107"/>
        <v>27.958845445311237</v>
      </c>
      <c r="AC106" s="170">
        <f t="shared" si="107"/>
        <v>0</v>
      </c>
      <c r="AD106" s="170">
        <f t="shared" si="107"/>
        <v>0</v>
      </c>
      <c r="AE106" s="170">
        <f t="shared" si="107"/>
        <v>1.3027224876828873</v>
      </c>
      <c r="AF106" s="171">
        <f t="shared" si="107"/>
        <v>7.3875802675891871</v>
      </c>
      <c r="AG106" s="279">
        <f t="shared" si="107"/>
        <v>0</v>
      </c>
      <c r="AH106" s="245">
        <f t="shared" si="107"/>
        <v>0</v>
      </c>
      <c r="AI106" s="384">
        <f t="shared" si="107"/>
        <v>0</v>
      </c>
      <c r="AJ106" s="174">
        <f t="shared" si="117"/>
        <v>3533.0947766349527</v>
      </c>
      <c r="AK106" s="65">
        <f t="shared" si="115"/>
        <v>4610</v>
      </c>
      <c r="AL106" s="66">
        <f t="shared" si="115"/>
        <v>0</v>
      </c>
      <c r="AM106" s="439">
        <f t="shared" si="116"/>
        <v>42.131283400571292</v>
      </c>
      <c r="AN106" s="68">
        <f t="shared" si="108"/>
        <v>4610</v>
      </c>
    </row>
    <row r="107" spans="3:40" ht="13.5" thickBot="1" x14ac:dyDescent="0.25">
      <c r="C107" s="44" t="s">
        <v>54</v>
      </c>
      <c r="D107" s="175">
        <f t="shared" si="109"/>
        <v>180</v>
      </c>
      <c r="E107" s="176">
        <f t="shared" si="106"/>
        <v>242.86097206807861</v>
      </c>
      <c r="F107" s="176">
        <f t="shared" si="106"/>
        <v>761.07127958128967</v>
      </c>
      <c r="G107" s="176">
        <f t="shared" si="106"/>
        <v>0</v>
      </c>
      <c r="H107" s="176">
        <f t="shared" si="106"/>
        <v>0</v>
      </c>
      <c r="I107" s="176">
        <f t="shared" si="106"/>
        <v>0</v>
      </c>
      <c r="J107" s="176">
        <f t="shared" si="106"/>
        <v>0</v>
      </c>
      <c r="K107" s="176">
        <f t="shared" si="106"/>
        <v>50.419297816109953</v>
      </c>
      <c r="L107" s="176">
        <f t="shared" si="106"/>
        <v>383.49378796072955</v>
      </c>
      <c r="M107" s="176">
        <f t="shared" si="106"/>
        <v>292.51776159937816</v>
      </c>
      <c r="N107" s="176">
        <f t="shared" si="106"/>
        <v>0</v>
      </c>
      <c r="O107" s="176">
        <f t="shared" si="110"/>
        <v>1699.8565280558485</v>
      </c>
      <c r="P107" s="176">
        <f t="shared" si="110"/>
        <v>0</v>
      </c>
      <c r="Q107" s="176">
        <f t="shared" si="111"/>
        <v>0</v>
      </c>
      <c r="R107" s="248">
        <f t="shared" si="112"/>
        <v>0</v>
      </c>
      <c r="S107" s="176">
        <f t="shared" si="113"/>
        <v>48.053772114183424</v>
      </c>
      <c r="T107" s="214">
        <f t="shared" si="113"/>
        <v>241.82137743933436</v>
      </c>
      <c r="U107" s="88">
        <f t="shared" si="114"/>
        <v>11.198038335671709</v>
      </c>
      <c r="V107" s="214">
        <f t="shared" si="107"/>
        <v>249.09645648457447</v>
      </c>
      <c r="W107" s="215">
        <f t="shared" si="107"/>
        <v>2.0229386463139032</v>
      </c>
      <c r="X107" s="216">
        <f t="shared" si="107"/>
        <v>1.7875194217686188</v>
      </c>
      <c r="Y107" s="216">
        <f t="shared" si="107"/>
        <v>0</v>
      </c>
      <c r="Z107" s="216">
        <f t="shared" si="107"/>
        <v>0</v>
      </c>
      <c r="AA107" s="216">
        <f t="shared" si="107"/>
        <v>0</v>
      </c>
      <c r="AB107" s="216">
        <f t="shared" si="107"/>
        <v>27.958845445311237</v>
      </c>
      <c r="AC107" s="216">
        <f t="shared" si="107"/>
        <v>0</v>
      </c>
      <c r="AD107" s="216">
        <f t="shared" si="107"/>
        <v>0</v>
      </c>
      <c r="AE107" s="216">
        <f t="shared" si="107"/>
        <v>1.3027224876828873</v>
      </c>
      <c r="AF107" s="217">
        <f t="shared" si="107"/>
        <v>7.3875802675891871</v>
      </c>
      <c r="AG107" s="218">
        <f t="shared" si="107"/>
        <v>0</v>
      </c>
      <c r="AH107" s="219">
        <f t="shared" si="107"/>
        <v>0</v>
      </c>
      <c r="AI107" s="386">
        <f t="shared" si="107"/>
        <v>0</v>
      </c>
      <c r="AJ107" s="71">
        <f t="shared" si="117"/>
        <v>3900.0947766349527</v>
      </c>
      <c r="AK107" s="91">
        <f t="shared" si="115"/>
        <v>3500</v>
      </c>
      <c r="AL107" s="92">
        <f t="shared" si="115"/>
        <v>0</v>
      </c>
      <c r="AM107" s="439">
        <f t="shared" si="116"/>
        <v>51.008850732452004</v>
      </c>
      <c r="AN107" s="94">
        <f t="shared" si="108"/>
        <v>3500</v>
      </c>
    </row>
    <row r="108" spans="3:40" ht="13.5" thickBot="1" x14ac:dyDescent="0.25">
      <c r="C108" s="95" t="s">
        <v>55</v>
      </c>
      <c r="D108" s="181">
        <f t="shared" ref="D108:AI108" si="118">SUM(D96:D107)</f>
        <v>2860</v>
      </c>
      <c r="E108" s="182">
        <f t="shared" si="118"/>
        <v>16484.331664816942</v>
      </c>
      <c r="F108" s="182">
        <f t="shared" si="118"/>
        <v>15299.85535497548</v>
      </c>
      <c r="G108" s="182">
        <f>SUM(G96:G107)</f>
        <v>0</v>
      </c>
      <c r="H108" s="182">
        <f>SUM(H96:H107)</f>
        <v>0</v>
      </c>
      <c r="I108" s="182">
        <f>SUM(I96:I107)</f>
        <v>0</v>
      </c>
      <c r="J108" s="183">
        <f t="shared" si="118"/>
        <v>0</v>
      </c>
      <c r="K108" s="183">
        <f t="shared" si="118"/>
        <v>605.03157379331958</v>
      </c>
      <c r="L108" s="183">
        <f t="shared" si="118"/>
        <v>6292.9254555287553</v>
      </c>
      <c r="M108" s="183">
        <f t="shared" si="118"/>
        <v>3510.2131391925373</v>
      </c>
      <c r="N108" s="183">
        <f t="shared" si="118"/>
        <v>0</v>
      </c>
      <c r="O108" s="183">
        <f>SUM(O96:O107)</f>
        <v>19353.588336670182</v>
      </c>
      <c r="P108" s="183">
        <f>SUM(P96:P107)</f>
        <v>0</v>
      </c>
      <c r="Q108" s="183">
        <f t="shared" si="118"/>
        <v>0</v>
      </c>
      <c r="R108" s="182">
        <f t="shared" si="118"/>
        <v>0</v>
      </c>
      <c r="S108" s="184">
        <f t="shared" si="118"/>
        <v>576.64526537020095</v>
      </c>
      <c r="T108" s="220">
        <f t="shared" si="118"/>
        <v>5037.8565292720123</v>
      </c>
      <c r="U108" s="221">
        <f t="shared" si="118"/>
        <v>134.37646002806051</v>
      </c>
      <c r="V108" s="99">
        <f t="shared" si="118"/>
        <v>2989.1574778148938</v>
      </c>
      <c r="W108" s="222">
        <f t="shared" si="118"/>
        <v>24.27526375576684</v>
      </c>
      <c r="X108" s="223">
        <f t="shared" si="118"/>
        <v>21.450233061223418</v>
      </c>
      <c r="Y108" s="223">
        <f t="shared" si="118"/>
        <v>0</v>
      </c>
      <c r="Z108" s="223">
        <f t="shared" si="118"/>
        <v>0</v>
      </c>
      <c r="AA108" s="223">
        <f t="shared" si="118"/>
        <v>0</v>
      </c>
      <c r="AB108" s="223">
        <f t="shared" si="118"/>
        <v>335.50614534373477</v>
      </c>
      <c r="AC108" s="223">
        <f t="shared" si="118"/>
        <v>0</v>
      </c>
      <c r="AD108" s="223">
        <f t="shared" si="118"/>
        <v>0</v>
      </c>
      <c r="AE108" s="223">
        <f t="shared" si="118"/>
        <v>15.632669852194647</v>
      </c>
      <c r="AF108" s="223">
        <f t="shared" si="118"/>
        <v>88.650963211070248</v>
      </c>
      <c r="AG108" s="102">
        <f t="shared" si="118"/>
        <v>0</v>
      </c>
      <c r="AH108" s="187">
        <f t="shared" si="118"/>
        <v>0</v>
      </c>
      <c r="AI108" s="224">
        <f t="shared" si="118"/>
        <v>0</v>
      </c>
      <c r="AJ108" s="50">
        <f>SUM(AJ96:AJ107)</f>
        <v>70020.44731961943</v>
      </c>
      <c r="AK108" s="107">
        <f>SUM(AK96:AK107)</f>
        <v>98760</v>
      </c>
      <c r="AL108" s="108">
        <f>SUM(AL96:AL107)</f>
        <v>0</v>
      </c>
      <c r="AM108" s="439">
        <f>(AJ108*100)/(AJ85+AN85)</f>
        <v>40.445721525687787</v>
      </c>
      <c r="AN108" s="110">
        <f t="shared" si="108"/>
        <v>98760</v>
      </c>
    </row>
    <row r="109" spans="3:40" ht="26.25" thickBot="1" x14ac:dyDescent="0.25">
      <c r="C109" s="111" t="s">
        <v>56</v>
      </c>
      <c r="D109" s="112">
        <v>0.83412037037037035</v>
      </c>
      <c r="E109" s="113">
        <v>0.83473379629629629</v>
      </c>
      <c r="F109" s="113" t="s">
        <v>57</v>
      </c>
      <c r="G109" s="113"/>
      <c r="H109" s="225">
        <v>0.62577546296296294</v>
      </c>
      <c r="I109" s="225"/>
      <c r="J109" s="225">
        <v>0.71113425925925933</v>
      </c>
      <c r="K109" s="225" t="s">
        <v>58</v>
      </c>
      <c r="L109" s="225" t="s">
        <v>59</v>
      </c>
      <c r="M109" s="225">
        <v>0.83446759259259251</v>
      </c>
      <c r="N109" s="225">
        <v>0.83415509259259257</v>
      </c>
      <c r="O109" s="225" t="s">
        <v>60</v>
      </c>
      <c r="P109" s="225"/>
      <c r="Q109" s="225">
        <v>0.6257638888888889</v>
      </c>
      <c r="R109" s="113">
        <v>0.6257638888888889</v>
      </c>
      <c r="S109" s="113">
        <v>0.83429398148148148</v>
      </c>
      <c r="T109" s="115">
        <v>0.83549768518518519</v>
      </c>
      <c r="U109" s="116"/>
      <c r="V109" s="115">
        <v>0.70906250000000004</v>
      </c>
      <c r="W109" s="118" t="s">
        <v>61</v>
      </c>
      <c r="X109" s="115">
        <v>0.83439814814814817</v>
      </c>
      <c r="Y109" s="115">
        <v>0.54311342592592593</v>
      </c>
      <c r="Z109" s="115">
        <v>0.33552083333333332</v>
      </c>
      <c r="AA109" s="115" t="s">
        <v>62</v>
      </c>
      <c r="AB109" s="115">
        <v>0.33415509259259263</v>
      </c>
      <c r="AC109" s="115">
        <v>0.62581018518518516</v>
      </c>
      <c r="AD109" s="115">
        <v>0.83427083333333341</v>
      </c>
      <c r="AE109" s="115">
        <v>0.67084490740740732</v>
      </c>
      <c r="AF109" s="115">
        <v>0.6673958333333333</v>
      </c>
      <c r="AG109" s="148">
        <v>0.6257638888888889</v>
      </c>
      <c r="AH109" s="149">
        <v>0.83543981481481477</v>
      </c>
      <c r="AI109" s="120">
        <v>0.83545138888888892</v>
      </c>
      <c r="AJ109" s="121"/>
      <c r="AK109" s="122">
        <v>0.83542824074074085</v>
      </c>
      <c r="AL109" s="119">
        <v>0.83549768518518519</v>
      </c>
      <c r="AM109" s="123"/>
      <c r="AN109" s="124"/>
    </row>
    <row r="110" spans="3:40" ht="14.25" thickTop="1" thickBot="1" x14ac:dyDescent="0.25">
      <c r="C110" s="227"/>
      <c r="D110" s="227"/>
      <c r="E110" s="227"/>
      <c r="F110" s="227"/>
      <c r="G110" s="227"/>
      <c r="H110" s="227"/>
      <c r="I110" s="227"/>
      <c r="J110" s="227"/>
      <c r="K110" s="227"/>
      <c r="L110" s="227"/>
      <c r="M110" s="227"/>
      <c r="N110" s="227"/>
      <c r="O110" s="227"/>
      <c r="P110" s="227"/>
      <c r="Q110" s="227"/>
      <c r="R110" s="227"/>
      <c r="S110" s="227"/>
      <c r="T110" s="227"/>
      <c r="U110" s="227"/>
      <c r="V110" s="227"/>
      <c r="W110" s="227"/>
      <c r="X110" s="227"/>
      <c r="Y110" s="227"/>
      <c r="Z110" s="227"/>
      <c r="AA110" s="227"/>
      <c r="AB110" s="227"/>
      <c r="AC110" s="227"/>
      <c r="AD110" s="227"/>
      <c r="AE110" s="227"/>
      <c r="AF110" s="227"/>
      <c r="AG110" s="227"/>
      <c r="AH110" s="227"/>
      <c r="AI110" s="227"/>
      <c r="AJ110" s="227"/>
      <c r="AK110" s="227"/>
      <c r="AL110" s="227"/>
      <c r="AM110" s="227"/>
      <c r="AN110" s="227"/>
    </row>
    <row r="111" spans="3:40" ht="13.5" thickTop="1" x14ac:dyDescent="0.2"/>
    <row r="134" spans="3:10" ht="16.5" x14ac:dyDescent="0.25">
      <c r="C134" s="1064" t="s">
        <v>73</v>
      </c>
      <c r="D134" s="1064"/>
      <c r="E134" s="1064"/>
      <c r="F134" s="1064"/>
      <c r="G134" s="1064"/>
      <c r="H134" s="1064"/>
      <c r="I134" s="1064"/>
      <c r="J134" s="1064"/>
    </row>
    <row r="135" spans="3:10" ht="16.5" x14ac:dyDescent="0.25">
      <c r="C135" s="1061" t="s">
        <v>74</v>
      </c>
      <c r="D135" s="1061"/>
      <c r="E135" s="1061"/>
      <c r="F135" s="1061"/>
      <c r="G135" s="1061"/>
      <c r="H135" s="1061"/>
      <c r="I135" s="1061"/>
      <c r="J135" s="1061"/>
    </row>
  </sheetData>
  <mergeCells count="22">
    <mergeCell ref="C135:J135"/>
    <mergeCell ref="C68:AN68"/>
    <mergeCell ref="C69:AN69"/>
    <mergeCell ref="C134:J134"/>
    <mergeCell ref="C48:C49"/>
    <mergeCell ref="C67:AN67"/>
    <mergeCell ref="C71:C72"/>
    <mergeCell ref="C90:AN90"/>
    <mergeCell ref="C91:AN91"/>
    <mergeCell ref="C92:AN92"/>
    <mergeCell ref="C94:C95"/>
    <mergeCell ref="C2:AN2"/>
    <mergeCell ref="C3:AN3"/>
    <mergeCell ref="C4:AN4"/>
    <mergeCell ref="C6:C7"/>
    <mergeCell ref="C23:AN23"/>
    <mergeCell ref="C25:AN25"/>
    <mergeCell ref="C27:C28"/>
    <mergeCell ref="C45:AN45"/>
    <mergeCell ref="C46:AN46"/>
    <mergeCell ref="C24:AN24"/>
    <mergeCell ref="C44:AN44"/>
  </mergeCells>
  <phoneticPr fontId="40" type="noConversion"/>
  <pageMargins left="0.7" right="0.7" top="0.75" bottom="0.75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Word.Document.8" shapeId="278529" r:id="rId4">
          <objectPr defaultSize="0" r:id="rId5">
            <anchor moveWithCells="1" sizeWithCells="1">
              <from>
                <xdr:col>2</xdr:col>
                <xdr:colOff>685800</xdr:colOff>
                <xdr:row>0</xdr:row>
                <xdr:rowOff>161925</xdr:rowOff>
              </from>
              <to>
                <xdr:col>3</xdr:col>
                <xdr:colOff>733425</xdr:colOff>
                <xdr:row>3</xdr:row>
                <xdr:rowOff>123825</xdr:rowOff>
              </to>
            </anchor>
          </objectPr>
        </oleObject>
      </mc:Choice>
      <mc:Fallback>
        <oleObject progId="Word.Document.8" shapeId="278529" r:id="rId4"/>
      </mc:Fallback>
    </mc:AlternateContent>
  </oleObjects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AO135"/>
  <sheetViews>
    <sheetView topLeftCell="Q16" zoomScale="59" zoomScaleNormal="59" workbookViewId="0">
      <selection activeCell="AB30" sqref="AB30"/>
    </sheetView>
  </sheetViews>
  <sheetFormatPr defaultColWidth="10" defaultRowHeight="12.75" x14ac:dyDescent="0.2"/>
  <cols>
    <col min="1" max="1" width="2.5703125" style="1" customWidth="1"/>
    <col min="2" max="2" width="2.85546875" style="1" customWidth="1"/>
    <col min="3" max="3" width="19.140625" style="1" customWidth="1"/>
    <col min="4" max="4" width="14" style="1" customWidth="1"/>
    <col min="5" max="5" width="12.7109375" style="1" customWidth="1"/>
    <col min="6" max="6" width="13.7109375" style="1" customWidth="1"/>
    <col min="7" max="7" width="16.7109375" style="1" customWidth="1"/>
    <col min="8" max="8" width="12.7109375" style="1" customWidth="1"/>
    <col min="9" max="9" width="13.2851562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3.5703125" style="1" customWidth="1"/>
    <col min="18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 x14ac:dyDescent="0.25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 x14ac:dyDescent="0.3">
      <c r="C2" s="1057" t="s">
        <v>1</v>
      </c>
      <c r="D2" s="1057"/>
      <c r="E2" s="1057"/>
      <c r="F2" s="1057"/>
      <c r="G2" s="1057"/>
      <c r="H2" s="1057"/>
      <c r="I2" s="1057"/>
      <c r="J2" s="1057"/>
      <c r="K2" s="1057"/>
      <c r="L2" s="1057"/>
      <c r="M2" s="1057"/>
      <c r="N2" s="1057"/>
      <c r="O2" s="1057"/>
      <c r="P2" s="1057"/>
      <c r="Q2" s="1057"/>
      <c r="R2" s="1057"/>
      <c r="S2" s="1057"/>
      <c r="T2" s="1057"/>
      <c r="U2" s="1057"/>
      <c r="V2" s="1057"/>
      <c r="W2" s="1057"/>
      <c r="X2" s="1057"/>
      <c r="Y2" s="1057"/>
      <c r="Z2" s="1057"/>
      <c r="AA2" s="1057"/>
      <c r="AB2" s="1057"/>
      <c r="AC2" s="1057"/>
      <c r="AD2" s="1057"/>
      <c r="AE2" s="1057"/>
      <c r="AF2" s="1057"/>
      <c r="AG2" s="1057"/>
      <c r="AH2" s="1057"/>
      <c r="AI2" s="1057"/>
      <c r="AJ2" s="1057"/>
      <c r="AK2" s="1057"/>
      <c r="AL2" s="1057"/>
      <c r="AM2" s="1057"/>
      <c r="AN2" s="1057"/>
    </row>
    <row r="3" spans="3:40" ht="25.5" customHeight="1" x14ac:dyDescent="0.3">
      <c r="C3" s="1057" t="s">
        <v>268</v>
      </c>
      <c r="D3" s="1057"/>
      <c r="E3" s="1057"/>
      <c r="F3" s="1057"/>
      <c r="G3" s="1057"/>
      <c r="H3" s="1057"/>
      <c r="I3" s="1057"/>
      <c r="J3" s="1057"/>
      <c r="K3" s="1057"/>
      <c r="L3" s="1057"/>
      <c r="M3" s="1057"/>
      <c r="N3" s="1057"/>
      <c r="O3" s="1057"/>
      <c r="P3" s="1057"/>
      <c r="Q3" s="1057"/>
      <c r="R3" s="1057"/>
      <c r="S3" s="1057"/>
      <c r="T3" s="1057"/>
      <c r="U3" s="1057"/>
      <c r="V3" s="1057"/>
      <c r="W3" s="1057"/>
      <c r="X3" s="1057"/>
      <c r="Y3" s="1057"/>
      <c r="Z3" s="1057"/>
      <c r="AA3" s="1057"/>
      <c r="AB3" s="1057"/>
      <c r="AC3" s="1057"/>
      <c r="AD3" s="1057"/>
      <c r="AE3" s="1057"/>
      <c r="AF3" s="1057"/>
      <c r="AG3" s="1057"/>
      <c r="AH3" s="1057"/>
      <c r="AI3" s="1057"/>
      <c r="AJ3" s="1057"/>
      <c r="AK3" s="1057"/>
      <c r="AL3" s="1057"/>
      <c r="AM3" s="1057"/>
      <c r="AN3" s="1057"/>
    </row>
    <row r="4" spans="3:40" ht="19.5" customHeight="1" x14ac:dyDescent="0.3">
      <c r="C4" s="1060" t="s">
        <v>2</v>
      </c>
      <c r="D4" s="1060"/>
      <c r="E4" s="1060"/>
      <c r="F4" s="1060"/>
      <c r="G4" s="1060"/>
      <c r="H4" s="1060"/>
      <c r="I4" s="1060"/>
      <c r="J4" s="1060"/>
      <c r="K4" s="1060"/>
      <c r="L4" s="1060"/>
      <c r="M4" s="1060"/>
      <c r="N4" s="1060"/>
      <c r="O4" s="1060"/>
      <c r="P4" s="1060"/>
      <c r="Q4" s="1060"/>
      <c r="R4" s="1060"/>
      <c r="S4" s="1060"/>
      <c r="T4" s="1060"/>
      <c r="U4" s="1060"/>
      <c r="V4" s="1060"/>
      <c r="W4" s="1060"/>
      <c r="X4" s="1060"/>
      <c r="Y4" s="1060"/>
      <c r="Z4" s="1060"/>
      <c r="AA4" s="1060"/>
      <c r="AB4" s="1060"/>
      <c r="AC4" s="1060"/>
      <c r="AD4" s="1060"/>
      <c r="AE4" s="1060"/>
      <c r="AF4" s="1060"/>
      <c r="AG4" s="1060"/>
      <c r="AH4" s="1060"/>
      <c r="AI4" s="1060"/>
      <c r="AJ4" s="1060"/>
      <c r="AK4" s="1060"/>
      <c r="AL4" s="1060"/>
      <c r="AM4" s="1060"/>
      <c r="AN4" s="1060"/>
    </row>
    <row r="5" spans="3:40" ht="15.75" customHeight="1" thickBot="1" x14ac:dyDescent="0.25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 x14ac:dyDescent="0.2">
      <c r="C6" s="1055" t="s">
        <v>91</v>
      </c>
      <c r="D6" s="7" t="s">
        <v>4</v>
      </c>
      <c r="E6" s="8" t="s">
        <v>5</v>
      </c>
      <c r="F6" s="9" t="s">
        <v>6</v>
      </c>
      <c r="G6" s="9" t="s">
        <v>76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381" t="s">
        <v>35</v>
      </c>
      <c r="AJ6" s="23" t="s">
        <v>36</v>
      </c>
      <c r="AK6" s="24" t="s">
        <v>37</v>
      </c>
      <c r="AL6" s="25" t="s">
        <v>38</v>
      </c>
      <c r="AM6" s="26" t="s">
        <v>39</v>
      </c>
      <c r="AN6" s="27" t="s">
        <v>40</v>
      </c>
    </row>
    <row r="7" spans="3:40" ht="13.5" customHeight="1" thickBot="1" x14ac:dyDescent="0.25">
      <c r="C7" s="1056"/>
      <c r="D7" s="28" t="s">
        <v>41</v>
      </c>
      <c r="E7" s="29" t="s">
        <v>41</v>
      </c>
      <c r="F7" s="29" t="s">
        <v>41</v>
      </c>
      <c r="G7" s="29" t="s">
        <v>41</v>
      </c>
      <c r="H7" s="30" t="s">
        <v>41</v>
      </c>
      <c r="I7" s="30" t="s">
        <v>41</v>
      </c>
      <c r="J7" s="30" t="s">
        <v>41</v>
      </c>
      <c r="K7" s="29" t="s">
        <v>41</v>
      </c>
      <c r="L7" s="29" t="s">
        <v>41</v>
      </c>
      <c r="M7" s="29" t="s">
        <v>41</v>
      </c>
      <c r="N7" s="29" t="s">
        <v>41</v>
      </c>
      <c r="O7" s="29" t="s">
        <v>41</v>
      </c>
      <c r="P7" s="30" t="s">
        <v>41</v>
      </c>
      <c r="Q7" s="30" t="s">
        <v>41</v>
      </c>
      <c r="R7" s="29" t="s">
        <v>41</v>
      </c>
      <c r="S7" s="31" t="s">
        <v>41</v>
      </c>
      <c r="T7" s="32" t="s">
        <v>41</v>
      </c>
      <c r="U7" s="33" t="s">
        <v>41</v>
      </c>
      <c r="V7" s="34" t="s">
        <v>41</v>
      </c>
      <c r="W7" s="35" t="s">
        <v>41</v>
      </c>
      <c r="X7" s="36" t="s">
        <v>41</v>
      </c>
      <c r="Y7" s="36" t="s">
        <v>41</v>
      </c>
      <c r="Z7" s="36" t="s">
        <v>41</v>
      </c>
      <c r="AA7" s="36" t="s">
        <v>41</v>
      </c>
      <c r="AB7" s="36" t="s">
        <v>41</v>
      </c>
      <c r="AC7" s="36" t="s">
        <v>41</v>
      </c>
      <c r="AD7" s="36" t="s">
        <v>41</v>
      </c>
      <c r="AE7" s="36" t="s">
        <v>41</v>
      </c>
      <c r="AF7" s="36" t="s">
        <v>41</v>
      </c>
      <c r="AG7" s="37" t="s">
        <v>41</v>
      </c>
      <c r="AH7" s="38" t="s">
        <v>41</v>
      </c>
      <c r="AI7" s="382" t="s">
        <v>41</v>
      </c>
      <c r="AJ7" s="258" t="s">
        <v>41</v>
      </c>
      <c r="AK7" s="40" t="s">
        <v>41</v>
      </c>
      <c r="AL7" s="41" t="s">
        <v>41</v>
      </c>
      <c r="AM7" s="42" t="s">
        <v>42</v>
      </c>
      <c r="AN7" s="43" t="s">
        <v>41</v>
      </c>
    </row>
    <row r="8" spans="3:40" ht="26.25" customHeight="1" x14ac:dyDescent="0.2">
      <c r="C8" s="337" t="s">
        <v>43</v>
      </c>
      <c r="D8" s="57">
        <v>5000</v>
      </c>
      <c r="E8" s="57">
        <v>1100</v>
      </c>
      <c r="F8" s="57">
        <v>3680</v>
      </c>
      <c r="G8" s="57"/>
      <c r="H8" s="241"/>
      <c r="I8" s="241"/>
      <c r="J8" s="241"/>
      <c r="K8" s="57"/>
      <c r="L8" s="57">
        <v>680</v>
      </c>
      <c r="M8" s="57"/>
      <c r="N8" s="57">
        <v>50</v>
      </c>
      <c r="O8" s="57">
        <v>4060</v>
      </c>
      <c r="P8" s="241"/>
      <c r="Q8" s="241"/>
      <c r="R8" s="57"/>
      <c r="S8" s="57"/>
      <c r="T8" s="57">
        <v>210</v>
      </c>
      <c r="U8" s="69">
        <f t="shared" ref="U8" si="0">SUM(W8:AF8)</f>
        <v>0</v>
      </c>
      <c r="V8" s="57"/>
      <c r="W8" s="170"/>
      <c r="X8" s="170"/>
      <c r="Y8" s="170"/>
      <c r="Z8" s="170"/>
      <c r="AA8" s="170"/>
      <c r="AB8" s="170"/>
      <c r="AC8" s="170"/>
      <c r="AD8" s="170"/>
      <c r="AE8" s="170"/>
      <c r="AF8" s="171"/>
      <c r="AG8" s="279"/>
      <c r="AH8" s="245"/>
      <c r="AI8" s="389"/>
      <c r="AJ8" s="252">
        <f t="shared" ref="AJ8:AJ19" si="1">SUM(D8:T8)</f>
        <v>14780</v>
      </c>
      <c r="AK8" s="254">
        <v>12680</v>
      </c>
      <c r="AL8" s="52">
        <v>0</v>
      </c>
      <c r="AM8" s="559">
        <f t="shared" ref="AM8:AM20" si="2">(AJ8*100)/(AJ8+AN8)</f>
        <v>53.823743627093954</v>
      </c>
      <c r="AN8" s="54">
        <f t="shared" ref="AN8:AN20" si="3">AK8+AL8</f>
        <v>12680</v>
      </c>
    </row>
    <row r="9" spans="3:40" ht="26.25" customHeight="1" x14ac:dyDescent="0.2">
      <c r="C9" s="338" t="s">
        <v>44</v>
      </c>
      <c r="D9" s="57">
        <v>4260</v>
      </c>
      <c r="E9" s="57">
        <v>2260</v>
      </c>
      <c r="F9" s="57">
        <v>3380</v>
      </c>
      <c r="G9" s="57"/>
      <c r="H9" s="241"/>
      <c r="I9" s="241"/>
      <c r="J9" s="241"/>
      <c r="K9" s="57"/>
      <c r="L9" s="57">
        <v>660</v>
      </c>
      <c r="M9" s="57"/>
      <c r="N9" s="57">
        <v>200</v>
      </c>
      <c r="O9" s="57">
        <v>3420</v>
      </c>
      <c r="P9" s="241"/>
      <c r="Q9" s="241"/>
      <c r="R9" s="57"/>
      <c r="S9" s="57"/>
      <c r="T9" s="57">
        <v>150</v>
      </c>
      <c r="U9" s="69">
        <f t="shared" ref="U9:U19" si="4">SUM(W9:AF9)</f>
        <v>0</v>
      </c>
      <c r="V9" s="57"/>
      <c r="W9" s="170"/>
      <c r="X9" s="170"/>
      <c r="Y9" s="170"/>
      <c r="Z9" s="170"/>
      <c r="AA9" s="170"/>
      <c r="AB9" s="170"/>
      <c r="AC9" s="170"/>
      <c r="AD9" s="170"/>
      <c r="AE9" s="170"/>
      <c r="AF9" s="171"/>
      <c r="AG9" s="279"/>
      <c r="AH9" s="245"/>
      <c r="AI9" s="389"/>
      <c r="AJ9" s="64">
        <f t="shared" si="1"/>
        <v>14330</v>
      </c>
      <c r="AK9" s="255">
        <v>12240</v>
      </c>
      <c r="AL9" s="66">
        <v>0</v>
      </c>
      <c r="AM9" s="560">
        <f t="shared" si="2"/>
        <v>53.933007150922094</v>
      </c>
      <c r="AN9" s="68">
        <f t="shared" si="3"/>
        <v>12240</v>
      </c>
    </row>
    <row r="10" spans="3:40" ht="26.25" customHeight="1" x14ac:dyDescent="0.2">
      <c r="C10" s="339" t="s">
        <v>45</v>
      </c>
      <c r="D10" s="57">
        <v>5700</v>
      </c>
      <c r="E10" s="57">
        <v>2960</v>
      </c>
      <c r="F10" s="57">
        <v>4480</v>
      </c>
      <c r="G10" s="57"/>
      <c r="H10" s="241"/>
      <c r="I10" s="241"/>
      <c r="J10" s="241"/>
      <c r="K10" s="57"/>
      <c r="L10" s="57">
        <v>1760</v>
      </c>
      <c r="M10" s="57"/>
      <c r="N10" s="57">
        <v>40</v>
      </c>
      <c r="O10" s="57">
        <v>3780</v>
      </c>
      <c r="P10" s="241"/>
      <c r="Q10" s="241"/>
      <c r="R10" s="57"/>
      <c r="S10" s="57"/>
      <c r="T10" s="57">
        <v>140</v>
      </c>
      <c r="U10" s="69">
        <f t="shared" si="4"/>
        <v>0</v>
      </c>
      <c r="V10" s="57"/>
      <c r="W10" s="170"/>
      <c r="X10" s="170"/>
      <c r="Y10" s="170"/>
      <c r="Z10" s="170"/>
      <c r="AA10" s="170"/>
      <c r="AB10" s="170"/>
      <c r="AC10" s="170"/>
      <c r="AD10" s="170"/>
      <c r="AE10" s="170"/>
      <c r="AF10" s="171"/>
      <c r="AG10" s="373"/>
      <c r="AH10" s="281"/>
      <c r="AI10" s="390"/>
      <c r="AJ10" s="64">
        <f t="shared" si="1"/>
        <v>18860</v>
      </c>
      <c r="AK10" s="255">
        <v>16280</v>
      </c>
      <c r="AL10" s="66">
        <v>0</v>
      </c>
      <c r="AM10" s="560">
        <f t="shared" si="2"/>
        <v>53.67103016505407</v>
      </c>
      <c r="AN10" s="68">
        <f t="shared" si="3"/>
        <v>16280</v>
      </c>
    </row>
    <row r="11" spans="3:40" ht="26.25" customHeight="1" x14ac:dyDescent="0.2">
      <c r="C11" s="339" t="s">
        <v>46</v>
      </c>
      <c r="D11" s="57">
        <v>5420</v>
      </c>
      <c r="E11" s="57">
        <v>6030</v>
      </c>
      <c r="F11" s="57">
        <v>2440</v>
      </c>
      <c r="G11" s="57"/>
      <c r="H11" s="241"/>
      <c r="I11" s="241"/>
      <c r="J11" s="241"/>
      <c r="K11" s="57"/>
      <c r="L11" s="57">
        <v>2740</v>
      </c>
      <c r="M11" s="57"/>
      <c r="N11" s="57">
        <v>130</v>
      </c>
      <c r="O11" s="57">
        <v>5480</v>
      </c>
      <c r="P11" s="241"/>
      <c r="Q11" s="241"/>
      <c r="R11" s="57"/>
      <c r="S11" s="57"/>
      <c r="T11" s="57">
        <v>200</v>
      </c>
      <c r="U11" s="69">
        <f t="shared" si="4"/>
        <v>0</v>
      </c>
      <c r="V11" s="57"/>
      <c r="W11" s="170"/>
      <c r="X11" s="170"/>
      <c r="Y11" s="170"/>
      <c r="Z11" s="170"/>
      <c r="AA11" s="170"/>
      <c r="AB11" s="170"/>
      <c r="AC11" s="170"/>
      <c r="AD11" s="170"/>
      <c r="AE11" s="170"/>
      <c r="AF11" s="171"/>
      <c r="AG11" s="373"/>
      <c r="AH11" s="281"/>
      <c r="AI11" s="390"/>
      <c r="AJ11" s="253">
        <f t="shared" si="1"/>
        <v>22440</v>
      </c>
      <c r="AK11" s="256">
        <v>14100</v>
      </c>
      <c r="AL11" s="66">
        <v>0</v>
      </c>
      <c r="AM11" s="560">
        <f t="shared" si="2"/>
        <v>61.412151067323478</v>
      </c>
      <c r="AN11" s="68">
        <f t="shared" si="3"/>
        <v>14100</v>
      </c>
    </row>
    <row r="12" spans="3:40" ht="26.25" customHeight="1" x14ac:dyDescent="0.2">
      <c r="C12" s="340" t="s">
        <v>47</v>
      </c>
      <c r="D12" s="57">
        <v>4960</v>
      </c>
      <c r="E12" s="57">
        <v>6090</v>
      </c>
      <c r="F12" s="57">
        <v>3530</v>
      </c>
      <c r="G12" s="57"/>
      <c r="H12" s="241"/>
      <c r="I12" s="241"/>
      <c r="J12" s="241"/>
      <c r="K12" s="57"/>
      <c r="L12" s="57">
        <v>2320</v>
      </c>
      <c r="M12" s="57"/>
      <c r="N12" s="57">
        <v>0</v>
      </c>
      <c r="O12" s="57">
        <v>2740</v>
      </c>
      <c r="P12" s="241"/>
      <c r="Q12" s="241"/>
      <c r="R12" s="57"/>
      <c r="S12" s="57"/>
      <c r="T12" s="57">
        <v>120</v>
      </c>
      <c r="U12" s="69">
        <f t="shared" si="4"/>
        <v>0</v>
      </c>
      <c r="V12" s="57"/>
      <c r="W12" s="170"/>
      <c r="X12" s="170"/>
      <c r="Y12" s="170"/>
      <c r="Z12" s="170"/>
      <c r="AA12" s="170"/>
      <c r="AB12" s="170"/>
      <c r="AC12" s="170"/>
      <c r="AD12" s="170"/>
      <c r="AE12" s="170"/>
      <c r="AF12" s="171"/>
      <c r="AG12" s="279"/>
      <c r="AH12" s="245"/>
      <c r="AI12" s="389"/>
      <c r="AJ12" s="64">
        <f t="shared" si="1"/>
        <v>19760</v>
      </c>
      <c r="AK12" s="256">
        <v>15600</v>
      </c>
      <c r="AL12" s="66">
        <v>0</v>
      </c>
      <c r="AM12" s="560">
        <f t="shared" si="2"/>
        <v>55.882352941176471</v>
      </c>
      <c r="AN12" s="68">
        <f t="shared" si="3"/>
        <v>15600</v>
      </c>
    </row>
    <row r="13" spans="3:40" ht="26.25" customHeight="1" x14ac:dyDescent="0.2">
      <c r="C13" s="338" t="s">
        <v>48</v>
      </c>
      <c r="D13" s="57">
        <v>4160</v>
      </c>
      <c r="E13" s="57">
        <v>2430</v>
      </c>
      <c r="F13" s="57">
        <v>3570</v>
      </c>
      <c r="G13" s="57"/>
      <c r="H13" s="241"/>
      <c r="I13" s="241"/>
      <c r="J13" s="241"/>
      <c r="K13" s="57"/>
      <c r="L13" s="57">
        <v>2470</v>
      </c>
      <c r="M13" s="57"/>
      <c r="N13" s="57">
        <v>160</v>
      </c>
      <c r="O13" s="57">
        <v>3700</v>
      </c>
      <c r="P13" s="241"/>
      <c r="Q13" s="241"/>
      <c r="R13" s="57"/>
      <c r="S13" s="57"/>
      <c r="T13" s="57"/>
      <c r="U13" s="69">
        <f t="shared" si="4"/>
        <v>0</v>
      </c>
      <c r="V13" s="57"/>
      <c r="W13" s="170"/>
      <c r="X13" s="170"/>
      <c r="Y13" s="170"/>
      <c r="Z13" s="170"/>
      <c r="AA13" s="170"/>
      <c r="AB13" s="170"/>
      <c r="AC13" s="170"/>
      <c r="AD13" s="170"/>
      <c r="AE13" s="170"/>
      <c r="AF13" s="171"/>
      <c r="AG13" s="279"/>
      <c r="AH13" s="245"/>
      <c r="AI13" s="389"/>
      <c r="AJ13" s="253">
        <f t="shared" si="1"/>
        <v>16490</v>
      </c>
      <c r="AK13" s="257">
        <v>14460</v>
      </c>
      <c r="AL13" s="79">
        <v>0</v>
      </c>
      <c r="AM13" s="561">
        <f t="shared" si="2"/>
        <v>53.279483037156702</v>
      </c>
      <c r="AN13" s="81">
        <f t="shared" si="3"/>
        <v>14460</v>
      </c>
    </row>
    <row r="14" spans="3:40" ht="26.25" customHeight="1" x14ac:dyDescent="0.2">
      <c r="C14" s="339" t="s">
        <v>49</v>
      </c>
      <c r="D14" s="57">
        <v>4000</v>
      </c>
      <c r="E14" s="57">
        <v>7810</v>
      </c>
      <c r="F14" s="57">
        <v>3670</v>
      </c>
      <c r="G14" s="57"/>
      <c r="H14" s="241"/>
      <c r="I14" s="241"/>
      <c r="J14" s="241"/>
      <c r="K14" s="57"/>
      <c r="L14" s="57">
        <v>1720</v>
      </c>
      <c r="M14" s="57"/>
      <c r="N14" s="57"/>
      <c r="O14" s="57">
        <v>3320</v>
      </c>
      <c r="P14" s="241"/>
      <c r="Q14" s="241"/>
      <c r="R14" s="57"/>
      <c r="S14" s="57"/>
      <c r="T14" s="57">
        <v>100</v>
      </c>
      <c r="U14" s="69">
        <f t="shared" si="4"/>
        <v>0</v>
      </c>
      <c r="V14" s="57"/>
      <c r="W14" s="170"/>
      <c r="X14" s="170"/>
      <c r="Y14" s="170"/>
      <c r="Z14" s="170"/>
      <c r="AA14" s="170"/>
      <c r="AB14" s="170"/>
      <c r="AC14" s="170"/>
      <c r="AD14" s="170"/>
      <c r="AE14" s="170"/>
      <c r="AF14" s="171"/>
      <c r="AG14" s="342"/>
      <c r="AH14" s="232"/>
      <c r="AI14" s="389"/>
      <c r="AJ14" s="64">
        <f t="shared" si="1"/>
        <v>20620</v>
      </c>
      <c r="AK14" s="65">
        <v>12320</v>
      </c>
      <c r="AL14" s="66">
        <v>0</v>
      </c>
      <c r="AM14" s="560">
        <f t="shared" si="2"/>
        <v>62.598664238008503</v>
      </c>
      <c r="AN14" s="68">
        <f t="shared" si="3"/>
        <v>12320</v>
      </c>
    </row>
    <row r="15" spans="3:40" ht="26.25" customHeight="1" x14ac:dyDescent="0.2">
      <c r="C15" s="338" t="s">
        <v>50</v>
      </c>
      <c r="D15" s="57">
        <v>5240</v>
      </c>
      <c r="E15" s="57">
        <v>3940</v>
      </c>
      <c r="F15" s="57">
        <v>4900</v>
      </c>
      <c r="G15" s="57"/>
      <c r="H15" s="241"/>
      <c r="I15" s="241"/>
      <c r="J15" s="241"/>
      <c r="K15" s="57"/>
      <c r="L15" s="57">
        <v>1180</v>
      </c>
      <c r="M15" s="57"/>
      <c r="N15" s="57"/>
      <c r="O15" s="57">
        <v>2660</v>
      </c>
      <c r="P15" s="241"/>
      <c r="Q15" s="241"/>
      <c r="R15" s="57"/>
      <c r="S15" s="57"/>
      <c r="T15" s="57">
        <v>100</v>
      </c>
      <c r="U15" s="69">
        <f t="shared" si="4"/>
        <v>0</v>
      </c>
      <c r="V15" s="57"/>
      <c r="W15" s="170"/>
      <c r="X15" s="170"/>
      <c r="Y15" s="170"/>
      <c r="Z15" s="170"/>
      <c r="AA15" s="170"/>
      <c r="AB15" s="170"/>
      <c r="AC15" s="170"/>
      <c r="AD15" s="170"/>
      <c r="AE15" s="170"/>
      <c r="AF15" s="171"/>
      <c r="AG15" s="342"/>
      <c r="AH15" s="232"/>
      <c r="AI15" s="389"/>
      <c r="AJ15" s="253">
        <f t="shared" si="1"/>
        <v>18020</v>
      </c>
      <c r="AK15" s="65">
        <v>14840</v>
      </c>
      <c r="AL15" s="66">
        <v>0</v>
      </c>
      <c r="AM15" s="560">
        <f t="shared" si="2"/>
        <v>54.838709677419352</v>
      </c>
      <c r="AN15" s="68">
        <f t="shared" si="3"/>
        <v>14840</v>
      </c>
    </row>
    <row r="16" spans="3:40" ht="26.25" customHeight="1" x14ac:dyDescent="0.2">
      <c r="C16" s="339" t="s">
        <v>51</v>
      </c>
      <c r="D16" s="57">
        <v>4700</v>
      </c>
      <c r="E16" s="57">
        <v>5840</v>
      </c>
      <c r="F16" s="57">
        <v>2570</v>
      </c>
      <c r="G16" s="57"/>
      <c r="H16" s="241"/>
      <c r="I16" s="241"/>
      <c r="J16" s="241"/>
      <c r="K16" s="57"/>
      <c r="L16" s="57">
        <v>2310</v>
      </c>
      <c r="M16" s="57"/>
      <c r="N16" s="57"/>
      <c r="O16" s="57">
        <v>5160</v>
      </c>
      <c r="P16" s="241"/>
      <c r="Q16" s="241"/>
      <c r="R16" s="57"/>
      <c r="S16" s="57"/>
      <c r="T16" s="57">
        <v>140</v>
      </c>
      <c r="U16" s="69">
        <f t="shared" si="4"/>
        <v>0</v>
      </c>
      <c r="V16" s="57"/>
      <c r="W16" s="170"/>
      <c r="X16" s="170"/>
      <c r="Y16" s="170"/>
      <c r="Z16" s="170"/>
      <c r="AA16" s="170"/>
      <c r="AB16" s="170"/>
      <c r="AC16" s="170"/>
      <c r="AD16" s="170"/>
      <c r="AE16" s="170"/>
      <c r="AF16" s="171"/>
      <c r="AG16" s="342"/>
      <c r="AH16" s="232"/>
      <c r="AI16" s="389"/>
      <c r="AJ16" s="64">
        <f t="shared" si="1"/>
        <v>20720</v>
      </c>
      <c r="AK16" s="65">
        <v>13020</v>
      </c>
      <c r="AL16" s="66">
        <v>0</v>
      </c>
      <c r="AM16" s="560">
        <f t="shared" si="2"/>
        <v>61.410788381742741</v>
      </c>
      <c r="AN16" s="68">
        <f t="shared" si="3"/>
        <v>13020</v>
      </c>
    </row>
    <row r="17" spans="3:40" ht="26.25" customHeight="1" x14ac:dyDescent="0.2">
      <c r="C17" s="339" t="s">
        <v>52</v>
      </c>
      <c r="D17" s="57">
        <v>5360</v>
      </c>
      <c r="E17" s="57">
        <v>4920</v>
      </c>
      <c r="F17" s="57">
        <v>3750</v>
      </c>
      <c r="G17" s="57"/>
      <c r="H17" s="241"/>
      <c r="I17" s="241"/>
      <c r="J17" s="241"/>
      <c r="K17" s="57"/>
      <c r="L17" s="57">
        <v>1200</v>
      </c>
      <c r="M17" s="57"/>
      <c r="N17" s="57">
        <v>80</v>
      </c>
      <c r="O17" s="57">
        <v>3080</v>
      </c>
      <c r="P17" s="241"/>
      <c r="Q17" s="241"/>
      <c r="R17" s="57"/>
      <c r="S17" s="57"/>
      <c r="T17" s="57">
        <v>140</v>
      </c>
      <c r="U17" s="69">
        <f t="shared" si="4"/>
        <v>0</v>
      </c>
      <c r="V17" s="57"/>
      <c r="W17" s="170"/>
      <c r="X17" s="170"/>
      <c r="Y17" s="170"/>
      <c r="Z17" s="170"/>
      <c r="AA17" s="170"/>
      <c r="AB17" s="170"/>
      <c r="AC17" s="170"/>
      <c r="AD17" s="170"/>
      <c r="AE17" s="170"/>
      <c r="AF17" s="171"/>
      <c r="AG17" s="342"/>
      <c r="AH17" s="232"/>
      <c r="AI17" s="389"/>
      <c r="AJ17" s="253">
        <f t="shared" si="1"/>
        <v>18530</v>
      </c>
      <c r="AK17" s="65">
        <v>14740</v>
      </c>
      <c r="AL17" s="66">
        <v>0</v>
      </c>
      <c r="AM17" s="560">
        <f t="shared" si="2"/>
        <v>55.695822061917646</v>
      </c>
      <c r="AN17" s="68">
        <f t="shared" si="3"/>
        <v>14740</v>
      </c>
    </row>
    <row r="18" spans="3:40" ht="26.25" customHeight="1" x14ac:dyDescent="0.2">
      <c r="C18" s="338" t="s">
        <v>53</v>
      </c>
      <c r="D18" s="57">
        <v>3570</v>
      </c>
      <c r="E18" s="57">
        <v>1700</v>
      </c>
      <c r="F18" s="57">
        <v>3020</v>
      </c>
      <c r="G18" s="57"/>
      <c r="H18" s="241"/>
      <c r="I18" s="241"/>
      <c r="J18" s="241"/>
      <c r="K18" s="57"/>
      <c r="L18" s="57">
        <v>2250</v>
      </c>
      <c r="M18" s="57"/>
      <c r="N18" s="57">
        <v>80</v>
      </c>
      <c r="O18" s="57">
        <v>2545</v>
      </c>
      <c r="P18" s="241"/>
      <c r="Q18" s="241"/>
      <c r="R18" s="57"/>
      <c r="S18" s="57"/>
      <c r="T18" s="57">
        <v>60</v>
      </c>
      <c r="U18" s="69">
        <f t="shared" si="4"/>
        <v>0</v>
      </c>
      <c r="V18" s="57"/>
      <c r="W18" s="170"/>
      <c r="X18" s="170"/>
      <c r="Y18" s="170"/>
      <c r="Z18" s="170"/>
      <c r="AA18" s="170"/>
      <c r="AB18" s="170"/>
      <c r="AC18" s="170"/>
      <c r="AD18" s="170"/>
      <c r="AE18" s="170"/>
      <c r="AF18" s="171"/>
      <c r="AG18" s="249"/>
      <c r="AH18" s="250"/>
      <c r="AI18" s="425"/>
      <c r="AJ18" s="64">
        <f t="shared" si="1"/>
        <v>13225</v>
      </c>
      <c r="AK18" s="65">
        <v>17530</v>
      </c>
      <c r="AL18" s="66">
        <v>0</v>
      </c>
      <c r="AM18" s="560">
        <f t="shared" si="2"/>
        <v>43.001138026337181</v>
      </c>
      <c r="AN18" s="68">
        <f t="shared" si="3"/>
        <v>17530</v>
      </c>
    </row>
    <row r="19" spans="3:40" ht="26.25" customHeight="1" thickBot="1" x14ac:dyDescent="0.25">
      <c r="C19" s="341" t="s">
        <v>54</v>
      </c>
      <c r="D19" s="57">
        <v>4820</v>
      </c>
      <c r="E19" s="57">
        <v>840</v>
      </c>
      <c r="F19" s="57">
        <v>2740</v>
      </c>
      <c r="G19" s="57"/>
      <c r="H19" s="564"/>
      <c r="I19" s="564"/>
      <c r="J19" s="564"/>
      <c r="K19" s="57"/>
      <c r="L19" s="57">
        <v>690</v>
      </c>
      <c r="M19" s="57"/>
      <c r="N19" s="57">
        <v>50</v>
      </c>
      <c r="O19" s="57">
        <v>3440</v>
      </c>
      <c r="P19" s="241"/>
      <c r="Q19" s="241"/>
      <c r="R19" s="57"/>
      <c r="S19" s="57"/>
      <c r="T19" s="57">
        <v>60</v>
      </c>
      <c r="U19" s="69">
        <f t="shared" si="4"/>
        <v>0</v>
      </c>
      <c r="V19" s="57"/>
      <c r="W19" s="170"/>
      <c r="X19" s="170"/>
      <c r="Y19" s="170"/>
      <c r="Z19" s="170"/>
      <c r="AA19" s="170"/>
      <c r="AB19" s="170"/>
      <c r="AC19" s="170"/>
      <c r="AD19" s="170"/>
      <c r="AE19" s="170"/>
      <c r="AF19" s="171"/>
      <c r="AG19" s="89"/>
      <c r="AH19" s="90"/>
      <c r="AI19" s="386"/>
      <c r="AJ19" s="71">
        <f t="shared" si="1"/>
        <v>12640</v>
      </c>
      <c r="AK19" s="91">
        <v>12400</v>
      </c>
      <c r="AL19" s="92">
        <v>0</v>
      </c>
      <c r="AM19" s="562">
        <f t="shared" si="2"/>
        <v>50.47923322683706</v>
      </c>
      <c r="AN19" s="94">
        <f t="shared" si="3"/>
        <v>12400</v>
      </c>
    </row>
    <row r="20" spans="3:40" ht="26.25" customHeight="1" thickBot="1" x14ac:dyDescent="0.25">
      <c r="C20" s="95" t="s">
        <v>55</v>
      </c>
      <c r="D20" s="96">
        <f t="shared" ref="D20:AL20" si="5">SUM(D8:D19)</f>
        <v>57190</v>
      </c>
      <c r="E20" s="97">
        <f t="shared" si="5"/>
        <v>45920</v>
      </c>
      <c r="F20" s="97">
        <f>SUM(F8:F19)</f>
        <v>41730</v>
      </c>
      <c r="G20" s="97">
        <f t="shared" si="5"/>
        <v>0</v>
      </c>
      <c r="H20" s="98">
        <f t="shared" si="5"/>
        <v>0</v>
      </c>
      <c r="I20" s="98">
        <f t="shared" si="5"/>
        <v>0</v>
      </c>
      <c r="J20" s="98">
        <f t="shared" si="5"/>
        <v>0</v>
      </c>
      <c r="K20" s="97">
        <f t="shared" si="5"/>
        <v>0</v>
      </c>
      <c r="L20" s="97">
        <f t="shared" si="5"/>
        <v>19980</v>
      </c>
      <c r="M20" s="97">
        <f t="shared" si="5"/>
        <v>0</v>
      </c>
      <c r="N20" s="97">
        <f t="shared" si="5"/>
        <v>790</v>
      </c>
      <c r="O20" s="97">
        <f t="shared" si="5"/>
        <v>43385</v>
      </c>
      <c r="P20" s="98">
        <f t="shared" si="5"/>
        <v>0</v>
      </c>
      <c r="Q20" s="98">
        <f t="shared" si="5"/>
        <v>0</v>
      </c>
      <c r="R20" s="97">
        <f t="shared" si="5"/>
        <v>0</v>
      </c>
      <c r="S20" s="97">
        <f t="shared" si="5"/>
        <v>0</v>
      </c>
      <c r="T20" s="99">
        <f t="shared" si="5"/>
        <v>1420</v>
      </c>
      <c r="U20" s="100">
        <f t="shared" si="5"/>
        <v>0</v>
      </c>
      <c r="V20" s="101">
        <f t="shared" si="5"/>
        <v>0</v>
      </c>
      <c r="W20" s="102">
        <f t="shared" si="5"/>
        <v>0</v>
      </c>
      <c r="X20" s="103">
        <f t="shared" si="5"/>
        <v>0</v>
      </c>
      <c r="Y20" s="103">
        <f t="shared" si="5"/>
        <v>0</v>
      </c>
      <c r="Z20" s="103">
        <f t="shared" si="5"/>
        <v>0</v>
      </c>
      <c r="AA20" s="103">
        <f t="shared" si="5"/>
        <v>0</v>
      </c>
      <c r="AB20" s="103">
        <f t="shared" si="5"/>
        <v>0</v>
      </c>
      <c r="AC20" s="103">
        <f t="shared" si="5"/>
        <v>0</v>
      </c>
      <c r="AD20" s="103">
        <f t="shared" si="5"/>
        <v>0</v>
      </c>
      <c r="AE20" s="103">
        <f t="shared" si="5"/>
        <v>0</v>
      </c>
      <c r="AF20" s="103">
        <f t="shared" si="5"/>
        <v>0</v>
      </c>
      <c r="AG20" s="104">
        <f t="shared" si="5"/>
        <v>0</v>
      </c>
      <c r="AH20" s="105">
        <f t="shared" si="5"/>
        <v>0</v>
      </c>
      <c r="AI20" s="391">
        <f t="shared" si="5"/>
        <v>0</v>
      </c>
      <c r="AJ20" s="106">
        <f t="shared" si="5"/>
        <v>210415</v>
      </c>
      <c r="AK20" s="107">
        <f t="shared" si="5"/>
        <v>170210</v>
      </c>
      <c r="AL20" s="108">
        <f t="shared" si="5"/>
        <v>0</v>
      </c>
      <c r="AM20" s="563">
        <f t="shared" si="2"/>
        <v>55.281444991789819</v>
      </c>
      <c r="AN20" s="110">
        <f t="shared" si="3"/>
        <v>170210</v>
      </c>
    </row>
    <row r="21" spans="3:40" ht="36" customHeight="1" thickBot="1" x14ac:dyDescent="0.25">
      <c r="C21" s="111" t="s">
        <v>56</v>
      </c>
      <c r="D21" s="112">
        <v>0.83412037037037035</v>
      </c>
      <c r="E21" s="113">
        <v>0.83473379629629629</v>
      </c>
      <c r="F21" s="113" t="s">
        <v>57</v>
      </c>
      <c r="G21" s="113"/>
      <c r="H21" s="114">
        <v>0.62577546296296294</v>
      </c>
      <c r="I21" s="114"/>
      <c r="J21" s="114">
        <v>0.71113425925925933</v>
      </c>
      <c r="K21" s="113" t="s">
        <v>58</v>
      </c>
      <c r="L21" s="113" t="s">
        <v>59</v>
      </c>
      <c r="M21" s="113">
        <v>0.83446759259259251</v>
      </c>
      <c r="N21" s="113">
        <v>0.83415509259259257</v>
      </c>
      <c r="O21" s="113" t="s">
        <v>60</v>
      </c>
      <c r="P21" s="114"/>
      <c r="Q21" s="114">
        <v>0.6257638888888889</v>
      </c>
      <c r="R21" s="113">
        <v>0.6257638888888889</v>
      </c>
      <c r="S21" s="113">
        <v>0.83429398148148148</v>
      </c>
      <c r="T21" s="115">
        <v>0.83549768518518519</v>
      </c>
      <c r="U21" s="116"/>
      <c r="V21" s="117">
        <v>0.70906250000000004</v>
      </c>
      <c r="W21" s="118" t="s">
        <v>61</v>
      </c>
      <c r="X21" s="115">
        <v>0.83439814814814817</v>
      </c>
      <c r="Y21" s="115">
        <v>0.54311342592592593</v>
      </c>
      <c r="Z21" s="115">
        <v>0.33552083333333332</v>
      </c>
      <c r="AA21" s="115" t="s">
        <v>62</v>
      </c>
      <c r="AB21" s="115">
        <v>0.33415509259259263</v>
      </c>
      <c r="AC21" s="115">
        <v>0.62581018518518516</v>
      </c>
      <c r="AD21" s="115">
        <v>0.83427083333333341</v>
      </c>
      <c r="AE21" s="115">
        <v>0.67084490740740732</v>
      </c>
      <c r="AF21" s="115">
        <v>0.6673958333333333</v>
      </c>
      <c r="AG21" s="118">
        <v>0.6257638888888889</v>
      </c>
      <c r="AH21" s="119">
        <v>0.83543981481481477</v>
      </c>
      <c r="AI21" s="120">
        <v>0.83545138888888892</v>
      </c>
      <c r="AJ21" s="121"/>
      <c r="AK21" s="122">
        <v>0.83542824074074085</v>
      </c>
      <c r="AL21" s="119">
        <v>0.83549768518518519</v>
      </c>
      <c r="AM21" s="123"/>
      <c r="AN21" s="124"/>
    </row>
    <row r="22" spans="3:40" ht="30" customHeight="1" thickTop="1" x14ac:dyDescent="0.2">
      <c r="C22" s="125" t="s">
        <v>63</v>
      </c>
      <c r="D22" s="126"/>
      <c r="E22" s="126"/>
      <c r="F22" s="126"/>
      <c r="G22" s="126"/>
      <c r="H22" s="126"/>
      <c r="I22" s="126"/>
      <c r="J22" s="126"/>
      <c r="K22" s="126"/>
      <c r="L22" s="126"/>
      <c r="M22" s="126"/>
      <c r="N22" s="126"/>
      <c r="O22" s="126"/>
      <c r="P22" s="126"/>
      <c r="Q22" s="126"/>
      <c r="R22" s="126"/>
      <c r="S22" s="126"/>
      <c r="T22" s="127"/>
      <c r="U22" s="127"/>
      <c r="V22" s="127"/>
      <c r="W22" s="127"/>
      <c r="X22" s="127"/>
      <c r="Y22" s="127"/>
      <c r="Z22" s="127"/>
      <c r="AA22" s="127"/>
      <c r="AB22" s="127"/>
      <c r="AC22" s="127"/>
      <c r="AD22" s="127"/>
      <c r="AE22" s="127"/>
      <c r="AF22" s="127"/>
      <c r="AG22" s="127"/>
      <c r="AH22" s="127"/>
      <c r="AI22" s="127"/>
      <c r="AJ22" s="127"/>
      <c r="AK22" s="127"/>
      <c r="AL22" s="127"/>
    </row>
    <row r="23" spans="3:40" ht="20.25" x14ac:dyDescent="0.3">
      <c r="C23" s="1057" t="s">
        <v>1</v>
      </c>
      <c r="D23" s="1057"/>
      <c r="E23" s="1057"/>
      <c r="F23" s="1057"/>
      <c r="G23" s="1057"/>
      <c r="H23" s="1057"/>
      <c r="I23" s="1057"/>
      <c r="J23" s="1057"/>
      <c r="K23" s="1057"/>
      <c r="L23" s="1057"/>
      <c r="M23" s="1057"/>
      <c r="N23" s="1057"/>
      <c r="O23" s="1057"/>
      <c r="P23" s="1057"/>
      <c r="Q23" s="1057"/>
      <c r="R23" s="1057"/>
      <c r="S23" s="1057"/>
      <c r="T23" s="1057"/>
      <c r="U23" s="1057"/>
      <c r="V23" s="1057"/>
      <c r="W23" s="1057"/>
      <c r="X23" s="1057"/>
      <c r="Y23" s="1057"/>
      <c r="Z23" s="1057"/>
      <c r="AA23" s="1057"/>
      <c r="AB23" s="1057"/>
      <c r="AC23" s="1057"/>
      <c r="AD23" s="1057"/>
      <c r="AE23" s="1057"/>
      <c r="AF23" s="1057"/>
      <c r="AG23" s="1057"/>
      <c r="AH23" s="1057"/>
      <c r="AI23" s="1057"/>
      <c r="AJ23" s="1057"/>
      <c r="AK23" s="1057"/>
      <c r="AL23" s="1057"/>
      <c r="AM23" s="1057"/>
      <c r="AN23" s="1057"/>
    </row>
    <row r="24" spans="3:40" ht="20.25" x14ac:dyDescent="0.3">
      <c r="C24" s="1057" t="str">
        <f>C3</f>
        <v>RACCOLTA DIFFERENZIATA ANNO 2016 - GROSSO.</v>
      </c>
      <c r="D24" s="1057"/>
      <c r="E24" s="1057"/>
      <c r="F24" s="1057"/>
      <c r="G24" s="1057"/>
      <c r="H24" s="1057"/>
      <c r="I24" s="1057"/>
      <c r="J24" s="1057"/>
      <c r="K24" s="1057"/>
      <c r="L24" s="1057"/>
      <c r="M24" s="1057"/>
      <c r="N24" s="1057"/>
      <c r="O24" s="1057"/>
      <c r="P24" s="1057"/>
      <c r="Q24" s="1057"/>
      <c r="R24" s="1057"/>
      <c r="S24" s="1057"/>
      <c r="T24" s="1057"/>
      <c r="U24" s="1057"/>
      <c r="V24" s="1057"/>
      <c r="W24" s="1057"/>
      <c r="X24" s="1057"/>
      <c r="Y24" s="1057"/>
      <c r="Z24" s="1057"/>
      <c r="AA24" s="1057"/>
      <c r="AB24" s="1057"/>
      <c r="AC24" s="1057"/>
      <c r="AD24" s="1057"/>
      <c r="AE24" s="1057"/>
      <c r="AF24" s="1057"/>
      <c r="AG24" s="1057"/>
      <c r="AH24" s="1057"/>
      <c r="AI24" s="1057"/>
      <c r="AJ24" s="1057"/>
      <c r="AK24" s="1057"/>
      <c r="AL24" s="1057"/>
      <c r="AM24" s="1057"/>
      <c r="AN24" s="1057"/>
    </row>
    <row r="25" spans="3:40" ht="20.25" x14ac:dyDescent="0.3">
      <c r="C25" s="1054" t="s">
        <v>64</v>
      </c>
      <c r="D25" s="1054"/>
      <c r="E25" s="1054"/>
      <c r="F25" s="1054"/>
      <c r="G25" s="1054"/>
      <c r="H25" s="1054"/>
      <c r="I25" s="1054"/>
      <c r="J25" s="1054"/>
      <c r="K25" s="1054"/>
      <c r="L25" s="1054"/>
      <c r="M25" s="1054"/>
      <c r="N25" s="1054"/>
      <c r="O25" s="1054"/>
      <c r="P25" s="1054"/>
      <c r="Q25" s="1054"/>
      <c r="R25" s="1054"/>
      <c r="S25" s="1054"/>
      <c r="T25" s="1054"/>
      <c r="U25" s="1054"/>
      <c r="V25" s="1054"/>
      <c r="W25" s="1054"/>
      <c r="X25" s="1054"/>
      <c r="Y25" s="1054"/>
      <c r="Z25" s="1054"/>
      <c r="AA25" s="1054"/>
      <c r="AB25" s="1054"/>
      <c r="AC25" s="1054"/>
      <c r="AD25" s="1054"/>
      <c r="AE25" s="1054"/>
      <c r="AF25" s="1054"/>
      <c r="AG25" s="1054"/>
      <c r="AH25" s="1054"/>
      <c r="AI25" s="1054"/>
      <c r="AJ25" s="1054"/>
      <c r="AK25" s="1054"/>
      <c r="AL25" s="1054"/>
      <c r="AM25" s="1054"/>
      <c r="AN25" s="1054"/>
    </row>
    <row r="26" spans="3:40" ht="13.5" thickBot="1" x14ac:dyDescent="0.25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 thickBot="1" x14ac:dyDescent="0.25">
      <c r="C27" s="1055" t="s">
        <v>91</v>
      </c>
      <c r="D27" s="343" t="s">
        <v>4</v>
      </c>
      <c r="E27" s="344" t="s">
        <v>5</v>
      </c>
      <c r="F27" s="345" t="s">
        <v>6</v>
      </c>
      <c r="G27" s="346" t="s">
        <v>7</v>
      </c>
      <c r="H27" s="347" t="s">
        <v>8</v>
      </c>
      <c r="I27" s="345" t="s">
        <v>9</v>
      </c>
      <c r="J27" s="348" t="s">
        <v>10</v>
      </c>
      <c r="K27" s="344" t="s">
        <v>11</v>
      </c>
      <c r="L27" s="344" t="s">
        <v>12</v>
      </c>
      <c r="M27" s="349" t="s">
        <v>13</v>
      </c>
      <c r="N27" s="349" t="s">
        <v>14</v>
      </c>
      <c r="O27" s="349" t="s">
        <v>15</v>
      </c>
      <c r="P27" s="392" t="s">
        <v>16</v>
      </c>
      <c r="Q27" s="392" t="s">
        <v>17</v>
      </c>
      <c r="R27" s="350" t="s">
        <v>18</v>
      </c>
      <c r="S27" s="351" t="s">
        <v>19</v>
      </c>
      <c r="T27" s="352" t="s">
        <v>20</v>
      </c>
      <c r="U27" s="353" t="s">
        <v>21</v>
      </c>
      <c r="V27" s="351" t="s">
        <v>22</v>
      </c>
      <c r="W27" s="379" t="s">
        <v>23</v>
      </c>
      <c r="X27" s="354" t="s">
        <v>24</v>
      </c>
      <c r="Y27" s="354" t="s">
        <v>25</v>
      </c>
      <c r="Z27" s="354" t="s">
        <v>26</v>
      </c>
      <c r="AA27" s="354" t="s">
        <v>27</v>
      </c>
      <c r="AB27" s="354" t="s">
        <v>28</v>
      </c>
      <c r="AC27" s="354" t="s">
        <v>29</v>
      </c>
      <c r="AD27" s="354" t="s">
        <v>30</v>
      </c>
      <c r="AE27" s="354" t="s">
        <v>31</v>
      </c>
      <c r="AF27" s="354" t="s">
        <v>32</v>
      </c>
      <c r="AG27" s="521" t="s">
        <v>33</v>
      </c>
      <c r="AH27" s="408" t="s">
        <v>34</v>
      </c>
      <c r="AI27" s="409" t="s">
        <v>186</v>
      </c>
      <c r="AJ27" s="355" t="s">
        <v>36</v>
      </c>
      <c r="AK27" s="356" t="s">
        <v>37</v>
      </c>
      <c r="AL27" s="357" t="s">
        <v>38</v>
      </c>
      <c r="AM27" s="358" t="s">
        <v>39</v>
      </c>
      <c r="AN27" s="359" t="s">
        <v>40</v>
      </c>
    </row>
    <row r="28" spans="3:40" ht="13.5" customHeight="1" thickBot="1" x14ac:dyDescent="0.25">
      <c r="C28" s="1056"/>
      <c r="D28" s="360" t="s">
        <v>41</v>
      </c>
      <c r="E28" s="310" t="s">
        <v>41</v>
      </c>
      <c r="F28" s="393" t="s">
        <v>41</v>
      </c>
      <c r="G28" s="310" t="s">
        <v>41</v>
      </c>
      <c r="H28" s="393" t="s">
        <v>41</v>
      </c>
      <c r="I28" s="393" t="s">
        <v>41</v>
      </c>
      <c r="J28" s="393" t="s">
        <v>41</v>
      </c>
      <c r="K28" s="310" t="s">
        <v>41</v>
      </c>
      <c r="L28" s="310" t="s">
        <v>41</v>
      </c>
      <c r="M28" s="310" t="s">
        <v>41</v>
      </c>
      <c r="N28" s="310" t="s">
        <v>41</v>
      </c>
      <c r="O28" s="310" t="s">
        <v>41</v>
      </c>
      <c r="P28" s="393" t="s">
        <v>41</v>
      </c>
      <c r="Q28" s="393" t="s">
        <v>41</v>
      </c>
      <c r="R28" s="310" t="s">
        <v>41</v>
      </c>
      <c r="S28" s="312" t="s">
        <v>41</v>
      </c>
      <c r="T28" s="361" t="s">
        <v>41</v>
      </c>
      <c r="U28" s="362" t="s">
        <v>41</v>
      </c>
      <c r="V28" s="312" t="s">
        <v>41</v>
      </c>
      <c r="W28" s="301" t="s">
        <v>41</v>
      </c>
      <c r="X28" s="300" t="s">
        <v>41</v>
      </c>
      <c r="Y28" s="363" t="s">
        <v>41</v>
      </c>
      <c r="Z28" s="300" t="s">
        <v>41</v>
      </c>
      <c r="AA28" s="300" t="s">
        <v>41</v>
      </c>
      <c r="AB28" s="300" t="s">
        <v>41</v>
      </c>
      <c r="AC28" s="300" t="s">
        <v>41</v>
      </c>
      <c r="AD28" s="300" t="s">
        <v>41</v>
      </c>
      <c r="AE28" s="300" t="s">
        <v>41</v>
      </c>
      <c r="AF28" s="300" t="s">
        <v>41</v>
      </c>
      <c r="AG28" s="301" t="s">
        <v>41</v>
      </c>
      <c r="AH28" s="300" t="s">
        <v>41</v>
      </c>
      <c r="AI28" s="410" t="s">
        <v>41</v>
      </c>
      <c r="AJ28" s="304" t="s">
        <v>41</v>
      </c>
      <c r="AK28" s="364" t="s">
        <v>41</v>
      </c>
      <c r="AL28" s="365" t="s">
        <v>41</v>
      </c>
      <c r="AM28" s="366" t="s">
        <v>42</v>
      </c>
      <c r="AN28" s="367" t="s">
        <v>41</v>
      </c>
    </row>
    <row r="29" spans="3:40" ht="26.25" customHeight="1" x14ac:dyDescent="0.2">
      <c r="C29" s="450" t="s">
        <v>43</v>
      </c>
      <c r="D29" s="537">
        <f>Foglio2!D19</f>
        <v>0</v>
      </c>
      <c r="E29" s="537">
        <f>Foglio2!E19</f>
        <v>703.63239220609933</v>
      </c>
      <c r="F29" s="537">
        <f>Foglio2!F19</f>
        <v>118.99434666944929</v>
      </c>
      <c r="G29" s="537">
        <f>Foglio2!G19</f>
        <v>0</v>
      </c>
      <c r="H29" s="537">
        <f>Foglio2!H19</f>
        <v>0</v>
      </c>
      <c r="I29" s="537">
        <f>Foglio2!I19</f>
        <v>0</v>
      </c>
      <c r="J29" s="537">
        <f>Foglio2!J19</f>
        <v>0</v>
      </c>
      <c r="K29" s="537">
        <f>Foglio2!K19</f>
        <v>146.07802494406729</v>
      </c>
      <c r="L29" s="537">
        <f>Foglio2!L19</f>
        <v>10.122426669608727</v>
      </c>
      <c r="M29" s="537">
        <f>Foglio2!M19</f>
        <v>847.5012292186957</v>
      </c>
      <c r="N29" s="537">
        <f>Foglio2!N19</f>
        <v>0</v>
      </c>
      <c r="O29" s="537">
        <f>Foglio2!O19</f>
        <v>64.983926967804152</v>
      </c>
      <c r="P29" s="537">
        <f>Foglio2!P19</f>
        <v>0</v>
      </c>
      <c r="Q29" s="537">
        <f>Foglio2!Q19</f>
        <v>0</v>
      </c>
      <c r="R29" s="537">
        <f>Foglio2!R19</f>
        <v>0</v>
      </c>
      <c r="S29" s="537">
        <f>Foglio2!S19</f>
        <v>232.04078681520605</v>
      </c>
      <c r="T29" s="537">
        <f>Foglio2!T19</f>
        <v>1167.7006865647922</v>
      </c>
      <c r="U29" s="537">
        <f>Foglio2!U19</f>
        <v>36.218006407664433</v>
      </c>
      <c r="V29" s="537">
        <f>Foglio2!V19</f>
        <v>721.69823777684405</v>
      </c>
      <c r="W29" s="537">
        <f>Foglio2!W19</f>
        <v>5.8609876542576478</v>
      </c>
      <c r="X29" s="537">
        <f>Foglio2!X19</f>
        <v>5.1789159704974885</v>
      </c>
      <c r="Y29" s="537">
        <f>Foglio2!Y19</f>
        <v>0</v>
      </c>
      <c r="Z29" s="537">
        <f>Foglio2!Z19</f>
        <v>0</v>
      </c>
      <c r="AA29" s="537">
        <f>Foglio2!AA19</f>
        <v>0</v>
      </c>
      <c r="AB29" s="537">
        <f>'ripartizione quantitativi ecost'!F20</f>
        <v>81.004161090528385</v>
      </c>
      <c r="AC29" s="537">
        <f>Foglio2!AC19</f>
        <v>0</v>
      </c>
      <c r="AD29" s="537">
        <f>Foglio2!AD19</f>
        <v>0</v>
      </c>
      <c r="AE29" s="537">
        <f>Foglio2!AE19</f>
        <v>3.7743311845595335</v>
      </c>
      <c r="AF29" s="537">
        <f>Foglio2!AF19</f>
        <v>21.403771598349763</v>
      </c>
      <c r="AG29" s="452"/>
      <c r="AH29" s="452"/>
      <c r="AI29" s="544"/>
      <c r="AJ29" s="132">
        <f>SUM(D29:T29)</f>
        <v>3291.0538200557226</v>
      </c>
      <c r="AK29" s="458">
        <v>0</v>
      </c>
      <c r="AL29" s="459">
        <v>0</v>
      </c>
      <c r="AM29" s="135">
        <f t="shared" ref="AM29:AM41" si="6">(AJ29*100)/(AJ29+AN29)</f>
        <v>100</v>
      </c>
      <c r="AN29" s="136">
        <f t="shared" ref="AN29:AN41" si="7">AK29+AL29</f>
        <v>0</v>
      </c>
    </row>
    <row r="30" spans="3:40" ht="26.25" customHeight="1" x14ac:dyDescent="0.2">
      <c r="C30" s="55" t="s">
        <v>44</v>
      </c>
      <c r="D30" s="902">
        <f>D29</f>
        <v>0</v>
      </c>
      <c r="E30" s="902">
        <f t="shared" ref="E30:AF30" si="8">E29</f>
        <v>703.63239220609933</v>
      </c>
      <c r="F30" s="902">
        <f t="shared" si="8"/>
        <v>118.99434666944929</v>
      </c>
      <c r="G30" s="902">
        <f t="shared" si="8"/>
        <v>0</v>
      </c>
      <c r="H30" s="902">
        <f t="shared" si="8"/>
        <v>0</v>
      </c>
      <c r="I30" s="902">
        <f t="shared" si="8"/>
        <v>0</v>
      </c>
      <c r="J30" s="902">
        <f t="shared" si="8"/>
        <v>0</v>
      </c>
      <c r="K30" s="902">
        <f t="shared" si="8"/>
        <v>146.07802494406729</v>
      </c>
      <c r="L30" s="902">
        <f t="shared" si="8"/>
        <v>10.122426669608727</v>
      </c>
      <c r="M30" s="902">
        <f t="shared" si="8"/>
        <v>847.5012292186957</v>
      </c>
      <c r="N30" s="902">
        <f t="shared" si="8"/>
        <v>0</v>
      </c>
      <c r="O30" s="902">
        <f t="shared" si="8"/>
        <v>64.983926967804152</v>
      </c>
      <c r="P30" s="902">
        <f t="shared" si="8"/>
        <v>0</v>
      </c>
      <c r="Q30" s="902">
        <f t="shared" si="8"/>
        <v>0</v>
      </c>
      <c r="R30" s="902">
        <f t="shared" si="8"/>
        <v>0</v>
      </c>
      <c r="S30" s="902">
        <f t="shared" si="8"/>
        <v>232.04078681520605</v>
      </c>
      <c r="T30" s="902">
        <f t="shared" si="8"/>
        <v>1167.7006865647922</v>
      </c>
      <c r="U30" s="902">
        <f t="shared" si="8"/>
        <v>36.218006407664433</v>
      </c>
      <c r="V30" s="902">
        <f t="shared" si="8"/>
        <v>721.69823777684405</v>
      </c>
      <c r="W30" s="902">
        <f t="shared" si="8"/>
        <v>5.8609876542576478</v>
      </c>
      <c r="X30" s="902">
        <f t="shared" si="8"/>
        <v>5.1789159704974885</v>
      </c>
      <c r="Y30" s="902">
        <f t="shared" si="8"/>
        <v>0</v>
      </c>
      <c r="Z30" s="902">
        <f t="shared" si="8"/>
        <v>0</v>
      </c>
      <c r="AA30" s="902">
        <f t="shared" si="8"/>
        <v>0</v>
      </c>
      <c r="AB30" s="902">
        <f t="shared" si="8"/>
        <v>81.004161090528385</v>
      </c>
      <c r="AC30" s="902">
        <f t="shared" si="8"/>
        <v>0</v>
      </c>
      <c r="AD30" s="902">
        <f t="shared" si="8"/>
        <v>0</v>
      </c>
      <c r="AE30" s="902">
        <f t="shared" si="8"/>
        <v>3.7743311845595335</v>
      </c>
      <c r="AF30" s="902">
        <f t="shared" si="8"/>
        <v>21.403771598349763</v>
      </c>
      <c r="AG30" s="542"/>
      <c r="AH30" s="543"/>
      <c r="AI30" s="545"/>
      <c r="AJ30" s="132">
        <f t="shared" ref="AJ30:AJ40" si="9">SUM(D30:T30)</f>
        <v>3291.0538200557226</v>
      </c>
      <c r="AK30" s="133"/>
      <c r="AL30" s="134"/>
      <c r="AM30" s="135">
        <f t="shared" si="6"/>
        <v>100</v>
      </c>
      <c r="AN30" s="136">
        <f t="shared" si="7"/>
        <v>0</v>
      </c>
    </row>
    <row r="31" spans="3:40" ht="26.25" customHeight="1" x14ac:dyDescent="0.2">
      <c r="C31" s="44" t="s">
        <v>45</v>
      </c>
      <c r="D31" s="902">
        <f t="shared" ref="D31:D40" si="10">D30</f>
        <v>0</v>
      </c>
      <c r="E31" s="902">
        <f t="shared" ref="E31:E40" si="11">E30</f>
        <v>703.63239220609933</v>
      </c>
      <c r="F31" s="902">
        <f t="shared" ref="F31:F40" si="12">F30</f>
        <v>118.99434666944929</v>
      </c>
      <c r="G31" s="902">
        <f t="shared" ref="G31:G40" si="13">G30</f>
        <v>0</v>
      </c>
      <c r="H31" s="902">
        <f t="shared" ref="H31:H40" si="14">H30</f>
        <v>0</v>
      </c>
      <c r="I31" s="902">
        <f t="shared" ref="I31:I40" si="15">I30</f>
        <v>0</v>
      </c>
      <c r="J31" s="902">
        <f t="shared" ref="J31:J40" si="16">J30</f>
        <v>0</v>
      </c>
      <c r="K31" s="902">
        <f t="shared" ref="K31:K40" si="17">K30</f>
        <v>146.07802494406729</v>
      </c>
      <c r="L31" s="902">
        <f t="shared" ref="L31:L40" si="18">L30</f>
        <v>10.122426669608727</v>
      </c>
      <c r="M31" s="902">
        <f t="shared" ref="M31:M40" si="19">M30</f>
        <v>847.5012292186957</v>
      </c>
      <c r="N31" s="902">
        <f t="shared" ref="N31:N40" si="20">N30</f>
        <v>0</v>
      </c>
      <c r="O31" s="902">
        <f t="shared" ref="O31:O40" si="21">O30</f>
        <v>64.983926967804152</v>
      </c>
      <c r="P31" s="902">
        <f t="shared" ref="P31:P40" si="22">P30</f>
        <v>0</v>
      </c>
      <c r="Q31" s="902">
        <f t="shared" ref="Q31:Q40" si="23">Q30</f>
        <v>0</v>
      </c>
      <c r="R31" s="902">
        <f t="shared" ref="R31:R40" si="24">R30</f>
        <v>0</v>
      </c>
      <c r="S31" s="902">
        <f t="shared" ref="S31:S40" si="25">S30</f>
        <v>232.04078681520605</v>
      </c>
      <c r="T31" s="902">
        <f t="shared" ref="T31:T40" si="26">T30</f>
        <v>1167.7006865647922</v>
      </c>
      <c r="U31" s="902">
        <f t="shared" ref="U31:U40" si="27">U30</f>
        <v>36.218006407664433</v>
      </c>
      <c r="V31" s="902">
        <f t="shared" ref="V31:V40" si="28">V30</f>
        <v>721.69823777684405</v>
      </c>
      <c r="W31" s="902">
        <f t="shared" ref="W31:W40" si="29">W30</f>
        <v>5.8609876542576478</v>
      </c>
      <c r="X31" s="902">
        <f t="shared" ref="X31:X40" si="30">X30</f>
        <v>5.1789159704974885</v>
      </c>
      <c r="Y31" s="902">
        <f t="shared" ref="Y31:Y40" si="31">Y30</f>
        <v>0</v>
      </c>
      <c r="Z31" s="902">
        <f t="shared" ref="Z31:Z40" si="32">Z30</f>
        <v>0</v>
      </c>
      <c r="AA31" s="902">
        <f t="shared" ref="AA31:AA40" si="33">AA30</f>
        <v>0</v>
      </c>
      <c r="AB31" s="902">
        <f t="shared" ref="AB31:AB40" si="34">AB30</f>
        <v>81.004161090528385</v>
      </c>
      <c r="AC31" s="902">
        <f t="shared" ref="AC31:AC40" si="35">AC30</f>
        <v>0</v>
      </c>
      <c r="AD31" s="902">
        <f t="shared" ref="AD31:AD40" si="36">AD30</f>
        <v>0</v>
      </c>
      <c r="AE31" s="902">
        <f t="shared" ref="AE31:AE40" si="37">AE30</f>
        <v>3.7743311845595335</v>
      </c>
      <c r="AF31" s="902">
        <f t="shared" ref="AF31:AF40" si="38">AF30</f>
        <v>21.403771598349763</v>
      </c>
      <c r="AG31" s="542"/>
      <c r="AH31" s="543"/>
      <c r="AI31" s="545"/>
      <c r="AJ31" s="132">
        <f t="shared" si="9"/>
        <v>3291.0538200557226</v>
      </c>
      <c r="AK31" s="133"/>
      <c r="AL31" s="134"/>
      <c r="AM31" s="135">
        <f t="shared" si="6"/>
        <v>100</v>
      </c>
      <c r="AN31" s="136">
        <f t="shared" si="7"/>
        <v>0</v>
      </c>
    </row>
    <row r="32" spans="3:40" ht="26.25" customHeight="1" x14ac:dyDescent="0.2">
      <c r="C32" s="44" t="s">
        <v>46</v>
      </c>
      <c r="D32" s="902">
        <f t="shared" si="10"/>
        <v>0</v>
      </c>
      <c r="E32" s="902">
        <f t="shared" si="11"/>
        <v>703.63239220609933</v>
      </c>
      <c r="F32" s="902">
        <f t="shared" si="12"/>
        <v>118.99434666944929</v>
      </c>
      <c r="G32" s="902">
        <f t="shared" si="13"/>
        <v>0</v>
      </c>
      <c r="H32" s="902">
        <f t="shared" si="14"/>
        <v>0</v>
      </c>
      <c r="I32" s="902">
        <f t="shared" si="15"/>
        <v>0</v>
      </c>
      <c r="J32" s="902">
        <f t="shared" si="16"/>
        <v>0</v>
      </c>
      <c r="K32" s="902">
        <f t="shared" si="17"/>
        <v>146.07802494406729</v>
      </c>
      <c r="L32" s="902">
        <f t="shared" si="18"/>
        <v>10.122426669608727</v>
      </c>
      <c r="M32" s="902">
        <f t="shared" si="19"/>
        <v>847.5012292186957</v>
      </c>
      <c r="N32" s="902">
        <f t="shared" si="20"/>
        <v>0</v>
      </c>
      <c r="O32" s="902">
        <f t="shared" si="21"/>
        <v>64.983926967804152</v>
      </c>
      <c r="P32" s="902">
        <f t="shared" si="22"/>
        <v>0</v>
      </c>
      <c r="Q32" s="902">
        <f t="shared" si="23"/>
        <v>0</v>
      </c>
      <c r="R32" s="902">
        <f t="shared" si="24"/>
        <v>0</v>
      </c>
      <c r="S32" s="902">
        <f t="shared" si="25"/>
        <v>232.04078681520605</v>
      </c>
      <c r="T32" s="902">
        <f t="shared" si="26"/>
        <v>1167.7006865647922</v>
      </c>
      <c r="U32" s="902">
        <f t="shared" si="27"/>
        <v>36.218006407664433</v>
      </c>
      <c r="V32" s="902">
        <f t="shared" si="28"/>
        <v>721.69823777684405</v>
      </c>
      <c r="W32" s="902">
        <f t="shared" si="29"/>
        <v>5.8609876542576478</v>
      </c>
      <c r="X32" s="902">
        <f t="shared" si="30"/>
        <v>5.1789159704974885</v>
      </c>
      <c r="Y32" s="902">
        <f t="shared" si="31"/>
        <v>0</v>
      </c>
      <c r="Z32" s="902">
        <f t="shared" si="32"/>
        <v>0</v>
      </c>
      <c r="AA32" s="902">
        <f t="shared" si="33"/>
        <v>0</v>
      </c>
      <c r="AB32" s="902">
        <f t="shared" si="34"/>
        <v>81.004161090528385</v>
      </c>
      <c r="AC32" s="902">
        <f t="shared" si="35"/>
        <v>0</v>
      </c>
      <c r="AD32" s="902">
        <f t="shared" si="36"/>
        <v>0</v>
      </c>
      <c r="AE32" s="902">
        <f t="shared" si="37"/>
        <v>3.7743311845595335</v>
      </c>
      <c r="AF32" s="902">
        <f t="shared" si="38"/>
        <v>21.403771598349763</v>
      </c>
      <c r="AG32" s="542"/>
      <c r="AH32" s="543"/>
      <c r="AI32" s="545"/>
      <c r="AJ32" s="132">
        <f t="shared" si="9"/>
        <v>3291.0538200557226</v>
      </c>
      <c r="AK32" s="133"/>
      <c r="AL32" s="134"/>
      <c r="AM32" s="135">
        <f t="shared" si="6"/>
        <v>100</v>
      </c>
      <c r="AN32" s="136">
        <f t="shared" si="7"/>
        <v>0</v>
      </c>
    </row>
    <row r="33" spans="2:41" ht="26.25" customHeight="1" x14ac:dyDescent="0.2">
      <c r="C33" s="72" t="s">
        <v>47</v>
      </c>
      <c r="D33" s="902">
        <f t="shared" si="10"/>
        <v>0</v>
      </c>
      <c r="E33" s="902">
        <f t="shared" si="11"/>
        <v>703.63239220609933</v>
      </c>
      <c r="F33" s="902">
        <f t="shared" si="12"/>
        <v>118.99434666944929</v>
      </c>
      <c r="G33" s="902">
        <f t="shared" si="13"/>
        <v>0</v>
      </c>
      <c r="H33" s="902">
        <f t="shared" si="14"/>
        <v>0</v>
      </c>
      <c r="I33" s="902">
        <f t="shared" si="15"/>
        <v>0</v>
      </c>
      <c r="J33" s="902">
        <f t="shared" si="16"/>
        <v>0</v>
      </c>
      <c r="K33" s="902">
        <f t="shared" si="17"/>
        <v>146.07802494406729</v>
      </c>
      <c r="L33" s="902">
        <f t="shared" si="18"/>
        <v>10.122426669608727</v>
      </c>
      <c r="M33" s="902">
        <f t="shared" si="19"/>
        <v>847.5012292186957</v>
      </c>
      <c r="N33" s="902">
        <f t="shared" si="20"/>
        <v>0</v>
      </c>
      <c r="O33" s="902">
        <f t="shared" si="21"/>
        <v>64.983926967804152</v>
      </c>
      <c r="P33" s="902">
        <f t="shared" si="22"/>
        <v>0</v>
      </c>
      <c r="Q33" s="902">
        <f t="shared" si="23"/>
        <v>0</v>
      </c>
      <c r="R33" s="902">
        <f t="shared" si="24"/>
        <v>0</v>
      </c>
      <c r="S33" s="902">
        <f t="shared" si="25"/>
        <v>232.04078681520605</v>
      </c>
      <c r="T33" s="902">
        <f t="shared" si="26"/>
        <v>1167.7006865647922</v>
      </c>
      <c r="U33" s="902">
        <f t="shared" si="27"/>
        <v>36.218006407664433</v>
      </c>
      <c r="V33" s="902">
        <f t="shared" si="28"/>
        <v>721.69823777684405</v>
      </c>
      <c r="W33" s="902">
        <f t="shared" si="29"/>
        <v>5.8609876542576478</v>
      </c>
      <c r="X33" s="902">
        <f t="shared" si="30"/>
        <v>5.1789159704974885</v>
      </c>
      <c r="Y33" s="902">
        <f t="shared" si="31"/>
        <v>0</v>
      </c>
      <c r="Z33" s="902">
        <f t="shared" si="32"/>
        <v>0</v>
      </c>
      <c r="AA33" s="902">
        <f t="shared" si="33"/>
        <v>0</v>
      </c>
      <c r="AB33" s="902">
        <f t="shared" si="34"/>
        <v>81.004161090528385</v>
      </c>
      <c r="AC33" s="902">
        <f t="shared" si="35"/>
        <v>0</v>
      </c>
      <c r="AD33" s="902">
        <f t="shared" si="36"/>
        <v>0</v>
      </c>
      <c r="AE33" s="902">
        <f t="shared" si="37"/>
        <v>3.7743311845595335</v>
      </c>
      <c r="AF33" s="902">
        <f t="shared" si="38"/>
        <v>21.403771598349763</v>
      </c>
      <c r="AG33" s="542"/>
      <c r="AH33" s="543"/>
      <c r="AI33" s="545"/>
      <c r="AJ33" s="132">
        <f t="shared" si="9"/>
        <v>3291.0538200557226</v>
      </c>
      <c r="AK33" s="133"/>
      <c r="AL33" s="134"/>
      <c r="AM33" s="135">
        <f t="shared" si="6"/>
        <v>100</v>
      </c>
      <c r="AN33" s="136">
        <f t="shared" si="7"/>
        <v>0</v>
      </c>
    </row>
    <row r="34" spans="2:41" ht="26.25" customHeight="1" x14ac:dyDescent="0.2">
      <c r="C34" s="73" t="s">
        <v>48</v>
      </c>
      <c r="D34" s="902">
        <f t="shared" si="10"/>
        <v>0</v>
      </c>
      <c r="E34" s="902">
        <f t="shared" si="11"/>
        <v>703.63239220609933</v>
      </c>
      <c r="F34" s="902">
        <f t="shared" si="12"/>
        <v>118.99434666944929</v>
      </c>
      <c r="G34" s="902">
        <f t="shared" si="13"/>
        <v>0</v>
      </c>
      <c r="H34" s="902">
        <f t="shared" si="14"/>
        <v>0</v>
      </c>
      <c r="I34" s="902">
        <f t="shared" si="15"/>
        <v>0</v>
      </c>
      <c r="J34" s="902">
        <f t="shared" si="16"/>
        <v>0</v>
      </c>
      <c r="K34" s="902">
        <f t="shared" si="17"/>
        <v>146.07802494406729</v>
      </c>
      <c r="L34" s="902">
        <f t="shared" si="18"/>
        <v>10.122426669608727</v>
      </c>
      <c r="M34" s="902">
        <f t="shared" si="19"/>
        <v>847.5012292186957</v>
      </c>
      <c r="N34" s="902">
        <f t="shared" si="20"/>
        <v>0</v>
      </c>
      <c r="O34" s="902">
        <f t="shared" si="21"/>
        <v>64.983926967804152</v>
      </c>
      <c r="P34" s="902">
        <f t="shared" si="22"/>
        <v>0</v>
      </c>
      <c r="Q34" s="902">
        <f t="shared" si="23"/>
        <v>0</v>
      </c>
      <c r="R34" s="902">
        <f t="shared" si="24"/>
        <v>0</v>
      </c>
      <c r="S34" s="902">
        <f t="shared" si="25"/>
        <v>232.04078681520605</v>
      </c>
      <c r="T34" s="902">
        <f t="shared" si="26"/>
        <v>1167.7006865647922</v>
      </c>
      <c r="U34" s="902">
        <f t="shared" si="27"/>
        <v>36.218006407664433</v>
      </c>
      <c r="V34" s="902">
        <f t="shared" si="28"/>
        <v>721.69823777684405</v>
      </c>
      <c r="W34" s="902">
        <f t="shared" si="29"/>
        <v>5.8609876542576478</v>
      </c>
      <c r="X34" s="902">
        <f t="shared" si="30"/>
        <v>5.1789159704974885</v>
      </c>
      <c r="Y34" s="902">
        <f t="shared" si="31"/>
        <v>0</v>
      </c>
      <c r="Z34" s="902">
        <f t="shared" si="32"/>
        <v>0</v>
      </c>
      <c r="AA34" s="902">
        <f t="shared" si="33"/>
        <v>0</v>
      </c>
      <c r="AB34" s="902">
        <f t="shared" si="34"/>
        <v>81.004161090528385</v>
      </c>
      <c r="AC34" s="902">
        <f t="shared" si="35"/>
        <v>0</v>
      </c>
      <c r="AD34" s="902">
        <f t="shared" si="36"/>
        <v>0</v>
      </c>
      <c r="AE34" s="902">
        <f t="shared" si="37"/>
        <v>3.7743311845595335</v>
      </c>
      <c r="AF34" s="902">
        <f t="shared" si="38"/>
        <v>21.403771598349763</v>
      </c>
      <c r="AG34" s="542"/>
      <c r="AH34" s="543"/>
      <c r="AI34" s="545"/>
      <c r="AJ34" s="132">
        <f t="shared" si="9"/>
        <v>3291.0538200557226</v>
      </c>
      <c r="AK34" s="138"/>
      <c r="AL34" s="139"/>
      <c r="AM34" s="140">
        <f t="shared" si="6"/>
        <v>100</v>
      </c>
      <c r="AN34" s="141">
        <f t="shared" si="7"/>
        <v>0</v>
      </c>
    </row>
    <row r="35" spans="2:41" ht="26.25" customHeight="1" x14ac:dyDescent="0.2">
      <c r="C35" s="44" t="s">
        <v>49</v>
      </c>
      <c r="D35" s="902">
        <f t="shared" si="10"/>
        <v>0</v>
      </c>
      <c r="E35" s="902">
        <f t="shared" si="11"/>
        <v>703.63239220609933</v>
      </c>
      <c r="F35" s="902">
        <f t="shared" si="12"/>
        <v>118.99434666944929</v>
      </c>
      <c r="G35" s="902">
        <f t="shared" si="13"/>
        <v>0</v>
      </c>
      <c r="H35" s="902">
        <f t="shared" si="14"/>
        <v>0</v>
      </c>
      <c r="I35" s="902">
        <f t="shared" si="15"/>
        <v>0</v>
      </c>
      <c r="J35" s="902">
        <f t="shared" si="16"/>
        <v>0</v>
      </c>
      <c r="K35" s="902">
        <f t="shared" si="17"/>
        <v>146.07802494406729</v>
      </c>
      <c r="L35" s="902">
        <f t="shared" si="18"/>
        <v>10.122426669608727</v>
      </c>
      <c r="M35" s="902">
        <f t="shared" si="19"/>
        <v>847.5012292186957</v>
      </c>
      <c r="N35" s="902">
        <f t="shared" si="20"/>
        <v>0</v>
      </c>
      <c r="O35" s="902">
        <f t="shared" si="21"/>
        <v>64.983926967804152</v>
      </c>
      <c r="P35" s="902">
        <f t="shared" si="22"/>
        <v>0</v>
      </c>
      <c r="Q35" s="902">
        <f t="shared" si="23"/>
        <v>0</v>
      </c>
      <c r="R35" s="902">
        <f t="shared" si="24"/>
        <v>0</v>
      </c>
      <c r="S35" s="902">
        <f t="shared" si="25"/>
        <v>232.04078681520605</v>
      </c>
      <c r="T35" s="902">
        <f t="shared" si="26"/>
        <v>1167.7006865647922</v>
      </c>
      <c r="U35" s="902">
        <f t="shared" si="27"/>
        <v>36.218006407664433</v>
      </c>
      <c r="V35" s="902">
        <f t="shared" si="28"/>
        <v>721.69823777684405</v>
      </c>
      <c r="W35" s="902">
        <f t="shared" si="29"/>
        <v>5.8609876542576478</v>
      </c>
      <c r="X35" s="902">
        <f t="shared" si="30"/>
        <v>5.1789159704974885</v>
      </c>
      <c r="Y35" s="902">
        <f t="shared" si="31"/>
        <v>0</v>
      </c>
      <c r="Z35" s="902">
        <f t="shared" si="32"/>
        <v>0</v>
      </c>
      <c r="AA35" s="902">
        <f t="shared" si="33"/>
        <v>0</v>
      </c>
      <c r="AB35" s="902">
        <f t="shared" si="34"/>
        <v>81.004161090528385</v>
      </c>
      <c r="AC35" s="902">
        <f t="shared" si="35"/>
        <v>0</v>
      </c>
      <c r="AD35" s="902">
        <f t="shared" si="36"/>
        <v>0</v>
      </c>
      <c r="AE35" s="902">
        <f t="shared" si="37"/>
        <v>3.7743311845595335</v>
      </c>
      <c r="AF35" s="902">
        <f t="shared" si="38"/>
        <v>21.403771598349763</v>
      </c>
      <c r="AG35" s="542"/>
      <c r="AH35" s="543"/>
      <c r="AI35" s="545"/>
      <c r="AJ35" s="132">
        <f t="shared" si="9"/>
        <v>3291.0538200557226</v>
      </c>
      <c r="AK35" s="133"/>
      <c r="AL35" s="134"/>
      <c r="AM35" s="135">
        <f t="shared" si="6"/>
        <v>100</v>
      </c>
      <c r="AN35" s="136">
        <f t="shared" si="7"/>
        <v>0</v>
      </c>
    </row>
    <row r="36" spans="2:41" ht="26.25" customHeight="1" x14ac:dyDescent="0.2">
      <c r="C36" s="55" t="s">
        <v>50</v>
      </c>
      <c r="D36" s="902">
        <f t="shared" si="10"/>
        <v>0</v>
      </c>
      <c r="E36" s="902">
        <f t="shared" si="11"/>
        <v>703.63239220609933</v>
      </c>
      <c r="F36" s="902">
        <f t="shared" si="12"/>
        <v>118.99434666944929</v>
      </c>
      <c r="G36" s="902">
        <f t="shared" si="13"/>
        <v>0</v>
      </c>
      <c r="H36" s="902">
        <f t="shared" si="14"/>
        <v>0</v>
      </c>
      <c r="I36" s="902">
        <f t="shared" si="15"/>
        <v>0</v>
      </c>
      <c r="J36" s="902">
        <f t="shared" si="16"/>
        <v>0</v>
      </c>
      <c r="K36" s="902">
        <f t="shared" si="17"/>
        <v>146.07802494406729</v>
      </c>
      <c r="L36" s="902">
        <f t="shared" si="18"/>
        <v>10.122426669608727</v>
      </c>
      <c r="M36" s="902">
        <f t="shared" si="19"/>
        <v>847.5012292186957</v>
      </c>
      <c r="N36" s="902">
        <f t="shared" si="20"/>
        <v>0</v>
      </c>
      <c r="O36" s="902">
        <f t="shared" si="21"/>
        <v>64.983926967804152</v>
      </c>
      <c r="P36" s="902">
        <f t="shared" si="22"/>
        <v>0</v>
      </c>
      <c r="Q36" s="902">
        <f t="shared" si="23"/>
        <v>0</v>
      </c>
      <c r="R36" s="902">
        <f t="shared" si="24"/>
        <v>0</v>
      </c>
      <c r="S36" s="902">
        <f t="shared" si="25"/>
        <v>232.04078681520605</v>
      </c>
      <c r="T36" s="902">
        <f t="shared" si="26"/>
        <v>1167.7006865647922</v>
      </c>
      <c r="U36" s="902">
        <f t="shared" si="27"/>
        <v>36.218006407664433</v>
      </c>
      <c r="V36" s="902">
        <f t="shared" si="28"/>
        <v>721.69823777684405</v>
      </c>
      <c r="W36" s="902">
        <f t="shared" si="29"/>
        <v>5.8609876542576478</v>
      </c>
      <c r="X36" s="902">
        <f t="shared" si="30"/>
        <v>5.1789159704974885</v>
      </c>
      <c r="Y36" s="902">
        <f t="shared" si="31"/>
        <v>0</v>
      </c>
      <c r="Z36" s="902">
        <f t="shared" si="32"/>
        <v>0</v>
      </c>
      <c r="AA36" s="902">
        <f t="shared" si="33"/>
        <v>0</v>
      </c>
      <c r="AB36" s="902">
        <f t="shared" si="34"/>
        <v>81.004161090528385</v>
      </c>
      <c r="AC36" s="902">
        <f t="shared" si="35"/>
        <v>0</v>
      </c>
      <c r="AD36" s="902">
        <f t="shared" si="36"/>
        <v>0</v>
      </c>
      <c r="AE36" s="902">
        <f t="shared" si="37"/>
        <v>3.7743311845595335</v>
      </c>
      <c r="AF36" s="902">
        <f t="shared" si="38"/>
        <v>21.403771598349763</v>
      </c>
      <c r="AG36" s="542"/>
      <c r="AH36" s="543"/>
      <c r="AI36" s="545"/>
      <c r="AJ36" s="132">
        <f t="shared" si="9"/>
        <v>3291.0538200557226</v>
      </c>
      <c r="AK36" s="133"/>
      <c r="AL36" s="134"/>
      <c r="AM36" s="135">
        <f>(AJ36*100)/(AJ36+AN36)</f>
        <v>100</v>
      </c>
      <c r="AN36" s="136">
        <f t="shared" si="7"/>
        <v>0</v>
      </c>
    </row>
    <row r="37" spans="2:41" ht="26.25" customHeight="1" x14ac:dyDescent="0.2">
      <c r="C37" s="44" t="s">
        <v>51</v>
      </c>
      <c r="D37" s="902">
        <f t="shared" si="10"/>
        <v>0</v>
      </c>
      <c r="E37" s="902">
        <f t="shared" si="11"/>
        <v>703.63239220609933</v>
      </c>
      <c r="F37" s="902">
        <f t="shared" si="12"/>
        <v>118.99434666944929</v>
      </c>
      <c r="G37" s="902">
        <f t="shared" si="13"/>
        <v>0</v>
      </c>
      <c r="H37" s="902">
        <f t="shared" si="14"/>
        <v>0</v>
      </c>
      <c r="I37" s="902">
        <f t="shared" si="15"/>
        <v>0</v>
      </c>
      <c r="J37" s="902">
        <f t="shared" si="16"/>
        <v>0</v>
      </c>
      <c r="K37" s="902">
        <f t="shared" si="17"/>
        <v>146.07802494406729</v>
      </c>
      <c r="L37" s="902">
        <f t="shared" si="18"/>
        <v>10.122426669608727</v>
      </c>
      <c r="M37" s="902">
        <f t="shared" si="19"/>
        <v>847.5012292186957</v>
      </c>
      <c r="N37" s="902">
        <f t="shared" si="20"/>
        <v>0</v>
      </c>
      <c r="O37" s="902">
        <f t="shared" si="21"/>
        <v>64.983926967804152</v>
      </c>
      <c r="P37" s="902">
        <f t="shared" si="22"/>
        <v>0</v>
      </c>
      <c r="Q37" s="902">
        <f t="shared" si="23"/>
        <v>0</v>
      </c>
      <c r="R37" s="902">
        <f t="shared" si="24"/>
        <v>0</v>
      </c>
      <c r="S37" s="902">
        <f t="shared" si="25"/>
        <v>232.04078681520605</v>
      </c>
      <c r="T37" s="902">
        <f t="shared" si="26"/>
        <v>1167.7006865647922</v>
      </c>
      <c r="U37" s="902">
        <f t="shared" si="27"/>
        <v>36.218006407664433</v>
      </c>
      <c r="V37" s="902">
        <f t="shared" si="28"/>
        <v>721.69823777684405</v>
      </c>
      <c r="W37" s="902">
        <f t="shared" si="29"/>
        <v>5.8609876542576478</v>
      </c>
      <c r="X37" s="902">
        <f t="shared" si="30"/>
        <v>5.1789159704974885</v>
      </c>
      <c r="Y37" s="902">
        <f t="shared" si="31"/>
        <v>0</v>
      </c>
      <c r="Z37" s="902">
        <f t="shared" si="32"/>
        <v>0</v>
      </c>
      <c r="AA37" s="902">
        <f t="shared" si="33"/>
        <v>0</v>
      </c>
      <c r="AB37" s="902">
        <f t="shared" si="34"/>
        <v>81.004161090528385</v>
      </c>
      <c r="AC37" s="902">
        <f t="shared" si="35"/>
        <v>0</v>
      </c>
      <c r="AD37" s="902">
        <f t="shared" si="36"/>
        <v>0</v>
      </c>
      <c r="AE37" s="902">
        <f t="shared" si="37"/>
        <v>3.7743311845595335</v>
      </c>
      <c r="AF37" s="902">
        <f t="shared" si="38"/>
        <v>21.403771598349763</v>
      </c>
      <c r="AG37" s="542"/>
      <c r="AH37" s="543"/>
      <c r="AI37" s="545"/>
      <c r="AJ37" s="132">
        <f t="shared" si="9"/>
        <v>3291.0538200557226</v>
      </c>
      <c r="AK37" s="133"/>
      <c r="AL37" s="134"/>
      <c r="AM37" s="135">
        <f>(AJ37*100)/(AJ37+AN37)</f>
        <v>100</v>
      </c>
      <c r="AN37" s="136">
        <f>AK37+AL37</f>
        <v>0</v>
      </c>
    </row>
    <row r="38" spans="2:41" ht="26.25" customHeight="1" x14ac:dyDescent="0.2">
      <c r="C38" s="44" t="s">
        <v>52</v>
      </c>
      <c r="D38" s="902">
        <f t="shared" si="10"/>
        <v>0</v>
      </c>
      <c r="E38" s="902">
        <f t="shared" si="11"/>
        <v>703.63239220609933</v>
      </c>
      <c r="F38" s="902">
        <f t="shared" si="12"/>
        <v>118.99434666944929</v>
      </c>
      <c r="G38" s="902">
        <f t="shared" si="13"/>
        <v>0</v>
      </c>
      <c r="H38" s="902">
        <f t="shared" si="14"/>
        <v>0</v>
      </c>
      <c r="I38" s="902">
        <f t="shared" si="15"/>
        <v>0</v>
      </c>
      <c r="J38" s="902">
        <f t="shared" si="16"/>
        <v>0</v>
      </c>
      <c r="K38" s="902">
        <f t="shared" si="17"/>
        <v>146.07802494406729</v>
      </c>
      <c r="L38" s="902">
        <f t="shared" si="18"/>
        <v>10.122426669608727</v>
      </c>
      <c r="M38" s="902">
        <f t="shared" si="19"/>
        <v>847.5012292186957</v>
      </c>
      <c r="N38" s="902">
        <f t="shared" si="20"/>
        <v>0</v>
      </c>
      <c r="O38" s="902">
        <f t="shared" si="21"/>
        <v>64.983926967804152</v>
      </c>
      <c r="P38" s="902">
        <f t="shared" si="22"/>
        <v>0</v>
      </c>
      <c r="Q38" s="902">
        <f t="shared" si="23"/>
        <v>0</v>
      </c>
      <c r="R38" s="902">
        <f t="shared" si="24"/>
        <v>0</v>
      </c>
      <c r="S38" s="902">
        <f t="shared" si="25"/>
        <v>232.04078681520605</v>
      </c>
      <c r="T38" s="902">
        <f t="shared" si="26"/>
        <v>1167.7006865647922</v>
      </c>
      <c r="U38" s="902">
        <f t="shared" si="27"/>
        <v>36.218006407664433</v>
      </c>
      <c r="V38" s="902">
        <f t="shared" si="28"/>
        <v>721.69823777684405</v>
      </c>
      <c r="W38" s="902">
        <f t="shared" si="29"/>
        <v>5.8609876542576478</v>
      </c>
      <c r="X38" s="902">
        <f t="shared" si="30"/>
        <v>5.1789159704974885</v>
      </c>
      <c r="Y38" s="902">
        <f t="shared" si="31"/>
        <v>0</v>
      </c>
      <c r="Z38" s="902">
        <f t="shared" si="32"/>
        <v>0</v>
      </c>
      <c r="AA38" s="902">
        <f t="shared" si="33"/>
        <v>0</v>
      </c>
      <c r="AB38" s="902">
        <f t="shared" si="34"/>
        <v>81.004161090528385</v>
      </c>
      <c r="AC38" s="902">
        <f t="shared" si="35"/>
        <v>0</v>
      </c>
      <c r="AD38" s="902">
        <f t="shared" si="36"/>
        <v>0</v>
      </c>
      <c r="AE38" s="902">
        <f t="shared" si="37"/>
        <v>3.7743311845595335</v>
      </c>
      <c r="AF38" s="902">
        <f t="shared" si="38"/>
        <v>21.403771598349763</v>
      </c>
      <c r="AG38" s="542"/>
      <c r="AH38" s="543"/>
      <c r="AI38" s="545"/>
      <c r="AJ38" s="132">
        <f t="shared" si="9"/>
        <v>3291.0538200557226</v>
      </c>
      <c r="AK38" s="133"/>
      <c r="AL38" s="134"/>
      <c r="AM38" s="135">
        <f t="shared" si="6"/>
        <v>100</v>
      </c>
      <c r="AN38" s="136">
        <f t="shared" si="7"/>
        <v>0</v>
      </c>
    </row>
    <row r="39" spans="2:41" ht="26.25" customHeight="1" x14ac:dyDescent="0.2">
      <c r="C39" s="55" t="s">
        <v>53</v>
      </c>
      <c r="D39" s="902">
        <f t="shared" si="10"/>
        <v>0</v>
      </c>
      <c r="E39" s="902">
        <f t="shared" si="11"/>
        <v>703.63239220609933</v>
      </c>
      <c r="F39" s="902">
        <f t="shared" si="12"/>
        <v>118.99434666944929</v>
      </c>
      <c r="G39" s="902">
        <f t="shared" si="13"/>
        <v>0</v>
      </c>
      <c r="H39" s="902">
        <f t="shared" si="14"/>
        <v>0</v>
      </c>
      <c r="I39" s="902">
        <f t="shared" si="15"/>
        <v>0</v>
      </c>
      <c r="J39" s="902">
        <f t="shared" si="16"/>
        <v>0</v>
      </c>
      <c r="K39" s="902">
        <f t="shared" si="17"/>
        <v>146.07802494406729</v>
      </c>
      <c r="L39" s="902">
        <f t="shared" si="18"/>
        <v>10.122426669608727</v>
      </c>
      <c r="M39" s="902">
        <f t="shared" si="19"/>
        <v>847.5012292186957</v>
      </c>
      <c r="N39" s="902">
        <f t="shared" si="20"/>
        <v>0</v>
      </c>
      <c r="O39" s="902">
        <f t="shared" si="21"/>
        <v>64.983926967804152</v>
      </c>
      <c r="P39" s="902">
        <f t="shared" si="22"/>
        <v>0</v>
      </c>
      <c r="Q39" s="902">
        <f t="shared" si="23"/>
        <v>0</v>
      </c>
      <c r="R39" s="902">
        <f t="shared" si="24"/>
        <v>0</v>
      </c>
      <c r="S39" s="902">
        <f t="shared" si="25"/>
        <v>232.04078681520605</v>
      </c>
      <c r="T39" s="902">
        <f t="shared" si="26"/>
        <v>1167.7006865647922</v>
      </c>
      <c r="U39" s="902">
        <f t="shared" si="27"/>
        <v>36.218006407664433</v>
      </c>
      <c r="V39" s="902">
        <f t="shared" si="28"/>
        <v>721.69823777684405</v>
      </c>
      <c r="W39" s="902">
        <f t="shared" si="29"/>
        <v>5.8609876542576478</v>
      </c>
      <c r="X39" s="902">
        <f t="shared" si="30"/>
        <v>5.1789159704974885</v>
      </c>
      <c r="Y39" s="902">
        <f t="shared" si="31"/>
        <v>0</v>
      </c>
      <c r="Z39" s="902">
        <f t="shared" si="32"/>
        <v>0</v>
      </c>
      <c r="AA39" s="902">
        <f t="shared" si="33"/>
        <v>0</v>
      </c>
      <c r="AB39" s="902">
        <f t="shared" si="34"/>
        <v>81.004161090528385</v>
      </c>
      <c r="AC39" s="902">
        <f t="shared" si="35"/>
        <v>0</v>
      </c>
      <c r="AD39" s="902">
        <f t="shared" si="36"/>
        <v>0</v>
      </c>
      <c r="AE39" s="902">
        <f t="shared" si="37"/>
        <v>3.7743311845595335</v>
      </c>
      <c r="AF39" s="902">
        <f t="shared" si="38"/>
        <v>21.403771598349763</v>
      </c>
      <c r="AG39" s="542"/>
      <c r="AH39" s="543"/>
      <c r="AI39" s="545"/>
      <c r="AJ39" s="132">
        <f t="shared" si="9"/>
        <v>3291.0538200557226</v>
      </c>
      <c r="AK39" s="133"/>
      <c r="AL39" s="134"/>
      <c r="AM39" s="135">
        <f t="shared" si="6"/>
        <v>100</v>
      </c>
      <c r="AN39" s="136">
        <f>AK39+AL39</f>
        <v>0</v>
      </c>
    </row>
    <row r="40" spans="2:41" ht="26.25" customHeight="1" thickBot="1" x14ac:dyDescent="0.25">
      <c r="C40" s="72" t="s">
        <v>54</v>
      </c>
      <c r="D40" s="902">
        <f t="shared" si="10"/>
        <v>0</v>
      </c>
      <c r="E40" s="902">
        <f t="shared" si="11"/>
        <v>703.63239220609933</v>
      </c>
      <c r="F40" s="902">
        <f t="shared" si="12"/>
        <v>118.99434666944929</v>
      </c>
      <c r="G40" s="902">
        <f t="shared" si="13"/>
        <v>0</v>
      </c>
      <c r="H40" s="902">
        <f t="shared" si="14"/>
        <v>0</v>
      </c>
      <c r="I40" s="902">
        <f t="shared" si="15"/>
        <v>0</v>
      </c>
      <c r="J40" s="902">
        <f t="shared" si="16"/>
        <v>0</v>
      </c>
      <c r="K40" s="902">
        <f t="shared" si="17"/>
        <v>146.07802494406729</v>
      </c>
      <c r="L40" s="902">
        <f t="shared" si="18"/>
        <v>10.122426669608727</v>
      </c>
      <c r="M40" s="902">
        <f t="shared" si="19"/>
        <v>847.5012292186957</v>
      </c>
      <c r="N40" s="902">
        <f t="shared" si="20"/>
        <v>0</v>
      </c>
      <c r="O40" s="902">
        <f t="shared" si="21"/>
        <v>64.983926967804152</v>
      </c>
      <c r="P40" s="902">
        <f t="shared" si="22"/>
        <v>0</v>
      </c>
      <c r="Q40" s="902">
        <f t="shared" si="23"/>
        <v>0</v>
      </c>
      <c r="R40" s="902">
        <f t="shared" si="24"/>
        <v>0</v>
      </c>
      <c r="S40" s="902">
        <f t="shared" si="25"/>
        <v>232.04078681520605</v>
      </c>
      <c r="T40" s="902">
        <f t="shared" si="26"/>
        <v>1167.7006865647922</v>
      </c>
      <c r="U40" s="902">
        <f t="shared" si="27"/>
        <v>36.218006407664433</v>
      </c>
      <c r="V40" s="902">
        <f t="shared" si="28"/>
        <v>721.69823777684405</v>
      </c>
      <c r="W40" s="902">
        <f t="shared" si="29"/>
        <v>5.8609876542576478</v>
      </c>
      <c r="X40" s="902">
        <f t="shared" si="30"/>
        <v>5.1789159704974885</v>
      </c>
      <c r="Y40" s="902">
        <f t="shared" si="31"/>
        <v>0</v>
      </c>
      <c r="Z40" s="902">
        <f t="shared" si="32"/>
        <v>0</v>
      </c>
      <c r="AA40" s="902">
        <f t="shared" si="33"/>
        <v>0</v>
      </c>
      <c r="AB40" s="902">
        <f t="shared" si="34"/>
        <v>81.004161090528385</v>
      </c>
      <c r="AC40" s="902">
        <f t="shared" si="35"/>
        <v>0</v>
      </c>
      <c r="AD40" s="902">
        <f t="shared" si="36"/>
        <v>0</v>
      </c>
      <c r="AE40" s="902">
        <f t="shared" si="37"/>
        <v>3.7743311845595335</v>
      </c>
      <c r="AF40" s="902">
        <f t="shared" si="38"/>
        <v>21.403771598349763</v>
      </c>
      <c r="AG40" s="628"/>
      <c r="AH40" s="629"/>
      <c r="AI40" s="630"/>
      <c r="AJ40" s="132">
        <f t="shared" si="9"/>
        <v>3291.0538200557226</v>
      </c>
      <c r="AK40" s="286"/>
      <c r="AL40" s="287"/>
      <c r="AM40" s="142">
        <f t="shared" si="6"/>
        <v>100</v>
      </c>
      <c r="AN40" s="143">
        <f t="shared" si="7"/>
        <v>0</v>
      </c>
    </row>
    <row r="41" spans="2:41" ht="26.25" customHeight="1" thickBot="1" x14ac:dyDescent="0.25">
      <c r="C41" s="368" t="s">
        <v>55</v>
      </c>
      <c r="D41" s="288">
        <f t="shared" ref="D41:AI41" si="39">SUM(D29:D40)</f>
        <v>0</v>
      </c>
      <c r="E41" s="289">
        <f t="shared" si="39"/>
        <v>8443.5887064731924</v>
      </c>
      <c r="F41" s="394">
        <f t="shared" si="39"/>
        <v>1427.9321600333913</v>
      </c>
      <c r="G41" s="289">
        <f t="shared" si="39"/>
        <v>0</v>
      </c>
      <c r="H41" s="394">
        <f t="shared" si="39"/>
        <v>0</v>
      </c>
      <c r="I41" s="394">
        <f t="shared" si="39"/>
        <v>0</v>
      </c>
      <c r="J41" s="394">
        <f t="shared" si="39"/>
        <v>0</v>
      </c>
      <c r="K41" s="289">
        <f t="shared" si="39"/>
        <v>1752.9362993288071</v>
      </c>
      <c r="L41" s="289">
        <f t="shared" si="39"/>
        <v>121.46912003530473</v>
      </c>
      <c r="M41" s="289">
        <f t="shared" si="39"/>
        <v>10170.014750624348</v>
      </c>
      <c r="N41" s="289">
        <f t="shared" si="39"/>
        <v>0</v>
      </c>
      <c r="O41" s="369">
        <f t="shared" si="39"/>
        <v>779.80712361364965</v>
      </c>
      <c r="P41" s="394">
        <f t="shared" si="39"/>
        <v>0</v>
      </c>
      <c r="Q41" s="394">
        <f t="shared" si="39"/>
        <v>0</v>
      </c>
      <c r="R41" s="289">
        <f>SUM(R29:R40)</f>
        <v>0</v>
      </c>
      <c r="S41" s="289">
        <f t="shared" si="39"/>
        <v>2784.4894417824726</v>
      </c>
      <c r="T41" s="290">
        <f t="shared" si="39"/>
        <v>14012.408238777511</v>
      </c>
      <c r="U41" s="291">
        <f>SUM(U29:U40)</f>
        <v>434.61607689197331</v>
      </c>
      <c r="V41" s="292">
        <f t="shared" si="39"/>
        <v>8660.3788533221268</v>
      </c>
      <c r="W41" s="380">
        <f t="shared" si="39"/>
        <v>70.33185185109177</v>
      </c>
      <c r="X41" s="293">
        <f t="shared" si="39"/>
        <v>62.146991645969848</v>
      </c>
      <c r="Y41" s="293">
        <f t="shared" si="39"/>
        <v>0</v>
      </c>
      <c r="Z41" s="293">
        <f t="shared" si="39"/>
        <v>0</v>
      </c>
      <c r="AA41" s="293">
        <f t="shared" si="39"/>
        <v>0</v>
      </c>
      <c r="AB41" s="293">
        <f t="shared" si="39"/>
        <v>972.04993308634084</v>
      </c>
      <c r="AC41" s="293">
        <f t="shared" si="39"/>
        <v>0</v>
      </c>
      <c r="AD41" s="293">
        <f t="shared" si="39"/>
        <v>0</v>
      </c>
      <c r="AE41" s="293">
        <f t="shared" si="39"/>
        <v>45.291974214714408</v>
      </c>
      <c r="AF41" s="378">
        <f t="shared" si="39"/>
        <v>256.8452591801971</v>
      </c>
      <c r="AG41" s="377">
        <f t="shared" si="39"/>
        <v>0</v>
      </c>
      <c r="AH41" s="294">
        <f t="shared" si="39"/>
        <v>0</v>
      </c>
      <c r="AI41" s="295">
        <f t="shared" si="39"/>
        <v>0</v>
      </c>
      <c r="AJ41" s="144">
        <f>SUM(D41:T41)</f>
        <v>39492.64584066868</v>
      </c>
      <c r="AK41" s="296">
        <f>SUM(AK29:AK40)</f>
        <v>0</v>
      </c>
      <c r="AL41" s="297">
        <f>SUM(AL29:AL40)</f>
        <v>0</v>
      </c>
      <c r="AM41" s="145">
        <f t="shared" si="6"/>
        <v>100</v>
      </c>
      <c r="AN41" s="298">
        <f t="shared" si="7"/>
        <v>0</v>
      </c>
    </row>
    <row r="42" spans="2:41" ht="36" customHeight="1" thickBot="1" x14ac:dyDescent="0.25">
      <c r="C42" s="111" t="s">
        <v>56</v>
      </c>
      <c r="D42" s="146">
        <v>0.83412037037037035</v>
      </c>
      <c r="E42" s="113">
        <v>0.83473379629629629</v>
      </c>
      <c r="F42" s="411" t="s">
        <v>57</v>
      </c>
      <c r="G42" s="113"/>
      <c r="H42" s="411">
        <v>0.62577546296296294</v>
      </c>
      <c r="I42" s="411"/>
      <c r="J42" s="411">
        <v>0.71113425925925933</v>
      </c>
      <c r="K42" s="113" t="s">
        <v>58</v>
      </c>
      <c r="L42" s="113" t="s">
        <v>59</v>
      </c>
      <c r="M42" s="113">
        <v>0.83446759259259251</v>
      </c>
      <c r="N42" s="113">
        <v>0.83415509259259257</v>
      </c>
      <c r="O42" s="113" t="s">
        <v>60</v>
      </c>
      <c r="P42" s="411"/>
      <c r="Q42" s="411">
        <v>0.6257638888888889</v>
      </c>
      <c r="R42" s="113">
        <v>0.6257638888888889</v>
      </c>
      <c r="S42" s="113">
        <v>0.83429398148148148</v>
      </c>
      <c r="T42" s="147">
        <v>0.83549768518518519</v>
      </c>
      <c r="U42" s="116"/>
      <c r="V42" s="115">
        <v>0.70906250000000004</v>
      </c>
      <c r="W42" s="118" t="s">
        <v>61</v>
      </c>
      <c r="X42" s="115">
        <v>0.83439814814814817</v>
      </c>
      <c r="Y42" s="115">
        <v>0.54311342592592593</v>
      </c>
      <c r="Z42" s="115">
        <v>0.33552083333333332</v>
      </c>
      <c r="AA42" s="115" t="s">
        <v>62</v>
      </c>
      <c r="AB42" s="115">
        <v>0.33415509259259263</v>
      </c>
      <c r="AC42" s="115">
        <v>0.62581018518518516</v>
      </c>
      <c r="AD42" s="115">
        <v>0.83427083333333341</v>
      </c>
      <c r="AE42" s="115">
        <v>0.67084490740740732</v>
      </c>
      <c r="AF42" s="115">
        <v>0.6673958333333333</v>
      </c>
      <c r="AG42" s="148">
        <v>0.6257638888888889</v>
      </c>
      <c r="AH42" s="149">
        <v>0.83543981481481477</v>
      </c>
      <c r="AI42" s="120">
        <v>0.83545138888888892</v>
      </c>
      <c r="AJ42" s="121"/>
      <c r="AK42" s="150">
        <v>0.83542824074074085</v>
      </c>
      <c r="AL42" s="151">
        <v>0.83549768518518519</v>
      </c>
      <c r="AM42" s="152"/>
      <c r="AN42" s="153"/>
    </row>
    <row r="43" spans="2:41" ht="30" customHeight="1" thickTop="1" thickBot="1" x14ac:dyDescent="0.25">
      <c r="C43" s="585"/>
      <c r="D43" s="588"/>
      <c r="E43" s="588"/>
      <c r="F43" s="588"/>
      <c r="G43" s="588"/>
      <c r="H43" s="588"/>
      <c r="I43" s="588"/>
      <c r="J43" s="588"/>
      <c r="K43" s="588"/>
      <c r="L43" s="588"/>
      <c r="M43" s="588"/>
      <c r="N43" s="588"/>
      <c r="O43" s="588"/>
      <c r="P43" s="588"/>
      <c r="Q43" s="588"/>
      <c r="R43" s="126"/>
      <c r="S43" s="126"/>
      <c r="T43" s="586"/>
      <c r="U43" s="127"/>
      <c r="V43" s="127"/>
      <c r="W43" s="127"/>
      <c r="X43" s="127"/>
      <c r="Y43" s="127"/>
      <c r="Z43" s="127"/>
      <c r="AA43" s="127"/>
      <c r="AB43" s="127"/>
      <c r="AC43" s="127"/>
      <c r="AD43" s="127"/>
      <c r="AE43" s="127"/>
      <c r="AF43" s="127"/>
      <c r="AG43" s="127"/>
      <c r="AH43" s="127"/>
      <c r="AI43" s="127"/>
      <c r="AJ43" s="127"/>
      <c r="AK43" s="586"/>
      <c r="AL43" s="586"/>
      <c r="AM43" s="587"/>
      <c r="AN43" s="587"/>
    </row>
    <row r="44" spans="2:41" ht="21" thickTop="1" x14ac:dyDescent="0.3">
      <c r="B44" s="154"/>
      <c r="C44" s="1057" t="s">
        <v>1</v>
      </c>
      <c r="D44" s="1057"/>
      <c r="E44" s="1057"/>
      <c r="F44" s="1057"/>
      <c r="G44" s="1057"/>
      <c r="H44" s="1057"/>
      <c r="I44" s="1057"/>
      <c r="J44" s="1057"/>
      <c r="K44" s="1057"/>
      <c r="L44" s="1057"/>
      <c r="M44" s="1057"/>
      <c r="N44" s="1057"/>
      <c r="O44" s="1057"/>
      <c r="P44" s="1057"/>
      <c r="Q44" s="1057"/>
      <c r="R44" s="1057"/>
      <c r="S44" s="1057"/>
      <c r="T44" s="1057"/>
      <c r="U44" s="1057"/>
      <c r="V44" s="1057"/>
      <c r="W44" s="1057"/>
      <c r="X44" s="1057"/>
      <c r="Y44" s="1057"/>
      <c r="Z44" s="1057"/>
      <c r="AA44" s="1057"/>
      <c r="AB44" s="1057"/>
      <c r="AC44" s="1057"/>
      <c r="AD44" s="1057"/>
      <c r="AE44" s="1057"/>
      <c r="AF44" s="1057"/>
      <c r="AG44" s="1057"/>
      <c r="AH44" s="1057"/>
      <c r="AI44" s="1057"/>
      <c r="AJ44" s="1057"/>
      <c r="AK44" s="1057"/>
      <c r="AL44" s="1057"/>
      <c r="AM44" s="1057"/>
      <c r="AN44" s="1057"/>
      <c r="AO44" s="157"/>
    </row>
    <row r="45" spans="2:41" ht="20.25" x14ac:dyDescent="0.3">
      <c r="B45" s="158"/>
      <c r="C45" s="1057" t="str">
        <f>C3</f>
        <v>RACCOLTA DIFFERENZIATA ANNO 2016 - GROSSO.</v>
      </c>
      <c r="D45" s="1057"/>
      <c r="E45" s="1057"/>
      <c r="F45" s="1057"/>
      <c r="G45" s="1057"/>
      <c r="H45" s="1057"/>
      <c r="I45" s="1057"/>
      <c r="J45" s="1057"/>
      <c r="K45" s="1057"/>
      <c r="L45" s="1057"/>
      <c r="M45" s="1057"/>
      <c r="N45" s="1057"/>
      <c r="O45" s="1057"/>
      <c r="P45" s="1057"/>
      <c r="Q45" s="1057"/>
      <c r="R45" s="1057"/>
      <c r="S45" s="1057"/>
      <c r="T45" s="1057"/>
      <c r="U45" s="1057"/>
      <c r="V45" s="1057"/>
      <c r="W45" s="1057"/>
      <c r="X45" s="1057"/>
      <c r="Y45" s="1057"/>
      <c r="Z45" s="1057"/>
      <c r="AA45" s="1057"/>
      <c r="AB45" s="1057"/>
      <c r="AC45" s="1057"/>
      <c r="AD45" s="1057"/>
      <c r="AE45" s="1057"/>
      <c r="AF45" s="1057"/>
      <c r="AG45" s="1057"/>
      <c r="AH45" s="1057"/>
      <c r="AI45" s="1057"/>
      <c r="AJ45" s="1057"/>
      <c r="AK45" s="1057"/>
      <c r="AL45" s="1057"/>
      <c r="AM45" s="1057"/>
      <c r="AN45" s="1057"/>
      <c r="AO45" s="159"/>
    </row>
    <row r="46" spans="2:41" ht="23.25" x14ac:dyDescent="0.35">
      <c r="B46" s="158"/>
      <c r="C46" s="1058" t="s">
        <v>233</v>
      </c>
      <c r="D46" s="1058"/>
      <c r="E46" s="1058"/>
      <c r="F46" s="1058"/>
      <c r="G46" s="1058"/>
      <c r="H46" s="1058"/>
      <c r="I46" s="1058"/>
      <c r="J46" s="1058"/>
      <c r="K46" s="1058"/>
      <c r="L46" s="1058"/>
      <c r="M46" s="1058"/>
      <c r="N46" s="1058"/>
      <c r="O46" s="1058"/>
      <c r="P46" s="1058"/>
      <c r="Q46" s="1058"/>
      <c r="R46" s="1058"/>
      <c r="S46" s="1058"/>
      <c r="T46" s="1058"/>
      <c r="U46" s="1058"/>
      <c r="V46" s="1058"/>
      <c r="W46" s="1058"/>
      <c r="X46" s="1058"/>
      <c r="Y46" s="1058"/>
      <c r="Z46" s="1058"/>
      <c r="AA46" s="1058"/>
      <c r="AB46" s="1058"/>
      <c r="AC46" s="1058"/>
      <c r="AD46" s="1058"/>
      <c r="AE46" s="1058"/>
      <c r="AF46" s="1058"/>
      <c r="AG46" s="1058"/>
      <c r="AH46" s="1058"/>
      <c r="AI46" s="1058"/>
      <c r="AJ46" s="1058"/>
      <c r="AK46" s="1058"/>
      <c r="AL46" s="1058"/>
      <c r="AM46" s="1058"/>
      <c r="AN46" s="1058"/>
      <c r="AO46" s="159"/>
    </row>
    <row r="47" spans="2:41" ht="13.5" thickBot="1" x14ac:dyDescent="0.25">
      <c r="B47" s="158"/>
      <c r="C47" s="589"/>
      <c r="D47" s="588"/>
      <c r="E47" s="588"/>
      <c r="F47" s="588"/>
      <c r="G47" s="588"/>
      <c r="H47" s="588"/>
      <c r="I47" s="588"/>
      <c r="J47" s="588"/>
      <c r="K47" s="588"/>
      <c r="L47" s="588"/>
      <c r="M47" s="588"/>
      <c r="N47" s="588"/>
      <c r="O47" s="588"/>
      <c r="P47" s="588"/>
      <c r="Q47" s="588"/>
      <c r="R47" s="588"/>
      <c r="S47" s="588"/>
      <c r="T47" s="127"/>
      <c r="U47" s="127"/>
      <c r="V47" s="127"/>
      <c r="W47" s="127"/>
      <c r="X47" s="127"/>
      <c r="Y47" s="127"/>
      <c r="Z47" s="127"/>
      <c r="AA47" s="127"/>
      <c r="AB47" s="127"/>
      <c r="AC47" s="127"/>
      <c r="AD47" s="127"/>
      <c r="AE47" s="127"/>
      <c r="AF47" s="127"/>
      <c r="AG47" s="127"/>
      <c r="AH47" s="127"/>
      <c r="AI47" s="127"/>
      <c r="AJ47" s="127"/>
      <c r="AK47" s="127"/>
      <c r="AL47" s="127"/>
      <c r="AO47" s="159"/>
    </row>
    <row r="48" spans="2:41" ht="52.5" thickTop="1" thickBot="1" x14ac:dyDescent="0.25">
      <c r="B48" s="158"/>
      <c r="C48" s="1055" t="s">
        <v>91</v>
      </c>
      <c r="D48" s="343" t="s">
        <v>4</v>
      </c>
      <c r="E48" s="344" t="s">
        <v>5</v>
      </c>
      <c r="F48" s="345" t="s">
        <v>6</v>
      </c>
      <c r="G48" s="346" t="s">
        <v>7</v>
      </c>
      <c r="H48" s="347" t="s">
        <v>8</v>
      </c>
      <c r="I48" s="345" t="s">
        <v>9</v>
      </c>
      <c r="J48" s="348" t="s">
        <v>10</v>
      </c>
      <c r="K48" s="344" t="s">
        <v>11</v>
      </c>
      <c r="L48" s="344" t="s">
        <v>12</v>
      </c>
      <c r="M48" s="349" t="s">
        <v>13</v>
      </c>
      <c r="N48" s="349" t="s">
        <v>14</v>
      </c>
      <c r="O48" s="349" t="s">
        <v>15</v>
      </c>
      <c r="P48" s="392" t="s">
        <v>16</v>
      </c>
      <c r="Q48" s="392" t="s">
        <v>17</v>
      </c>
      <c r="R48" s="350" t="s">
        <v>18</v>
      </c>
      <c r="S48" s="351" t="s">
        <v>19</v>
      </c>
      <c r="T48" s="352" t="s">
        <v>20</v>
      </c>
      <c r="U48" s="353" t="s">
        <v>21</v>
      </c>
      <c r="V48" s="351" t="s">
        <v>22</v>
      </c>
      <c r="W48" s="379" t="s">
        <v>23</v>
      </c>
      <c r="X48" s="354" t="s">
        <v>24</v>
      </c>
      <c r="Y48" s="354" t="s">
        <v>25</v>
      </c>
      <c r="Z48" s="354" t="s">
        <v>26</v>
      </c>
      <c r="AA48" s="354" t="s">
        <v>27</v>
      </c>
      <c r="AB48" s="354" t="s">
        <v>28</v>
      </c>
      <c r="AC48" s="354" t="s">
        <v>29</v>
      </c>
      <c r="AD48" s="354" t="s">
        <v>30</v>
      </c>
      <c r="AE48" s="354" t="s">
        <v>31</v>
      </c>
      <c r="AF48" s="354" t="s">
        <v>32</v>
      </c>
      <c r="AG48" s="521" t="s">
        <v>33</v>
      </c>
      <c r="AH48" s="408" t="s">
        <v>34</v>
      </c>
      <c r="AI48" s="409" t="s">
        <v>186</v>
      </c>
      <c r="AJ48" s="355" t="s">
        <v>36</v>
      </c>
      <c r="AK48" s="356" t="s">
        <v>37</v>
      </c>
      <c r="AL48" s="357" t="s">
        <v>38</v>
      </c>
      <c r="AM48" s="358" t="s">
        <v>39</v>
      </c>
      <c r="AN48" s="359" t="s">
        <v>40</v>
      </c>
      <c r="AO48" s="159"/>
    </row>
    <row r="49" spans="2:41" ht="13.5" thickBot="1" x14ac:dyDescent="0.25">
      <c r="B49" s="158"/>
      <c r="C49" s="1056"/>
      <c r="D49" s="360" t="s">
        <v>41</v>
      </c>
      <c r="E49" s="310" t="s">
        <v>41</v>
      </c>
      <c r="F49" s="393" t="s">
        <v>41</v>
      </c>
      <c r="G49" s="310" t="s">
        <v>41</v>
      </c>
      <c r="H49" s="393" t="s">
        <v>41</v>
      </c>
      <c r="I49" s="393" t="s">
        <v>41</v>
      </c>
      <c r="J49" s="393" t="s">
        <v>41</v>
      </c>
      <c r="K49" s="310" t="s">
        <v>41</v>
      </c>
      <c r="L49" s="310" t="s">
        <v>41</v>
      </c>
      <c r="M49" s="310" t="s">
        <v>41</v>
      </c>
      <c r="N49" s="310" t="s">
        <v>41</v>
      </c>
      <c r="O49" s="310" t="s">
        <v>41</v>
      </c>
      <c r="P49" s="393" t="s">
        <v>41</v>
      </c>
      <c r="Q49" s="393" t="s">
        <v>41</v>
      </c>
      <c r="R49" s="310" t="s">
        <v>41</v>
      </c>
      <c r="S49" s="312" t="s">
        <v>41</v>
      </c>
      <c r="T49" s="361" t="s">
        <v>41</v>
      </c>
      <c r="U49" s="362" t="s">
        <v>41</v>
      </c>
      <c r="V49" s="312" t="s">
        <v>41</v>
      </c>
      <c r="W49" s="301" t="s">
        <v>41</v>
      </c>
      <c r="X49" s="300" t="s">
        <v>41</v>
      </c>
      <c r="Y49" s="363" t="s">
        <v>41</v>
      </c>
      <c r="Z49" s="300" t="s">
        <v>41</v>
      </c>
      <c r="AA49" s="300" t="s">
        <v>41</v>
      </c>
      <c r="AB49" s="300" t="s">
        <v>41</v>
      </c>
      <c r="AC49" s="300" t="s">
        <v>41</v>
      </c>
      <c r="AD49" s="300" t="s">
        <v>41</v>
      </c>
      <c r="AE49" s="300" t="s">
        <v>41</v>
      </c>
      <c r="AF49" s="300" t="s">
        <v>41</v>
      </c>
      <c r="AG49" s="301" t="s">
        <v>41</v>
      </c>
      <c r="AH49" s="300" t="s">
        <v>41</v>
      </c>
      <c r="AI49" s="410" t="s">
        <v>41</v>
      </c>
      <c r="AJ49" s="304" t="s">
        <v>41</v>
      </c>
      <c r="AK49" s="364" t="s">
        <v>41</v>
      </c>
      <c r="AL49" s="365" t="s">
        <v>41</v>
      </c>
      <c r="AM49" s="366" t="s">
        <v>42</v>
      </c>
      <c r="AN49" s="367" t="s">
        <v>41</v>
      </c>
      <c r="AO49" s="159"/>
    </row>
    <row r="50" spans="2:41" ht="29.25" customHeight="1" x14ac:dyDescent="0.25">
      <c r="B50" s="158"/>
      <c r="C50" s="450" t="s">
        <v>43</v>
      </c>
      <c r="D50" s="537"/>
      <c r="E50" s="609"/>
      <c r="F50" s="538"/>
      <c r="G50" s="609">
        <v>0</v>
      </c>
      <c r="H50" s="536"/>
      <c r="I50" s="536"/>
      <c r="J50" s="536"/>
      <c r="K50" s="453"/>
      <c r="L50" s="453"/>
      <c r="M50" s="454"/>
      <c r="N50" s="453"/>
      <c r="O50" s="453"/>
      <c r="P50" s="451"/>
      <c r="Q50" s="451"/>
      <c r="R50" s="456"/>
      <c r="S50" s="619"/>
      <c r="T50" s="620"/>
      <c r="U50" s="631">
        <v>0</v>
      </c>
      <c r="V50" s="637">
        <v>0</v>
      </c>
      <c r="W50" s="634">
        <v>0</v>
      </c>
      <c r="X50" s="591">
        <v>0</v>
      </c>
      <c r="Y50" s="591">
        <v>0</v>
      </c>
      <c r="Z50" s="591">
        <v>0</v>
      </c>
      <c r="AA50" s="591"/>
      <c r="AB50" s="591">
        <v>0</v>
      </c>
      <c r="AC50" s="591">
        <v>0</v>
      </c>
      <c r="AD50" s="591"/>
      <c r="AE50" s="591">
        <v>0</v>
      </c>
      <c r="AF50" s="610">
        <v>0</v>
      </c>
      <c r="AG50" s="452"/>
      <c r="AH50" s="452"/>
      <c r="AI50" s="544"/>
      <c r="AJ50" s="457">
        <v>0</v>
      </c>
      <c r="AK50" s="458">
        <v>0</v>
      </c>
      <c r="AL50" s="459">
        <v>0</v>
      </c>
      <c r="AM50" s="460"/>
      <c r="AN50" s="461"/>
      <c r="AO50" s="159"/>
    </row>
    <row r="51" spans="2:41" ht="26.25" customHeight="1" x14ac:dyDescent="0.25">
      <c r="B51" s="158"/>
      <c r="C51" s="55" t="s">
        <v>44</v>
      </c>
      <c r="D51" s="451"/>
      <c r="E51" s="449"/>
      <c r="F51" s="452"/>
      <c r="G51" s="449"/>
      <c r="H51" s="452"/>
      <c r="I51" s="452"/>
      <c r="J51" s="452"/>
      <c r="K51" s="453"/>
      <c r="L51" s="453"/>
      <c r="M51" s="454"/>
      <c r="N51" s="453"/>
      <c r="O51" s="453"/>
      <c r="P51" s="452"/>
      <c r="Q51" s="452"/>
      <c r="R51" s="449"/>
      <c r="S51" s="449"/>
      <c r="T51" s="455"/>
      <c r="U51" s="632">
        <v>0</v>
      </c>
      <c r="V51" s="638">
        <v>0</v>
      </c>
      <c r="W51" s="635">
        <v>0</v>
      </c>
      <c r="X51" s="526">
        <v>0</v>
      </c>
      <c r="Y51" s="526">
        <v>0</v>
      </c>
      <c r="Z51" s="526">
        <v>0</v>
      </c>
      <c r="AA51" s="526"/>
      <c r="AB51" s="526">
        <v>0</v>
      </c>
      <c r="AC51" s="526">
        <v>0</v>
      </c>
      <c r="AD51" s="526"/>
      <c r="AE51" s="526">
        <v>0</v>
      </c>
      <c r="AF51" s="526">
        <v>0</v>
      </c>
      <c r="AG51" s="542"/>
      <c r="AH51" s="543"/>
      <c r="AI51" s="545"/>
      <c r="AJ51" s="132">
        <f t="shared" ref="AJ51:AJ60" si="40">SUM(D51:T51)</f>
        <v>0</v>
      </c>
      <c r="AK51" s="133"/>
      <c r="AL51" s="134"/>
      <c r="AM51" s="135" t="e">
        <f t="shared" ref="AM51:AM56" si="41">(AJ51*100)/(AJ51+AN51)</f>
        <v>#DIV/0!</v>
      </c>
      <c r="AN51" s="136">
        <f t="shared" ref="AN51:AN57" si="42">AK51+AL51</f>
        <v>0</v>
      </c>
      <c r="AO51" s="159"/>
    </row>
    <row r="52" spans="2:41" ht="26.25" customHeight="1" x14ac:dyDescent="0.25">
      <c r="B52" s="158"/>
      <c r="C52" s="44" t="s">
        <v>45</v>
      </c>
      <c r="D52" s="451"/>
      <c r="E52" s="449"/>
      <c r="F52" s="452"/>
      <c r="G52" s="449"/>
      <c r="H52" s="452"/>
      <c r="I52" s="452"/>
      <c r="J52" s="452"/>
      <c r="K52" s="453"/>
      <c r="L52" s="453"/>
      <c r="M52" s="454"/>
      <c r="N52" s="453"/>
      <c r="O52" s="453"/>
      <c r="P52" s="452"/>
      <c r="Q52" s="452"/>
      <c r="R52" s="449"/>
      <c r="S52" s="449"/>
      <c r="T52" s="455"/>
      <c r="U52" s="632">
        <v>0</v>
      </c>
      <c r="V52" s="638">
        <v>0</v>
      </c>
      <c r="W52" s="635">
        <v>0</v>
      </c>
      <c r="X52" s="526">
        <v>0</v>
      </c>
      <c r="Y52" s="526">
        <v>0</v>
      </c>
      <c r="Z52" s="526">
        <v>0</v>
      </c>
      <c r="AA52" s="526"/>
      <c r="AB52" s="526">
        <v>0</v>
      </c>
      <c r="AC52" s="526">
        <v>0</v>
      </c>
      <c r="AD52" s="526"/>
      <c r="AE52" s="526">
        <v>0</v>
      </c>
      <c r="AF52" s="526">
        <v>0</v>
      </c>
      <c r="AG52" s="542"/>
      <c r="AH52" s="543"/>
      <c r="AI52" s="545"/>
      <c r="AJ52" s="132">
        <f t="shared" si="40"/>
        <v>0</v>
      </c>
      <c r="AK52" s="133"/>
      <c r="AL52" s="134"/>
      <c r="AM52" s="135" t="e">
        <f t="shared" si="41"/>
        <v>#DIV/0!</v>
      </c>
      <c r="AN52" s="136">
        <f t="shared" si="42"/>
        <v>0</v>
      </c>
      <c r="AO52" s="159"/>
    </row>
    <row r="53" spans="2:41" ht="26.25" customHeight="1" x14ac:dyDescent="0.25">
      <c r="B53" s="158"/>
      <c r="C53" s="44" t="s">
        <v>46</v>
      </c>
      <c r="D53" s="451"/>
      <c r="E53" s="449"/>
      <c r="F53" s="452"/>
      <c r="G53" s="449"/>
      <c r="H53" s="452"/>
      <c r="I53" s="452"/>
      <c r="J53" s="452"/>
      <c r="K53" s="453"/>
      <c r="L53" s="453"/>
      <c r="M53" s="454"/>
      <c r="N53" s="453"/>
      <c r="O53" s="453"/>
      <c r="P53" s="452"/>
      <c r="Q53" s="452"/>
      <c r="R53" s="449"/>
      <c r="S53" s="453"/>
      <c r="T53" s="455"/>
      <c r="U53" s="632">
        <v>0</v>
      </c>
      <c r="V53" s="638">
        <v>0</v>
      </c>
      <c r="W53" s="635">
        <v>0</v>
      </c>
      <c r="X53" s="526">
        <v>0</v>
      </c>
      <c r="Y53" s="526">
        <v>0</v>
      </c>
      <c r="Z53" s="526">
        <v>0</v>
      </c>
      <c r="AA53" s="526"/>
      <c r="AB53" s="526">
        <v>0</v>
      </c>
      <c r="AC53" s="526">
        <v>0</v>
      </c>
      <c r="AD53" s="526"/>
      <c r="AE53" s="526">
        <v>0</v>
      </c>
      <c r="AF53" s="526">
        <v>0</v>
      </c>
      <c r="AG53" s="542"/>
      <c r="AH53" s="543"/>
      <c r="AI53" s="545"/>
      <c r="AJ53" s="132">
        <f t="shared" si="40"/>
        <v>0</v>
      </c>
      <c r="AK53" s="133"/>
      <c r="AL53" s="134"/>
      <c r="AM53" s="135" t="e">
        <f t="shared" si="41"/>
        <v>#DIV/0!</v>
      </c>
      <c r="AN53" s="136">
        <f t="shared" si="42"/>
        <v>0</v>
      </c>
      <c r="AO53" s="159"/>
    </row>
    <row r="54" spans="2:41" ht="26.25" customHeight="1" x14ac:dyDescent="0.25">
      <c r="B54" s="158"/>
      <c r="C54" s="72" t="s">
        <v>47</v>
      </c>
      <c r="D54" s="451"/>
      <c r="E54" s="449"/>
      <c r="F54" s="452"/>
      <c r="G54" s="449"/>
      <c r="H54" s="452"/>
      <c r="I54" s="452"/>
      <c r="J54" s="452"/>
      <c r="K54" s="453"/>
      <c r="L54" s="453"/>
      <c r="M54" s="454"/>
      <c r="N54" s="453"/>
      <c r="O54" s="453"/>
      <c r="P54" s="452"/>
      <c r="Q54" s="452"/>
      <c r="R54" s="449"/>
      <c r="S54" s="453"/>
      <c r="T54" s="455"/>
      <c r="U54" s="632">
        <v>0</v>
      </c>
      <c r="V54" s="638">
        <v>0</v>
      </c>
      <c r="W54" s="635">
        <v>0</v>
      </c>
      <c r="X54" s="526">
        <v>0</v>
      </c>
      <c r="Y54" s="526">
        <v>0</v>
      </c>
      <c r="Z54" s="526">
        <v>0</v>
      </c>
      <c r="AA54" s="526"/>
      <c r="AB54" s="526">
        <v>0</v>
      </c>
      <c r="AC54" s="526">
        <v>0</v>
      </c>
      <c r="AD54" s="526"/>
      <c r="AE54" s="526">
        <v>0</v>
      </c>
      <c r="AF54" s="526">
        <v>0</v>
      </c>
      <c r="AG54" s="542"/>
      <c r="AH54" s="543"/>
      <c r="AI54" s="545"/>
      <c r="AJ54" s="132">
        <f t="shared" si="40"/>
        <v>0</v>
      </c>
      <c r="AK54" s="133"/>
      <c r="AL54" s="134"/>
      <c r="AM54" s="135" t="e">
        <f t="shared" si="41"/>
        <v>#DIV/0!</v>
      </c>
      <c r="AN54" s="136">
        <f t="shared" si="42"/>
        <v>0</v>
      </c>
      <c r="AO54" s="159"/>
    </row>
    <row r="55" spans="2:41" ht="26.25" customHeight="1" x14ac:dyDescent="0.25">
      <c r="B55" s="158"/>
      <c r="C55" s="73" t="s">
        <v>48</v>
      </c>
      <c r="D55" s="451"/>
      <c r="E55" s="449"/>
      <c r="F55" s="452"/>
      <c r="G55" s="449"/>
      <c r="H55" s="452"/>
      <c r="I55" s="452"/>
      <c r="J55" s="452"/>
      <c r="K55" s="453"/>
      <c r="L55" s="453"/>
      <c r="M55" s="454"/>
      <c r="N55" s="453"/>
      <c r="O55" s="453"/>
      <c r="P55" s="452"/>
      <c r="Q55" s="452"/>
      <c r="R55" s="449"/>
      <c r="S55" s="453"/>
      <c r="T55" s="455"/>
      <c r="U55" s="632">
        <v>0</v>
      </c>
      <c r="V55" s="638">
        <v>0</v>
      </c>
      <c r="W55" s="635">
        <v>0</v>
      </c>
      <c r="X55" s="526">
        <v>0</v>
      </c>
      <c r="Y55" s="526">
        <v>0</v>
      </c>
      <c r="Z55" s="526">
        <v>0</v>
      </c>
      <c r="AA55" s="526"/>
      <c r="AB55" s="526">
        <v>0</v>
      </c>
      <c r="AC55" s="526">
        <v>0</v>
      </c>
      <c r="AD55" s="526"/>
      <c r="AE55" s="526">
        <v>0</v>
      </c>
      <c r="AF55" s="526">
        <v>0</v>
      </c>
      <c r="AG55" s="542"/>
      <c r="AH55" s="543"/>
      <c r="AI55" s="545"/>
      <c r="AJ55" s="132">
        <f t="shared" si="40"/>
        <v>0</v>
      </c>
      <c r="AK55" s="138"/>
      <c r="AL55" s="139"/>
      <c r="AM55" s="140" t="e">
        <f t="shared" si="41"/>
        <v>#DIV/0!</v>
      </c>
      <c r="AN55" s="141">
        <f t="shared" si="42"/>
        <v>0</v>
      </c>
      <c r="AO55" s="159"/>
    </row>
    <row r="56" spans="2:41" ht="26.25" customHeight="1" x14ac:dyDescent="0.25">
      <c r="B56" s="158"/>
      <c r="C56" s="44" t="s">
        <v>49</v>
      </c>
      <c r="D56" s="451"/>
      <c r="E56" s="449"/>
      <c r="F56" s="452"/>
      <c r="G56" s="449"/>
      <c r="H56" s="452"/>
      <c r="I56" s="452"/>
      <c r="J56" s="452"/>
      <c r="K56" s="453"/>
      <c r="L56" s="453"/>
      <c r="M56" s="454"/>
      <c r="N56" s="453"/>
      <c r="O56" s="453"/>
      <c r="P56" s="452"/>
      <c r="Q56" s="452"/>
      <c r="R56" s="449"/>
      <c r="S56" s="453"/>
      <c r="T56" s="455"/>
      <c r="U56" s="632">
        <v>0</v>
      </c>
      <c r="V56" s="638">
        <v>0</v>
      </c>
      <c r="W56" s="635">
        <v>0</v>
      </c>
      <c r="X56" s="526">
        <v>0</v>
      </c>
      <c r="Y56" s="526">
        <v>0</v>
      </c>
      <c r="Z56" s="526">
        <v>0</v>
      </c>
      <c r="AA56" s="526"/>
      <c r="AB56" s="526">
        <v>0</v>
      </c>
      <c r="AC56" s="526">
        <v>0</v>
      </c>
      <c r="AD56" s="526"/>
      <c r="AE56" s="526">
        <v>0</v>
      </c>
      <c r="AF56" s="526">
        <v>0</v>
      </c>
      <c r="AG56" s="542"/>
      <c r="AH56" s="543"/>
      <c r="AI56" s="545"/>
      <c r="AJ56" s="132">
        <f t="shared" si="40"/>
        <v>0</v>
      </c>
      <c r="AK56" s="133"/>
      <c r="AL56" s="134"/>
      <c r="AM56" s="135" t="e">
        <f t="shared" si="41"/>
        <v>#DIV/0!</v>
      </c>
      <c r="AN56" s="136">
        <f t="shared" si="42"/>
        <v>0</v>
      </c>
      <c r="AO56" s="159"/>
    </row>
    <row r="57" spans="2:41" ht="26.25" customHeight="1" x14ac:dyDescent="0.25">
      <c r="B57" s="158"/>
      <c r="C57" s="55" t="s">
        <v>50</v>
      </c>
      <c r="D57" s="451"/>
      <c r="E57" s="449"/>
      <c r="F57" s="452"/>
      <c r="G57" s="449"/>
      <c r="H57" s="452"/>
      <c r="I57" s="452"/>
      <c r="J57" s="452"/>
      <c r="K57" s="453"/>
      <c r="L57" s="453"/>
      <c r="M57" s="454"/>
      <c r="N57" s="453"/>
      <c r="O57" s="453"/>
      <c r="P57" s="452"/>
      <c r="Q57" s="452"/>
      <c r="R57" s="449"/>
      <c r="S57" s="453"/>
      <c r="T57" s="455"/>
      <c r="U57" s="632">
        <v>0</v>
      </c>
      <c r="V57" s="638">
        <v>0</v>
      </c>
      <c r="W57" s="635">
        <v>0</v>
      </c>
      <c r="X57" s="526">
        <v>0</v>
      </c>
      <c r="Y57" s="526">
        <v>0</v>
      </c>
      <c r="Z57" s="526">
        <v>0</v>
      </c>
      <c r="AA57" s="526"/>
      <c r="AB57" s="526">
        <v>0</v>
      </c>
      <c r="AC57" s="526">
        <v>0</v>
      </c>
      <c r="AD57" s="526"/>
      <c r="AE57" s="526">
        <v>0</v>
      </c>
      <c r="AF57" s="526">
        <v>0</v>
      </c>
      <c r="AG57" s="542"/>
      <c r="AH57" s="543"/>
      <c r="AI57" s="545"/>
      <c r="AJ57" s="132">
        <f t="shared" si="40"/>
        <v>0</v>
      </c>
      <c r="AK57" s="133"/>
      <c r="AL57" s="134"/>
      <c r="AM57" s="135" t="e">
        <f>(AJ57*100)/(AJ57+AN57)</f>
        <v>#DIV/0!</v>
      </c>
      <c r="AN57" s="136">
        <f t="shared" si="42"/>
        <v>0</v>
      </c>
      <c r="AO57" s="159"/>
    </row>
    <row r="58" spans="2:41" ht="26.25" customHeight="1" x14ac:dyDescent="0.25">
      <c r="B58" s="158"/>
      <c r="C58" s="44" t="s">
        <v>51</v>
      </c>
      <c r="D58" s="451"/>
      <c r="E58" s="449"/>
      <c r="F58" s="452"/>
      <c r="G58" s="449"/>
      <c r="H58" s="452"/>
      <c r="I58" s="452"/>
      <c r="J58" s="452"/>
      <c r="K58" s="453"/>
      <c r="L58" s="453"/>
      <c r="M58" s="454"/>
      <c r="N58" s="453"/>
      <c r="O58" s="453"/>
      <c r="P58" s="452"/>
      <c r="Q58" s="452"/>
      <c r="R58" s="449"/>
      <c r="S58" s="453"/>
      <c r="T58" s="455"/>
      <c r="U58" s="632">
        <v>0</v>
      </c>
      <c r="V58" s="638">
        <v>0</v>
      </c>
      <c r="W58" s="635">
        <v>0</v>
      </c>
      <c r="X58" s="526">
        <v>0</v>
      </c>
      <c r="Y58" s="526">
        <v>0</v>
      </c>
      <c r="Z58" s="526">
        <v>0</v>
      </c>
      <c r="AA58" s="526"/>
      <c r="AB58" s="526">
        <v>0</v>
      </c>
      <c r="AC58" s="526">
        <v>0</v>
      </c>
      <c r="AD58" s="526"/>
      <c r="AE58" s="526">
        <v>0</v>
      </c>
      <c r="AF58" s="526">
        <v>0</v>
      </c>
      <c r="AG58" s="542"/>
      <c r="AH58" s="543"/>
      <c r="AI58" s="545"/>
      <c r="AJ58" s="132">
        <f t="shared" si="40"/>
        <v>0</v>
      </c>
      <c r="AK58" s="133"/>
      <c r="AL58" s="134"/>
      <c r="AM58" s="135" t="e">
        <f>(AJ58*100)/(AJ58+AN58)</f>
        <v>#DIV/0!</v>
      </c>
      <c r="AN58" s="136">
        <f>AK58+AL58</f>
        <v>0</v>
      </c>
      <c r="AO58" s="159"/>
    </row>
    <row r="59" spans="2:41" ht="26.25" customHeight="1" x14ac:dyDescent="0.25">
      <c r="B59" s="158"/>
      <c r="C59" s="44" t="s">
        <v>52</v>
      </c>
      <c r="D59" s="451"/>
      <c r="E59" s="449"/>
      <c r="F59" s="452"/>
      <c r="G59" s="449"/>
      <c r="H59" s="452"/>
      <c r="I59" s="452"/>
      <c r="J59" s="452"/>
      <c r="K59" s="453"/>
      <c r="L59" s="453"/>
      <c r="M59" s="454"/>
      <c r="N59" s="453"/>
      <c r="O59" s="453"/>
      <c r="P59" s="658"/>
      <c r="Q59" s="658"/>
      <c r="R59" s="449"/>
      <c r="S59" s="453"/>
      <c r="T59" s="455"/>
      <c r="U59" s="632">
        <v>0</v>
      </c>
      <c r="V59" s="638">
        <v>0</v>
      </c>
      <c r="W59" s="635">
        <v>0</v>
      </c>
      <c r="X59" s="526">
        <v>0</v>
      </c>
      <c r="Y59" s="526">
        <v>0</v>
      </c>
      <c r="Z59" s="526">
        <v>0</v>
      </c>
      <c r="AA59" s="526"/>
      <c r="AB59" s="526">
        <v>0</v>
      </c>
      <c r="AC59" s="526">
        <v>0</v>
      </c>
      <c r="AD59" s="526"/>
      <c r="AE59" s="526">
        <v>0</v>
      </c>
      <c r="AF59" s="526">
        <v>0</v>
      </c>
      <c r="AG59" s="542"/>
      <c r="AH59" s="543"/>
      <c r="AI59" s="545"/>
      <c r="AJ59" s="132">
        <f t="shared" si="40"/>
        <v>0</v>
      </c>
      <c r="AK59" s="133"/>
      <c r="AL59" s="134"/>
      <c r="AM59" s="135" t="e">
        <f t="shared" ref="AM59:AM62" si="43">(AJ59*100)/(AJ59+AN59)</f>
        <v>#DIV/0!</v>
      </c>
      <c r="AN59" s="136">
        <f t="shared" ref="AN59" si="44">AK59+AL59</f>
        <v>0</v>
      </c>
      <c r="AO59" s="159"/>
    </row>
    <row r="60" spans="2:41" ht="26.25" customHeight="1" x14ac:dyDescent="0.25">
      <c r="B60" s="158"/>
      <c r="C60" s="55" t="s">
        <v>53</v>
      </c>
      <c r="D60" s="451"/>
      <c r="E60" s="449"/>
      <c r="F60" s="452"/>
      <c r="G60" s="449"/>
      <c r="H60" s="452"/>
      <c r="I60" s="452"/>
      <c r="J60" s="452"/>
      <c r="K60" s="453"/>
      <c r="L60" s="453"/>
      <c r="M60" s="454"/>
      <c r="N60" s="453"/>
      <c r="O60" s="453"/>
      <c r="P60" s="658"/>
      <c r="Q60" s="658"/>
      <c r="R60" s="453"/>
      <c r="S60" s="453"/>
      <c r="T60" s="455"/>
      <c r="U60" s="632">
        <v>0</v>
      </c>
      <c r="V60" s="638">
        <v>0</v>
      </c>
      <c r="W60" s="635">
        <v>0</v>
      </c>
      <c r="X60" s="526">
        <v>0</v>
      </c>
      <c r="Y60" s="526">
        <v>0</v>
      </c>
      <c r="Z60" s="526">
        <v>0</v>
      </c>
      <c r="AA60" s="526"/>
      <c r="AB60" s="526">
        <v>0</v>
      </c>
      <c r="AC60" s="526">
        <v>0</v>
      </c>
      <c r="AD60" s="526"/>
      <c r="AE60" s="526">
        <v>0</v>
      </c>
      <c r="AF60" s="526">
        <v>0</v>
      </c>
      <c r="AG60" s="542"/>
      <c r="AH60" s="543"/>
      <c r="AI60" s="545"/>
      <c r="AJ60" s="132">
        <f t="shared" si="40"/>
        <v>0</v>
      </c>
      <c r="AK60" s="133"/>
      <c r="AL60" s="134"/>
      <c r="AM60" s="135" t="e">
        <f t="shared" si="43"/>
        <v>#DIV/0!</v>
      </c>
      <c r="AN60" s="136">
        <f>AK60+AL60</f>
        <v>0</v>
      </c>
      <c r="AO60" s="159"/>
    </row>
    <row r="61" spans="2:41" ht="26.25" customHeight="1" thickBot="1" x14ac:dyDescent="0.3">
      <c r="B61" s="158"/>
      <c r="C61" s="72" t="s">
        <v>54</v>
      </c>
      <c r="D61" s="621"/>
      <c r="E61" s="622"/>
      <c r="F61" s="623"/>
      <c r="G61" s="622"/>
      <c r="H61" s="623"/>
      <c r="I61" s="623"/>
      <c r="J61" s="623"/>
      <c r="K61" s="624"/>
      <c r="L61" s="624"/>
      <c r="M61" s="625"/>
      <c r="N61" s="624"/>
      <c r="O61" s="624"/>
      <c r="P61" s="659"/>
      <c r="Q61" s="659"/>
      <c r="R61" s="624"/>
      <c r="S61" s="624"/>
      <c r="T61" s="626"/>
      <c r="U61" s="633">
        <v>0</v>
      </c>
      <c r="V61" s="639">
        <v>0</v>
      </c>
      <c r="W61" s="636">
        <v>0</v>
      </c>
      <c r="X61" s="627">
        <v>0</v>
      </c>
      <c r="Y61" s="627">
        <v>0</v>
      </c>
      <c r="Z61" s="627">
        <v>0</v>
      </c>
      <c r="AA61" s="627"/>
      <c r="AB61" s="627">
        <v>0</v>
      </c>
      <c r="AC61" s="627">
        <v>0</v>
      </c>
      <c r="AD61" s="627"/>
      <c r="AE61" s="627">
        <v>0</v>
      </c>
      <c r="AF61" s="627">
        <v>0</v>
      </c>
      <c r="AG61" s="628"/>
      <c r="AH61" s="629"/>
      <c r="AI61" s="630"/>
      <c r="AJ61" s="137">
        <f>SUM(D61:T61)</f>
        <v>0</v>
      </c>
      <c r="AK61" s="286"/>
      <c r="AL61" s="287"/>
      <c r="AM61" s="142" t="e">
        <f t="shared" si="43"/>
        <v>#DIV/0!</v>
      </c>
      <c r="AN61" s="143">
        <f t="shared" ref="AN61:AN62" si="45">AK61+AL61</f>
        <v>0</v>
      </c>
      <c r="AO61" s="159"/>
    </row>
    <row r="62" spans="2:41" ht="26.25" customHeight="1" thickBot="1" x14ac:dyDescent="0.25">
      <c r="B62" s="158"/>
      <c r="C62" s="368" t="s">
        <v>55</v>
      </c>
      <c r="D62" s="288">
        <f t="shared" ref="D62:Q62" si="46">SUM(D50:D61)</f>
        <v>0</v>
      </c>
      <c r="E62" s="289">
        <f t="shared" si="46"/>
        <v>0</v>
      </c>
      <c r="F62" s="394">
        <f t="shared" si="46"/>
        <v>0</v>
      </c>
      <c r="G62" s="289">
        <f t="shared" si="46"/>
        <v>0</v>
      </c>
      <c r="H62" s="394">
        <f t="shared" si="46"/>
        <v>0</v>
      </c>
      <c r="I62" s="394">
        <f t="shared" si="46"/>
        <v>0</v>
      </c>
      <c r="J62" s="394">
        <f t="shared" si="46"/>
        <v>0</v>
      </c>
      <c r="K62" s="289">
        <f t="shared" si="46"/>
        <v>0</v>
      </c>
      <c r="L62" s="289">
        <f t="shared" si="46"/>
        <v>0</v>
      </c>
      <c r="M62" s="289">
        <f t="shared" si="46"/>
        <v>0</v>
      </c>
      <c r="N62" s="289">
        <f t="shared" si="46"/>
        <v>0</v>
      </c>
      <c r="O62" s="369">
        <f t="shared" si="46"/>
        <v>0</v>
      </c>
      <c r="P62" s="394">
        <f t="shared" si="46"/>
        <v>0</v>
      </c>
      <c r="Q62" s="394">
        <f t="shared" si="46"/>
        <v>0</v>
      </c>
      <c r="R62" s="289">
        <f>SUM(R50:R61)</f>
        <v>0</v>
      </c>
      <c r="S62" s="289">
        <f t="shared" ref="S62:T62" si="47">SUM(S50:S61)</f>
        <v>0</v>
      </c>
      <c r="T62" s="290">
        <f t="shared" si="47"/>
        <v>0</v>
      </c>
      <c r="U62" s="291">
        <f>SUM(U50:U61)</f>
        <v>0</v>
      </c>
      <c r="V62" s="292">
        <f t="shared" ref="V62:AI62" si="48">SUM(V50:V61)</f>
        <v>0</v>
      </c>
      <c r="W62" s="380">
        <f t="shared" si="48"/>
        <v>0</v>
      </c>
      <c r="X62" s="293">
        <f t="shared" si="48"/>
        <v>0</v>
      </c>
      <c r="Y62" s="293">
        <f t="shared" si="48"/>
        <v>0</v>
      </c>
      <c r="Z62" s="293">
        <f t="shared" si="48"/>
        <v>0</v>
      </c>
      <c r="AA62" s="293">
        <f t="shared" si="48"/>
        <v>0</v>
      </c>
      <c r="AB62" s="293">
        <f t="shared" si="48"/>
        <v>0</v>
      </c>
      <c r="AC62" s="293">
        <f t="shared" si="48"/>
        <v>0</v>
      </c>
      <c r="AD62" s="293">
        <f t="shared" si="48"/>
        <v>0</v>
      </c>
      <c r="AE62" s="293">
        <f t="shared" si="48"/>
        <v>0</v>
      </c>
      <c r="AF62" s="378">
        <f t="shared" si="48"/>
        <v>0</v>
      </c>
      <c r="AG62" s="377">
        <f t="shared" si="48"/>
        <v>0</v>
      </c>
      <c r="AH62" s="294">
        <f t="shared" si="48"/>
        <v>0</v>
      </c>
      <c r="AI62" s="295">
        <f t="shared" si="48"/>
        <v>0</v>
      </c>
      <c r="AJ62" s="144">
        <f>SUM(D62:T62)</f>
        <v>0</v>
      </c>
      <c r="AK62" s="296">
        <f>SUM(AK50:AK61)</f>
        <v>0</v>
      </c>
      <c r="AL62" s="297">
        <f>SUM(AL50:AL61)</f>
        <v>0</v>
      </c>
      <c r="AM62" s="145" t="e">
        <f t="shared" si="43"/>
        <v>#DIV/0!</v>
      </c>
      <c r="AN62" s="298">
        <f t="shared" si="45"/>
        <v>0</v>
      </c>
      <c r="AO62" s="159"/>
    </row>
    <row r="63" spans="2:41" ht="26.25" customHeight="1" thickBot="1" x14ac:dyDescent="0.25">
      <c r="B63" s="158"/>
      <c r="C63" s="111" t="s">
        <v>56</v>
      </c>
      <c r="D63" s="146">
        <v>0.83412037037037035</v>
      </c>
      <c r="E63" s="113">
        <v>0.83473379629629629</v>
      </c>
      <c r="F63" s="411" t="s">
        <v>57</v>
      </c>
      <c r="G63" s="113"/>
      <c r="H63" s="411">
        <v>0.62577546296296294</v>
      </c>
      <c r="I63" s="411"/>
      <c r="J63" s="411">
        <v>0.71113425925925933</v>
      </c>
      <c r="K63" s="113" t="s">
        <v>58</v>
      </c>
      <c r="L63" s="113" t="s">
        <v>59</v>
      </c>
      <c r="M63" s="113">
        <v>0.83446759259259251</v>
      </c>
      <c r="N63" s="113">
        <v>0.83415509259259257</v>
      </c>
      <c r="O63" s="113" t="s">
        <v>60</v>
      </c>
      <c r="P63" s="411"/>
      <c r="Q63" s="411">
        <v>0.6257638888888889</v>
      </c>
      <c r="R63" s="113">
        <v>0.6257638888888889</v>
      </c>
      <c r="S63" s="113">
        <v>0.83429398148148148</v>
      </c>
      <c r="T63" s="147">
        <v>0.83549768518518519</v>
      </c>
      <c r="U63" s="116"/>
      <c r="V63" s="115">
        <v>0.70906250000000004</v>
      </c>
      <c r="W63" s="118" t="s">
        <v>61</v>
      </c>
      <c r="X63" s="115">
        <v>0.83439814814814817</v>
      </c>
      <c r="Y63" s="115">
        <v>0.54311342592592593</v>
      </c>
      <c r="Z63" s="115">
        <v>0.33552083333333332</v>
      </c>
      <c r="AA63" s="115" t="s">
        <v>62</v>
      </c>
      <c r="AB63" s="115">
        <v>0.33415509259259263</v>
      </c>
      <c r="AC63" s="115">
        <v>0.62581018518518516</v>
      </c>
      <c r="AD63" s="115">
        <v>0.83427083333333341</v>
      </c>
      <c r="AE63" s="115">
        <v>0.67084490740740732</v>
      </c>
      <c r="AF63" s="115">
        <v>0.6673958333333333</v>
      </c>
      <c r="AG63" s="148">
        <v>0.6257638888888889</v>
      </c>
      <c r="AH63" s="149">
        <v>0.83543981481481477</v>
      </c>
      <c r="AI63" s="120">
        <v>0.83545138888888892</v>
      </c>
      <c r="AJ63" s="121"/>
      <c r="AK63" s="150">
        <v>0.83542824074074085</v>
      </c>
      <c r="AL63" s="151">
        <v>0.83549768518518519</v>
      </c>
      <c r="AM63" s="152"/>
      <c r="AN63" s="153"/>
      <c r="AO63" s="159"/>
    </row>
    <row r="64" spans="2:41" ht="36" customHeight="1" thickTop="1" x14ac:dyDescent="0.2">
      <c r="B64" s="158"/>
      <c r="C64" s="589"/>
      <c r="D64" s="588"/>
      <c r="E64" s="588"/>
      <c r="F64" s="588"/>
      <c r="G64" s="588"/>
      <c r="H64" s="588"/>
      <c r="I64" s="588"/>
      <c r="J64" s="588"/>
      <c r="K64" s="588"/>
      <c r="L64" s="588"/>
      <c r="M64" s="588"/>
      <c r="N64" s="588"/>
      <c r="O64" s="588"/>
      <c r="P64" s="588"/>
      <c r="Q64" s="588"/>
      <c r="R64" s="588"/>
      <c r="S64" s="588"/>
      <c r="T64" s="127"/>
      <c r="U64" s="127"/>
      <c r="V64" s="127"/>
      <c r="W64" s="127"/>
      <c r="X64" s="127"/>
      <c r="Y64" s="127"/>
      <c r="Z64" s="127"/>
      <c r="AA64" s="127"/>
      <c r="AB64" s="127"/>
      <c r="AC64" s="127"/>
      <c r="AD64" s="127"/>
      <c r="AE64" s="127"/>
      <c r="AF64" s="127"/>
      <c r="AG64" s="127"/>
      <c r="AH64" s="127"/>
      <c r="AI64" s="127"/>
      <c r="AJ64" s="127"/>
      <c r="AK64" s="127"/>
      <c r="AL64" s="127"/>
      <c r="AO64" s="159"/>
    </row>
    <row r="65" spans="2:41" ht="13.5" thickBot="1" x14ac:dyDescent="0.25">
      <c r="B65" s="201"/>
      <c r="AO65" s="203"/>
    </row>
    <row r="66" spans="2:41" ht="30" customHeight="1" thickTop="1" thickBot="1" x14ac:dyDescent="0.25">
      <c r="C66" s="155" t="s">
        <v>65</v>
      </c>
      <c r="D66" s="156"/>
      <c r="E66" s="156"/>
      <c r="F66" s="156"/>
      <c r="G66" s="156"/>
      <c r="H66" s="156"/>
      <c r="I66" s="156"/>
      <c r="J66" s="156"/>
      <c r="K66" s="156"/>
      <c r="L66" s="156"/>
      <c r="M66" s="156"/>
      <c r="N66" s="156"/>
      <c r="O66" s="156"/>
      <c r="P66" s="156"/>
      <c r="Q66" s="156"/>
      <c r="R66" s="156"/>
      <c r="S66" s="156"/>
      <c r="T66" s="156"/>
      <c r="U66" s="156"/>
      <c r="V66" s="156"/>
      <c r="W66" s="156"/>
      <c r="X66" s="156"/>
      <c r="Y66" s="156"/>
      <c r="Z66" s="156"/>
      <c r="AA66" s="156"/>
      <c r="AB66" s="156"/>
      <c r="AC66" s="156"/>
      <c r="AD66" s="156"/>
      <c r="AE66" s="156"/>
      <c r="AF66" s="156"/>
      <c r="AG66" s="156"/>
      <c r="AH66" s="156"/>
      <c r="AI66" s="156"/>
      <c r="AJ66" s="156"/>
      <c r="AK66" s="156"/>
      <c r="AL66" s="156"/>
      <c r="AM66" s="156"/>
      <c r="AN66" s="156"/>
    </row>
    <row r="67" spans="2:41" ht="21" thickTop="1" x14ac:dyDescent="0.3">
      <c r="B67" s="204"/>
      <c r="C67" s="1057" t="s">
        <v>1</v>
      </c>
      <c r="D67" s="1057"/>
      <c r="E67" s="1057"/>
      <c r="F67" s="1057"/>
      <c r="G67" s="1057"/>
      <c r="H67" s="1057"/>
      <c r="I67" s="1057"/>
      <c r="J67" s="1057"/>
      <c r="K67" s="1057"/>
      <c r="L67" s="1057"/>
      <c r="M67" s="1057"/>
      <c r="N67" s="1057"/>
      <c r="O67" s="1057"/>
      <c r="P67" s="1057"/>
      <c r="Q67" s="1057"/>
      <c r="R67" s="1057"/>
      <c r="S67" s="1057"/>
      <c r="T67" s="1057"/>
      <c r="U67" s="1057"/>
      <c r="V67" s="1057"/>
      <c r="W67" s="1057"/>
      <c r="X67" s="1057"/>
      <c r="Y67" s="1057"/>
      <c r="Z67" s="1057"/>
      <c r="AA67" s="1057"/>
      <c r="AB67" s="1057"/>
      <c r="AC67" s="1057"/>
      <c r="AD67" s="1057"/>
      <c r="AE67" s="1057"/>
      <c r="AF67" s="1057"/>
      <c r="AG67" s="1057"/>
      <c r="AH67" s="1057"/>
      <c r="AI67" s="1057"/>
      <c r="AJ67" s="1057"/>
      <c r="AK67" s="1057"/>
      <c r="AL67" s="1057"/>
      <c r="AM67" s="1057"/>
      <c r="AN67" s="1057"/>
      <c r="AO67" s="207"/>
    </row>
    <row r="68" spans="2:41" ht="20.25" x14ac:dyDescent="0.3">
      <c r="B68" s="208"/>
      <c r="C68" s="1057" t="str">
        <f>C3</f>
        <v>RACCOLTA DIFFERENZIATA ANNO 2016 - GROSSO.</v>
      </c>
      <c r="D68" s="1057"/>
      <c r="E68" s="1057"/>
      <c r="F68" s="1057"/>
      <c r="G68" s="1057"/>
      <c r="H68" s="1057"/>
      <c r="I68" s="1057"/>
      <c r="J68" s="1057"/>
      <c r="K68" s="1057"/>
      <c r="L68" s="1057"/>
      <c r="M68" s="1057"/>
      <c r="N68" s="1057"/>
      <c r="O68" s="1057"/>
      <c r="P68" s="1057"/>
      <c r="Q68" s="1057"/>
      <c r="R68" s="1057"/>
      <c r="S68" s="1057"/>
      <c r="T68" s="1057"/>
      <c r="U68" s="1057"/>
      <c r="V68" s="1057"/>
      <c r="W68" s="1057"/>
      <c r="X68" s="1057"/>
      <c r="Y68" s="1057"/>
      <c r="Z68" s="1057"/>
      <c r="AA68" s="1057"/>
      <c r="AB68" s="1057"/>
      <c r="AC68" s="1057"/>
      <c r="AD68" s="1057"/>
      <c r="AE68" s="1057"/>
      <c r="AF68" s="1057"/>
      <c r="AG68" s="1057"/>
      <c r="AH68" s="1057"/>
      <c r="AI68" s="1057"/>
      <c r="AJ68" s="1057"/>
      <c r="AK68" s="1057"/>
      <c r="AL68" s="1057"/>
      <c r="AM68" s="1057"/>
      <c r="AN68" s="1057"/>
      <c r="AO68" s="209"/>
    </row>
    <row r="69" spans="2:41" ht="20.25" x14ac:dyDescent="0.3">
      <c r="B69" s="208"/>
      <c r="C69" s="1062" t="s">
        <v>234</v>
      </c>
      <c r="D69" s="1062"/>
      <c r="E69" s="1062"/>
      <c r="F69" s="1062"/>
      <c r="G69" s="1062"/>
      <c r="H69" s="1062"/>
      <c r="I69" s="1062"/>
      <c r="J69" s="1062"/>
      <c r="K69" s="1062"/>
      <c r="L69" s="1062"/>
      <c r="M69" s="1062"/>
      <c r="N69" s="1062"/>
      <c r="O69" s="1062"/>
      <c r="P69" s="1062"/>
      <c r="Q69" s="1062"/>
      <c r="R69" s="1062"/>
      <c r="S69" s="1062"/>
      <c r="T69" s="1062"/>
      <c r="U69" s="1062"/>
      <c r="V69" s="1062"/>
      <c r="W69" s="1062"/>
      <c r="X69" s="1062"/>
      <c r="Y69" s="1062"/>
      <c r="Z69" s="1062"/>
      <c r="AA69" s="1062"/>
      <c r="AB69" s="1062"/>
      <c r="AC69" s="1062"/>
      <c r="AD69" s="1062"/>
      <c r="AE69" s="1062"/>
      <c r="AF69" s="1062"/>
      <c r="AG69" s="1062"/>
      <c r="AH69" s="1062"/>
      <c r="AI69" s="1062"/>
      <c r="AJ69" s="1062"/>
      <c r="AK69" s="1062"/>
      <c r="AL69" s="1062"/>
      <c r="AM69" s="1062"/>
      <c r="AN69" s="1062"/>
      <c r="AO69" s="209"/>
    </row>
    <row r="70" spans="2:41" ht="13.5" thickBot="1" x14ac:dyDescent="0.25">
      <c r="B70" s="208"/>
      <c r="C70" s="4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6"/>
      <c r="AO70" s="209"/>
    </row>
    <row r="71" spans="2:41" ht="52.5" thickTop="1" thickBot="1" x14ac:dyDescent="0.25">
      <c r="B71" s="208"/>
      <c r="C71" s="1055" t="s">
        <v>91</v>
      </c>
      <c r="D71" s="567" t="s">
        <v>4</v>
      </c>
      <c r="E71" s="344" t="s">
        <v>5</v>
      </c>
      <c r="F71" s="346" t="s">
        <v>6</v>
      </c>
      <c r="G71" s="346" t="s">
        <v>7</v>
      </c>
      <c r="H71" s="650" t="s">
        <v>8</v>
      </c>
      <c r="I71" s="651" t="s">
        <v>9</v>
      </c>
      <c r="J71" s="652" t="s">
        <v>10</v>
      </c>
      <c r="K71" s="592" t="s">
        <v>11</v>
      </c>
      <c r="L71" s="592" t="s">
        <v>12</v>
      </c>
      <c r="M71" s="349" t="s">
        <v>13</v>
      </c>
      <c r="N71" s="349" t="s">
        <v>14</v>
      </c>
      <c r="O71" s="349" t="s">
        <v>15</v>
      </c>
      <c r="P71" s="349" t="s">
        <v>16</v>
      </c>
      <c r="Q71" s="349" t="s">
        <v>17</v>
      </c>
      <c r="R71" s="350" t="s">
        <v>18</v>
      </c>
      <c r="S71" s="351" t="s">
        <v>19</v>
      </c>
      <c r="T71" s="351" t="s">
        <v>20</v>
      </c>
      <c r="U71" s="353" t="s">
        <v>21</v>
      </c>
      <c r="V71" s="351" t="s">
        <v>22</v>
      </c>
      <c r="W71" s="570" t="s">
        <v>23</v>
      </c>
      <c r="X71" s="354" t="s">
        <v>24</v>
      </c>
      <c r="Y71" s="354" t="s">
        <v>25</v>
      </c>
      <c r="Z71" s="354" t="s">
        <v>26</v>
      </c>
      <c r="AA71" s="354" t="s">
        <v>27</v>
      </c>
      <c r="AB71" s="354" t="s">
        <v>28</v>
      </c>
      <c r="AC71" s="354" t="s">
        <v>29</v>
      </c>
      <c r="AD71" s="354" t="s">
        <v>30</v>
      </c>
      <c r="AE71" s="354" t="s">
        <v>31</v>
      </c>
      <c r="AF71" s="354" t="s">
        <v>32</v>
      </c>
      <c r="AG71" s="593" t="s">
        <v>33</v>
      </c>
      <c r="AH71" s="594" t="s">
        <v>34</v>
      </c>
      <c r="AI71" s="595" t="s">
        <v>186</v>
      </c>
      <c r="AJ71" s="355" t="s">
        <v>36</v>
      </c>
      <c r="AK71" s="443" t="s">
        <v>37</v>
      </c>
      <c r="AL71" s="444" t="s">
        <v>38</v>
      </c>
      <c r="AM71" s="445" t="s">
        <v>39</v>
      </c>
      <c r="AN71" s="446" t="s">
        <v>40</v>
      </c>
      <c r="AO71" s="209"/>
    </row>
    <row r="72" spans="2:41" ht="80.25" customHeight="1" thickBot="1" x14ac:dyDescent="0.25">
      <c r="B72" s="208"/>
      <c r="C72" s="1056"/>
      <c r="D72" s="309" t="s">
        <v>41</v>
      </c>
      <c r="E72" s="310" t="s">
        <v>41</v>
      </c>
      <c r="F72" s="310" t="s">
        <v>41</v>
      </c>
      <c r="G72" s="310" t="s">
        <v>41</v>
      </c>
      <c r="H72" s="653" t="s">
        <v>41</v>
      </c>
      <c r="I72" s="653" t="s">
        <v>41</v>
      </c>
      <c r="J72" s="653" t="s">
        <v>41</v>
      </c>
      <c r="K72" s="599" t="s">
        <v>41</v>
      </c>
      <c r="L72" s="599" t="s">
        <v>41</v>
      </c>
      <c r="M72" s="599" t="s">
        <v>41</v>
      </c>
      <c r="N72" s="599" t="s">
        <v>41</v>
      </c>
      <c r="O72" s="599" t="s">
        <v>41</v>
      </c>
      <c r="P72" s="310" t="s">
        <v>41</v>
      </c>
      <c r="Q72" s="599" t="s">
        <v>41</v>
      </c>
      <c r="R72" s="310" t="s">
        <v>41</v>
      </c>
      <c r="S72" s="312" t="s">
        <v>41</v>
      </c>
      <c r="T72" s="312" t="s">
        <v>41</v>
      </c>
      <c r="U72" s="362" t="s">
        <v>41</v>
      </c>
      <c r="V72" s="312" t="s">
        <v>41</v>
      </c>
      <c r="W72" s="315" t="s">
        <v>41</v>
      </c>
      <c r="X72" s="300" t="s">
        <v>41</v>
      </c>
      <c r="Y72" s="300" t="s">
        <v>41</v>
      </c>
      <c r="Z72" s="300" t="s">
        <v>41</v>
      </c>
      <c r="AA72" s="300" t="s">
        <v>41</v>
      </c>
      <c r="AB72" s="300" t="s">
        <v>41</v>
      </c>
      <c r="AC72" s="300" t="s">
        <v>41</v>
      </c>
      <c r="AD72" s="300" t="s">
        <v>41</v>
      </c>
      <c r="AE72" s="300" t="s">
        <v>41</v>
      </c>
      <c r="AF72" s="300" t="s">
        <v>41</v>
      </c>
      <c r="AG72" s="315" t="s">
        <v>41</v>
      </c>
      <c r="AH72" s="363" t="s">
        <v>41</v>
      </c>
      <c r="AI72" s="572" t="s">
        <v>41</v>
      </c>
      <c r="AJ72" s="304" t="s">
        <v>41</v>
      </c>
      <c r="AK72" s="305" t="s">
        <v>41</v>
      </c>
      <c r="AL72" s="306" t="s">
        <v>41</v>
      </c>
      <c r="AM72" s="307" t="s">
        <v>42</v>
      </c>
      <c r="AN72" s="308" t="s">
        <v>41</v>
      </c>
      <c r="AO72" s="209"/>
    </row>
    <row r="73" spans="2:41" x14ac:dyDescent="0.2">
      <c r="B73" s="208"/>
      <c r="C73" s="337" t="s">
        <v>43</v>
      </c>
      <c r="D73" s="596">
        <f>D29+D8+D50</f>
        <v>5000</v>
      </c>
      <c r="E73" s="248">
        <f t="shared" ref="E73:T73" si="49">E29+E8+E50</f>
        <v>1803.6323922060992</v>
      </c>
      <c r="F73" s="248">
        <f t="shared" si="49"/>
        <v>3798.9943466694494</v>
      </c>
      <c r="G73" s="248">
        <f t="shared" si="49"/>
        <v>0</v>
      </c>
      <c r="H73" s="654">
        <f t="shared" si="49"/>
        <v>0</v>
      </c>
      <c r="I73" s="654">
        <f t="shared" si="49"/>
        <v>0</v>
      </c>
      <c r="J73" s="654">
        <f t="shared" si="49"/>
        <v>0</v>
      </c>
      <c r="K73" s="248">
        <f t="shared" si="49"/>
        <v>146.07802494406729</v>
      </c>
      <c r="L73" s="248">
        <f t="shared" si="49"/>
        <v>690.12242666960867</v>
      </c>
      <c r="M73" s="248">
        <f t="shared" si="49"/>
        <v>847.5012292186957</v>
      </c>
      <c r="N73" s="248">
        <f t="shared" si="49"/>
        <v>50</v>
      </c>
      <c r="O73" s="248">
        <f t="shared" si="49"/>
        <v>4124.9839269678041</v>
      </c>
      <c r="P73" s="248">
        <f t="shared" si="49"/>
        <v>0</v>
      </c>
      <c r="Q73" s="248">
        <f t="shared" si="49"/>
        <v>0</v>
      </c>
      <c r="R73" s="248">
        <f t="shared" si="49"/>
        <v>0</v>
      </c>
      <c r="S73" s="248">
        <f t="shared" si="49"/>
        <v>232.04078681520605</v>
      </c>
      <c r="T73" s="600">
        <f t="shared" si="49"/>
        <v>1377.7006865647922</v>
      </c>
      <c r="U73" s="213">
        <f>SUM(W73:AF73)</f>
        <v>117.22216749819282</v>
      </c>
      <c r="V73" s="49">
        <f>V29+V8+V50</f>
        <v>721.69823777684405</v>
      </c>
      <c r="W73" s="601">
        <f>W29+W8+W50</f>
        <v>5.8609876542576478</v>
      </c>
      <c r="X73" s="597">
        <f t="shared" ref="X73:AF73" si="50">X29+X8+X50</f>
        <v>5.1789159704974885</v>
      </c>
      <c r="Y73" s="597">
        <f t="shared" si="50"/>
        <v>0</v>
      </c>
      <c r="Z73" s="597">
        <f t="shared" si="50"/>
        <v>0</v>
      </c>
      <c r="AA73" s="597">
        <f t="shared" si="50"/>
        <v>0</v>
      </c>
      <c r="AB73" s="597">
        <f t="shared" si="50"/>
        <v>81.004161090528385</v>
      </c>
      <c r="AC73" s="597">
        <f t="shared" si="50"/>
        <v>0</v>
      </c>
      <c r="AD73" s="597">
        <f t="shared" si="50"/>
        <v>0</v>
      </c>
      <c r="AE73" s="597">
        <f t="shared" si="50"/>
        <v>3.7743311845595335</v>
      </c>
      <c r="AF73" s="597">
        <f t="shared" si="50"/>
        <v>21.403771598349763</v>
      </c>
      <c r="AG73" s="598">
        <f>AG29+AG8+AG50</f>
        <v>0</v>
      </c>
      <c r="AH73" s="598">
        <f>AH29+AH8+AH50</f>
        <v>0</v>
      </c>
      <c r="AI73" s="425">
        <f>AI29+AI8+AI50</f>
        <v>0</v>
      </c>
      <c r="AJ73" s="603">
        <f>SUM(D73:T73)</f>
        <v>18071.053820055724</v>
      </c>
      <c r="AK73" s="604">
        <f>AK8</f>
        <v>12680</v>
      </c>
      <c r="AL73" s="52">
        <f>AL8</f>
        <v>0</v>
      </c>
      <c r="AM73" s="605">
        <f t="shared" ref="AM73:AM85" si="51">(AJ73*100)/(AJ73+AN73)</f>
        <v>58.76564076730876</v>
      </c>
      <c r="AN73" s="607">
        <f t="shared" ref="AN73:AN85" si="52">AK73+AL73</f>
        <v>12680</v>
      </c>
      <c r="AO73" s="209"/>
    </row>
    <row r="74" spans="2:41" ht="26.25" customHeight="1" x14ac:dyDescent="0.2">
      <c r="B74" s="208"/>
      <c r="C74" s="338" t="s">
        <v>44</v>
      </c>
      <c r="D74" s="242">
        <f t="shared" ref="D74:T84" si="53">D30+D9+D51</f>
        <v>4260</v>
      </c>
      <c r="E74" s="57">
        <f t="shared" si="53"/>
        <v>2963.6323922060992</v>
      </c>
      <c r="F74" s="57">
        <f t="shared" si="53"/>
        <v>3498.9943466694494</v>
      </c>
      <c r="G74" s="57">
        <f t="shared" si="53"/>
        <v>0</v>
      </c>
      <c r="H74" s="564">
        <f t="shared" si="53"/>
        <v>0</v>
      </c>
      <c r="I74" s="564">
        <f t="shared" si="53"/>
        <v>0</v>
      </c>
      <c r="J74" s="564">
        <f t="shared" si="53"/>
        <v>0</v>
      </c>
      <c r="K74" s="57">
        <f t="shared" si="53"/>
        <v>146.07802494406729</v>
      </c>
      <c r="L74" s="57">
        <f t="shared" si="53"/>
        <v>670.12242666960867</v>
      </c>
      <c r="M74" s="57">
        <f t="shared" si="53"/>
        <v>847.5012292186957</v>
      </c>
      <c r="N74" s="57">
        <f t="shared" si="53"/>
        <v>200</v>
      </c>
      <c r="O74" s="57">
        <f t="shared" si="53"/>
        <v>3484.9839269678041</v>
      </c>
      <c r="P74" s="57">
        <f t="shared" si="53"/>
        <v>0</v>
      </c>
      <c r="Q74" s="57">
        <f t="shared" si="53"/>
        <v>0</v>
      </c>
      <c r="R74" s="57">
        <f t="shared" si="53"/>
        <v>0</v>
      </c>
      <c r="S74" s="57">
        <f t="shared" si="53"/>
        <v>232.04078681520605</v>
      </c>
      <c r="T74" s="59">
        <f t="shared" si="53"/>
        <v>1317.7006865647922</v>
      </c>
      <c r="U74" s="69">
        <f t="shared" ref="U74:U84" si="54">SUM(W74:AF74)</f>
        <v>117.22216749819282</v>
      </c>
      <c r="V74" s="61">
        <f t="shared" ref="V74:AI84" si="55">V30+V9+V51</f>
        <v>721.69823777684405</v>
      </c>
      <c r="W74" s="602">
        <f t="shared" si="55"/>
        <v>5.8609876542576478</v>
      </c>
      <c r="X74" s="170">
        <f t="shared" si="55"/>
        <v>5.1789159704974885</v>
      </c>
      <c r="Y74" s="170">
        <f t="shared" si="55"/>
        <v>0</v>
      </c>
      <c r="Z74" s="170">
        <f t="shared" si="55"/>
        <v>0</v>
      </c>
      <c r="AA74" s="170">
        <f t="shared" si="55"/>
        <v>0</v>
      </c>
      <c r="AB74" s="170">
        <f t="shared" si="55"/>
        <v>81.004161090528385</v>
      </c>
      <c r="AC74" s="170">
        <f t="shared" si="55"/>
        <v>0</v>
      </c>
      <c r="AD74" s="170">
        <f t="shared" si="55"/>
        <v>0</v>
      </c>
      <c r="AE74" s="170">
        <f t="shared" si="55"/>
        <v>3.7743311845595335</v>
      </c>
      <c r="AF74" s="170">
        <f t="shared" si="55"/>
        <v>21.403771598349763</v>
      </c>
      <c r="AG74" s="245">
        <f t="shared" si="55"/>
        <v>0</v>
      </c>
      <c r="AH74" s="245">
        <f t="shared" si="55"/>
        <v>0</v>
      </c>
      <c r="AI74" s="389">
        <f t="shared" si="55"/>
        <v>0</v>
      </c>
      <c r="AJ74" s="64">
        <f t="shared" ref="AJ74:AJ84" si="56">SUM(D74:T74)</f>
        <v>17621.053820055724</v>
      </c>
      <c r="AK74" s="256">
        <f t="shared" ref="AK74:AL84" si="57">AK9</f>
        <v>12240</v>
      </c>
      <c r="AL74" s="66">
        <f t="shared" si="57"/>
        <v>0</v>
      </c>
      <c r="AM74" s="606">
        <f t="shared" si="51"/>
        <v>59.010153915669278</v>
      </c>
      <c r="AN74" s="608">
        <f t="shared" si="52"/>
        <v>12240</v>
      </c>
      <c r="AO74" s="209"/>
    </row>
    <row r="75" spans="2:41" ht="26.25" customHeight="1" x14ac:dyDescent="0.2">
      <c r="B75" s="208"/>
      <c r="C75" s="339" t="s">
        <v>45</v>
      </c>
      <c r="D75" s="242">
        <f t="shared" si="53"/>
        <v>5700</v>
      </c>
      <c r="E75" s="57">
        <f t="shared" si="53"/>
        <v>3663.6323922060992</v>
      </c>
      <c r="F75" s="57">
        <f t="shared" si="53"/>
        <v>4598.9943466694494</v>
      </c>
      <c r="G75" s="57">
        <f t="shared" si="53"/>
        <v>0</v>
      </c>
      <c r="H75" s="564">
        <f t="shared" si="53"/>
        <v>0</v>
      </c>
      <c r="I75" s="564">
        <f t="shared" si="53"/>
        <v>0</v>
      </c>
      <c r="J75" s="564">
        <f t="shared" si="53"/>
        <v>0</v>
      </c>
      <c r="K75" s="57">
        <f t="shared" si="53"/>
        <v>146.07802494406729</v>
      </c>
      <c r="L75" s="57">
        <f t="shared" si="53"/>
        <v>1770.1224266696088</v>
      </c>
      <c r="M75" s="57">
        <f t="shared" si="53"/>
        <v>847.5012292186957</v>
      </c>
      <c r="N75" s="57">
        <f t="shared" si="53"/>
        <v>40</v>
      </c>
      <c r="O75" s="57">
        <f t="shared" si="53"/>
        <v>3844.9839269678041</v>
      </c>
      <c r="P75" s="57">
        <f t="shared" si="53"/>
        <v>0</v>
      </c>
      <c r="Q75" s="57">
        <f t="shared" si="53"/>
        <v>0</v>
      </c>
      <c r="R75" s="57">
        <f t="shared" si="53"/>
        <v>0</v>
      </c>
      <c r="S75" s="57">
        <f t="shared" si="53"/>
        <v>232.04078681520605</v>
      </c>
      <c r="T75" s="59">
        <f t="shared" si="53"/>
        <v>1307.7006865647922</v>
      </c>
      <c r="U75" s="69">
        <f t="shared" si="54"/>
        <v>117.22216749819282</v>
      </c>
      <c r="V75" s="61">
        <f t="shared" si="55"/>
        <v>721.69823777684405</v>
      </c>
      <c r="W75" s="602">
        <f t="shared" si="55"/>
        <v>5.8609876542576478</v>
      </c>
      <c r="X75" s="170">
        <f t="shared" si="55"/>
        <v>5.1789159704974885</v>
      </c>
      <c r="Y75" s="170">
        <f t="shared" si="55"/>
        <v>0</v>
      </c>
      <c r="Z75" s="170">
        <f t="shared" si="55"/>
        <v>0</v>
      </c>
      <c r="AA75" s="170">
        <f t="shared" si="55"/>
        <v>0</v>
      </c>
      <c r="AB75" s="170">
        <f t="shared" si="55"/>
        <v>81.004161090528385</v>
      </c>
      <c r="AC75" s="170">
        <f t="shared" si="55"/>
        <v>0</v>
      </c>
      <c r="AD75" s="170">
        <f t="shared" si="55"/>
        <v>0</v>
      </c>
      <c r="AE75" s="170">
        <f t="shared" si="55"/>
        <v>3.7743311845595335</v>
      </c>
      <c r="AF75" s="170">
        <f t="shared" si="55"/>
        <v>21.403771598349763</v>
      </c>
      <c r="AG75" s="245">
        <f t="shared" si="55"/>
        <v>0</v>
      </c>
      <c r="AH75" s="245">
        <f t="shared" si="55"/>
        <v>0</v>
      </c>
      <c r="AI75" s="389">
        <f t="shared" si="55"/>
        <v>0</v>
      </c>
      <c r="AJ75" s="64">
        <f t="shared" si="56"/>
        <v>22151.053820055724</v>
      </c>
      <c r="AK75" s="256">
        <f t="shared" si="57"/>
        <v>16280</v>
      </c>
      <c r="AL75" s="66">
        <f t="shared" si="57"/>
        <v>0</v>
      </c>
      <c r="AM75" s="606">
        <f t="shared" si="51"/>
        <v>57.638424186265539</v>
      </c>
      <c r="AN75" s="608">
        <f t="shared" si="52"/>
        <v>16280</v>
      </c>
      <c r="AO75" s="209"/>
    </row>
    <row r="76" spans="2:41" ht="26.25" customHeight="1" x14ac:dyDescent="0.2">
      <c r="B76" s="208"/>
      <c r="C76" s="339" t="s">
        <v>46</v>
      </c>
      <c r="D76" s="242">
        <f t="shared" si="53"/>
        <v>5420</v>
      </c>
      <c r="E76" s="57">
        <f t="shared" si="53"/>
        <v>6733.6323922060992</v>
      </c>
      <c r="F76" s="57">
        <f t="shared" si="53"/>
        <v>2558.9943466694494</v>
      </c>
      <c r="G76" s="57">
        <f t="shared" si="53"/>
        <v>0</v>
      </c>
      <c r="H76" s="564">
        <f t="shared" si="53"/>
        <v>0</v>
      </c>
      <c r="I76" s="564">
        <f t="shared" si="53"/>
        <v>0</v>
      </c>
      <c r="J76" s="564">
        <f t="shared" si="53"/>
        <v>0</v>
      </c>
      <c r="K76" s="57">
        <f t="shared" si="53"/>
        <v>146.07802494406729</v>
      </c>
      <c r="L76" s="57">
        <f t="shared" si="53"/>
        <v>2750.1224266696086</v>
      </c>
      <c r="M76" s="57">
        <f t="shared" si="53"/>
        <v>847.5012292186957</v>
      </c>
      <c r="N76" s="57">
        <f t="shared" si="53"/>
        <v>130</v>
      </c>
      <c r="O76" s="57">
        <f t="shared" si="53"/>
        <v>5544.9839269678041</v>
      </c>
      <c r="P76" s="57">
        <f t="shared" si="53"/>
        <v>0</v>
      </c>
      <c r="Q76" s="57">
        <f t="shared" si="53"/>
        <v>0</v>
      </c>
      <c r="R76" s="57">
        <f t="shared" si="53"/>
        <v>0</v>
      </c>
      <c r="S76" s="57">
        <f t="shared" si="53"/>
        <v>232.04078681520605</v>
      </c>
      <c r="T76" s="59">
        <f t="shared" si="53"/>
        <v>1367.7006865647922</v>
      </c>
      <c r="U76" s="69">
        <f t="shared" si="54"/>
        <v>117.22216749819282</v>
      </c>
      <c r="V76" s="61">
        <f t="shared" si="55"/>
        <v>721.69823777684405</v>
      </c>
      <c r="W76" s="602">
        <f t="shared" si="55"/>
        <v>5.8609876542576478</v>
      </c>
      <c r="X76" s="170">
        <f t="shared" si="55"/>
        <v>5.1789159704974885</v>
      </c>
      <c r="Y76" s="170">
        <f t="shared" si="55"/>
        <v>0</v>
      </c>
      <c r="Z76" s="170">
        <f t="shared" si="55"/>
        <v>0</v>
      </c>
      <c r="AA76" s="170">
        <f t="shared" si="55"/>
        <v>0</v>
      </c>
      <c r="AB76" s="170">
        <f t="shared" si="55"/>
        <v>81.004161090528385</v>
      </c>
      <c r="AC76" s="170">
        <f t="shared" si="55"/>
        <v>0</v>
      </c>
      <c r="AD76" s="170">
        <f t="shared" si="55"/>
        <v>0</v>
      </c>
      <c r="AE76" s="170">
        <f t="shared" si="55"/>
        <v>3.7743311845595335</v>
      </c>
      <c r="AF76" s="170">
        <f t="shared" si="55"/>
        <v>21.403771598349763</v>
      </c>
      <c r="AG76" s="245">
        <f t="shared" si="55"/>
        <v>0</v>
      </c>
      <c r="AH76" s="245">
        <f t="shared" si="55"/>
        <v>0</v>
      </c>
      <c r="AI76" s="389">
        <f t="shared" si="55"/>
        <v>0</v>
      </c>
      <c r="AJ76" s="64">
        <f t="shared" si="56"/>
        <v>25731.053820055724</v>
      </c>
      <c r="AK76" s="256">
        <f t="shared" si="57"/>
        <v>14100</v>
      </c>
      <c r="AL76" s="66">
        <f t="shared" si="57"/>
        <v>0</v>
      </c>
      <c r="AM76" s="606">
        <f t="shared" si="51"/>
        <v>64.600484677861147</v>
      </c>
      <c r="AN76" s="608">
        <f t="shared" si="52"/>
        <v>14100</v>
      </c>
      <c r="AO76" s="209"/>
    </row>
    <row r="77" spans="2:41" ht="26.25" customHeight="1" x14ac:dyDescent="0.2">
      <c r="B77" s="208"/>
      <c r="C77" s="340" t="s">
        <v>47</v>
      </c>
      <c r="D77" s="242">
        <f t="shared" si="53"/>
        <v>4960</v>
      </c>
      <c r="E77" s="57">
        <f t="shared" si="53"/>
        <v>6793.6323922060992</v>
      </c>
      <c r="F77" s="57">
        <f t="shared" si="53"/>
        <v>3648.9943466694494</v>
      </c>
      <c r="G77" s="57">
        <f t="shared" si="53"/>
        <v>0</v>
      </c>
      <c r="H77" s="564">
        <f t="shared" si="53"/>
        <v>0</v>
      </c>
      <c r="I77" s="564">
        <f t="shared" si="53"/>
        <v>0</v>
      </c>
      <c r="J77" s="564">
        <f t="shared" si="53"/>
        <v>0</v>
      </c>
      <c r="K77" s="57">
        <f t="shared" si="53"/>
        <v>146.07802494406729</v>
      </c>
      <c r="L77" s="57">
        <f t="shared" si="53"/>
        <v>2330.1224266696086</v>
      </c>
      <c r="M77" s="57">
        <f t="shared" si="53"/>
        <v>847.5012292186957</v>
      </c>
      <c r="N77" s="57">
        <f t="shared" si="53"/>
        <v>0</v>
      </c>
      <c r="O77" s="57">
        <f t="shared" si="53"/>
        <v>2804.9839269678041</v>
      </c>
      <c r="P77" s="57">
        <f t="shared" si="53"/>
        <v>0</v>
      </c>
      <c r="Q77" s="57">
        <f t="shared" si="53"/>
        <v>0</v>
      </c>
      <c r="R77" s="57">
        <f t="shared" si="53"/>
        <v>0</v>
      </c>
      <c r="S77" s="57">
        <f t="shared" si="53"/>
        <v>232.04078681520605</v>
      </c>
      <c r="T77" s="59">
        <f t="shared" si="53"/>
        <v>1287.7006865647922</v>
      </c>
      <c r="U77" s="69">
        <f t="shared" si="54"/>
        <v>117.22216749819282</v>
      </c>
      <c r="V77" s="61">
        <f t="shared" si="55"/>
        <v>721.69823777684405</v>
      </c>
      <c r="W77" s="602">
        <f t="shared" si="55"/>
        <v>5.8609876542576478</v>
      </c>
      <c r="X77" s="170">
        <f t="shared" si="55"/>
        <v>5.1789159704974885</v>
      </c>
      <c r="Y77" s="170">
        <f t="shared" si="55"/>
        <v>0</v>
      </c>
      <c r="Z77" s="170">
        <f t="shared" si="55"/>
        <v>0</v>
      </c>
      <c r="AA77" s="170">
        <f t="shared" si="55"/>
        <v>0</v>
      </c>
      <c r="AB77" s="170">
        <f t="shared" si="55"/>
        <v>81.004161090528385</v>
      </c>
      <c r="AC77" s="170">
        <f t="shared" si="55"/>
        <v>0</v>
      </c>
      <c r="AD77" s="170">
        <f t="shared" si="55"/>
        <v>0</v>
      </c>
      <c r="AE77" s="170">
        <f t="shared" si="55"/>
        <v>3.7743311845595335</v>
      </c>
      <c r="AF77" s="170">
        <f t="shared" si="55"/>
        <v>21.403771598349763</v>
      </c>
      <c r="AG77" s="245">
        <f t="shared" si="55"/>
        <v>0</v>
      </c>
      <c r="AH77" s="245">
        <f t="shared" si="55"/>
        <v>0</v>
      </c>
      <c r="AI77" s="389">
        <f t="shared" si="55"/>
        <v>0</v>
      </c>
      <c r="AJ77" s="64">
        <f t="shared" si="56"/>
        <v>23051.053820055724</v>
      </c>
      <c r="AK77" s="256">
        <f t="shared" si="57"/>
        <v>15600</v>
      </c>
      <c r="AL77" s="66">
        <f t="shared" si="57"/>
        <v>0</v>
      </c>
      <c r="AM77" s="606">
        <f t="shared" si="51"/>
        <v>59.638875378074985</v>
      </c>
      <c r="AN77" s="608">
        <f t="shared" si="52"/>
        <v>15600</v>
      </c>
      <c r="AO77" s="209"/>
    </row>
    <row r="78" spans="2:41" ht="26.25" customHeight="1" x14ac:dyDescent="0.2">
      <c r="B78" s="208"/>
      <c r="C78" s="338" t="s">
        <v>48</v>
      </c>
      <c r="D78" s="242">
        <f t="shared" si="53"/>
        <v>4160</v>
      </c>
      <c r="E78" s="57">
        <f t="shared" si="53"/>
        <v>3133.6323922060992</v>
      </c>
      <c r="F78" s="57">
        <f t="shared" si="53"/>
        <v>3688.9943466694494</v>
      </c>
      <c r="G78" s="57">
        <f t="shared" si="53"/>
        <v>0</v>
      </c>
      <c r="H78" s="564">
        <f t="shared" si="53"/>
        <v>0</v>
      </c>
      <c r="I78" s="564">
        <f t="shared" si="53"/>
        <v>0</v>
      </c>
      <c r="J78" s="564">
        <f t="shared" si="53"/>
        <v>0</v>
      </c>
      <c r="K78" s="57">
        <f t="shared" si="53"/>
        <v>146.07802494406729</v>
      </c>
      <c r="L78" s="57">
        <f t="shared" si="53"/>
        <v>2480.1224266696086</v>
      </c>
      <c r="M78" s="57">
        <f t="shared" si="53"/>
        <v>847.5012292186957</v>
      </c>
      <c r="N78" s="57">
        <f t="shared" si="53"/>
        <v>160</v>
      </c>
      <c r="O78" s="57">
        <f t="shared" si="53"/>
        <v>3764.9839269678041</v>
      </c>
      <c r="P78" s="57">
        <f t="shared" si="53"/>
        <v>0</v>
      </c>
      <c r="Q78" s="57">
        <f t="shared" si="53"/>
        <v>0</v>
      </c>
      <c r="R78" s="57">
        <f t="shared" si="53"/>
        <v>0</v>
      </c>
      <c r="S78" s="57">
        <f t="shared" si="53"/>
        <v>232.04078681520605</v>
      </c>
      <c r="T78" s="59">
        <f t="shared" si="53"/>
        <v>1167.7006865647922</v>
      </c>
      <c r="U78" s="69">
        <f t="shared" si="54"/>
        <v>117.22216749819282</v>
      </c>
      <c r="V78" s="61">
        <f t="shared" si="55"/>
        <v>721.69823777684405</v>
      </c>
      <c r="W78" s="602">
        <f t="shared" si="55"/>
        <v>5.8609876542576478</v>
      </c>
      <c r="X78" s="170">
        <f t="shared" si="55"/>
        <v>5.1789159704974885</v>
      </c>
      <c r="Y78" s="170">
        <f t="shared" si="55"/>
        <v>0</v>
      </c>
      <c r="Z78" s="170">
        <f t="shared" si="55"/>
        <v>0</v>
      </c>
      <c r="AA78" s="170">
        <f t="shared" si="55"/>
        <v>0</v>
      </c>
      <c r="AB78" s="170">
        <f t="shared" si="55"/>
        <v>81.004161090528385</v>
      </c>
      <c r="AC78" s="170">
        <f t="shared" si="55"/>
        <v>0</v>
      </c>
      <c r="AD78" s="170">
        <f t="shared" si="55"/>
        <v>0</v>
      </c>
      <c r="AE78" s="170">
        <f t="shared" si="55"/>
        <v>3.7743311845595335</v>
      </c>
      <c r="AF78" s="170">
        <f t="shared" si="55"/>
        <v>21.403771598349763</v>
      </c>
      <c r="AG78" s="245">
        <f t="shared" si="55"/>
        <v>0</v>
      </c>
      <c r="AH78" s="245">
        <f t="shared" si="55"/>
        <v>0</v>
      </c>
      <c r="AI78" s="389">
        <f t="shared" si="55"/>
        <v>0</v>
      </c>
      <c r="AJ78" s="64">
        <f t="shared" si="56"/>
        <v>19781.053820055724</v>
      </c>
      <c r="AK78" s="256">
        <f t="shared" si="57"/>
        <v>14460</v>
      </c>
      <c r="AL78" s="66">
        <f t="shared" si="57"/>
        <v>0</v>
      </c>
      <c r="AM78" s="606">
        <f t="shared" si="51"/>
        <v>57.76999132097253</v>
      </c>
      <c r="AN78" s="608">
        <f t="shared" si="52"/>
        <v>14460</v>
      </c>
      <c r="AO78" s="209"/>
    </row>
    <row r="79" spans="2:41" ht="26.25" customHeight="1" x14ac:dyDescent="0.2">
      <c r="B79" s="208"/>
      <c r="C79" s="339" t="s">
        <v>49</v>
      </c>
      <c r="D79" s="242">
        <f t="shared" si="53"/>
        <v>4000</v>
      </c>
      <c r="E79" s="57">
        <f t="shared" si="53"/>
        <v>8513.6323922061001</v>
      </c>
      <c r="F79" s="57">
        <f t="shared" si="53"/>
        <v>3788.9943466694494</v>
      </c>
      <c r="G79" s="57">
        <f t="shared" si="53"/>
        <v>0</v>
      </c>
      <c r="H79" s="564">
        <f t="shared" si="53"/>
        <v>0</v>
      </c>
      <c r="I79" s="564">
        <f t="shared" si="53"/>
        <v>0</v>
      </c>
      <c r="J79" s="564">
        <f t="shared" si="53"/>
        <v>0</v>
      </c>
      <c r="K79" s="57">
        <f t="shared" si="53"/>
        <v>146.07802494406729</v>
      </c>
      <c r="L79" s="57">
        <f t="shared" si="53"/>
        <v>1730.1224266696088</v>
      </c>
      <c r="M79" s="57">
        <f t="shared" si="53"/>
        <v>847.5012292186957</v>
      </c>
      <c r="N79" s="57">
        <f t="shared" si="53"/>
        <v>0</v>
      </c>
      <c r="O79" s="57">
        <f t="shared" si="53"/>
        <v>3384.9839269678041</v>
      </c>
      <c r="P79" s="57">
        <f t="shared" si="53"/>
        <v>0</v>
      </c>
      <c r="Q79" s="57">
        <f t="shared" si="53"/>
        <v>0</v>
      </c>
      <c r="R79" s="57">
        <f t="shared" si="53"/>
        <v>0</v>
      </c>
      <c r="S79" s="57">
        <f t="shared" si="53"/>
        <v>232.04078681520605</v>
      </c>
      <c r="T79" s="59">
        <f t="shared" si="53"/>
        <v>1267.7006865647922</v>
      </c>
      <c r="U79" s="69">
        <f t="shared" si="54"/>
        <v>117.22216749819282</v>
      </c>
      <c r="V79" s="61">
        <f t="shared" si="55"/>
        <v>721.69823777684405</v>
      </c>
      <c r="W79" s="602">
        <f t="shared" si="55"/>
        <v>5.8609876542576478</v>
      </c>
      <c r="X79" s="170">
        <f t="shared" si="55"/>
        <v>5.1789159704974885</v>
      </c>
      <c r="Y79" s="170">
        <f t="shared" si="55"/>
        <v>0</v>
      </c>
      <c r="Z79" s="170">
        <f t="shared" si="55"/>
        <v>0</v>
      </c>
      <c r="AA79" s="170">
        <f t="shared" si="55"/>
        <v>0</v>
      </c>
      <c r="AB79" s="170">
        <f t="shared" si="55"/>
        <v>81.004161090528385</v>
      </c>
      <c r="AC79" s="170">
        <f t="shared" si="55"/>
        <v>0</v>
      </c>
      <c r="AD79" s="170">
        <f t="shared" si="55"/>
        <v>0</v>
      </c>
      <c r="AE79" s="170">
        <f t="shared" si="55"/>
        <v>3.7743311845595335</v>
      </c>
      <c r="AF79" s="170">
        <f t="shared" si="55"/>
        <v>21.403771598349763</v>
      </c>
      <c r="AG79" s="245">
        <f t="shared" si="55"/>
        <v>0</v>
      </c>
      <c r="AH79" s="245">
        <f t="shared" si="55"/>
        <v>0</v>
      </c>
      <c r="AI79" s="389">
        <f t="shared" si="55"/>
        <v>0</v>
      </c>
      <c r="AJ79" s="64">
        <f t="shared" si="56"/>
        <v>23911.053820055724</v>
      </c>
      <c r="AK79" s="256">
        <f t="shared" si="57"/>
        <v>12320</v>
      </c>
      <c r="AL79" s="66">
        <f t="shared" si="57"/>
        <v>0</v>
      </c>
      <c r="AM79" s="606">
        <f t="shared" si="51"/>
        <v>65.996020813558957</v>
      </c>
      <c r="AN79" s="608">
        <f t="shared" si="52"/>
        <v>12320</v>
      </c>
      <c r="AO79" s="209"/>
    </row>
    <row r="80" spans="2:41" ht="26.25" customHeight="1" x14ac:dyDescent="0.2">
      <c r="B80" s="208"/>
      <c r="C80" s="338" t="s">
        <v>50</v>
      </c>
      <c r="D80" s="242">
        <f t="shared" si="53"/>
        <v>5240</v>
      </c>
      <c r="E80" s="57">
        <f t="shared" si="53"/>
        <v>4643.6323922060992</v>
      </c>
      <c r="F80" s="57">
        <f t="shared" si="53"/>
        <v>5018.9943466694494</v>
      </c>
      <c r="G80" s="57">
        <f t="shared" si="53"/>
        <v>0</v>
      </c>
      <c r="H80" s="564">
        <f t="shared" si="53"/>
        <v>0</v>
      </c>
      <c r="I80" s="564">
        <f t="shared" si="53"/>
        <v>0</v>
      </c>
      <c r="J80" s="564">
        <f t="shared" si="53"/>
        <v>0</v>
      </c>
      <c r="K80" s="57">
        <f t="shared" si="53"/>
        <v>146.07802494406729</v>
      </c>
      <c r="L80" s="57">
        <f t="shared" si="53"/>
        <v>1190.1224266696088</v>
      </c>
      <c r="M80" s="57">
        <f t="shared" si="53"/>
        <v>847.5012292186957</v>
      </c>
      <c r="N80" s="57">
        <f t="shared" si="53"/>
        <v>0</v>
      </c>
      <c r="O80" s="57">
        <f t="shared" si="53"/>
        <v>2724.9839269678041</v>
      </c>
      <c r="P80" s="57">
        <f t="shared" si="53"/>
        <v>0</v>
      </c>
      <c r="Q80" s="57">
        <f t="shared" si="53"/>
        <v>0</v>
      </c>
      <c r="R80" s="57">
        <f t="shared" si="53"/>
        <v>0</v>
      </c>
      <c r="S80" s="57">
        <f t="shared" si="53"/>
        <v>232.04078681520605</v>
      </c>
      <c r="T80" s="59">
        <f t="shared" si="53"/>
        <v>1267.7006865647922</v>
      </c>
      <c r="U80" s="69">
        <f t="shared" si="54"/>
        <v>117.22216749819282</v>
      </c>
      <c r="V80" s="61">
        <f t="shared" si="55"/>
        <v>721.69823777684405</v>
      </c>
      <c r="W80" s="602">
        <f t="shared" si="55"/>
        <v>5.8609876542576478</v>
      </c>
      <c r="X80" s="170">
        <f t="shared" si="55"/>
        <v>5.1789159704974885</v>
      </c>
      <c r="Y80" s="170">
        <f t="shared" si="55"/>
        <v>0</v>
      </c>
      <c r="Z80" s="170">
        <f t="shared" si="55"/>
        <v>0</v>
      </c>
      <c r="AA80" s="170">
        <f t="shared" si="55"/>
        <v>0</v>
      </c>
      <c r="AB80" s="170">
        <f t="shared" si="55"/>
        <v>81.004161090528385</v>
      </c>
      <c r="AC80" s="170">
        <f t="shared" si="55"/>
        <v>0</v>
      </c>
      <c r="AD80" s="170">
        <f t="shared" si="55"/>
        <v>0</v>
      </c>
      <c r="AE80" s="170">
        <f t="shared" si="55"/>
        <v>3.7743311845595335</v>
      </c>
      <c r="AF80" s="170">
        <f t="shared" si="55"/>
        <v>21.403771598349763</v>
      </c>
      <c r="AG80" s="245">
        <f t="shared" si="55"/>
        <v>0</v>
      </c>
      <c r="AH80" s="245">
        <f t="shared" si="55"/>
        <v>0</v>
      </c>
      <c r="AI80" s="389">
        <f t="shared" si="55"/>
        <v>0</v>
      </c>
      <c r="AJ80" s="64">
        <f t="shared" si="56"/>
        <v>21311.053820055724</v>
      </c>
      <c r="AK80" s="256">
        <f t="shared" si="57"/>
        <v>14840</v>
      </c>
      <c r="AL80" s="66">
        <f t="shared" si="57"/>
        <v>0</v>
      </c>
      <c r="AM80" s="606">
        <f t="shared" si="51"/>
        <v>58.950021003904652</v>
      </c>
      <c r="AN80" s="608">
        <f t="shared" si="52"/>
        <v>14840</v>
      </c>
      <c r="AO80" s="209"/>
    </row>
    <row r="81" spans="2:41" ht="26.25" customHeight="1" x14ac:dyDescent="0.2">
      <c r="B81" s="208"/>
      <c r="C81" s="339" t="s">
        <v>51</v>
      </c>
      <c r="D81" s="242">
        <f t="shared" si="53"/>
        <v>4700</v>
      </c>
      <c r="E81" s="57">
        <f t="shared" si="53"/>
        <v>6543.6323922060992</v>
      </c>
      <c r="F81" s="57">
        <f t="shared" si="53"/>
        <v>2688.9943466694494</v>
      </c>
      <c r="G81" s="57">
        <f t="shared" si="53"/>
        <v>0</v>
      </c>
      <c r="H81" s="564">
        <f t="shared" si="53"/>
        <v>0</v>
      </c>
      <c r="I81" s="564">
        <f t="shared" si="53"/>
        <v>0</v>
      </c>
      <c r="J81" s="564">
        <f t="shared" si="53"/>
        <v>0</v>
      </c>
      <c r="K81" s="57">
        <f t="shared" si="53"/>
        <v>146.07802494406729</v>
      </c>
      <c r="L81" s="57">
        <f t="shared" si="53"/>
        <v>2320.1224266696086</v>
      </c>
      <c r="M81" s="57">
        <f t="shared" si="53"/>
        <v>847.5012292186957</v>
      </c>
      <c r="N81" s="57">
        <f t="shared" si="53"/>
        <v>0</v>
      </c>
      <c r="O81" s="57">
        <f t="shared" si="53"/>
        <v>5224.9839269678041</v>
      </c>
      <c r="P81" s="57">
        <f t="shared" si="53"/>
        <v>0</v>
      </c>
      <c r="Q81" s="57">
        <f t="shared" si="53"/>
        <v>0</v>
      </c>
      <c r="R81" s="57">
        <f t="shared" si="53"/>
        <v>0</v>
      </c>
      <c r="S81" s="57">
        <f t="shared" si="53"/>
        <v>232.04078681520605</v>
      </c>
      <c r="T81" s="59">
        <f t="shared" si="53"/>
        <v>1307.7006865647922</v>
      </c>
      <c r="U81" s="69">
        <f t="shared" si="54"/>
        <v>117.22216749819282</v>
      </c>
      <c r="V81" s="61">
        <f t="shared" si="55"/>
        <v>721.69823777684405</v>
      </c>
      <c r="W81" s="602">
        <f t="shared" si="55"/>
        <v>5.8609876542576478</v>
      </c>
      <c r="X81" s="170">
        <f t="shared" si="55"/>
        <v>5.1789159704974885</v>
      </c>
      <c r="Y81" s="170">
        <f t="shared" si="55"/>
        <v>0</v>
      </c>
      <c r="Z81" s="170">
        <f t="shared" si="55"/>
        <v>0</v>
      </c>
      <c r="AA81" s="170">
        <f t="shared" si="55"/>
        <v>0</v>
      </c>
      <c r="AB81" s="170">
        <f t="shared" si="55"/>
        <v>81.004161090528385</v>
      </c>
      <c r="AC81" s="170">
        <f t="shared" si="55"/>
        <v>0</v>
      </c>
      <c r="AD81" s="170">
        <f t="shared" si="55"/>
        <v>0</v>
      </c>
      <c r="AE81" s="170">
        <f t="shared" si="55"/>
        <v>3.7743311845595335</v>
      </c>
      <c r="AF81" s="170">
        <f t="shared" si="55"/>
        <v>21.403771598349763</v>
      </c>
      <c r="AG81" s="245">
        <f t="shared" si="55"/>
        <v>0</v>
      </c>
      <c r="AH81" s="245">
        <f t="shared" si="55"/>
        <v>0</v>
      </c>
      <c r="AI81" s="389">
        <f t="shared" si="55"/>
        <v>0</v>
      </c>
      <c r="AJ81" s="64">
        <f t="shared" si="56"/>
        <v>24011.053820055724</v>
      </c>
      <c r="AK81" s="256">
        <f t="shared" si="57"/>
        <v>13020</v>
      </c>
      <c r="AL81" s="66">
        <f t="shared" si="57"/>
        <v>0</v>
      </c>
      <c r="AM81" s="606">
        <f t="shared" si="51"/>
        <v>64.840320064160665</v>
      </c>
      <c r="AN81" s="608">
        <f>AK81+AL81</f>
        <v>13020</v>
      </c>
      <c r="AO81" s="209"/>
    </row>
    <row r="82" spans="2:41" ht="26.25" customHeight="1" x14ac:dyDescent="0.2">
      <c r="B82" s="208"/>
      <c r="C82" s="339" t="s">
        <v>52</v>
      </c>
      <c r="D82" s="242">
        <f t="shared" si="53"/>
        <v>5360</v>
      </c>
      <c r="E82" s="57">
        <f t="shared" si="53"/>
        <v>5623.6323922060992</v>
      </c>
      <c r="F82" s="57">
        <f t="shared" si="53"/>
        <v>3868.9943466694494</v>
      </c>
      <c r="G82" s="57">
        <f t="shared" si="53"/>
        <v>0</v>
      </c>
      <c r="H82" s="564">
        <f t="shared" si="53"/>
        <v>0</v>
      </c>
      <c r="I82" s="564">
        <f t="shared" si="53"/>
        <v>0</v>
      </c>
      <c r="J82" s="564">
        <f t="shared" si="53"/>
        <v>0</v>
      </c>
      <c r="K82" s="57">
        <f t="shared" si="53"/>
        <v>146.07802494406729</v>
      </c>
      <c r="L82" s="57">
        <f t="shared" si="53"/>
        <v>1210.1224266696088</v>
      </c>
      <c r="M82" s="57">
        <f t="shared" si="53"/>
        <v>847.5012292186957</v>
      </c>
      <c r="N82" s="57">
        <f t="shared" si="53"/>
        <v>80</v>
      </c>
      <c r="O82" s="57">
        <f t="shared" si="53"/>
        <v>3144.9839269678041</v>
      </c>
      <c r="P82" s="57">
        <f t="shared" si="53"/>
        <v>0</v>
      </c>
      <c r="Q82" s="57">
        <f t="shared" si="53"/>
        <v>0</v>
      </c>
      <c r="R82" s="57">
        <f t="shared" si="53"/>
        <v>0</v>
      </c>
      <c r="S82" s="57">
        <f t="shared" si="53"/>
        <v>232.04078681520605</v>
      </c>
      <c r="T82" s="59">
        <f t="shared" si="53"/>
        <v>1307.7006865647922</v>
      </c>
      <c r="U82" s="69">
        <f t="shared" si="54"/>
        <v>117.22216749819282</v>
      </c>
      <c r="V82" s="61">
        <f t="shared" si="55"/>
        <v>721.69823777684405</v>
      </c>
      <c r="W82" s="602">
        <f t="shared" si="55"/>
        <v>5.8609876542576478</v>
      </c>
      <c r="X82" s="170">
        <f t="shared" si="55"/>
        <v>5.1789159704974885</v>
      </c>
      <c r="Y82" s="170">
        <f t="shared" si="55"/>
        <v>0</v>
      </c>
      <c r="Z82" s="170">
        <f t="shared" si="55"/>
        <v>0</v>
      </c>
      <c r="AA82" s="170">
        <f t="shared" si="55"/>
        <v>0</v>
      </c>
      <c r="AB82" s="170">
        <f t="shared" si="55"/>
        <v>81.004161090528385</v>
      </c>
      <c r="AC82" s="170">
        <f t="shared" si="55"/>
        <v>0</v>
      </c>
      <c r="AD82" s="170">
        <f t="shared" si="55"/>
        <v>0</v>
      </c>
      <c r="AE82" s="170">
        <f t="shared" si="55"/>
        <v>3.7743311845595335</v>
      </c>
      <c r="AF82" s="170">
        <f t="shared" si="55"/>
        <v>21.403771598349763</v>
      </c>
      <c r="AG82" s="245">
        <f t="shared" si="55"/>
        <v>0</v>
      </c>
      <c r="AH82" s="245">
        <f t="shared" si="55"/>
        <v>0</v>
      </c>
      <c r="AI82" s="389">
        <f t="shared" si="55"/>
        <v>0</v>
      </c>
      <c r="AJ82" s="64">
        <f t="shared" si="56"/>
        <v>21821.053820055724</v>
      </c>
      <c r="AK82" s="256">
        <f t="shared" si="57"/>
        <v>14740</v>
      </c>
      <c r="AL82" s="66">
        <f t="shared" si="57"/>
        <v>0</v>
      </c>
      <c r="AM82" s="606">
        <f t="shared" si="51"/>
        <v>59.683875436012983</v>
      </c>
      <c r="AN82" s="608">
        <f t="shared" si="52"/>
        <v>14740</v>
      </c>
      <c r="AO82" s="209"/>
    </row>
    <row r="83" spans="2:41" ht="26.25" customHeight="1" x14ac:dyDescent="0.2">
      <c r="B83" s="208"/>
      <c r="C83" s="338" t="s">
        <v>53</v>
      </c>
      <c r="D83" s="242">
        <f t="shared" si="53"/>
        <v>3570</v>
      </c>
      <c r="E83" s="57">
        <f t="shared" si="53"/>
        <v>2403.6323922060992</v>
      </c>
      <c r="F83" s="57">
        <f t="shared" si="53"/>
        <v>3138.9943466694494</v>
      </c>
      <c r="G83" s="57">
        <f t="shared" si="53"/>
        <v>0</v>
      </c>
      <c r="H83" s="564">
        <f t="shared" si="53"/>
        <v>0</v>
      </c>
      <c r="I83" s="564">
        <f t="shared" si="53"/>
        <v>0</v>
      </c>
      <c r="J83" s="564">
        <f t="shared" si="53"/>
        <v>0</v>
      </c>
      <c r="K83" s="57">
        <f t="shared" si="53"/>
        <v>146.07802494406729</v>
      </c>
      <c r="L83" s="57">
        <f t="shared" si="53"/>
        <v>2260.1224266696086</v>
      </c>
      <c r="M83" s="57">
        <f t="shared" si="53"/>
        <v>847.5012292186957</v>
      </c>
      <c r="N83" s="57">
        <f t="shared" si="53"/>
        <v>80</v>
      </c>
      <c r="O83" s="57">
        <f t="shared" si="53"/>
        <v>2609.9839269678041</v>
      </c>
      <c r="P83" s="57">
        <f t="shared" si="53"/>
        <v>0</v>
      </c>
      <c r="Q83" s="57">
        <f t="shared" si="53"/>
        <v>0</v>
      </c>
      <c r="R83" s="57">
        <f t="shared" si="53"/>
        <v>0</v>
      </c>
      <c r="S83" s="57">
        <f t="shared" si="53"/>
        <v>232.04078681520605</v>
      </c>
      <c r="T83" s="59">
        <f t="shared" si="53"/>
        <v>1227.7006865647922</v>
      </c>
      <c r="U83" s="69">
        <f t="shared" si="54"/>
        <v>117.22216749819282</v>
      </c>
      <c r="V83" s="61">
        <f t="shared" si="55"/>
        <v>721.69823777684405</v>
      </c>
      <c r="W83" s="602">
        <f t="shared" si="55"/>
        <v>5.8609876542576478</v>
      </c>
      <c r="X83" s="170">
        <f t="shared" si="55"/>
        <v>5.1789159704974885</v>
      </c>
      <c r="Y83" s="170">
        <f t="shared" si="55"/>
        <v>0</v>
      </c>
      <c r="Z83" s="170">
        <f t="shared" si="55"/>
        <v>0</v>
      </c>
      <c r="AA83" s="170">
        <f t="shared" si="55"/>
        <v>0</v>
      </c>
      <c r="AB83" s="170">
        <f t="shared" si="55"/>
        <v>81.004161090528385</v>
      </c>
      <c r="AC83" s="170">
        <f t="shared" si="55"/>
        <v>0</v>
      </c>
      <c r="AD83" s="170">
        <f t="shared" si="55"/>
        <v>0</v>
      </c>
      <c r="AE83" s="170">
        <f t="shared" si="55"/>
        <v>3.7743311845595335</v>
      </c>
      <c r="AF83" s="170">
        <f t="shared" si="55"/>
        <v>21.403771598349763</v>
      </c>
      <c r="AG83" s="245">
        <f t="shared" si="55"/>
        <v>0</v>
      </c>
      <c r="AH83" s="245">
        <f t="shared" si="55"/>
        <v>0</v>
      </c>
      <c r="AI83" s="389">
        <f t="shared" si="55"/>
        <v>0</v>
      </c>
      <c r="AJ83" s="64">
        <f t="shared" si="56"/>
        <v>16516.053820055724</v>
      </c>
      <c r="AK83" s="256">
        <f t="shared" si="57"/>
        <v>17530</v>
      </c>
      <c r="AL83" s="66">
        <f t="shared" si="57"/>
        <v>0</v>
      </c>
      <c r="AM83" s="606">
        <f t="shared" si="51"/>
        <v>48.510919671772676</v>
      </c>
      <c r="AN83" s="608">
        <f t="shared" si="52"/>
        <v>17530</v>
      </c>
      <c r="AO83" s="209"/>
    </row>
    <row r="84" spans="2:41" ht="26.25" customHeight="1" thickBot="1" x14ac:dyDescent="0.25">
      <c r="B84" s="208"/>
      <c r="C84" s="341" t="s">
        <v>54</v>
      </c>
      <c r="D84" s="640">
        <f t="shared" si="53"/>
        <v>4820</v>
      </c>
      <c r="E84" s="176">
        <f t="shared" si="53"/>
        <v>1543.6323922060992</v>
      </c>
      <c r="F84" s="176">
        <f t="shared" si="53"/>
        <v>2858.9943466694494</v>
      </c>
      <c r="G84" s="176">
        <f t="shared" si="53"/>
        <v>0</v>
      </c>
      <c r="H84" s="655">
        <f t="shared" si="53"/>
        <v>0</v>
      </c>
      <c r="I84" s="655">
        <f t="shared" si="53"/>
        <v>0</v>
      </c>
      <c r="J84" s="655">
        <f t="shared" si="53"/>
        <v>0</v>
      </c>
      <c r="K84" s="176">
        <f t="shared" si="53"/>
        <v>146.07802494406729</v>
      </c>
      <c r="L84" s="176">
        <f t="shared" si="53"/>
        <v>700.12242666960867</v>
      </c>
      <c r="M84" s="176">
        <f t="shared" si="53"/>
        <v>847.5012292186957</v>
      </c>
      <c r="N84" s="176">
        <f t="shared" si="53"/>
        <v>50</v>
      </c>
      <c r="O84" s="176">
        <f t="shared" si="53"/>
        <v>3504.9839269678041</v>
      </c>
      <c r="P84" s="176">
        <f t="shared" si="53"/>
        <v>0</v>
      </c>
      <c r="Q84" s="176">
        <f t="shared" si="53"/>
        <v>0</v>
      </c>
      <c r="R84" s="176">
        <f t="shared" si="53"/>
        <v>0</v>
      </c>
      <c r="S84" s="176">
        <f t="shared" si="53"/>
        <v>232.04078681520605</v>
      </c>
      <c r="T84" s="178">
        <f t="shared" si="53"/>
        <v>1227.7006865647922</v>
      </c>
      <c r="U84" s="60">
        <f t="shared" si="54"/>
        <v>117.22216749819282</v>
      </c>
      <c r="V84" s="641">
        <f t="shared" si="55"/>
        <v>721.69823777684405</v>
      </c>
      <c r="W84" s="642">
        <f t="shared" si="55"/>
        <v>5.8609876542576478</v>
      </c>
      <c r="X84" s="179">
        <f t="shared" si="55"/>
        <v>5.1789159704974885</v>
      </c>
      <c r="Y84" s="179">
        <f t="shared" si="55"/>
        <v>0</v>
      </c>
      <c r="Z84" s="179">
        <f t="shared" si="55"/>
        <v>0</v>
      </c>
      <c r="AA84" s="179">
        <f t="shared" si="55"/>
        <v>0</v>
      </c>
      <c r="AB84" s="179">
        <f t="shared" si="55"/>
        <v>81.004161090528385</v>
      </c>
      <c r="AC84" s="179">
        <f t="shared" si="55"/>
        <v>0</v>
      </c>
      <c r="AD84" s="179">
        <f t="shared" si="55"/>
        <v>0</v>
      </c>
      <c r="AE84" s="179">
        <f t="shared" si="55"/>
        <v>3.7743311845595335</v>
      </c>
      <c r="AF84" s="179">
        <f t="shared" si="55"/>
        <v>21.403771598349763</v>
      </c>
      <c r="AG84" s="180">
        <f t="shared" si="55"/>
        <v>0</v>
      </c>
      <c r="AH84" s="180">
        <f t="shared" si="55"/>
        <v>0</v>
      </c>
      <c r="AI84" s="643">
        <f t="shared" si="55"/>
        <v>0</v>
      </c>
      <c r="AJ84" s="644">
        <f t="shared" si="56"/>
        <v>15931.053820055724</v>
      </c>
      <c r="AK84" s="645">
        <f t="shared" si="57"/>
        <v>12400</v>
      </c>
      <c r="AL84" s="400">
        <f t="shared" si="57"/>
        <v>0</v>
      </c>
      <c r="AM84" s="646">
        <f t="shared" si="51"/>
        <v>56.231772814529172</v>
      </c>
      <c r="AN84" s="647">
        <f t="shared" si="52"/>
        <v>12400</v>
      </c>
      <c r="AO84" s="209"/>
    </row>
    <row r="85" spans="2:41" ht="26.25" customHeight="1" thickBot="1" x14ac:dyDescent="0.25">
      <c r="B85" s="208"/>
      <c r="C85" s="95" t="s">
        <v>55</v>
      </c>
      <c r="D85" s="181">
        <f t="shared" ref="D85:AI85" si="58">SUM(D73:D84)</f>
        <v>57190</v>
      </c>
      <c r="E85" s="182">
        <f t="shared" si="58"/>
        <v>54363.588706473187</v>
      </c>
      <c r="F85" s="182">
        <f t="shared" si="58"/>
        <v>43157.932160033408</v>
      </c>
      <c r="G85" s="182">
        <f t="shared" si="58"/>
        <v>0</v>
      </c>
      <c r="H85" s="656">
        <f t="shared" si="58"/>
        <v>0</v>
      </c>
      <c r="I85" s="656">
        <f t="shared" si="58"/>
        <v>0</v>
      </c>
      <c r="J85" s="656">
        <f t="shared" si="58"/>
        <v>0</v>
      </c>
      <c r="K85" s="183">
        <f t="shared" si="58"/>
        <v>1752.9362993288071</v>
      </c>
      <c r="L85" s="183">
        <f t="shared" si="58"/>
        <v>20101.469120035301</v>
      </c>
      <c r="M85" s="183">
        <f t="shared" si="58"/>
        <v>10170.014750624348</v>
      </c>
      <c r="N85" s="183">
        <f t="shared" si="58"/>
        <v>790</v>
      </c>
      <c r="O85" s="183">
        <f t="shared" si="58"/>
        <v>44164.807123613653</v>
      </c>
      <c r="P85" s="183">
        <f t="shared" si="58"/>
        <v>0</v>
      </c>
      <c r="Q85" s="183">
        <f t="shared" si="58"/>
        <v>0</v>
      </c>
      <c r="R85" s="182">
        <f t="shared" si="58"/>
        <v>0</v>
      </c>
      <c r="S85" s="182">
        <f t="shared" si="58"/>
        <v>2784.4894417824726</v>
      </c>
      <c r="T85" s="184">
        <f t="shared" si="58"/>
        <v>15432.408238777511</v>
      </c>
      <c r="U85" s="185">
        <f t="shared" si="58"/>
        <v>1406.6660099783139</v>
      </c>
      <c r="V85" s="220">
        <f t="shared" si="58"/>
        <v>8660.3788533221268</v>
      </c>
      <c r="W85" s="648">
        <f t="shared" si="58"/>
        <v>70.33185185109177</v>
      </c>
      <c r="X85" s="187">
        <f t="shared" si="58"/>
        <v>62.146991645969848</v>
      </c>
      <c r="Y85" s="187">
        <f t="shared" si="58"/>
        <v>0</v>
      </c>
      <c r="Z85" s="187">
        <f t="shared" si="58"/>
        <v>0</v>
      </c>
      <c r="AA85" s="187">
        <f t="shared" si="58"/>
        <v>0</v>
      </c>
      <c r="AB85" s="187">
        <f t="shared" si="58"/>
        <v>972.04993308634084</v>
      </c>
      <c r="AC85" s="187">
        <f t="shared" si="58"/>
        <v>0</v>
      </c>
      <c r="AD85" s="187">
        <f t="shared" si="58"/>
        <v>0</v>
      </c>
      <c r="AE85" s="187">
        <f t="shared" si="58"/>
        <v>45.291974214714408</v>
      </c>
      <c r="AF85" s="188">
        <f t="shared" si="58"/>
        <v>256.8452591801971</v>
      </c>
      <c r="AG85" s="189">
        <f t="shared" si="58"/>
        <v>0</v>
      </c>
      <c r="AH85" s="190">
        <f t="shared" si="58"/>
        <v>0</v>
      </c>
      <c r="AI85" s="403">
        <f t="shared" si="58"/>
        <v>0</v>
      </c>
      <c r="AJ85" s="106">
        <f>SUM(D85:T85)</f>
        <v>249907.64584066867</v>
      </c>
      <c r="AK85" s="649">
        <f>SUM(AK73:AK84)</f>
        <v>170210</v>
      </c>
      <c r="AL85" s="541">
        <f>SUM(AL73:AL84)</f>
        <v>0</v>
      </c>
      <c r="AM85" s="109">
        <f t="shared" si="51"/>
        <v>59.485158101511203</v>
      </c>
      <c r="AN85" s="407">
        <f t="shared" si="52"/>
        <v>170210</v>
      </c>
      <c r="AO85" s="209"/>
    </row>
    <row r="86" spans="2:41" ht="26.25" customHeight="1" thickBot="1" x14ac:dyDescent="0.25">
      <c r="B86" s="208"/>
      <c r="C86" s="111" t="s">
        <v>56</v>
      </c>
      <c r="D86" s="192">
        <v>0.83412037037037035</v>
      </c>
      <c r="E86" s="193">
        <v>0.83473379629629629</v>
      </c>
      <c r="F86" s="193" t="s">
        <v>57</v>
      </c>
      <c r="G86" s="193"/>
      <c r="H86" s="657">
        <v>0.62577546296296294</v>
      </c>
      <c r="I86" s="657"/>
      <c r="J86" s="657">
        <v>0.71113425925925933</v>
      </c>
      <c r="K86" s="194" t="s">
        <v>58</v>
      </c>
      <c r="L86" s="194" t="s">
        <v>59</v>
      </c>
      <c r="M86" s="194">
        <v>0.83446759259259251</v>
      </c>
      <c r="N86" s="194">
        <v>0.83415509259259257</v>
      </c>
      <c r="O86" s="194" t="s">
        <v>60</v>
      </c>
      <c r="P86" s="194"/>
      <c r="Q86" s="194">
        <v>0.6257638888888889</v>
      </c>
      <c r="R86" s="193">
        <v>0.6257638888888889</v>
      </c>
      <c r="S86" s="193">
        <v>0.83429398148148148</v>
      </c>
      <c r="T86" s="195">
        <v>0.83549768518518519</v>
      </c>
      <c r="U86" s="196"/>
      <c r="V86" s="195">
        <v>0.70906250000000004</v>
      </c>
      <c r="W86" s="197" t="s">
        <v>61</v>
      </c>
      <c r="X86" s="115">
        <v>0.83439814814814817</v>
      </c>
      <c r="Y86" s="115">
        <v>0.54311342592592593</v>
      </c>
      <c r="Z86" s="115">
        <v>0.33552083333333332</v>
      </c>
      <c r="AA86" s="115" t="s">
        <v>62</v>
      </c>
      <c r="AB86" s="115">
        <v>0.33415509259259263</v>
      </c>
      <c r="AC86" s="115">
        <v>0.62581018518518516</v>
      </c>
      <c r="AD86" s="115">
        <v>0.83427083333333341</v>
      </c>
      <c r="AE86" s="115">
        <v>0.67084490740740732</v>
      </c>
      <c r="AF86" s="195">
        <v>0.6673958333333333</v>
      </c>
      <c r="AG86" s="198">
        <v>0.6257638888888889</v>
      </c>
      <c r="AH86" s="199">
        <v>0.83543981481481477</v>
      </c>
      <c r="AI86" s="200">
        <v>0.83545138888888892</v>
      </c>
      <c r="AJ86" s="121"/>
      <c r="AK86" s="122">
        <v>0.83542824074074085</v>
      </c>
      <c r="AL86" s="119">
        <v>0.83549768518518519</v>
      </c>
      <c r="AM86" s="123"/>
      <c r="AN86" s="124"/>
      <c r="AO86" s="209"/>
    </row>
    <row r="87" spans="2:41" ht="36" customHeight="1" thickTop="1" thickBot="1" x14ac:dyDescent="0.25">
      <c r="B87" s="208"/>
      <c r="C87" s="202"/>
      <c r="D87" s="202"/>
      <c r="E87" s="202"/>
      <c r="F87" s="202"/>
      <c r="G87" s="202"/>
      <c r="H87" s="202"/>
      <c r="I87" s="202"/>
      <c r="J87" s="202"/>
      <c r="K87" s="202"/>
      <c r="L87" s="202"/>
      <c r="M87" s="202"/>
      <c r="N87" s="202"/>
      <c r="O87" s="202"/>
      <c r="P87" s="202"/>
      <c r="Q87" s="202"/>
      <c r="R87" s="202"/>
      <c r="S87" s="202"/>
      <c r="T87" s="202"/>
      <c r="U87" s="202"/>
      <c r="V87" s="202"/>
      <c r="W87" s="202"/>
      <c r="X87" s="202"/>
      <c r="Y87" s="202"/>
      <c r="Z87" s="202"/>
      <c r="AA87" s="202"/>
      <c r="AB87" s="202"/>
      <c r="AC87" s="202"/>
      <c r="AD87" s="202"/>
      <c r="AE87" s="202"/>
      <c r="AF87" s="202"/>
      <c r="AG87" s="202"/>
      <c r="AH87" s="202"/>
      <c r="AI87" s="202"/>
      <c r="AJ87" s="202"/>
      <c r="AK87" s="202"/>
      <c r="AL87" s="202"/>
      <c r="AM87" s="202"/>
      <c r="AN87" s="202"/>
      <c r="AO87" s="209"/>
    </row>
    <row r="88" spans="2:41" ht="14.25" thickTop="1" thickBot="1" x14ac:dyDescent="0.25">
      <c r="B88" s="226"/>
      <c r="AO88" s="228"/>
    </row>
    <row r="89" spans="2:41" ht="16.5" thickTop="1" x14ac:dyDescent="0.2">
      <c r="C89" s="205" t="s">
        <v>66</v>
      </c>
      <c r="D89" s="206"/>
      <c r="E89" s="206"/>
      <c r="F89" s="206"/>
      <c r="G89" s="206"/>
      <c r="H89" s="206"/>
      <c r="I89" s="206"/>
      <c r="J89" s="206"/>
      <c r="K89" s="206"/>
      <c r="L89" s="206"/>
      <c r="M89" s="206"/>
      <c r="N89" s="206"/>
      <c r="O89" s="206"/>
      <c r="P89" s="206"/>
      <c r="Q89" s="206"/>
      <c r="R89" s="206"/>
      <c r="S89" s="206"/>
      <c r="T89" s="206"/>
      <c r="U89" s="206"/>
      <c r="V89" s="206"/>
      <c r="W89" s="206"/>
      <c r="X89" s="206"/>
      <c r="Y89" s="206"/>
      <c r="Z89" s="206"/>
      <c r="AA89" s="206"/>
      <c r="AB89" s="206"/>
      <c r="AC89" s="206"/>
      <c r="AD89" s="206"/>
      <c r="AE89" s="206"/>
      <c r="AF89" s="206"/>
      <c r="AG89" s="206"/>
      <c r="AH89" s="206"/>
      <c r="AI89" s="206"/>
      <c r="AJ89" s="206"/>
      <c r="AK89" s="206"/>
      <c r="AL89" s="206"/>
      <c r="AM89" s="206"/>
      <c r="AN89" s="206"/>
    </row>
    <row r="90" spans="2:41" ht="20.25" x14ac:dyDescent="0.3">
      <c r="C90" s="1057" t="s">
        <v>1</v>
      </c>
      <c r="D90" s="1057"/>
      <c r="E90" s="1057"/>
      <c r="F90" s="1057"/>
      <c r="G90" s="1057"/>
      <c r="H90" s="1057"/>
      <c r="I90" s="1057"/>
      <c r="J90" s="1057"/>
      <c r="K90" s="1057"/>
      <c r="L90" s="1057"/>
      <c r="M90" s="1057"/>
      <c r="N90" s="1057"/>
      <c r="O90" s="1057"/>
      <c r="P90" s="1057"/>
      <c r="Q90" s="1057"/>
      <c r="R90" s="1057"/>
      <c r="S90" s="1057"/>
      <c r="T90" s="1057"/>
      <c r="U90" s="1057"/>
      <c r="V90" s="1057"/>
      <c r="W90" s="1057"/>
      <c r="X90" s="1057"/>
      <c r="Y90" s="1057"/>
      <c r="Z90" s="1057"/>
      <c r="AA90" s="1057"/>
      <c r="AB90" s="1057"/>
      <c r="AC90" s="1057"/>
      <c r="AD90" s="1057"/>
      <c r="AE90" s="1057"/>
      <c r="AF90" s="1057"/>
      <c r="AG90" s="1057"/>
      <c r="AH90" s="1057"/>
      <c r="AI90" s="1057"/>
      <c r="AJ90" s="1057"/>
      <c r="AK90" s="1057"/>
      <c r="AL90" s="1057"/>
      <c r="AM90" s="1057"/>
      <c r="AN90" s="1057"/>
    </row>
    <row r="91" spans="2:41" ht="20.25" x14ac:dyDescent="0.3">
      <c r="C91" s="1057" t="str">
        <f>C3</f>
        <v>RACCOLTA DIFFERENZIATA ANNO 2016 - GROSSO.</v>
      </c>
      <c r="D91" s="1057"/>
      <c r="E91" s="1057"/>
      <c r="F91" s="1057"/>
      <c r="G91" s="1057"/>
      <c r="H91" s="1057"/>
      <c r="I91" s="1057"/>
      <c r="J91" s="1057"/>
      <c r="K91" s="1057"/>
      <c r="L91" s="1057"/>
      <c r="M91" s="1057"/>
      <c r="N91" s="1057"/>
      <c r="O91" s="1057"/>
      <c r="P91" s="1057"/>
      <c r="Q91" s="1057"/>
      <c r="R91" s="1057"/>
      <c r="S91" s="1057"/>
      <c r="T91" s="1057"/>
      <c r="U91" s="1057"/>
      <c r="V91" s="1057"/>
      <c r="W91" s="1057"/>
      <c r="X91" s="1057"/>
      <c r="Y91" s="1057"/>
      <c r="Z91" s="1057"/>
      <c r="AA91" s="1057"/>
      <c r="AB91" s="1057"/>
      <c r="AC91" s="1057"/>
      <c r="AD91" s="1057"/>
      <c r="AE91" s="1057"/>
      <c r="AF91" s="1057"/>
      <c r="AG91" s="1057"/>
      <c r="AH91" s="1057"/>
      <c r="AI91" s="1057"/>
      <c r="AJ91" s="1057"/>
      <c r="AK91" s="1057"/>
      <c r="AL91" s="1057"/>
      <c r="AM91" s="1057"/>
      <c r="AN91" s="1057"/>
    </row>
    <row r="92" spans="2:41" ht="20.25" x14ac:dyDescent="0.3">
      <c r="C92" s="1063" t="s">
        <v>67</v>
      </c>
      <c r="D92" s="1063"/>
      <c r="E92" s="1063"/>
      <c r="F92" s="1063"/>
      <c r="G92" s="1063"/>
      <c r="H92" s="1063"/>
      <c r="I92" s="1063"/>
      <c r="J92" s="1063"/>
      <c r="K92" s="1063"/>
      <c r="L92" s="1063"/>
      <c r="M92" s="1063"/>
      <c r="N92" s="1063"/>
      <c r="O92" s="1063"/>
      <c r="P92" s="1063"/>
      <c r="Q92" s="1063"/>
      <c r="R92" s="1063"/>
      <c r="S92" s="1063"/>
      <c r="T92" s="1063"/>
      <c r="U92" s="1063"/>
      <c r="V92" s="1063"/>
      <c r="W92" s="1063"/>
      <c r="X92" s="1063"/>
      <c r="Y92" s="1063"/>
      <c r="Z92" s="1063"/>
      <c r="AA92" s="1063"/>
      <c r="AB92" s="1063"/>
      <c r="AC92" s="1063"/>
      <c r="AD92" s="1063"/>
      <c r="AE92" s="1063"/>
      <c r="AF92" s="1063"/>
      <c r="AG92" s="1063"/>
      <c r="AH92" s="1063"/>
      <c r="AI92" s="1063"/>
      <c r="AJ92" s="1063"/>
      <c r="AK92" s="1063"/>
      <c r="AL92" s="1063"/>
      <c r="AM92" s="1063"/>
      <c r="AN92" s="1063"/>
    </row>
    <row r="93" spans="2:41" ht="13.5" thickBot="1" x14ac:dyDescent="0.25">
      <c r="C93" s="4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6"/>
    </row>
    <row r="94" spans="2:41" ht="51.75" thickTop="1" x14ac:dyDescent="0.2">
      <c r="C94" s="1055" t="s">
        <v>91</v>
      </c>
      <c r="D94" s="7" t="s">
        <v>4</v>
      </c>
      <c r="E94" s="8" t="s">
        <v>5</v>
      </c>
      <c r="F94" s="9" t="s">
        <v>6</v>
      </c>
      <c r="G94" s="9" t="s">
        <v>7</v>
      </c>
      <c r="H94" s="160" t="s">
        <v>8</v>
      </c>
      <c r="I94" s="161" t="s">
        <v>9</v>
      </c>
      <c r="J94" s="162" t="s">
        <v>10</v>
      </c>
      <c r="K94" s="160" t="s">
        <v>11</v>
      </c>
      <c r="L94" s="160" t="s">
        <v>12</v>
      </c>
      <c r="M94" s="13" t="s">
        <v>13</v>
      </c>
      <c r="N94" s="13" t="s">
        <v>14</v>
      </c>
      <c r="O94" s="13" t="s">
        <v>68</v>
      </c>
      <c r="P94" s="13" t="s">
        <v>16</v>
      </c>
      <c r="Q94" s="13" t="s">
        <v>69</v>
      </c>
      <c r="R94" s="15" t="s">
        <v>70</v>
      </c>
      <c r="S94" s="16" t="s">
        <v>71</v>
      </c>
      <c r="T94" s="16" t="s">
        <v>72</v>
      </c>
      <c r="U94" s="128" t="s">
        <v>21</v>
      </c>
      <c r="V94" s="16" t="s">
        <v>22</v>
      </c>
      <c r="W94" s="19" t="s">
        <v>23</v>
      </c>
      <c r="X94" s="20" t="s">
        <v>24</v>
      </c>
      <c r="Y94" s="20" t="s">
        <v>25</v>
      </c>
      <c r="Z94" s="20" t="s">
        <v>26</v>
      </c>
      <c r="AA94" s="20" t="s">
        <v>27</v>
      </c>
      <c r="AB94" s="20" t="s">
        <v>28</v>
      </c>
      <c r="AC94" s="20" t="s">
        <v>29</v>
      </c>
      <c r="AD94" s="20" t="s">
        <v>30</v>
      </c>
      <c r="AE94" s="20" t="s">
        <v>31</v>
      </c>
      <c r="AF94" s="20" t="s">
        <v>32</v>
      </c>
      <c r="AG94" s="129" t="s">
        <v>33</v>
      </c>
      <c r="AH94" s="130" t="s">
        <v>34</v>
      </c>
      <c r="AI94" s="381" t="s">
        <v>35</v>
      </c>
      <c r="AJ94" s="23" t="s">
        <v>36</v>
      </c>
      <c r="AK94" s="24" t="s">
        <v>37</v>
      </c>
      <c r="AL94" s="25" t="s">
        <v>38</v>
      </c>
      <c r="AM94" s="26" t="s">
        <v>39</v>
      </c>
      <c r="AN94" s="27" t="s">
        <v>40</v>
      </c>
    </row>
    <row r="95" spans="2:41" ht="13.5" thickBot="1" x14ac:dyDescent="0.25">
      <c r="C95" s="1056"/>
      <c r="D95" s="28" t="s">
        <v>41</v>
      </c>
      <c r="E95" s="29" t="s">
        <v>41</v>
      </c>
      <c r="F95" s="29" t="s">
        <v>41</v>
      </c>
      <c r="G95" s="29" t="s">
        <v>41</v>
      </c>
      <c r="H95" s="163" t="s">
        <v>41</v>
      </c>
      <c r="I95" s="163" t="s">
        <v>41</v>
      </c>
      <c r="J95" s="163" t="s">
        <v>41</v>
      </c>
      <c r="K95" s="163" t="s">
        <v>41</v>
      </c>
      <c r="L95" s="163" t="s">
        <v>41</v>
      </c>
      <c r="M95" s="163" t="s">
        <v>41</v>
      </c>
      <c r="N95" s="163" t="s">
        <v>41</v>
      </c>
      <c r="O95" s="163" t="s">
        <v>41</v>
      </c>
      <c r="P95" s="29" t="s">
        <v>41</v>
      </c>
      <c r="Q95" s="163" t="s">
        <v>41</v>
      </c>
      <c r="R95" s="29" t="s">
        <v>41</v>
      </c>
      <c r="S95" s="31" t="s">
        <v>41</v>
      </c>
      <c r="T95" s="32" t="s">
        <v>41</v>
      </c>
      <c r="U95" s="131" t="s">
        <v>41</v>
      </c>
      <c r="V95" s="32" t="s">
        <v>41</v>
      </c>
      <c r="W95" s="210" t="s">
        <v>41</v>
      </c>
      <c r="X95" s="36" t="s">
        <v>41</v>
      </c>
      <c r="Y95" s="36" t="s">
        <v>41</v>
      </c>
      <c r="Z95" s="36" t="s">
        <v>41</v>
      </c>
      <c r="AA95" s="36" t="s">
        <v>41</v>
      </c>
      <c r="AB95" s="36" t="s">
        <v>41</v>
      </c>
      <c r="AC95" s="36" t="s">
        <v>41</v>
      </c>
      <c r="AD95" s="36" t="s">
        <v>41</v>
      </c>
      <c r="AE95" s="36" t="s">
        <v>41</v>
      </c>
      <c r="AF95" s="211" t="s">
        <v>41</v>
      </c>
      <c r="AG95" s="35" t="s">
        <v>41</v>
      </c>
      <c r="AH95" s="212" t="s">
        <v>41</v>
      </c>
      <c r="AI95" s="382" t="s">
        <v>41</v>
      </c>
      <c r="AJ95" s="39" t="s">
        <v>41</v>
      </c>
      <c r="AK95" s="40" t="s">
        <v>41</v>
      </c>
      <c r="AL95" s="41" t="s">
        <v>41</v>
      </c>
      <c r="AM95" s="42" t="s">
        <v>42</v>
      </c>
      <c r="AN95" s="43" t="s">
        <v>41</v>
      </c>
    </row>
    <row r="96" spans="2:41" x14ac:dyDescent="0.2">
      <c r="C96" s="44" t="s">
        <v>43</v>
      </c>
      <c r="D96" s="45">
        <f>D73</f>
        <v>5000</v>
      </c>
      <c r="E96" s="46">
        <f t="shared" ref="E96:N107" si="59">E73</f>
        <v>1803.6323922060992</v>
      </c>
      <c r="F96" s="46">
        <f t="shared" si="59"/>
        <v>3798.9943466694494</v>
      </c>
      <c r="G96" s="46">
        <f t="shared" si="59"/>
        <v>0</v>
      </c>
      <c r="H96" s="46">
        <f t="shared" si="59"/>
        <v>0</v>
      </c>
      <c r="I96" s="46">
        <f t="shared" si="59"/>
        <v>0</v>
      </c>
      <c r="J96" s="46">
        <f t="shared" si="59"/>
        <v>0</v>
      </c>
      <c r="K96" s="46">
        <f t="shared" si="59"/>
        <v>146.07802494406729</v>
      </c>
      <c r="L96" s="46">
        <f t="shared" si="59"/>
        <v>690.12242666960867</v>
      </c>
      <c r="M96" s="46">
        <f t="shared" si="59"/>
        <v>847.5012292186957</v>
      </c>
      <c r="N96" s="46">
        <f t="shared" si="59"/>
        <v>50</v>
      </c>
      <c r="O96" s="46">
        <f>O73*0.97</f>
        <v>4001.2344091587697</v>
      </c>
      <c r="P96" s="46">
        <f>P73*0.97</f>
        <v>0</v>
      </c>
      <c r="Q96" s="46">
        <f>Q73*0.93</f>
        <v>0</v>
      </c>
      <c r="R96" s="47">
        <f>(AG96+AH96)*0.8</f>
        <v>0</v>
      </c>
      <c r="S96" s="46">
        <f>S73*0.6</f>
        <v>139.22447208912362</v>
      </c>
      <c r="T96" s="48">
        <f>T73*0.6</f>
        <v>826.62041193887535</v>
      </c>
      <c r="U96" s="213">
        <f>W96+X96+AF96</f>
        <v>32.443675223104904</v>
      </c>
      <c r="V96" s="48">
        <f t="shared" ref="V96:AI107" si="60">V73</f>
        <v>721.69823777684405</v>
      </c>
      <c r="W96" s="164">
        <f t="shared" si="60"/>
        <v>5.8609876542576478</v>
      </c>
      <c r="X96" s="165">
        <f t="shared" si="60"/>
        <v>5.1789159704974885</v>
      </c>
      <c r="Y96" s="165">
        <f t="shared" si="60"/>
        <v>0</v>
      </c>
      <c r="Z96" s="165">
        <f t="shared" si="60"/>
        <v>0</v>
      </c>
      <c r="AA96" s="165">
        <f t="shared" si="60"/>
        <v>0</v>
      </c>
      <c r="AB96" s="165">
        <f t="shared" si="60"/>
        <v>81.004161090528385</v>
      </c>
      <c r="AC96" s="165">
        <f t="shared" si="60"/>
        <v>0</v>
      </c>
      <c r="AD96" s="165">
        <f t="shared" si="60"/>
        <v>0</v>
      </c>
      <c r="AE96" s="165">
        <f t="shared" si="60"/>
        <v>3.7743311845595335</v>
      </c>
      <c r="AF96" s="166">
        <f t="shared" si="60"/>
        <v>21.403771598349763</v>
      </c>
      <c r="AG96" s="167">
        <f t="shared" si="60"/>
        <v>0</v>
      </c>
      <c r="AH96" s="168">
        <f t="shared" si="60"/>
        <v>0</v>
      </c>
      <c r="AI96" s="383">
        <f t="shared" si="60"/>
        <v>0</v>
      </c>
      <c r="AJ96" s="50">
        <f>SUM(D96:T96)</f>
        <v>17303.407712894688</v>
      </c>
      <c r="AK96" s="51">
        <f>AK73</f>
        <v>12680</v>
      </c>
      <c r="AL96" s="52">
        <f>AL73</f>
        <v>0</v>
      </c>
      <c r="AM96" s="439">
        <f>(AJ96*100)/(AJ73+AN73)</f>
        <v>56.269316213187686</v>
      </c>
      <c r="AN96" s="54">
        <f t="shared" ref="AN96:AN108" si="61">AK96+AL96</f>
        <v>12680</v>
      </c>
    </row>
    <row r="97" spans="3:40" x14ac:dyDescent="0.2">
      <c r="C97" s="55" t="s">
        <v>44</v>
      </c>
      <c r="D97" s="56">
        <f t="shared" ref="D97:D107" si="62">D74</f>
        <v>4260</v>
      </c>
      <c r="E97" s="57">
        <f t="shared" si="59"/>
        <v>2963.6323922060992</v>
      </c>
      <c r="F97" s="57">
        <f t="shared" si="59"/>
        <v>3498.9943466694494</v>
      </c>
      <c r="G97" s="57">
        <f t="shared" si="59"/>
        <v>0</v>
      </c>
      <c r="H97" s="57">
        <f t="shared" si="59"/>
        <v>0</v>
      </c>
      <c r="I97" s="57">
        <f t="shared" si="59"/>
        <v>0</v>
      </c>
      <c r="J97" s="57">
        <f t="shared" si="59"/>
        <v>0</v>
      </c>
      <c r="K97" s="57">
        <f t="shared" si="59"/>
        <v>146.07802494406729</v>
      </c>
      <c r="L97" s="57">
        <f t="shared" si="59"/>
        <v>670.12242666960867</v>
      </c>
      <c r="M97" s="57">
        <f t="shared" si="59"/>
        <v>847.5012292186957</v>
      </c>
      <c r="N97" s="57">
        <f t="shared" si="59"/>
        <v>200</v>
      </c>
      <c r="O97" s="57">
        <f t="shared" ref="O97:P107" si="63">O74*0.97</f>
        <v>3380.43440915877</v>
      </c>
      <c r="P97" s="57">
        <f t="shared" si="63"/>
        <v>0</v>
      </c>
      <c r="Q97" s="57">
        <f t="shared" ref="Q97:Q107" si="64">Q74*0.93</f>
        <v>0</v>
      </c>
      <c r="R97" s="57">
        <f t="shared" ref="R97:R107" si="65">(AG97+AH97)*0.8</f>
        <v>0</v>
      </c>
      <c r="S97" s="57">
        <f t="shared" ref="S97:T107" si="66">S74*0.6</f>
        <v>139.22447208912362</v>
      </c>
      <c r="T97" s="59">
        <f t="shared" si="66"/>
        <v>790.62041193887535</v>
      </c>
      <c r="U97" s="69">
        <f t="shared" ref="U97:U107" si="67">W97+X97+AF97</f>
        <v>32.443675223104904</v>
      </c>
      <c r="V97" s="59">
        <f t="shared" si="60"/>
        <v>721.69823777684405</v>
      </c>
      <c r="W97" s="169">
        <f t="shared" si="60"/>
        <v>5.8609876542576478</v>
      </c>
      <c r="X97" s="170">
        <f t="shared" si="60"/>
        <v>5.1789159704974885</v>
      </c>
      <c r="Y97" s="170">
        <f t="shared" si="60"/>
        <v>0</v>
      </c>
      <c r="Z97" s="170">
        <f t="shared" si="60"/>
        <v>0</v>
      </c>
      <c r="AA97" s="170">
        <f t="shared" si="60"/>
        <v>0</v>
      </c>
      <c r="AB97" s="170">
        <f t="shared" si="60"/>
        <v>81.004161090528385</v>
      </c>
      <c r="AC97" s="170">
        <f t="shared" si="60"/>
        <v>0</v>
      </c>
      <c r="AD97" s="170">
        <f t="shared" si="60"/>
        <v>0</v>
      </c>
      <c r="AE97" s="170">
        <f t="shared" si="60"/>
        <v>3.7743311845595335</v>
      </c>
      <c r="AF97" s="171">
        <f t="shared" si="60"/>
        <v>21.403771598349763</v>
      </c>
      <c r="AG97" s="279">
        <f t="shared" si="60"/>
        <v>0</v>
      </c>
      <c r="AH97" s="245">
        <f t="shared" si="60"/>
        <v>0</v>
      </c>
      <c r="AI97" s="384">
        <f t="shared" si="60"/>
        <v>0</v>
      </c>
      <c r="AJ97" s="174">
        <f>SUM(D97:T97)</f>
        <v>16896.607712894689</v>
      </c>
      <c r="AK97" s="65">
        <f t="shared" ref="AK97:AL107" si="68">AK74</f>
        <v>12240</v>
      </c>
      <c r="AL97" s="66">
        <f t="shared" si="68"/>
        <v>0</v>
      </c>
      <c r="AM97" s="439">
        <f t="shared" ref="AM97:AM107" si="69">(AJ97*100)/(AJ74+AN74)</f>
        <v>56.584097181280114</v>
      </c>
      <c r="AN97" s="68">
        <f t="shared" si="61"/>
        <v>12240</v>
      </c>
    </row>
    <row r="98" spans="3:40" x14ac:dyDescent="0.2">
      <c r="C98" s="44" t="s">
        <v>45</v>
      </c>
      <c r="D98" s="56">
        <f t="shared" si="62"/>
        <v>5700</v>
      </c>
      <c r="E98" s="57">
        <f t="shared" si="59"/>
        <v>3663.6323922060992</v>
      </c>
      <c r="F98" s="57">
        <f t="shared" si="59"/>
        <v>4598.9943466694494</v>
      </c>
      <c r="G98" s="57">
        <f t="shared" si="59"/>
        <v>0</v>
      </c>
      <c r="H98" s="57">
        <f t="shared" si="59"/>
        <v>0</v>
      </c>
      <c r="I98" s="57">
        <f t="shared" si="59"/>
        <v>0</v>
      </c>
      <c r="J98" s="57">
        <f t="shared" si="59"/>
        <v>0</v>
      </c>
      <c r="K98" s="57">
        <f t="shared" si="59"/>
        <v>146.07802494406729</v>
      </c>
      <c r="L98" s="57">
        <f t="shared" si="59"/>
        <v>1770.1224266696088</v>
      </c>
      <c r="M98" s="57">
        <f t="shared" si="59"/>
        <v>847.5012292186957</v>
      </c>
      <c r="N98" s="57">
        <f t="shared" si="59"/>
        <v>40</v>
      </c>
      <c r="O98" s="57">
        <f t="shared" si="63"/>
        <v>3729.6344091587698</v>
      </c>
      <c r="P98" s="57">
        <f t="shared" si="63"/>
        <v>0</v>
      </c>
      <c r="Q98" s="57">
        <f t="shared" si="64"/>
        <v>0</v>
      </c>
      <c r="R98" s="57">
        <f t="shared" si="65"/>
        <v>0</v>
      </c>
      <c r="S98" s="57">
        <f t="shared" si="66"/>
        <v>139.22447208912362</v>
      </c>
      <c r="T98" s="59">
        <f t="shared" si="66"/>
        <v>784.62041193887535</v>
      </c>
      <c r="U98" s="69">
        <f t="shared" si="67"/>
        <v>32.443675223104904</v>
      </c>
      <c r="V98" s="59">
        <f t="shared" si="60"/>
        <v>721.69823777684405</v>
      </c>
      <c r="W98" s="169">
        <f t="shared" si="60"/>
        <v>5.8609876542576478</v>
      </c>
      <c r="X98" s="170">
        <f t="shared" si="60"/>
        <v>5.1789159704974885</v>
      </c>
      <c r="Y98" s="170">
        <f t="shared" si="60"/>
        <v>0</v>
      </c>
      <c r="Z98" s="170">
        <f t="shared" si="60"/>
        <v>0</v>
      </c>
      <c r="AA98" s="170">
        <f t="shared" si="60"/>
        <v>0</v>
      </c>
      <c r="AB98" s="170">
        <f t="shared" si="60"/>
        <v>81.004161090528385</v>
      </c>
      <c r="AC98" s="170">
        <f t="shared" si="60"/>
        <v>0</v>
      </c>
      <c r="AD98" s="170">
        <f t="shared" si="60"/>
        <v>0</v>
      </c>
      <c r="AE98" s="170">
        <f t="shared" si="60"/>
        <v>3.7743311845595335</v>
      </c>
      <c r="AF98" s="171">
        <f t="shared" si="60"/>
        <v>21.403771598349763</v>
      </c>
      <c r="AG98" s="279">
        <f t="shared" si="60"/>
        <v>0</v>
      </c>
      <c r="AH98" s="245">
        <f t="shared" si="60"/>
        <v>0</v>
      </c>
      <c r="AI98" s="384">
        <f t="shared" si="60"/>
        <v>0</v>
      </c>
      <c r="AJ98" s="71">
        <f t="shared" ref="AJ98:AJ107" si="70">SUM(D98:T98)</f>
        <v>21419.80771289469</v>
      </c>
      <c r="AK98" s="65">
        <f t="shared" si="68"/>
        <v>16280</v>
      </c>
      <c r="AL98" s="66">
        <f t="shared" si="68"/>
        <v>0</v>
      </c>
      <c r="AM98" s="439">
        <f t="shared" si="69"/>
        <v>55.735676188292544</v>
      </c>
      <c r="AN98" s="68">
        <f t="shared" si="61"/>
        <v>16280</v>
      </c>
    </row>
    <row r="99" spans="3:40" x14ac:dyDescent="0.2">
      <c r="C99" s="44" t="s">
        <v>46</v>
      </c>
      <c r="D99" s="56">
        <f t="shared" si="62"/>
        <v>5420</v>
      </c>
      <c r="E99" s="57">
        <f t="shared" si="59"/>
        <v>6733.6323922060992</v>
      </c>
      <c r="F99" s="57">
        <f t="shared" si="59"/>
        <v>2558.9943466694494</v>
      </c>
      <c r="G99" s="57">
        <f t="shared" si="59"/>
        <v>0</v>
      </c>
      <c r="H99" s="57">
        <f t="shared" si="59"/>
        <v>0</v>
      </c>
      <c r="I99" s="57">
        <f t="shared" si="59"/>
        <v>0</v>
      </c>
      <c r="J99" s="57">
        <f t="shared" si="59"/>
        <v>0</v>
      </c>
      <c r="K99" s="57">
        <f t="shared" si="59"/>
        <v>146.07802494406729</v>
      </c>
      <c r="L99" s="57">
        <f t="shared" si="59"/>
        <v>2750.1224266696086</v>
      </c>
      <c r="M99" s="57">
        <f t="shared" si="59"/>
        <v>847.5012292186957</v>
      </c>
      <c r="N99" s="57">
        <f t="shared" si="59"/>
        <v>130</v>
      </c>
      <c r="O99" s="57">
        <f t="shared" si="63"/>
        <v>5378.6344091587698</v>
      </c>
      <c r="P99" s="57">
        <f t="shared" si="63"/>
        <v>0</v>
      </c>
      <c r="Q99" s="57">
        <f t="shared" si="64"/>
        <v>0</v>
      </c>
      <c r="R99" s="57">
        <f t="shared" si="65"/>
        <v>0</v>
      </c>
      <c r="S99" s="57">
        <f t="shared" si="66"/>
        <v>139.22447208912362</v>
      </c>
      <c r="T99" s="59">
        <f t="shared" si="66"/>
        <v>820.62041193887535</v>
      </c>
      <c r="U99" s="69">
        <f>W99+X99+AF99</f>
        <v>32.443675223104904</v>
      </c>
      <c r="V99" s="59">
        <f t="shared" si="60"/>
        <v>721.69823777684405</v>
      </c>
      <c r="W99" s="169">
        <f t="shared" si="60"/>
        <v>5.8609876542576478</v>
      </c>
      <c r="X99" s="170">
        <f t="shared" si="60"/>
        <v>5.1789159704974885</v>
      </c>
      <c r="Y99" s="170">
        <f t="shared" si="60"/>
        <v>0</v>
      </c>
      <c r="Z99" s="170">
        <f t="shared" si="60"/>
        <v>0</v>
      </c>
      <c r="AA99" s="170">
        <f t="shared" si="60"/>
        <v>0</v>
      </c>
      <c r="AB99" s="170">
        <f t="shared" si="60"/>
        <v>81.004161090528385</v>
      </c>
      <c r="AC99" s="170">
        <f t="shared" si="60"/>
        <v>0</v>
      </c>
      <c r="AD99" s="170">
        <f t="shared" si="60"/>
        <v>0</v>
      </c>
      <c r="AE99" s="170">
        <f t="shared" si="60"/>
        <v>3.7743311845595335</v>
      </c>
      <c r="AF99" s="171">
        <f t="shared" si="60"/>
        <v>21.403771598349763</v>
      </c>
      <c r="AG99" s="279">
        <f t="shared" si="60"/>
        <v>0</v>
      </c>
      <c r="AH99" s="245">
        <f t="shared" si="60"/>
        <v>0</v>
      </c>
      <c r="AI99" s="384">
        <f t="shared" si="60"/>
        <v>0</v>
      </c>
      <c r="AJ99" s="174">
        <f t="shared" si="70"/>
        <v>24924.80771289469</v>
      </c>
      <c r="AK99" s="65">
        <f t="shared" si="68"/>
        <v>14100</v>
      </c>
      <c r="AL99" s="66">
        <f t="shared" si="68"/>
        <v>0</v>
      </c>
      <c r="AM99" s="439">
        <f t="shared" si="69"/>
        <v>62.576320037870943</v>
      </c>
      <c r="AN99" s="68">
        <f t="shared" si="61"/>
        <v>14100</v>
      </c>
    </row>
    <row r="100" spans="3:40" x14ac:dyDescent="0.2">
      <c r="C100" s="72" t="s">
        <v>47</v>
      </c>
      <c r="D100" s="56">
        <f t="shared" si="62"/>
        <v>4960</v>
      </c>
      <c r="E100" s="57">
        <f t="shared" si="59"/>
        <v>6793.6323922060992</v>
      </c>
      <c r="F100" s="57">
        <f t="shared" si="59"/>
        <v>3648.9943466694494</v>
      </c>
      <c r="G100" s="57">
        <f t="shared" si="59"/>
        <v>0</v>
      </c>
      <c r="H100" s="57">
        <f t="shared" si="59"/>
        <v>0</v>
      </c>
      <c r="I100" s="57">
        <f t="shared" si="59"/>
        <v>0</v>
      </c>
      <c r="J100" s="57">
        <f t="shared" si="59"/>
        <v>0</v>
      </c>
      <c r="K100" s="57">
        <f t="shared" si="59"/>
        <v>146.07802494406729</v>
      </c>
      <c r="L100" s="57">
        <f t="shared" si="59"/>
        <v>2330.1224266696086</v>
      </c>
      <c r="M100" s="57">
        <f t="shared" si="59"/>
        <v>847.5012292186957</v>
      </c>
      <c r="N100" s="57">
        <f t="shared" si="59"/>
        <v>0</v>
      </c>
      <c r="O100" s="57">
        <f t="shared" si="63"/>
        <v>2720.8344091587701</v>
      </c>
      <c r="P100" s="57">
        <f t="shared" si="63"/>
        <v>0</v>
      </c>
      <c r="Q100" s="57">
        <f t="shared" si="64"/>
        <v>0</v>
      </c>
      <c r="R100" s="57">
        <f t="shared" si="65"/>
        <v>0</v>
      </c>
      <c r="S100" s="57">
        <f t="shared" si="66"/>
        <v>139.22447208912362</v>
      </c>
      <c r="T100" s="59">
        <f t="shared" si="66"/>
        <v>772.62041193887535</v>
      </c>
      <c r="U100" s="69">
        <f t="shared" si="67"/>
        <v>32.443675223104904</v>
      </c>
      <c r="V100" s="59">
        <f t="shared" si="60"/>
        <v>721.69823777684405</v>
      </c>
      <c r="W100" s="169">
        <f t="shared" si="60"/>
        <v>5.8609876542576478</v>
      </c>
      <c r="X100" s="170">
        <f t="shared" si="60"/>
        <v>5.1789159704974885</v>
      </c>
      <c r="Y100" s="170">
        <f t="shared" si="60"/>
        <v>0</v>
      </c>
      <c r="Z100" s="170">
        <f t="shared" si="60"/>
        <v>0</v>
      </c>
      <c r="AA100" s="170">
        <f t="shared" si="60"/>
        <v>0</v>
      </c>
      <c r="AB100" s="170">
        <f t="shared" si="60"/>
        <v>81.004161090528385</v>
      </c>
      <c r="AC100" s="170">
        <f t="shared" si="60"/>
        <v>0</v>
      </c>
      <c r="AD100" s="170">
        <f t="shared" si="60"/>
        <v>0</v>
      </c>
      <c r="AE100" s="170">
        <f t="shared" si="60"/>
        <v>3.7743311845595335</v>
      </c>
      <c r="AF100" s="171">
        <f t="shared" si="60"/>
        <v>21.403771598349763</v>
      </c>
      <c r="AG100" s="279">
        <f t="shared" si="60"/>
        <v>0</v>
      </c>
      <c r="AH100" s="245">
        <f t="shared" si="60"/>
        <v>0</v>
      </c>
      <c r="AI100" s="384">
        <f t="shared" si="60"/>
        <v>0</v>
      </c>
      <c r="AJ100" s="71">
        <f t="shared" si="70"/>
        <v>22359.00771289469</v>
      </c>
      <c r="AK100" s="65">
        <f t="shared" si="68"/>
        <v>15600</v>
      </c>
      <c r="AL100" s="66">
        <f t="shared" si="68"/>
        <v>0</v>
      </c>
      <c r="AM100" s="439">
        <f t="shared" si="69"/>
        <v>57.848377995046498</v>
      </c>
      <c r="AN100" s="68">
        <f t="shared" si="61"/>
        <v>15600</v>
      </c>
    </row>
    <row r="101" spans="3:40" x14ac:dyDescent="0.2">
      <c r="C101" s="55" t="s">
        <v>48</v>
      </c>
      <c r="D101" s="56">
        <f t="shared" si="62"/>
        <v>4160</v>
      </c>
      <c r="E101" s="57">
        <f t="shared" si="59"/>
        <v>3133.6323922060992</v>
      </c>
      <c r="F101" s="57">
        <f t="shared" si="59"/>
        <v>3688.9943466694494</v>
      </c>
      <c r="G101" s="57">
        <f t="shared" si="59"/>
        <v>0</v>
      </c>
      <c r="H101" s="57">
        <f t="shared" si="59"/>
        <v>0</v>
      </c>
      <c r="I101" s="57">
        <f t="shared" si="59"/>
        <v>0</v>
      </c>
      <c r="J101" s="57">
        <f t="shared" si="59"/>
        <v>0</v>
      </c>
      <c r="K101" s="57">
        <f t="shared" si="59"/>
        <v>146.07802494406729</v>
      </c>
      <c r="L101" s="57">
        <f t="shared" si="59"/>
        <v>2480.1224266696086</v>
      </c>
      <c r="M101" s="57">
        <f t="shared" si="59"/>
        <v>847.5012292186957</v>
      </c>
      <c r="N101" s="57">
        <f t="shared" si="59"/>
        <v>160</v>
      </c>
      <c r="O101" s="57">
        <f t="shared" si="63"/>
        <v>3652.0344091587699</v>
      </c>
      <c r="P101" s="57">
        <f t="shared" si="63"/>
        <v>0</v>
      </c>
      <c r="Q101" s="57">
        <f t="shared" si="64"/>
        <v>0</v>
      </c>
      <c r="R101" s="57">
        <f t="shared" si="65"/>
        <v>0</v>
      </c>
      <c r="S101" s="57">
        <f t="shared" si="66"/>
        <v>139.22447208912362</v>
      </c>
      <c r="T101" s="59">
        <f t="shared" si="66"/>
        <v>700.62041193887535</v>
      </c>
      <c r="U101" s="69">
        <f t="shared" si="67"/>
        <v>32.443675223104904</v>
      </c>
      <c r="V101" s="59">
        <f t="shared" si="60"/>
        <v>721.69823777684405</v>
      </c>
      <c r="W101" s="169">
        <f t="shared" si="60"/>
        <v>5.8609876542576478</v>
      </c>
      <c r="X101" s="170">
        <f t="shared" si="60"/>
        <v>5.1789159704974885</v>
      </c>
      <c r="Y101" s="170">
        <f t="shared" si="60"/>
        <v>0</v>
      </c>
      <c r="Z101" s="170">
        <f t="shared" si="60"/>
        <v>0</v>
      </c>
      <c r="AA101" s="170">
        <f t="shared" si="60"/>
        <v>0</v>
      </c>
      <c r="AB101" s="170">
        <f t="shared" si="60"/>
        <v>81.004161090528385</v>
      </c>
      <c r="AC101" s="170">
        <f t="shared" si="60"/>
        <v>0</v>
      </c>
      <c r="AD101" s="170">
        <f t="shared" si="60"/>
        <v>0</v>
      </c>
      <c r="AE101" s="170">
        <f t="shared" si="60"/>
        <v>3.7743311845595335</v>
      </c>
      <c r="AF101" s="171">
        <f t="shared" si="60"/>
        <v>21.403771598349763</v>
      </c>
      <c r="AG101" s="279">
        <f t="shared" si="60"/>
        <v>0</v>
      </c>
      <c r="AH101" s="245">
        <f t="shared" si="60"/>
        <v>0</v>
      </c>
      <c r="AI101" s="384">
        <f t="shared" si="60"/>
        <v>0</v>
      </c>
      <c r="AJ101" s="174">
        <f t="shared" si="70"/>
        <v>19108.207712894688</v>
      </c>
      <c r="AK101" s="65">
        <f t="shared" si="68"/>
        <v>14460</v>
      </c>
      <c r="AL101" s="66">
        <f t="shared" si="68"/>
        <v>0</v>
      </c>
      <c r="AM101" s="439">
        <f t="shared" si="69"/>
        <v>55.804963869723544</v>
      </c>
      <c r="AN101" s="81">
        <f t="shared" si="61"/>
        <v>14460</v>
      </c>
    </row>
    <row r="102" spans="3:40" x14ac:dyDescent="0.2">
      <c r="C102" s="44" t="s">
        <v>49</v>
      </c>
      <c r="D102" s="56">
        <f t="shared" si="62"/>
        <v>4000</v>
      </c>
      <c r="E102" s="57">
        <f t="shared" si="59"/>
        <v>8513.6323922061001</v>
      </c>
      <c r="F102" s="57">
        <f t="shared" si="59"/>
        <v>3788.9943466694494</v>
      </c>
      <c r="G102" s="57">
        <f t="shared" si="59"/>
        <v>0</v>
      </c>
      <c r="H102" s="57">
        <f t="shared" si="59"/>
        <v>0</v>
      </c>
      <c r="I102" s="57">
        <f t="shared" si="59"/>
        <v>0</v>
      </c>
      <c r="J102" s="57">
        <f t="shared" si="59"/>
        <v>0</v>
      </c>
      <c r="K102" s="57">
        <f t="shared" si="59"/>
        <v>146.07802494406729</v>
      </c>
      <c r="L102" s="57">
        <f t="shared" si="59"/>
        <v>1730.1224266696088</v>
      </c>
      <c r="M102" s="57">
        <f t="shared" si="59"/>
        <v>847.5012292186957</v>
      </c>
      <c r="N102" s="57">
        <f t="shared" si="59"/>
        <v>0</v>
      </c>
      <c r="O102" s="57">
        <f t="shared" si="63"/>
        <v>3283.43440915877</v>
      </c>
      <c r="P102" s="57">
        <f t="shared" si="63"/>
        <v>0</v>
      </c>
      <c r="Q102" s="57">
        <f t="shared" si="64"/>
        <v>0</v>
      </c>
      <c r="R102" s="57">
        <f t="shared" si="65"/>
        <v>0</v>
      </c>
      <c r="S102" s="57">
        <f t="shared" si="66"/>
        <v>139.22447208912362</v>
      </c>
      <c r="T102" s="59">
        <f t="shared" si="66"/>
        <v>760.62041193887535</v>
      </c>
      <c r="U102" s="69">
        <f t="shared" si="67"/>
        <v>32.443675223104904</v>
      </c>
      <c r="V102" s="59">
        <f t="shared" si="60"/>
        <v>721.69823777684405</v>
      </c>
      <c r="W102" s="169">
        <f t="shared" si="60"/>
        <v>5.8609876542576478</v>
      </c>
      <c r="X102" s="170">
        <f t="shared" si="60"/>
        <v>5.1789159704974885</v>
      </c>
      <c r="Y102" s="170">
        <f t="shared" si="60"/>
        <v>0</v>
      </c>
      <c r="Z102" s="170">
        <f t="shared" si="60"/>
        <v>0</v>
      </c>
      <c r="AA102" s="170">
        <f t="shared" si="60"/>
        <v>0</v>
      </c>
      <c r="AB102" s="170">
        <f t="shared" si="60"/>
        <v>81.004161090528385</v>
      </c>
      <c r="AC102" s="170">
        <f t="shared" si="60"/>
        <v>0</v>
      </c>
      <c r="AD102" s="170">
        <f t="shared" si="60"/>
        <v>0</v>
      </c>
      <c r="AE102" s="170">
        <f t="shared" si="60"/>
        <v>3.7743311845595335</v>
      </c>
      <c r="AF102" s="171">
        <f t="shared" si="60"/>
        <v>21.403771598349763</v>
      </c>
      <c r="AG102" s="279">
        <f t="shared" si="60"/>
        <v>0</v>
      </c>
      <c r="AH102" s="245">
        <f t="shared" si="60"/>
        <v>0</v>
      </c>
      <c r="AI102" s="384">
        <f t="shared" si="60"/>
        <v>0</v>
      </c>
      <c r="AJ102" s="71">
        <f t="shared" si="70"/>
        <v>23209.607712894689</v>
      </c>
      <c r="AK102" s="65">
        <f t="shared" si="68"/>
        <v>12320</v>
      </c>
      <c r="AL102" s="66">
        <f t="shared" si="68"/>
        <v>0</v>
      </c>
      <c r="AM102" s="439">
        <f t="shared" si="69"/>
        <v>64.059985194377632</v>
      </c>
      <c r="AN102" s="68">
        <f t="shared" si="61"/>
        <v>12320</v>
      </c>
    </row>
    <row r="103" spans="3:40" x14ac:dyDescent="0.2">
      <c r="C103" s="55" t="s">
        <v>50</v>
      </c>
      <c r="D103" s="56">
        <f t="shared" si="62"/>
        <v>5240</v>
      </c>
      <c r="E103" s="57">
        <f t="shared" si="59"/>
        <v>4643.6323922060992</v>
      </c>
      <c r="F103" s="57">
        <f t="shared" si="59"/>
        <v>5018.9943466694494</v>
      </c>
      <c r="G103" s="57">
        <f t="shared" si="59"/>
        <v>0</v>
      </c>
      <c r="H103" s="57">
        <f t="shared" si="59"/>
        <v>0</v>
      </c>
      <c r="I103" s="57">
        <f t="shared" si="59"/>
        <v>0</v>
      </c>
      <c r="J103" s="57">
        <f t="shared" si="59"/>
        <v>0</v>
      </c>
      <c r="K103" s="57">
        <f t="shared" si="59"/>
        <v>146.07802494406729</v>
      </c>
      <c r="L103" s="57">
        <f t="shared" si="59"/>
        <v>1190.1224266696088</v>
      </c>
      <c r="M103" s="57">
        <f t="shared" si="59"/>
        <v>847.5012292186957</v>
      </c>
      <c r="N103" s="57">
        <f t="shared" si="59"/>
        <v>0</v>
      </c>
      <c r="O103" s="57">
        <f t="shared" si="63"/>
        <v>2643.2344091587697</v>
      </c>
      <c r="P103" s="57">
        <f t="shared" si="63"/>
        <v>0</v>
      </c>
      <c r="Q103" s="57">
        <f t="shared" si="64"/>
        <v>0</v>
      </c>
      <c r="R103" s="57">
        <f t="shared" si="65"/>
        <v>0</v>
      </c>
      <c r="S103" s="57">
        <f t="shared" si="66"/>
        <v>139.22447208912362</v>
      </c>
      <c r="T103" s="59">
        <f t="shared" si="66"/>
        <v>760.62041193887535</v>
      </c>
      <c r="U103" s="69">
        <f t="shared" si="67"/>
        <v>32.443675223104904</v>
      </c>
      <c r="V103" s="59">
        <f t="shared" si="60"/>
        <v>721.69823777684405</v>
      </c>
      <c r="W103" s="169">
        <f t="shared" si="60"/>
        <v>5.8609876542576478</v>
      </c>
      <c r="X103" s="170">
        <f t="shared" si="60"/>
        <v>5.1789159704974885</v>
      </c>
      <c r="Y103" s="170">
        <f t="shared" si="60"/>
        <v>0</v>
      </c>
      <c r="Z103" s="170">
        <f t="shared" si="60"/>
        <v>0</v>
      </c>
      <c r="AA103" s="170">
        <f t="shared" si="60"/>
        <v>0</v>
      </c>
      <c r="AB103" s="170">
        <f t="shared" si="60"/>
        <v>81.004161090528385</v>
      </c>
      <c r="AC103" s="170">
        <f t="shared" si="60"/>
        <v>0</v>
      </c>
      <c r="AD103" s="170">
        <f t="shared" si="60"/>
        <v>0</v>
      </c>
      <c r="AE103" s="170">
        <f t="shared" si="60"/>
        <v>3.7743311845595335</v>
      </c>
      <c r="AF103" s="171">
        <f t="shared" si="60"/>
        <v>21.403771598349763</v>
      </c>
      <c r="AG103" s="279">
        <f t="shared" si="60"/>
        <v>0</v>
      </c>
      <c r="AH103" s="245">
        <f t="shared" si="60"/>
        <v>0</v>
      </c>
      <c r="AI103" s="384">
        <f t="shared" si="60"/>
        <v>0</v>
      </c>
      <c r="AJ103" s="174">
        <f t="shared" si="70"/>
        <v>20629.407712894688</v>
      </c>
      <c r="AK103" s="65">
        <f t="shared" si="68"/>
        <v>14840</v>
      </c>
      <c r="AL103" s="66">
        <f t="shared" si="68"/>
        <v>0</v>
      </c>
      <c r="AM103" s="439">
        <f t="shared" si="69"/>
        <v>57.06447124772334</v>
      </c>
      <c r="AN103" s="68">
        <f t="shared" si="61"/>
        <v>14840</v>
      </c>
    </row>
    <row r="104" spans="3:40" x14ac:dyDescent="0.2">
      <c r="C104" s="44" t="s">
        <v>51</v>
      </c>
      <c r="D104" s="56">
        <f t="shared" si="62"/>
        <v>4700</v>
      </c>
      <c r="E104" s="57">
        <f t="shared" si="59"/>
        <v>6543.6323922060992</v>
      </c>
      <c r="F104" s="57">
        <f t="shared" si="59"/>
        <v>2688.9943466694494</v>
      </c>
      <c r="G104" s="57">
        <f t="shared" si="59"/>
        <v>0</v>
      </c>
      <c r="H104" s="57">
        <f t="shared" si="59"/>
        <v>0</v>
      </c>
      <c r="I104" s="57">
        <f t="shared" si="59"/>
        <v>0</v>
      </c>
      <c r="J104" s="57">
        <f t="shared" si="59"/>
        <v>0</v>
      </c>
      <c r="K104" s="57">
        <f t="shared" si="59"/>
        <v>146.07802494406729</v>
      </c>
      <c r="L104" s="57">
        <f t="shared" si="59"/>
        <v>2320.1224266696086</v>
      </c>
      <c r="M104" s="57">
        <f t="shared" si="59"/>
        <v>847.5012292186957</v>
      </c>
      <c r="N104" s="57">
        <f t="shared" si="59"/>
        <v>0</v>
      </c>
      <c r="O104" s="57">
        <f t="shared" si="63"/>
        <v>5068.2344091587702</v>
      </c>
      <c r="P104" s="57">
        <f t="shared" si="63"/>
        <v>0</v>
      </c>
      <c r="Q104" s="57">
        <f t="shared" si="64"/>
        <v>0</v>
      </c>
      <c r="R104" s="57">
        <f t="shared" si="65"/>
        <v>0</v>
      </c>
      <c r="S104" s="57">
        <f t="shared" si="66"/>
        <v>139.22447208912362</v>
      </c>
      <c r="T104" s="59">
        <f t="shared" si="66"/>
        <v>784.62041193887535</v>
      </c>
      <c r="U104" s="69">
        <f t="shared" si="67"/>
        <v>32.443675223104904</v>
      </c>
      <c r="V104" s="59">
        <f t="shared" si="60"/>
        <v>721.69823777684405</v>
      </c>
      <c r="W104" s="169">
        <f t="shared" si="60"/>
        <v>5.8609876542576478</v>
      </c>
      <c r="X104" s="170">
        <f t="shared" si="60"/>
        <v>5.1789159704974885</v>
      </c>
      <c r="Y104" s="170">
        <f t="shared" si="60"/>
        <v>0</v>
      </c>
      <c r="Z104" s="170">
        <f t="shared" si="60"/>
        <v>0</v>
      </c>
      <c r="AA104" s="170">
        <f t="shared" si="60"/>
        <v>0</v>
      </c>
      <c r="AB104" s="170">
        <f t="shared" si="60"/>
        <v>81.004161090528385</v>
      </c>
      <c r="AC104" s="170">
        <f t="shared" si="60"/>
        <v>0</v>
      </c>
      <c r="AD104" s="170">
        <f t="shared" si="60"/>
        <v>0</v>
      </c>
      <c r="AE104" s="170">
        <f t="shared" si="60"/>
        <v>3.7743311845595335</v>
      </c>
      <c r="AF104" s="171">
        <f t="shared" si="60"/>
        <v>21.403771598349763</v>
      </c>
      <c r="AG104" s="279">
        <f t="shared" si="60"/>
        <v>0</v>
      </c>
      <c r="AH104" s="245">
        <f t="shared" si="60"/>
        <v>0</v>
      </c>
      <c r="AI104" s="384">
        <f t="shared" si="60"/>
        <v>0</v>
      </c>
      <c r="AJ104" s="71">
        <f t="shared" si="70"/>
        <v>23238.407712894688</v>
      </c>
      <c r="AK104" s="65">
        <f t="shared" si="68"/>
        <v>13020</v>
      </c>
      <c r="AL104" s="66">
        <f t="shared" si="68"/>
        <v>0</v>
      </c>
      <c r="AM104" s="439">
        <f t="shared" si="69"/>
        <v>62.753838510285533</v>
      </c>
      <c r="AN104" s="68">
        <f t="shared" si="61"/>
        <v>13020</v>
      </c>
    </row>
    <row r="105" spans="3:40" x14ac:dyDescent="0.2">
      <c r="C105" s="44" t="s">
        <v>52</v>
      </c>
      <c r="D105" s="56">
        <f t="shared" si="62"/>
        <v>5360</v>
      </c>
      <c r="E105" s="57">
        <f t="shared" si="59"/>
        <v>5623.6323922060992</v>
      </c>
      <c r="F105" s="57">
        <f t="shared" si="59"/>
        <v>3868.9943466694494</v>
      </c>
      <c r="G105" s="57">
        <f t="shared" si="59"/>
        <v>0</v>
      </c>
      <c r="H105" s="57">
        <f t="shared" si="59"/>
        <v>0</v>
      </c>
      <c r="I105" s="57">
        <f t="shared" si="59"/>
        <v>0</v>
      </c>
      <c r="J105" s="57">
        <f t="shared" si="59"/>
        <v>0</v>
      </c>
      <c r="K105" s="57">
        <f t="shared" si="59"/>
        <v>146.07802494406729</v>
      </c>
      <c r="L105" s="57">
        <f t="shared" si="59"/>
        <v>1210.1224266696088</v>
      </c>
      <c r="M105" s="57">
        <f t="shared" si="59"/>
        <v>847.5012292186957</v>
      </c>
      <c r="N105" s="57">
        <f t="shared" si="59"/>
        <v>80</v>
      </c>
      <c r="O105" s="57">
        <f t="shared" si="63"/>
        <v>3050.6344091587698</v>
      </c>
      <c r="P105" s="57">
        <f t="shared" si="63"/>
        <v>0</v>
      </c>
      <c r="Q105" s="57">
        <f t="shared" si="64"/>
        <v>0</v>
      </c>
      <c r="R105" s="57">
        <f t="shared" si="65"/>
        <v>0</v>
      </c>
      <c r="S105" s="57">
        <f t="shared" si="66"/>
        <v>139.22447208912362</v>
      </c>
      <c r="T105" s="59">
        <f t="shared" si="66"/>
        <v>784.62041193887535</v>
      </c>
      <c r="U105" s="69">
        <f t="shared" si="67"/>
        <v>32.443675223104904</v>
      </c>
      <c r="V105" s="59">
        <f t="shared" si="60"/>
        <v>721.69823777684405</v>
      </c>
      <c r="W105" s="169">
        <f t="shared" si="60"/>
        <v>5.8609876542576478</v>
      </c>
      <c r="X105" s="170">
        <f t="shared" si="60"/>
        <v>5.1789159704974885</v>
      </c>
      <c r="Y105" s="170">
        <f t="shared" si="60"/>
        <v>0</v>
      </c>
      <c r="Z105" s="170">
        <f t="shared" si="60"/>
        <v>0</v>
      </c>
      <c r="AA105" s="170">
        <f t="shared" si="60"/>
        <v>0</v>
      </c>
      <c r="AB105" s="170">
        <f t="shared" si="60"/>
        <v>81.004161090528385</v>
      </c>
      <c r="AC105" s="170">
        <f t="shared" si="60"/>
        <v>0</v>
      </c>
      <c r="AD105" s="170">
        <f t="shared" si="60"/>
        <v>0</v>
      </c>
      <c r="AE105" s="170">
        <f t="shared" si="60"/>
        <v>3.7743311845595335</v>
      </c>
      <c r="AF105" s="171">
        <f t="shared" si="60"/>
        <v>21.403771598349763</v>
      </c>
      <c r="AG105" s="279">
        <f t="shared" si="60"/>
        <v>0</v>
      </c>
      <c r="AH105" s="245">
        <f t="shared" si="60"/>
        <v>0</v>
      </c>
      <c r="AI105" s="384">
        <f t="shared" si="60"/>
        <v>0</v>
      </c>
      <c r="AJ105" s="174">
        <f t="shared" si="70"/>
        <v>21110.80771289469</v>
      </c>
      <c r="AK105" s="65">
        <f t="shared" si="68"/>
        <v>14740</v>
      </c>
      <c r="AL105" s="66">
        <f t="shared" si="68"/>
        <v>0</v>
      </c>
      <c r="AM105" s="439">
        <f t="shared" si="69"/>
        <v>57.741245142431495</v>
      </c>
      <c r="AN105" s="68">
        <f t="shared" si="61"/>
        <v>14740</v>
      </c>
    </row>
    <row r="106" spans="3:40" x14ac:dyDescent="0.2">
      <c r="C106" s="55" t="s">
        <v>53</v>
      </c>
      <c r="D106" s="56">
        <f t="shared" si="62"/>
        <v>3570</v>
      </c>
      <c r="E106" s="57">
        <f t="shared" si="59"/>
        <v>2403.6323922060992</v>
      </c>
      <c r="F106" s="57">
        <f t="shared" si="59"/>
        <v>3138.9943466694494</v>
      </c>
      <c r="G106" s="57">
        <f t="shared" si="59"/>
        <v>0</v>
      </c>
      <c r="H106" s="57">
        <f t="shared" si="59"/>
        <v>0</v>
      </c>
      <c r="I106" s="57">
        <f t="shared" si="59"/>
        <v>0</v>
      </c>
      <c r="J106" s="57">
        <f t="shared" si="59"/>
        <v>0</v>
      </c>
      <c r="K106" s="57">
        <f t="shared" si="59"/>
        <v>146.07802494406729</v>
      </c>
      <c r="L106" s="57">
        <f t="shared" si="59"/>
        <v>2260.1224266696086</v>
      </c>
      <c r="M106" s="57">
        <f t="shared" si="59"/>
        <v>847.5012292186957</v>
      </c>
      <c r="N106" s="57">
        <f t="shared" si="59"/>
        <v>80</v>
      </c>
      <c r="O106" s="57">
        <f t="shared" si="63"/>
        <v>2531.68440915877</v>
      </c>
      <c r="P106" s="57">
        <f t="shared" si="63"/>
        <v>0</v>
      </c>
      <c r="Q106" s="57">
        <f t="shared" si="64"/>
        <v>0</v>
      </c>
      <c r="R106" s="57">
        <f t="shared" si="65"/>
        <v>0</v>
      </c>
      <c r="S106" s="57">
        <f t="shared" si="66"/>
        <v>139.22447208912362</v>
      </c>
      <c r="T106" s="59">
        <f t="shared" si="66"/>
        <v>736.62041193887535</v>
      </c>
      <c r="U106" s="69">
        <f t="shared" si="67"/>
        <v>32.443675223104904</v>
      </c>
      <c r="V106" s="59">
        <f t="shared" si="60"/>
        <v>721.69823777684405</v>
      </c>
      <c r="W106" s="169">
        <f t="shared" si="60"/>
        <v>5.8609876542576478</v>
      </c>
      <c r="X106" s="170">
        <f t="shared" si="60"/>
        <v>5.1789159704974885</v>
      </c>
      <c r="Y106" s="170">
        <f t="shared" si="60"/>
        <v>0</v>
      </c>
      <c r="Z106" s="170">
        <f t="shared" si="60"/>
        <v>0</v>
      </c>
      <c r="AA106" s="170">
        <f t="shared" si="60"/>
        <v>0</v>
      </c>
      <c r="AB106" s="170">
        <f t="shared" si="60"/>
        <v>81.004161090528385</v>
      </c>
      <c r="AC106" s="170">
        <f t="shared" si="60"/>
        <v>0</v>
      </c>
      <c r="AD106" s="170">
        <f t="shared" si="60"/>
        <v>0</v>
      </c>
      <c r="AE106" s="170">
        <f t="shared" si="60"/>
        <v>3.7743311845595335</v>
      </c>
      <c r="AF106" s="171">
        <f t="shared" si="60"/>
        <v>21.403771598349763</v>
      </c>
      <c r="AG106" s="279">
        <f t="shared" si="60"/>
        <v>0</v>
      </c>
      <c r="AH106" s="245">
        <f t="shared" si="60"/>
        <v>0</v>
      </c>
      <c r="AI106" s="384">
        <f t="shared" si="60"/>
        <v>0</v>
      </c>
      <c r="AJ106" s="174">
        <f t="shared" si="70"/>
        <v>15853.857712894687</v>
      </c>
      <c r="AK106" s="65">
        <f t="shared" si="68"/>
        <v>17530</v>
      </c>
      <c r="AL106" s="66">
        <f t="shared" si="68"/>
        <v>0</v>
      </c>
      <c r="AM106" s="439">
        <f t="shared" si="69"/>
        <v>46.565918613321223</v>
      </c>
      <c r="AN106" s="68">
        <f t="shared" si="61"/>
        <v>17530</v>
      </c>
    </row>
    <row r="107" spans="3:40" ht="13.5" thickBot="1" x14ac:dyDescent="0.25">
      <c r="C107" s="44" t="s">
        <v>54</v>
      </c>
      <c r="D107" s="175">
        <f t="shared" si="62"/>
        <v>4820</v>
      </c>
      <c r="E107" s="176">
        <f t="shared" si="59"/>
        <v>1543.6323922060992</v>
      </c>
      <c r="F107" s="176">
        <f t="shared" si="59"/>
        <v>2858.9943466694494</v>
      </c>
      <c r="G107" s="176">
        <f t="shared" si="59"/>
        <v>0</v>
      </c>
      <c r="H107" s="176">
        <f t="shared" si="59"/>
        <v>0</v>
      </c>
      <c r="I107" s="176">
        <f t="shared" si="59"/>
        <v>0</v>
      </c>
      <c r="J107" s="176">
        <f t="shared" si="59"/>
        <v>0</v>
      </c>
      <c r="K107" s="176">
        <f t="shared" si="59"/>
        <v>146.07802494406729</v>
      </c>
      <c r="L107" s="176">
        <f t="shared" si="59"/>
        <v>700.12242666960867</v>
      </c>
      <c r="M107" s="176">
        <f t="shared" si="59"/>
        <v>847.5012292186957</v>
      </c>
      <c r="N107" s="176">
        <f t="shared" si="59"/>
        <v>50</v>
      </c>
      <c r="O107" s="176">
        <f t="shared" si="63"/>
        <v>3399.8344091587701</v>
      </c>
      <c r="P107" s="176">
        <f t="shared" si="63"/>
        <v>0</v>
      </c>
      <c r="Q107" s="176">
        <f t="shared" si="64"/>
        <v>0</v>
      </c>
      <c r="R107" s="248">
        <f t="shared" si="65"/>
        <v>0</v>
      </c>
      <c r="S107" s="176">
        <f t="shared" si="66"/>
        <v>139.22447208912362</v>
      </c>
      <c r="T107" s="214">
        <f t="shared" si="66"/>
        <v>736.62041193887535</v>
      </c>
      <c r="U107" s="88">
        <f t="shared" si="67"/>
        <v>32.443675223104904</v>
      </c>
      <c r="V107" s="214">
        <f t="shared" si="60"/>
        <v>721.69823777684405</v>
      </c>
      <c r="W107" s="215">
        <f t="shared" si="60"/>
        <v>5.8609876542576478</v>
      </c>
      <c r="X107" s="216">
        <f t="shared" si="60"/>
        <v>5.1789159704974885</v>
      </c>
      <c r="Y107" s="216">
        <f t="shared" si="60"/>
        <v>0</v>
      </c>
      <c r="Z107" s="216">
        <f t="shared" si="60"/>
        <v>0</v>
      </c>
      <c r="AA107" s="216">
        <f t="shared" si="60"/>
        <v>0</v>
      </c>
      <c r="AB107" s="216">
        <f t="shared" si="60"/>
        <v>81.004161090528385</v>
      </c>
      <c r="AC107" s="216">
        <f t="shared" si="60"/>
        <v>0</v>
      </c>
      <c r="AD107" s="216">
        <f t="shared" si="60"/>
        <v>0</v>
      </c>
      <c r="AE107" s="216">
        <f t="shared" si="60"/>
        <v>3.7743311845595335</v>
      </c>
      <c r="AF107" s="217">
        <f t="shared" si="60"/>
        <v>21.403771598349763</v>
      </c>
      <c r="AG107" s="218">
        <f t="shared" si="60"/>
        <v>0</v>
      </c>
      <c r="AH107" s="219">
        <f t="shared" si="60"/>
        <v>0</v>
      </c>
      <c r="AI107" s="386">
        <f t="shared" si="60"/>
        <v>0</v>
      </c>
      <c r="AJ107" s="71">
        <f t="shared" si="70"/>
        <v>15242.007712894687</v>
      </c>
      <c r="AK107" s="91">
        <f t="shared" si="68"/>
        <v>12400</v>
      </c>
      <c r="AL107" s="92">
        <f t="shared" si="68"/>
        <v>0</v>
      </c>
      <c r="AM107" s="439">
        <f t="shared" si="69"/>
        <v>53.799649704893007</v>
      </c>
      <c r="AN107" s="94">
        <f t="shared" si="61"/>
        <v>12400</v>
      </c>
    </row>
    <row r="108" spans="3:40" ht="13.5" thickBot="1" x14ac:dyDescent="0.25">
      <c r="C108" s="95" t="s">
        <v>55</v>
      </c>
      <c r="D108" s="181">
        <f t="shared" ref="D108:AI108" si="71">SUM(D96:D107)</f>
        <v>57190</v>
      </c>
      <c r="E108" s="182">
        <f t="shared" si="71"/>
        <v>54363.588706473187</v>
      </c>
      <c r="F108" s="182">
        <f t="shared" si="71"/>
        <v>43157.932160033408</v>
      </c>
      <c r="G108" s="182">
        <f>SUM(G96:G107)</f>
        <v>0</v>
      </c>
      <c r="H108" s="182">
        <f>SUM(H96:H107)</f>
        <v>0</v>
      </c>
      <c r="I108" s="182">
        <f>SUM(I96:I107)</f>
        <v>0</v>
      </c>
      <c r="J108" s="183">
        <f t="shared" si="71"/>
        <v>0</v>
      </c>
      <c r="K108" s="183">
        <f t="shared" si="71"/>
        <v>1752.9362993288071</v>
      </c>
      <c r="L108" s="183">
        <f t="shared" si="71"/>
        <v>20101.469120035301</v>
      </c>
      <c r="M108" s="183">
        <f t="shared" si="71"/>
        <v>10170.014750624348</v>
      </c>
      <c r="N108" s="183">
        <f t="shared" si="71"/>
        <v>790</v>
      </c>
      <c r="O108" s="183">
        <f>SUM(O96:O107)</f>
        <v>42839.862909905241</v>
      </c>
      <c r="P108" s="183">
        <f>SUM(P96:P107)</f>
        <v>0</v>
      </c>
      <c r="Q108" s="183">
        <f t="shared" si="71"/>
        <v>0</v>
      </c>
      <c r="R108" s="182">
        <f t="shared" si="71"/>
        <v>0</v>
      </c>
      <c r="S108" s="184">
        <f t="shared" si="71"/>
        <v>1670.6936650694831</v>
      </c>
      <c r="T108" s="220">
        <f t="shared" si="71"/>
        <v>9259.4449432665024</v>
      </c>
      <c r="U108" s="221">
        <f t="shared" si="71"/>
        <v>389.32410267725874</v>
      </c>
      <c r="V108" s="99">
        <f t="shared" si="71"/>
        <v>8660.3788533221268</v>
      </c>
      <c r="W108" s="222">
        <f t="shared" si="71"/>
        <v>70.33185185109177</v>
      </c>
      <c r="X108" s="223">
        <f t="shared" si="71"/>
        <v>62.146991645969848</v>
      </c>
      <c r="Y108" s="223">
        <f t="shared" si="71"/>
        <v>0</v>
      </c>
      <c r="Z108" s="223">
        <f t="shared" si="71"/>
        <v>0</v>
      </c>
      <c r="AA108" s="223">
        <f t="shared" si="71"/>
        <v>0</v>
      </c>
      <c r="AB108" s="223">
        <f t="shared" si="71"/>
        <v>972.04993308634084</v>
      </c>
      <c r="AC108" s="223">
        <f t="shared" si="71"/>
        <v>0</v>
      </c>
      <c r="AD108" s="223">
        <f t="shared" si="71"/>
        <v>0</v>
      </c>
      <c r="AE108" s="223">
        <f t="shared" si="71"/>
        <v>45.291974214714408</v>
      </c>
      <c r="AF108" s="223">
        <f t="shared" si="71"/>
        <v>256.8452591801971</v>
      </c>
      <c r="AG108" s="102">
        <f t="shared" si="71"/>
        <v>0</v>
      </c>
      <c r="AH108" s="187">
        <f t="shared" si="71"/>
        <v>0</v>
      </c>
      <c r="AI108" s="224">
        <f t="shared" si="71"/>
        <v>0</v>
      </c>
      <c r="AJ108" s="50">
        <f>SUM(AJ96:AJ107)</f>
        <v>241295.94255473628</v>
      </c>
      <c r="AK108" s="107">
        <f>SUM(AK96:AK107)</f>
        <v>170210</v>
      </c>
      <c r="AL108" s="108">
        <f>SUM(AL96:AL107)</f>
        <v>0</v>
      </c>
      <c r="AM108" s="439">
        <f>(AJ108*100)/(AJ85+AN85)</f>
        <v>57.435326733752277</v>
      </c>
      <c r="AN108" s="110">
        <f t="shared" si="61"/>
        <v>170210</v>
      </c>
    </row>
    <row r="109" spans="3:40" ht="26.25" thickBot="1" x14ac:dyDescent="0.25">
      <c r="C109" s="111" t="s">
        <v>56</v>
      </c>
      <c r="D109" s="112">
        <v>0.83412037037037035</v>
      </c>
      <c r="E109" s="113">
        <v>0.83473379629629629</v>
      </c>
      <c r="F109" s="113" t="s">
        <v>57</v>
      </c>
      <c r="G109" s="113"/>
      <c r="H109" s="225">
        <v>0.62577546296296294</v>
      </c>
      <c r="I109" s="225"/>
      <c r="J109" s="225">
        <v>0.71113425925925933</v>
      </c>
      <c r="K109" s="225" t="s">
        <v>58</v>
      </c>
      <c r="L109" s="225" t="s">
        <v>59</v>
      </c>
      <c r="M109" s="225">
        <v>0.83446759259259251</v>
      </c>
      <c r="N109" s="225">
        <v>0.83415509259259257</v>
      </c>
      <c r="O109" s="225" t="s">
        <v>60</v>
      </c>
      <c r="P109" s="225"/>
      <c r="Q109" s="225">
        <v>0.6257638888888889</v>
      </c>
      <c r="R109" s="113">
        <v>0.6257638888888889</v>
      </c>
      <c r="S109" s="113">
        <v>0.83429398148148148</v>
      </c>
      <c r="T109" s="115">
        <v>0.83549768518518519</v>
      </c>
      <c r="U109" s="116"/>
      <c r="V109" s="115">
        <v>0.70906250000000004</v>
      </c>
      <c r="W109" s="118" t="s">
        <v>61</v>
      </c>
      <c r="X109" s="115">
        <v>0.83439814814814817</v>
      </c>
      <c r="Y109" s="115">
        <v>0.54311342592592593</v>
      </c>
      <c r="Z109" s="115">
        <v>0.33552083333333332</v>
      </c>
      <c r="AA109" s="115" t="s">
        <v>62</v>
      </c>
      <c r="AB109" s="115">
        <v>0.33415509259259263</v>
      </c>
      <c r="AC109" s="115">
        <v>0.62581018518518516</v>
      </c>
      <c r="AD109" s="115">
        <v>0.83427083333333341</v>
      </c>
      <c r="AE109" s="115">
        <v>0.67084490740740732</v>
      </c>
      <c r="AF109" s="115">
        <v>0.6673958333333333</v>
      </c>
      <c r="AG109" s="148">
        <v>0.6257638888888889</v>
      </c>
      <c r="AH109" s="149">
        <v>0.83543981481481477</v>
      </c>
      <c r="AI109" s="120">
        <v>0.83545138888888892</v>
      </c>
      <c r="AJ109" s="121"/>
      <c r="AK109" s="122">
        <v>0.83542824074074085</v>
      </c>
      <c r="AL109" s="119">
        <v>0.83549768518518519</v>
      </c>
      <c r="AM109" s="123"/>
      <c r="AN109" s="124"/>
    </row>
    <row r="110" spans="3:40" ht="14.25" thickTop="1" thickBot="1" x14ac:dyDescent="0.25">
      <c r="C110" s="227"/>
      <c r="D110" s="227"/>
      <c r="E110" s="227"/>
      <c r="F110" s="227"/>
      <c r="G110" s="227"/>
      <c r="H110" s="227"/>
      <c r="I110" s="227"/>
      <c r="J110" s="227"/>
      <c r="K110" s="227"/>
      <c r="L110" s="227"/>
      <c r="M110" s="227"/>
      <c r="N110" s="227"/>
      <c r="O110" s="227"/>
      <c r="P110" s="227"/>
      <c r="Q110" s="227"/>
      <c r="R110" s="227"/>
      <c r="S110" s="227"/>
      <c r="T110" s="227"/>
      <c r="U110" s="227"/>
      <c r="V110" s="227"/>
      <c r="W110" s="227"/>
      <c r="X110" s="227"/>
      <c r="Y110" s="227"/>
      <c r="Z110" s="227"/>
      <c r="AA110" s="227"/>
      <c r="AB110" s="227"/>
      <c r="AC110" s="227"/>
      <c r="AD110" s="227"/>
      <c r="AE110" s="227"/>
      <c r="AF110" s="227"/>
      <c r="AG110" s="227"/>
      <c r="AH110" s="227"/>
      <c r="AI110" s="227"/>
      <c r="AJ110" s="227"/>
      <c r="AK110" s="227"/>
      <c r="AL110" s="227"/>
      <c r="AM110" s="227"/>
      <c r="AN110" s="227"/>
    </row>
    <row r="111" spans="3:40" ht="13.5" thickTop="1" x14ac:dyDescent="0.2"/>
    <row r="134" spans="3:10" ht="16.5" x14ac:dyDescent="0.25">
      <c r="C134" s="1064" t="s">
        <v>73</v>
      </c>
      <c r="D134" s="1064"/>
      <c r="E134" s="1064"/>
      <c r="F134" s="1064"/>
      <c r="G134" s="1064"/>
      <c r="H134" s="1064"/>
      <c r="I134" s="1064"/>
      <c r="J134" s="1064"/>
    </row>
    <row r="135" spans="3:10" ht="16.5" x14ac:dyDescent="0.25">
      <c r="C135" s="1061" t="s">
        <v>74</v>
      </c>
      <c r="D135" s="1061"/>
      <c r="E135" s="1061"/>
      <c r="F135" s="1061"/>
      <c r="G135" s="1061"/>
      <c r="H135" s="1061"/>
      <c r="I135" s="1061"/>
      <c r="J135" s="1061"/>
    </row>
  </sheetData>
  <mergeCells count="22">
    <mergeCell ref="C135:J135"/>
    <mergeCell ref="C68:AN68"/>
    <mergeCell ref="C69:AN69"/>
    <mergeCell ref="C134:J134"/>
    <mergeCell ref="C48:C49"/>
    <mergeCell ref="C67:AN67"/>
    <mergeCell ref="C71:C72"/>
    <mergeCell ref="C90:AN90"/>
    <mergeCell ref="C91:AN91"/>
    <mergeCell ref="C92:AN92"/>
    <mergeCell ref="C94:C95"/>
    <mergeCell ref="C2:AN2"/>
    <mergeCell ref="C3:AN3"/>
    <mergeCell ref="C4:AN4"/>
    <mergeCell ref="C6:C7"/>
    <mergeCell ref="C23:AN23"/>
    <mergeCell ref="C25:AN25"/>
    <mergeCell ref="C27:C28"/>
    <mergeCell ref="C45:AN45"/>
    <mergeCell ref="C46:AN46"/>
    <mergeCell ref="C24:AN24"/>
    <mergeCell ref="C44:AN44"/>
  </mergeCells>
  <phoneticPr fontId="40" type="noConversion"/>
  <pageMargins left="0.7" right="0.7" top="0.75" bottom="0.75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Word.Document.8" shapeId="279553" r:id="rId4">
          <objectPr defaultSize="0" r:id="rId5">
            <anchor moveWithCells="1" sizeWithCells="1">
              <from>
                <xdr:col>2</xdr:col>
                <xdr:colOff>657225</xdr:colOff>
                <xdr:row>0</xdr:row>
                <xdr:rowOff>142875</xdr:rowOff>
              </from>
              <to>
                <xdr:col>3</xdr:col>
                <xdr:colOff>704850</xdr:colOff>
                <xdr:row>3</xdr:row>
                <xdr:rowOff>104775</xdr:rowOff>
              </to>
            </anchor>
          </objectPr>
        </oleObject>
      </mc:Choice>
      <mc:Fallback>
        <oleObject progId="Word.Document.8" shapeId="279553" r:id="rId4"/>
      </mc:Fallback>
    </mc:AlternateContent>
  </oleObjects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AO135"/>
  <sheetViews>
    <sheetView topLeftCell="H24" zoomScale="62" zoomScaleNormal="62" workbookViewId="0">
      <selection activeCell="AB30" sqref="AB30"/>
    </sheetView>
  </sheetViews>
  <sheetFormatPr defaultColWidth="10" defaultRowHeight="12.75" x14ac:dyDescent="0.2"/>
  <cols>
    <col min="1" max="1" width="2.5703125" style="1" customWidth="1"/>
    <col min="2" max="2" width="2.85546875" style="1" customWidth="1"/>
    <col min="3" max="3" width="19.140625" style="1" customWidth="1"/>
    <col min="4" max="4" width="16.5703125" style="1" customWidth="1"/>
    <col min="5" max="5" width="12.7109375" style="1" customWidth="1"/>
    <col min="6" max="6" width="16" style="1" customWidth="1"/>
    <col min="7" max="7" width="15.42578125" style="1" customWidth="1"/>
    <col min="8" max="8" width="12.7109375" style="1" customWidth="1"/>
    <col min="9" max="9" width="15.710937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 x14ac:dyDescent="0.25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 x14ac:dyDescent="0.3">
      <c r="C2" s="1057" t="s">
        <v>1</v>
      </c>
      <c r="D2" s="1057"/>
      <c r="E2" s="1057"/>
      <c r="F2" s="1057"/>
      <c r="G2" s="1057"/>
      <c r="H2" s="1057"/>
      <c r="I2" s="1057"/>
      <c r="J2" s="1057"/>
      <c r="K2" s="1057"/>
      <c r="L2" s="1057"/>
      <c r="M2" s="1057"/>
      <c r="N2" s="1057"/>
      <c r="O2" s="1057"/>
      <c r="P2" s="1057"/>
      <c r="Q2" s="1057"/>
      <c r="R2" s="1057"/>
      <c r="S2" s="1057"/>
      <c r="T2" s="1057"/>
      <c r="U2" s="1057"/>
      <c r="V2" s="1057"/>
      <c r="W2" s="1057"/>
      <c r="X2" s="1057"/>
      <c r="Y2" s="1057"/>
      <c r="Z2" s="1057"/>
      <c r="AA2" s="1057"/>
      <c r="AB2" s="1057"/>
      <c r="AC2" s="1057"/>
      <c r="AD2" s="1057"/>
      <c r="AE2" s="1057"/>
      <c r="AF2" s="1057"/>
      <c r="AG2" s="1057"/>
      <c r="AH2" s="1057"/>
      <c r="AI2" s="1057"/>
      <c r="AJ2" s="1057"/>
      <c r="AK2" s="1057"/>
      <c r="AL2" s="1057"/>
      <c r="AM2" s="1057"/>
      <c r="AN2" s="1057"/>
    </row>
    <row r="3" spans="3:40" ht="25.5" customHeight="1" x14ac:dyDescent="0.3">
      <c r="C3" s="1057" t="s">
        <v>269</v>
      </c>
      <c r="D3" s="1057"/>
      <c r="E3" s="1057"/>
      <c r="F3" s="1057"/>
      <c r="G3" s="1057"/>
      <c r="H3" s="1057"/>
      <c r="I3" s="1057"/>
      <c r="J3" s="1057"/>
      <c r="K3" s="1057"/>
      <c r="L3" s="1057"/>
      <c r="M3" s="1057"/>
      <c r="N3" s="1057"/>
      <c r="O3" s="1057"/>
      <c r="P3" s="1057"/>
      <c r="Q3" s="1057"/>
      <c r="R3" s="1057"/>
      <c r="S3" s="1057"/>
      <c r="T3" s="1057"/>
      <c r="U3" s="1057"/>
      <c r="V3" s="1057"/>
      <c r="W3" s="1057"/>
      <c r="X3" s="1057"/>
      <c r="Y3" s="1057"/>
      <c r="Z3" s="1057"/>
      <c r="AA3" s="1057"/>
      <c r="AB3" s="1057"/>
      <c r="AC3" s="1057"/>
      <c r="AD3" s="1057"/>
      <c r="AE3" s="1057"/>
      <c r="AF3" s="1057"/>
      <c r="AG3" s="1057"/>
      <c r="AH3" s="1057"/>
      <c r="AI3" s="1057"/>
      <c r="AJ3" s="1057"/>
      <c r="AK3" s="1057"/>
      <c r="AL3" s="1057"/>
      <c r="AM3" s="1057"/>
      <c r="AN3" s="1057"/>
    </row>
    <row r="4" spans="3:40" ht="19.5" customHeight="1" x14ac:dyDescent="0.3">
      <c r="C4" s="1060" t="s">
        <v>2</v>
      </c>
      <c r="D4" s="1060"/>
      <c r="E4" s="1060"/>
      <c r="F4" s="1060"/>
      <c r="G4" s="1060"/>
      <c r="H4" s="1060"/>
      <c r="I4" s="1060"/>
      <c r="J4" s="1060"/>
      <c r="K4" s="1060"/>
      <c r="L4" s="1060"/>
      <c r="M4" s="1060"/>
      <c r="N4" s="1060"/>
      <c r="O4" s="1060"/>
      <c r="P4" s="1060"/>
      <c r="Q4" s="1060"/>
      <c r="R4" s="1060"/>
      <c r="S4" s="1060"/>
      <c r="T4" s="1060"/>
      <c r="U4" s="1060"/>
      <c r="V4" s="1060"/>
      <c r="W4" s="1060"/>
      <c r="X4" s="1060"/>
      <c r="Y4" s="1060"/>
      <c r="Z4" s="1060"/>
      <c r="AA4" s="1060"/>
      <c r="AB4" s="1060"/>
      <c r="AC4" s="1060"/>
      <c r="AD4" s="1060"/>
      <c r="AE4" s="1060"/>
      <c r="AF4" s="1060"/>
      <c r="AG4" s="1060"/>
      <c r="AH4" s="1060"/>
      <c r="AI4" s="1060"/>
      <c r="AJ4" s="1060"/>
      <c r="AK4" s="1060"/>
      <c r="AL4" s="1060"/>
      <c r="AM4" s="1060"/>
      <c r="AN4" s="1060"/>
    </row>
    <row r="5" spans="3:40" ht="15.75" customHeight="1" thickBot="1" x14ac:dyDescent="0.25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 x14ac:dyDescent="0.2">
      <c r="C6" s="1055" t="s">
        <v>92</v>
      </c>
      <c r="D6" s="7" t="s">
        <v>4</v>
      </c>
      <c r="E6" s="8" t="s">
        <v>5</v>
      </c>
      <c r="F6" s="9" t="s">
        <v>6</v>
      </c>
      <c r="G6" s="9" t="s">
        <v>76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381" t="s">
        <v>35</v>
      </c>
      <c r="AJ6" s="23" t="s">
        <v>36</v>
      </c>
      <c r="AK6" s="24" t="s">
        <v>37</v>
      </c>
      <c r="AL6" s="25" t="s">
        <v>38</v>
      </c>
      <c r="AM6" s="26" t="s">
        <v>39</v>
      </c>
      <c r="AN6" s="27" t="s">
        <v>40</v>
      </c>
    </row>
    <row r="7" spans="3:40" ht="13.5" customHeight="1" thickBot="1" x14ac:dyDescent="0.25">
      <c r="C7" s="1056"/>
      <c r="D7" s="28" t="s">
        <v>41</v>
      </c>
      <c r="E7" s="29" t="s">
        <v>41</v>
      </c>
      <c r="F7" s="29" t="s">
        <v>41</v>
      </c>
      <c r="G7" s="29" t="s">
        <v>41</v>
      </c>
      <c r="H7" s="30" t="s">
        <v>41</v>
      </c>
      <c r="I7" s="30" t="s">
        <v>41</v>
      </c>
      <c r="J7" s="30" t="s">
        <v>41</v>
      </c>
      <c r="K7" s="29" t="s">
        <v>41</v>
      </c>
      <c r="L7" s="29" t="s">
        <v>41</v>
      </c>
      <c r="M7" s="29" t="s">
        <v>41</v>
      </c>
      <c r="N7" s="29" t="s">
        <v>41</v>
      </c>
      <c r="O7" s="29" t="s">
        <v>41</v>
      </c>
      <c r="P7" s="30" t="s">
        <v>41</v>
      </c>
      <c r="Q7" s="30" t="s">
        <v>41</v>
      </c>
      <c r="R7" s="29" t="s">
        <v>41</v>
      </c>
      <c r="S7" s="31" t="s">
        <v>41</v>
      </c>
      <c r="T7" s="32" t="s">
        <v>41</v>
      </c>
      <c r="U7" s="33" t="s">
        <v>41</v>
      </c>
      <c r="V7" s="34" t="s">
        <v>41</v>
      </c>
      <c r="W7" s="35" t="s">
        <v>41</v>
      </c>
      <c r="X7" s="36" t="s">
        <v>41</v>
      </c>
      <c r="Y7" s="36" t="s">
        <v>41</v>
      </c>
      <c r="Z7" s="36" t="s">
        <v>41</v>
      </c>
      <c r="AA7" s="36" t="s">
        <v>41</v>
      </c>
      <c r="AB7" s="36" t="s">
        <v>41</v>
      </c>
      <c r="AC7" s="36" t="s">
        <v>41</v>
      </c>
      <c r="AD7" s="36" t="s">
        <v>41</v>
      </c>
      <c r="AE7" s="36" t="s">
        <v>41</v>
      </c>
      <c r="AF7" s="36" t="s">
        <v>41</v>
      </c>
      <c r="AG7" s="37" t="s">
        <v>41</v>
      </c>
      <c r="AH7" s="38" t="s">
        <v>41</v>
      </c>
      <c r="AI7" s="382" t="s">
        <v>41</v>
      </c>
      <c r="AJ7" s="258" t="s">
        <v>41</v>
      </c>
      <c r="AK7" s="40" t="s">
        <v>41</v>
      </c>
      <c r="AL7" s="41" t="s">
        <v>41</v>
      </c>
      <c r="AM7" s="42" t="s">
        <v>42</v>
      </c>
      <c r="AN7" s="43" t="s">
        <v>41</v>
      </c>
    </row>
    <row r="8" spans="3:40" ht="26.25" customHeight="1" x14ac:dyDescent="0.2">
      <c r="C8" s="337" t="s">
        <v>43</v>
      </c>
      <c r="D8" s="57">
        <v>5940</v>
      </c>
      <c r="E8" s="57">
        <v>360</v>
      </c>
      <c r="F8" s="57">
        <v>8380</v>
      </c>
      <c r="G8" s="57"/>
      <c r="H8" s="241"/>
      <c r="I8" s="241"/>
      <c r="J8" s="241"/>
      <c r="K8" s="57"/>
      <c r="L8" s="57">
        <v>2200</v>
      </c>
      <c r="M8" s="57"/>
      <c r="N8" s="57">
        <v>150</v>
      </c>
      <c r="O8" s="57">
        <v>5420</v>
      </c>
      <c r="P8" s="241"/>
      <c r="Q8" s="241"/>
      <c r="R8" s="57"/>
      <c r="S8" s="57"/>
      <c r="T8" s="57">
        <v>430</v>
      </c>
      <c r="U8" s="69">
        <f t="shared" ref="U8" si="0">SUM(W8:AF8)</f>
        <v>0</v>
      </c>
      <c r="V8" s="57">
        <v>0</v>
      </c>
      <c r="W8" s="170"/>
      <c r="X8" s="170"/>
      <c r="Y8" s="170"/>
      <c r="Z8" s="170"/>
      <c r="AA8" s="170"/>
      <c r="AB8" s="170"/>
      <c r="AC8" s="170"/>
      <c r="AD8" s="170"/>
      <c r="AE8" s="170"/>
      <c r="AF8" s="171"/>
      <c r="AG8" s="279"/>
      <c r="AH8" s="245"/>
      <c r="AI8" s="389"/>
      <c r="AJ8" s="252">
        <f t="shared" ref="AJ8:AJ19" si="1">SUM(D8:T8)</f>
        <v>22880</v>
      </c>
      <c r="AK8" s="254">
        <v>12540</v>
      </c>
      <c r="AL8" s="52">
        <v>0</v>
      </c>
      <c r="AM8" s="53">
        <f t="shared" ref="AM8:AM20" si="2">(AJ8*100)/(AJ8+AN8)</f>
        <v>64.596273291925471</v>
      </c>
      <c r="AN8" s="54">
        <f t="shared" ref="AN8:AN20" si="3">AK8+AL8</f>
        <v>12540</v>
      </c>
    </row>
    <row r="9" spans="3:40" ht="26.25" customHeight="1" x14ac:dyDescent="0.2">
      <c r="C9" s="338" t="s">
        <v>44</v>
      </c>
      <c r="D9" s="57">
        <v>6380</v>
      </c>
      <c r="E9" s="57">
        <v>320</v>
      </c>
      <c r="F9" s="57">
        <v>5140</v>
      </c>
      <c r="G9" s="57"/>
      <c r="H9" s="241"/>
      <c r="I9" s="241"/>
      <c r="J9" s="241"/>
      <c r="K9" s="57"/>
      <c r="L9" s="57">
        <v>1900</v>
      </c>
      <c r="M9" s="57"/>
      <c r="N9" s="57">
        <v>180</v>
      </c>
      <c r="O9" s="57">
        <v>3350</v>
      </c>
      <c r="P9" s="241"/>
      <c r="Q9" s="241"/>
      <c r="R9" s="57"/>
      <c r="S9" s="57"/>
      <c r="T9" s="57">
        <v>200</v>
      </c>
      <c r="U9" s="69">
        <f t="shared" ref="U9:U19" si="4">SUM(W9:AF9)</f>
        <v>0</v>
      </c>
      <c r="V9" s="57">
        <v>0</v>
      </c>
      <c r="W9" s="170"/>
      <c r="X9" s="170"/>
      <c r="Y9" s="170"/>
      <c r="Z9" s="170"/>
      <c r="AA9" s="170"/>
      <c r="AB9" s="170"/>
      <c r="AC9" s="170"/>
      <c r="AD9" s="170"/>
      <c r="AE9" s="170"/>
      <c r="AF9" s="171"/>
      <c r="AG9" s="279"/>
      <c r="AH9" s="245"/>
      <c r="AI9" s="389"/>
      <c r="AJ9" s="64">
        <f t="shared" si="1"/>
        <v>17470</v>
      </c>
      <c r="AK9" s="255">
        <v>13120</v>
      </c>
      <c r="AL9" s="66">
        <v>0</v>
      </c>
      <c r="AM9" s="67">
        <f t="shared" si="2"/>
        <v>57.110166721150705</v>
      </c>
      <c r="AN9" s="68">
        <f t="shared" si="3"/>
        <v>13120</v>
      </c>
    </row>
    <row r="10" spans="3:40" ht="26.25" customHeight="1" x14ac:dyDescent="0.2">
      <c r="C10" s="339" t="s">
        <v>45</v>
      </c>
      <c r="D10" s="57">
        <v>4780</v>
      </c>
      <c r="E10" s="57">
        <v>560</v>
      </c>
      <c r="F10" s="57">
        <v>4560</v>
      </c>
      <c r="G10" s="57"/>
      <c r="H10" s="241"/>
      <c r="I10" s="241"/>
      <c r="J10" s="241"/>
      <c r="K10" s="57"/>
      <c r="L10" s="57">
        <v>2460</v>
      </c>
      <c r="M10" s="57"/>
      <c r="N10" s="57">
        <v>200</v>
      </c>
      <c r="O10" s="57">
        <v>6590</v>
      </c>
      <c r="P10" s="241"/>
      <c r="Q10" s="241"/>
      <c r="R10" s="57"/>
      <c r="S10" s="57"/>
      <c r="T10" s="57">
        <v>260</v>
      </c>
      <c r="U10" s="69">
        <f t="shared" si="4"/>
        <v>0</v>
      </c>
      <c r="V10" s="57">
        <v>0</v>
      </c>
      <c r="W10" s="170"/>
      <c r="X10" s="170"/>
      <c r="Y10" s="170"/>
      <c r="Z10" s="170"/>
      <c r="AA10" s="170"/>
      <c r="AB10" s="170"/>
      <c r="AC10" s="170"/>
      <c r="AD10" s="170"/>
      <c r="AE10" s="170"/>
      <c r="AF10" s="171"/>
      <c r="AG10" s="373"/>
      <c r="AH10" s="281"/>
      <c r="AI10" s="390">
        <v>4670</v>
      </c>
      <c r="AJ10" s="64">
        <f t="shared" si="1"/>
        <v>19410</v>
      </c>
      <c r="AK10" s="255">
        <v>22440</v>
      </c>
      <c r="AL10" s="66">
        <v>0</v>
      </c>
      <c r="AM10" s="67">
        <f t="shared" si="2"/>
        <v>46.379928315412187</v>
      </c>
      <c r="AN10" s="68">
        <f t="shared" si="3"/>
        <v>22440</v>
      </c>
    </row>
    <row r="11" spans="3:40" ht="26.25" customHeight="1" x14ac:dyDescent="0.2">
      <c r="C11" s="339" t="s">
        <v>46</v>
      </c>
      <c r="D11" s="57">
        <v>6300</v>
      </c>
      <c r="E11" s="57">
        <v>620</v>
      </c>
      <c r="F11" s="57">
        <v>5160</v>
      </c>
      <c r="G11" s="57"/>
      <c r="H11" s="241"/>
      <c r="I11" s="241"/>
      <c r="J11" s="241"/>
      <c r="K11" s="57"/>
      <c r="L11" s="57">
        <v>3540</v>
      </c>
      <c r="M11" s="57"/>
      <c r="N11" s="57">
        <v>340</v>
      </c>
      <c r="O11" s="57">
        <v>4600</v>
      </c>
      <c r="P11" s="241"/>
      <c r="Q11" s="241"/>
      <c r="R11" s="57"/>
      <c r="S11" s="57"/>
      <c r="T11" s="57">
        <v>260</v>
      </c>
      <c r="U11" s="69">
        <f t="shared" si="4"/>
        <v>0</v>
      </c>
      <c r="V11" s="57">
        <v>0</v>
      </c>
      <c r="W11" s="170"/>
      <c r="X11" s="170"/>
      <c r="Y11" s="170"/>
      <c r="Z11" s="170"/>
      <c r="AA11" s="170"/>
      <c r="AB11" s="170"/>
      <c r="AC11" s="170"/>
      <c r="AD11" s="170"/>
      <c r="AE11" s="170"/>
      <c r="AF11" s="171"/>
      <c r="AG11" s="373"/>
      <c r="AH11" s="281"/>
      <c r="AI11" s="390"/>
      <c r="AJ11" s="253">
        <f t="shared" si="1"/>
        <v>20820</v>
      </c>
      <c r="AK11" s="256">
        <v>17740</v>
      </c>
      <c r="AL11" s="66">
        <v>0</v>
      </c>
      <c r="AM11" s="67">
        <f t="shared" si="2"/>
        <v>53.99377593360996</v>
      </c>
      <c r="AN11" s="68">
        <f t="shared" si="3"/>
        <v>17740</v>
      </c>
    </row>
    <row r="12" spans="3:40" ht="26.25" customHeight="1" x14ac:dyDescent="0.2">
      <c r="C12" s="340" t="s">
        <v>47</v>
      </c>
      <c r="D12" s="57">
        <v>5900</v>
      </c>
      <c r="E12" s="57">
        <v>1880</v>
      </c>
      <c r="F12" s="57">
        <v>5560</v>
      </c>
      <c r="G12" s="57"/>
      <c r="H12" s="241"/>
      <c r="I12" s="241"/>
      <c r="J12" s="241"/>
      <c r="K12" s="57"/>
      <c r="L12" s="57">
        <v>1980</v>
      </c>
      <c r="M12" s="57"/>
      <c r="N12" s="57">
        <v>210</v>
      </c>
      <c r="O12" s="57">
        <v>6780</v>
      </c>
      <c r="P12" s="241"/>
      <c r="Q12" s="241"/>
      <c r="R12" s="57"/>
      <c r="S12" s="57"/>
      <c r="T12" s="57">
        <v>60</v>
      </c>
      <c r="U12" s="69">
        <f t="shared" si="4"/>
        <v>0</v>
      </c>
      <c r="V12" s="57">
        <v>0</v>
      </c>
      <c r="W12" s="170"/>
      <c r="X12" s="170"/>
      <c r="Y12" s="170"/>
      <c r="Z12" s="170"/>
      <c r="AA12" s="170"/>
      <c r="AB12" s="170"/>
      <c r="AC12" s="170"/>
      <c r="AD12" s="170"/>
      <c r="AE12" s="170"/>
      <c r="AF12" s="171"/>
      <c r="AG12" s="279"/>
      <c r="AH12" s="245"/>
      <c r="AI12" s="389"/>
      <c r="AJ12" s="64">
        <f t="shared" si="1"/>
        <v>22370</v>
      </c>
      <c r="AK12" s="256">
        <v>15580</v>
      </c>
      <c r="AL12" s="66">
        <v>0</v>
      </c>
      <c r="AM12" s="67">
        <f t="shared" si="2"/>
        <v>58.945981554677203</v>
      </c>
      <c r="AN12" s="68">
        <f t="shared" si="3"/>
        <v>15580</v>
      </c>
    </row>
    <row r="13" spans="3:40" ht="26.25" customHeight="1" x14ac:dyDescent="0.2">
      <c r="C13" s="338" t="s">
        <v>48</v>
      </c>
      <c r="D13" s="57">
        <v>7840</v>
      </c>
      <c r="E13" s="57">
        <v>1460</v>
      </c>
      <c r="F13" s="57">
        <v>7900</v>
      </c>
      <c r="G13" s="57"/>
      <c r="H13" s="241"/>
      <c r="I13" s="241"/>
      <c r="J13" s="241"/>
      <c r="K13" s="57"/>
      <c r="L13" s="57">
        <v>1780</v>
      </c>
      <c r="M13" s="57"/>
      <c r="N13" s="57">
        <v>130</v>
      </c>
      <c r="O13" s="57">
        <v>4110</v>
      </c>
      <c r="P13" s="241"/>
      <c r="Q13" s="241"/>
      <c r="R13" s="57"/>
      <c r="S13" s="57"/>
      <c r="T13" s="57">
        <v>0</v>
      </c>
      <c r="U13" s="69">
        <f t="shared" si="4"/>
        <v>0</v>
      </c>
      <c r="V13" s="57">
        <v>0</v>
      </c>
      <c r="W13" s="170"/>
      <c r="X13" s="170"/>
      <c r="Y13" s="170"/>
      <c r="Z13" s="170"/>
      <c r="AA13" s="170"/>
      <c r="AB13" s="170"/>
      <c r="AC13" s="170"/>
      <c r="AD13" s="170"/>
      <c r="AE13" s="170"/>
      <c r="AF13" s="171"/>
      <c r="AG13" s="279"/>
      <c r="AH13" s="245"/>
      <c r="AI13" s="389">
        <v>1490</v>
      </c>
      <c r="AJ13" s="253">
        <f t="shared" si="1"/>
        <v>23220</v>
      </c>
      <c r="AK13" s="257">
        <v>20360</v>
      </c>
      <c r="AL13" s="79">
        <v>0</v>
      </c>
      <c r="AM13" s="80">
        <f t="shared" si="2"/>
        <v>53.281321707205137</v>
      </c>
      <c r="AN13" s="81">
        <f t="shared" si="3"/>
        <v>20360</v>
      </c>
    </row>
    <row r="14" spans="3:40" ht="26.25" customHeight="1" x14ac:dyDescent="0.2">
      <c r="C14" s="339" t="s">
        <v>49</v>
      </c>
      <c r="D14" s="57">
        <v>6020</v>
      </c>
      <c r="E14" s="57">
        <v>1520</v>
      </c>
      <c r="F14" s="57">
        <v>5260</v>
      </c>
      <c r="G14" s="57"/>
      <c r="H14" s="241"/>
      <c r="I14" s="241"/>
      <c r="J14" s="241"/>
      <c r="K14" s="57"/>
      <c r="L14" s="57">
        <v>2280</v>
      </c>
      <c r="M14" s="57"/>
      <c r="N14" s="57">
        <v>300</v>
      </c>
      <c r="O14" s="57">
        <v>4160</v>
      </c>
      <c r="P14" s="241"/>
      <c r="Q14" s="241"/>
      <c r="R14" s="57"/>
      <c r="S14" s="57"/>
      <c r="T14" s="57">
        <v>0</v>
      </c>
      <c r="U14" s="69">
        <f t="shared" si="4"/>
        <v>0</v>
      </c>
      <c r="V14" s="57">
        <v>0</v>
      </c>
      <c r="W14" s="170"/>
      <c r="X14" s="170"/>
      <c r="Y14" s="170"/>
      <c r="Z14" s="170"/>
      <c r="AA14" s="170"/>
      <c r="AB14" s="170"/>
      <c r="AC14" s="170"/>
      <c r="AD14" s="170"/>
      <c r="AE14" s="170"/>
      <c r="AF14" s="171"/>
      <c r="AG14" s="342"/>
      <c r="AH14" s="232"/>
      <c r="AI14" s="389">
        <v>2870</v>
      </c>
      <c r="AJ14" s="64">
        <f t="shared" si="1"/>
        <v>19540</v>
      </c>
      <c r="AK14" s="65">
        <v>20980</v>
      </c>
      <c r="AL14" s="66">
        <v>0</v>
      </c>
      <c r="AM14" s="67">
        <f t="shared" si="2"/>
        <v>48.223099703849954</v>
      </c>
      <c r="AN14" s="68">
        <f t="shared" si="3"/>
        <v>20980</v>
      </c>
    </row>
    <row r="15" spans="3:40" ht="26.25" customHeight="1" x14ac:dyDescent="0.2">
      <c r="C15" s="338" t="s">
        <v>50</v>
      </c>
      <c r="D15" s="57">
        <v>6680</v>
      </c>
      <c r="E15" s="57">
        <v>1240</v>
      </c>
      <c r="F15" s="57">
        <v>4320</v>
      </c>
      <c r="G15" s="57"/>
      <c r="H15" s="241"/>
      <c r="I15" s="241"/>
      <c r="J15" s="241"/>
      <c r="K15" s="57"/>
      <c r="L15" s="57">
        <v>1960</v>
      </c>
      <c r="M15" s="57"/>
      <c r="N15" s="57">
        <v>310</v>
      </c>
      <c r="O15" s="57">
        <v>7180</v>
      </c>
      <c r="P15" s="241"/>
      <c r="Q15" s="241"/>
      <c r="R15" s="57"/>
      <c r="S15" s="57"/>
      <c r="T15" s="57">
        <v>0</v>
      </c>
      <c r="U15" s="69">
        <f t="shared" si="4"/>
        <v>0</v>
      </c>
      <c r="V15" s="57">
        <v>0</v>
      </c>
      <c r="W15" s="170"/>
      <c r="X15" s="170"/>
      <c r="Y15" s="170"/>
      <c r="Z15" s="170"/>
      <c r="AA15" s="170"/>
      <c r="AB15" s="170"/>
      <c r="AC15" s="170"/>
      <c r="AD15" s="170"/>
      <c r="AE15" s="170"/>
      <c r="AF15" s="171"/>
      <c r="AG15" s="342"/>
      <c r="AH15" s="232"/>
      <c r="AI15" s="389"/>
      <c r="AJ15" s="253">
        <f t="shared" si="1"/>
        <v>21690</v>
      </c>
      <c r="AK15" s="65">
        <v>20640</v>
      </c>
      <c r="AL15" s="66">
        <v>0</v>
      </c>
      <c r="AM15" s="67">
        <f t="shared" si="2"/>
        <v>51.240255138199856</v>
      </c>
      <c r="AN15" s="68">
        <f t="shared" si="3"/>
        <v>20640</v>
      </c>
    </row>
    <row r="16" spans="3:40" ht="26.25" customHeight="1" x14ac:dyDescent="0.2">
      <c r="C16" s="339" t="s">
        <v>51</v>
      </c>
      <c r="D16" s="57">
        <v>5420</v>
      </c>
      <c r="E16" s="57">
        <v>1360</v>
      </c>
      <c r="F16" s="57">
        <v>6000</v>
      </c>
      <c r="G16" s="57"/>
      <c r="H16" s="241"/>
      <c r="I16" s="241"/>
      <c r="J16" s="241"/>
      <c r="K16" s="57"/>
      <c r="L16" s="57">
        <v>2640</v>
      </c>
      <c r="M16" s="57"/>
      <c r="N16" s="57">
        <v>430</v>
      </c>
      <c r="O16" s="57">
        <v>4720</v>
      </c>
      <c r="P16" s="241"/>
      <c r="Q16" s="241"/>
      <c r="R16" s="57"/>
      <c r="S16" s="57"/>
      <c r="T16" s="57">
        <v>0</v>
      </c>
      <c r="U16" s="69">
        <f t="shared" si="4"/>
        <v>0</v>
      </c>
      <c r="V16" s="57">
        <v>0</v>
      </c>
      <c r="W16" s="170"/>
      <c r="X16" s="170"/>
      <c r="Y16" s="170"/>
      <c r="Z16" s="170"/>
      <c r="AA16" s="170"/>
      <c r="AB16" s="170"/>
      <c r="AC16" s="170"/>
      <c r="AD16" s="170"/>
      <c r="AE16" s="170"/>
      <c r="AF16" s="171"/>
      <c r="AG16" s="342"/>
      <c r="AH16" s="232"/>
      <c r="AI16" s="389"/>
      <c r="AJ16" s="64">
        <f t="shared" si="1"/>
        <v>20570</v>
      </c>
      <c r="AK16" s="65">
        <v>15080</v>
      </c>
      <c r="AL16" s="66">
        <v>0</v>
      </c>
      <c r="AM16" s="67">
        <f t="shared" si="2"/>
        <v>57.699859747545581</v>
      </c>
      <c r="AN16" s="68">
        <f t="shared" si="3"/>
        <v>15080</v>
      </c>
    </row>
    <row r="17" spans="3:40" ht="26.25" customHeight="1" x14ac:dyDescent="0.2">
      <c r="C17" s="339" t="s">
        <v>52</v>
      </c>
      <c r="D17" s="57">
        <v>7180</v>
      </c>
      <c r="E17" s="57">
        <v>920</v>
      </c>
      <c r="F17" s="57">
        <v>5900</v>
      </c>
      <c r="G17" s="57"/>
      <c r="H17" s="241"/>
      <c r="I17" s="241"/>
      <c r="J17" s="241"/>
      <c r="K17" s="57"/>
      <c r="L17" s="57">
        <v>3040</v>
      </c>
      <c r="M17" s="57"/>
      <c r="N17" s="57">
        <v>530</v>
      </c>
      <c r="O17" s="57">
        <v>6070</v>
      </c>
      <c r="P17" s="241"/>
      <c r="Q17" s="241"/>
      <c r="R17" s="57"/>
      <c r="S17" s="57"/>
      <c r="T17" s="57">
        <v>0</v>
      </c>
      <c r="U17" s="69">
        <f t="shared" si="4"/>
        <v>0</v>
      </c>
      <c r="V17" s="57">
        <v>0</v>
      </c>
      <c r="W17" s="170"/>
      <c r="X17" s="170"/>
      <c r="Y17" s="170"/>
      <c r="Z17" s="170"/>
      <c r="AA17" s="170"/>
      <c r="AB17" s="170"/>
      <c r="AC17" s="170"/>
      <c r="AD17" s="170"/>
      <c r="AE17" s="170"/>
      <c r="AF17" s="171"/>
      <c r="AG17" s="342"/>
      <c r="AH17" s="232"/>
      <c r="AI17" s="389"/>
      <c r="AJ17" s="253">
        <f t="shared" si="1"/>
        <v>23640</v>
      </c>
      <c r="AK17" s="65">
        <v>15140</v>
      </c>
      <c r="AL17" s="66">
        <v>0</v>
      </c>
      <c r="AM17" s="67">
        <f t="shared" si="2"/>
        <v>60.959257349149048</v>
      </c>
      <c r="AN17" s="68">
        <f t="shared" si="3"/>
        <v>15140</v>
      </c>
    </row>
    <row r="18" spans="3:40" ht="26.25" customHeight="1" x14ac:dyDescent="0.2">
      <c r="C18" s="338" t="s">
        <v>53</v>
      </c>
      <c r="D18" s="57">
        <v>6280</v>
      </c>
      <c r="E18" s="57">
        <v>1080</v>
      </c>
      <c r="F18" s="57">
        <v>4540</v>
      </c>
      <c r="G18" s="57"/>
      <c r="H18" s="241"/>
      <c r="I18" s="241"/>
      <c r="J18" s="241"/>
      <c r="K18" s="57"/>
      <c r="L18" s="57">
        <v>1700</v>
      </c>
      <c r="M18" s="57"/>
      <c r="N18" s="57">
        <v>210</v>
      </c>
      <c r="O18" s="57">
        <v>3700</v>
      </c>
      <c r="P18" s="241"/>
      <c r="Q18" s="241"/>
      <c r="R18" s="57"/>
      <c r="S18" s="57"/>
      <c r="T18" s="57">
        <v>0</v>
      </c>
      <c r="U18" s="69">
        <f t="shared" si="4"/>
        <v>0</v>
      </c>
      <c r="V18" s="57">
        <v>0</v>
      </c>
      <c r="W18" s="170"/>
      <c r="X18" s="170"/>
      <c r="Y18" s="170"/>
      <c r="Z18" s="170"/>
      <c r="AA18" s="170"/>
      <c r="AB18" s="170"/>
      <c r="AC18" s="170"/>
      <c r="AD18" s="170"/>
      <c r="AE18" s="170"/>
      <c r="AF18" s="171"/>
      <c r="AG18" s="249"/>
      <c r="AH18" s="250"/>
      <c r="AI18" s="425"/>
      <c r="AJ18" s="64">
        <f t="shared" si="1"/>
        <v>17510</v>
      </c>
      <c r="AK18" s="65">
        <v>13260</v>
      </c>
      <c r="AL18" s="66">
        <v>0</v>
      </c>
      <c r="AM18" s="67">
        <f t="shared" si="2"/>
        <v>56.906077348066297</v>
      </c>
      <c r="AN18" s="68">
        <f t="shared" si="3"/>
        <v>13260</v>
      </c>
    </row>
    <row r="19" spans="3:40" ht="26.25" customHeight="1" thickBot="1" x14ac:dyDescent="0.25">
      <c r="C19" s="341" t="s">
        <v>54</v>
      </c>
      <c r="D19" s="57">
        <v>7460</v>
      </c>
      <c r="E19" s="57">
        <v>760</v>
      </c>
      <c r="F19" s="57">
        <v>8200</v>
      </c>
      <c r="G19" s="57"/>
      <c r="H19" s="564"/>
      <c r="I19" s="564"/>
      <c r="J19" s="564"/>
      <c r="K19" s="57"/>
      <c r="L19" s="57">
        <v>2240</v>
      </c>
      <c r="M19" s="57"/>
      <c r="N19" s="57">
        <v>150</v>
      </c>
      <c r="O19" s="57">
        <v>6580</v>
      </c>
      <c r="P19" s="241"/>
      <c r="Q19" s="241"/>
      <c r="R19" s="57"/>
      <c r="S19" s="57"/>
      <c r="T19" s="57"/>
      <c r="U19" s="69">
        <f t="shared" si="4"/>
        <v>0</v>
      </c>
      <c r="V19" s="57">
        <v>0</v>
      </c>
      <c r="W19" s="170"/>
      <c r="X19" s="170"/>
      <c r="Y19" s="170"/>
      <c r="Z19" s="170"/>
      <c r="AA19" s="170"/>
      <c r="AB19" s="170"/>
      <c r="AC19" s="170"/>
      <c r="AD19" s="170"/>
      <c r="AE19" s="170"/>
      <c r="AF19" s="171"/>
      <c r="AG19" s="89"/>
      <c r="AH19" s="90"/>
      <c r="AI19" s="386">
        <v>3810</v>
      </c>
      <c r="AJ19" s="71">
        <f t="shared" si="1"/>
        <v>25390</v>
      </c>
      <c r="AK19" s="91">
        <v>13100</v>
      </c>
      <c r="AL19" s="92">
        <v>0</v>
      </c>
      <c r="AM19" s="93">
        <f t="shared" si="2"/>
        <v>65.965185762535725</v>
      </c>
      <c r="AN19" s="94">
        <f t="shared" si="3"/>
        <v>13100</v>
      </c>
    </row>
    <row r="20" spans="3:40" ht="26.25" customHeight="1" thickBot="1" x14ac:dyDescent="0.25">
      <c r="C20" s="95" t="s">
        <v>55</v>
      </c>
      <c r="D20" s="96">
        <f t="shared" ref="D20:AL20" si="5">SUM(D8:D19)</f>
        <v>76180</v>
      </c>
      <c r="E20" s="97">
        <f t="shared" si="5"/>
        <v>12080</v>
      </c>
      <c r="F20" s="97">
        <f t="shared" si="5"/>
        <v>70920</v>
      </c>
      <c r="G20" s="97">
        <f t="shared" si="5"/>
        <v>0</v>
      </c>
      <c r="H20" s="98">
        <f t="shared" si="5"/>
        <v>0</v>
      </c>
      <c r="I20" s="98">
        <f t="shared" si="5"/>
        <v>0</v>
      </c>
      <c r="J20" s="98">
        <f t="shared" si="5"/>
        <v>0</v>
      </c>
      <c r="K20" s="97">
        <f t="shared" si="5"/>
        <v>0</v>
      </c>
      <c r="L20" s="97">
        <f t="shared" si="5"/>
        <v>27720</v>
      </c>
      <c r="M20" s="97">
        <f t="shared" si="5"/>
        <v>0</v>
      </c>
      <c r="N20" s="97">
        <f t="shared" si="5"/>
        <v>3140</v>
      </c>
      <c r="O20" s="97">
        <f t="shared" si="5"/>
        <v>63260</v>
      </c>
      <c r="P20" s="98">
        <f t="shared" si="5"/>
        <v>0</v>
      </c>
      <c r="Q20" s="98">
        <f t="shared" si="5"/>
        <v>0</v>
      </c>
      <c r="R20" s="97">
        <f t="shared" si="5"/>
        <v>0</v>
      </c>
      <c r="S20" s="97">
        <f t="shared" si="5"/>
        <v>0</v>
      </c>
      <c r="T20" s="99">
        <f t="shared" si="5"/>
        <v>1210</v>
      </c>
      <c r="U20" s="100">
        <f t="shared" si="5"/>
        <v>0</v>
      </c>
      <c r="V20" s="101">
        <f t="shared" si="5"/>
        <v>0</v>
      </c>
      <c r="W20" s="102">
        <f t="shared" si="5"/>
        <v>0</v>
      </c>
      <c r="X20" s="103">
        <f t="shared" si="5"/>
        <v>0</v>
      </c>
      <c r="Y20" s="103">
        <f t="shared" si="5"/>
        <v>0</v>
      </c>
      <c r="Z20" s="103">
        <f t="shared" si="5"/>
        <v>0</v>
      </c>
      <c r="AA20" s="103">
        <f t="shared" si="5"/>
        <v>0</v>
      </c>
      <c r="AB20" s="103">
        <f t="shared" si="5"/>
        <v>0</v>
      </c>
      <c r="AC20" s="103">
        <f t="shared" si="5"/>
        <v>0</v>
      </c>
      <c r="AD20" s="103">
        <f t="shared" si="5"/>
        <v>0</v>
      </c>
      <c r="AE20" s="103">
        <f t="shared" si="5"/>
        <v>0</v>
      </c>
      <c r="AF20" s="103">
        <f t="shared" si="5"/>
        <v>0</v>
      </c>
      <c r="AG20" s="104">
        <f t="shared" si="5"/>
        <v>0</v>
      </c>
      <c r="AH20" s="105">
        <f t="shared" si="5"/>
        <v>0</v>
      </c>
      <c r="AI20" s="391">
        <f t="shared" si="5"/>
        <v>12840</v>
      </c>
      <c r="AJ20" s="106">
        <f t="shared" si="5"/>
        <v>254510</v>
      </c>
      <c r="AK20" s="107">
        <f t="shared" si="5"/>
        <v>199980</v>
      </c>
      <c r="AL20" s="108">
        <f t="shared" si="5"/>
        <v>0</v>
      </c>
      <c r="AM20" s="109">
        <f t="shared" si="2"/>
        <v>55.999031881889593</v>
      </c>
      <c r="AN20" s="110">
        <f t="shared" si="3"/>
        <v>199980</v>
      </c>
    </row>
    <row r="21" spans="3:40" ht="36" customHeight="1" thickBot="1" x14ac:dyDescent="0.25">
      <c r="C21" s="111" t="s">
        <v>56</v>
      </c>
      <c r="D21" s="112">
        <v>0.83412037037037035</v>
      </c>
      <c r="E21" s="113">
        <v>0.83473379629629629</v>
      </c>
      <c r="F21" s="113" t="s">
        <v>57</v>
      </c>
      <c r="G21" s="113"/>
      <c r="H21" s="114">
        <v>0.62577546296296294</v>
      </c>
      <c r="I21" s="114"/>
      <c r="J21" s="114">
        <v>0.71113425925925933</v>
      </c>
      <c r="K21" s="113" t="s">
        <v>58</v>
      </c>
      <c r="L21" s="113" t="s">
        <v>59</v>
      </c>
      <c r="M21" s="113">
        <v>0.83446759259259251</v>
      </c>
      <c r="N21" s="113">
        <v>0.83415509259259257</v>
      </c>
      <c r="O21" s="113" t="s">
        <v>60</v>
      </c>
      <c r="P21" s="114"/>
      <c r="Q21" s="114">
        <v>0.6257638888888889</v>
      </c>
      <c r="R21" s="113">
        <v>0.6257638888888889</v>
      </c>
      <c r="S21" s="113">
        <v>0.83429398148148148</v>
      </c>
      <c r="T21" s="115">
        <v>0.83549768518518519</v>
      </c>
      <c r="U21" s="116"/>
      <c r="V21" s="117">
        <v>0.70906250000000004</v>
      </c>
      <c r="W21" s="118" t="s">
        <v>61</v>
      </c>
      <c r="X21" s="115">
        <v>0.83439814814814817</v>
      </c>
      <c r="Y21" s="115">
        <v>0.54311342592592593</v>
      </c>
      <c r="Z21" s="115">
        <v>0.33552083333333332</v>
      </c>
      <c r="AA21" s="115" t="s">
        <v>62</v>
      </c>
      <c r="AB21" s="115">
        <v>0.33415509259259263</v>
      </c>
      <c r="AC21" s="115">
        <v>0.62581018518518516</v>
      </c>
      <c r="AD21" s="115">
        <v>0.83427083333333341</v>
      </c>
      <c r="AE21" s="115">
        <v>0.67084490740740732</v>
      </c>
      <c r="AF21" s="115">
        <v>0.6673958333333333</v>
      </c>
      <c r="AG21" s="118">
        <v>0.6257638888888889</v>
      </c>
      <c r="AH21" s="119">
        <v>0.83543981481481477</v>
      </c>
      <c r="AI21" s="120">
        <v>0.83545138888888892</v>
      </c>
      <c r="AJ21" s="121"/>
      <c r="AK21" s="122">
        <v>0.83542824074074085</v>
      </c>
      <c r="AL21" s="119">
        <v>0.83549768518518519</v>
      </c>
      <c r="AM21" s="123"/>
      <c r="AN21" s="124"/>
    </row>
    <row r="22" spans="3:40" ht="30" customHeight="1" thickTop="1" x14ac:dyDescent="0.2">
      <c r="C22" s="125" t="s">
        <v>63</v>
      </c>
      <c r="D22" s="126"/>
      <c r="E22" s="126"/>
      <c r="F22" s="126"/>
      <c r="G22" s="126"/>
      <c r="H22" s="126"/>
      <c r="I22" s="126"/>
      <c r="J22" s="126"/>
      <c r="K22" s="126"/>
      <c r="L22" s="126"/>
      <c r="M22" s="126"/>
      <c r="N22" s="126"/>
      <c r="O22" s="126"/>
      <c r="P22" s="126"/>
      <c r="Q22" s="126"/>
      <c r="R22" s="126"/>
      <c r="S22" s="126"/>
      <c r="T22" s="127"/>
      <c r="U22" s="127"/>
      <c r="V22" s="127"/>
      <c r="W22" s="127"/>
      <c r="X22" s="127"/>
      <c r="Y22" s="127"/>
      <c r="Z22" s="127"/>
      <c r="AA22" s="127"/>
      <c r="AB22" s="127"/>
      <c r="AC22" s="127"/>
      <c r="AD22" s="127"/>
      <c r="AE22" s="127"/>
      <c r="AF22" s="127"/>
      <c r="AG22" s="127"/>
      <c r="AH22" s="127"/>
      <c r="AI22" s="127"/>
      <c r="AJ22" s="127"/>
      <c r="AK22" s="127"/>
      <c r="AL22" s="127"/>
    </row>
    <row r="23" spans="3:40" ht="20.25" x14ac:dyDescent="0.3">
      <c r="C23" s="1057" t="s">
        <v>1</v>
      </c>
      <c r="D23" s="1057"/>
      <c r="E23" s="1057"/>
      <c r="F23" s="1057"/>
      <c r="G23" s="1057"/>
      <c r="H23" s="1057"/>
      <c r="I23" s="1057"/>
      <c r="J23" s="1057"/>
      <c r="K23" s="1057"/>
      <c r="L23" s="1057"/>
      <c r="M23" s="1057"/>
      <c r="N23" s="1057"/>
      <c r="O23" s="1057"/>
      <c r="P23" s="1057"/>
      <c r="Q23" s="1057"/>
      <c r="R23" s="1057"/>
      <c r="S23" s="1057"/>
      <c r="T23" s="1057"/>
      <c r="U23" s="1057"/>
      <c r="V23" s="1057"/>
      <c r="W23" s="1057"/>
      <c r="X23" s="1057"/>
      <c r="Y23" s="1057"/>
      <c r="Z23" s="1057"/>
      <c r="AA23" s="1057"/>
      <c r="AB23" s="1057"/>
      <c r="AC23" s="1057"/>
      <c r="AD23" s="1057"/>
      <c r="AE23" s="1057"/>
      <c r="AF23" s="1057"/>
      <c r="AG23" s="1057"/>
      <c r="AH23" s="1057"/>
      <c r="AI23" s="1057"/>
      <c r="AJ23" s="1057"/>
      <c r="AK23" s="1057"/>
      <c r="AL23" s="1057"/>
      <c r="AM23" s="1057"/>
      <c r="AN23" s="1057"/>
    </row>
    <row r="24" spans="3:40" ht="20.25" x14ac:dyDescent="0.3">
      <c r="C24" s="1057" t="str">
        <f>C3</f>
        <v>RACCOLTA DIFFERENZIATA ANNO 2016 -LA CASSA.</v>
      </c>
      <c r="D24" s="1057"/>
      <c r="E24" s="1057"/>
      <c r="F24" s="1057"/>
      <c r="G24" s="1057"/>
      <c r="H24" s="1057"/>
      <c r="I24" s="1057"/>
      <c r="J24" s="1057"/>
      <c r="K24" s="1057"/>
      <c r="L24" s="1057"/>
      <c r="M24" s="1057"/>
      <c r="N24" s="1057"/>
      <c r="O24" s="1057"/>
      <c r="P24" s="1057"/>
      <c r="Q24" s="1057"/>
      <c r="R24" s="1057"/>
      <c r="S24" s="1057"/>
      <c r="T24" s="1057"/>
      <c r="U24" s="1057"/>
      <c r="V24" s="1057"/>
      <c r="W24" s="1057"/>
      <c r="X24" s="1057"/>
      <c r="Y24" s="1057"/>
      <c r="Z24" s="1057"/>
      <c r="AA24" s="1057"/>
      <c r="AB24" s="1057"/>
      <c r="AC24" s="1057"/>
      <c r="AD24" s="1057"/>
      <c r="AE24" s="1057"/>
      <c r="AF24" s="1057"/>
      <c r="AG24" s="1057"/>
      <c r="AH24" s="1057"/>
      <c r="AI24" s="1057"/>
      <c r="AJ24" s="1057"/>
      <c r="AK24" s="1057"/>
      <c r="AL24" s="1057"/>
      <c r="AM24" s="1057"/>
      <c r="AN24" s="1057"/>
    </row>
    <row r="25" spans="3:40" ht="20.25" x14ac:dyDescent="0.3">
      <c r="C25" s="1054" t="s">
        <v>64</v>
      </c>
      <c r="D25" s="1054"/>
      <c r="E25" s="1054"/>
      <c r="F25" s="1054"/>
      <c r="G25" s="1054"/>
      <c r="H25" s="1054"/>
      <c r="I25" s="1054"/>
      <c r="J25" s="1054"/>
      <c r="K25" s="1054"/>
      <c r="L25" s="1054"/>
      <c r="M25" s="1054"/>
      <c r="N25" s="1054"/>
      <c r="O25" s="1054"/>
      <c r="P25" s="1054"/>
      <c r="Q25" s="1054"/>
      <c r="R25" s="1054"/>
      <c r="S25" s="1054"/>
      <c r="T25" s="1054"/>
      <c r="U25" s="1054"/>
      <c r="V25" s="1054"/>
      <c r="W25" s="1054"/>
      <c r="X25" s="1054"/>
      <c r="Y25" s="1054"/>
      <c r="Z25" s="1054"/>
      <c r="AA25" s="1054"/>
      <c r="AB25" s="1054"/>
      <c r="AC25" s="1054"/>
      <c r="AD25" s="1054"/>
      <c r="AE25" s="1054"/>
      <c r="AF25" s="1054"/>
      <c r="AG25" s="1054"/>
      <c r="AH25" s="1054"/>
      <c r="AI25" s="1054"/>
      <c r="AJ25" s="1054"/>
      <c r="AK25" s="1054"/>
      <c r="AL25" s="1054"/>
      <c r="AM25" s="1054"/>
      <c r="AN25" s="1054"/>
    </row>
    <row r="26" spans="3:40" ht="13.5" thickBot="1" x14ac:dyDescent="0.25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 thickBot="1" x14ac:dyDescent="0.25">
      <c r="C27" s="1055" t="s">
        <v>92</v>
      </c>
      <c r="D27" s="343" t="s">
        <v>4</v>
      </c>
      <c r="E27" s="344" t="s">
        <v>5</v>
      </c>
      <c r="F27" s="345" t="s">
        <v>6</v>
      </c>
      <c r="G27" s="346" t="s">
        <v>7</v>
      </c>
      <c r="H27" s="347" t="s">
        <v>8</v>
      </c>
      <c r="I27" s="345" t="s">
        <v>9</v>
      </c>
      <c r="J27" s="348" t="s">
        <v>10</v>
      </c>
      <c r="K27" s="344" t="s">
        <v>11</v>
      </c>
      <c r="L27" s="344" t="s">
        <v>12</v>
      </c>
      <c r="M27" s="349" t="s">
        <v>13</v>
      </c>
      <c r="N27" s="349" t="s">
        <v>14</v>
      </c>
      <c r="O27" s="349" t="s">
        <v>15</v>
      </c>
      <c r="P27" s="392" t="s">
        <v>16</v>
      </c>
      <c r="Q27" s="392" t="s">
        <v>17</v>
      </c>
      <c r="R27" s="350" t="s">
        <v>18</v>
      </c>
      <c r="S27" s="351" t="s">
        <v>19</v>
      </c>
      <c r="T27" s="352" t="s">
        <v>20</v>
      </c>
      <c r="U27" s="353" t="s">
        <v>21</v>
      </c>
      <c r="V27" s="351" t="s">
        <v>22</v>
      </c>
      <c r="W27" s="379" t="s">
        <v>23</v>
      </c>
      <c r="X27" s="354" t="s">
        <v>24</v>
      </c>
      <c r="Y27" s="354" t="s">
        <v>25</v>
      </c>
      <c r="Z27" s="354" t="s">
        <v>26</v>
      </c>
      <c r="AA27" s="354" t="s">
        <v>27</v>
      </c>
      <c r="AB27" s="354" t="s">
        <v>28</v>
      </c>
      <c r="AC27" s="354" t="s">
        <v>29</v>
      </c>
      <c r="AD27" s="354" t="s">
        <v>30</v>
      </c>
      <c r="AE27" s="354" t="s">
        <v>31</v>
      </c>
      <c r="AF27" s="354" t="s">
        <v>32</v>
      </c>
      <c r="AG27" s="521" t="s">
        <v>33</v>
      </c>
      <c r="AH27" s="408" t="s">
        <v>34</v>
      </c>
      <c r="AI27" s="409" t="s">
        <v>186</v>
      </c>
      <c r="AJ27" s="355" t="s">
        <v>36</v>
      </c>
      <c r="AK27" s="356" t="s">
        <v>37</v>
      </c>
      <c r="AL27" s="357" t="s">
        <v>38</v>
      </c>
      <c r="AM27" s="358" t="s">
        <v>39</v>
      </c>
      <c r="AN27" s="359" t="s">
        <v>40</v>
      </c>
    </row>
    <row r="28" spans="3:40" ht="13.5" customHeight="1" thickBot="1" x14ac:dyDescent="0.25">
      <c r="C28" s="1056"/>
      <c r="D28" s="360" t="s">
        <v>41</v>
      </c>
      <c r="E28" s="310" t="s">
        <v>41</v>
      </c>
      <c r="F28" s="393" t="s">
        <v>41</v>
      </c>
      <c r="G28" s="310" t="s">
        <v>41</v>
      </c>
      <c r="H28" s="393" t="s">
        <v>41</v>
      </c>
      <c r="I28" s="393" t="s">
        <v>41</v>
      </c>
      <c r="J28" s="393" t="s">
        <v>41</v>
      </c>
      <c r="K28" s="310" t="s">
        <v>41</v>
      </c>
      <c r="L28" s="310" t="s">
        <v>41</v>
      </c>
      <c r="M28" s="310" t="s">
        <v>41</v>
      </c>
      <c r="N28" s="310" t="s">
        <v>41</v>
      </c>
      <c r="O28" s="310" t="s">
        <v>41</v>
      </c>
      <c r="P28" s="393" t="s">
        <v>41</v>
      </c>
      <c r="Q28" s="393" t="s">
        <v>41</v>
      </c>
      <c r="R28" s="310" t="s">
        <v>41</v>
      </c>
      <c r="S28" s="312" t="s">
        <v>41</v>
      </c>
      <c r="T28" s="361" t="s">
        <v>41</v>
      </c>
      <c r="U28" s="362" t="s">
        <v>41</v>
      </c>
      <c r="V28" s="312" t="s">
        <v>41</v>
      </c>
      <c r="W28" s="301" t="s">
        <v>41</v>
      </c>
      <c r="X28" s="300" t="s">
        <v>41</v>
      </c>
      <c r="Y28" s="363" t="s">
        <v>41</v>
      </c>
      <c r="Z28" s="300" t="s">
        <v>41</v>
      </c>
      <c r="AA28" s="300" t="s">
        <v>41</v>
      </c>
      <c r="AB28" s="300" t="s">
        <v>41</v>
      </c>
      <c r="AC28" s="300" t="s">
        <v>41</v>
      </c>
      <c r="AD28" s="300" t="s">
        <v>41</v>
      </c>
      <c r="AE28" s="300" t="s">
        <v>41</v>
      </c>
      <c r="AF28" s="300" t="s">
        <v>41</v>
      </c>
      <c r="AG28" s="301" t="s">
        <v>41</v>
      </c>
      <c r="AH28" s="300" t="s">
        <v>41</v>
      </c>
      <c r="AI28" s="410" t="s">
        <v>41</v>
      </c>
      <c r="AJ28" s="304" t="s">
        <v>41</v>
      </c>
      <c r="AK28" s="364" t="s">
        <v>41</v>
      </c>
      <c r="AL28" s="365" t="s">
        <v>41</v>
      </c>
      <c r="AM28" s="366" t="s">
        <v>42</v>
      </c>
      <c r="AN28" s="367" t="s">
        <v>41</v>
      </c>
    </row>
    <row r="29" spans="3:40" ht="26.25" customHeight="1" x14ac:dyDescent="0.2">
      <c r="C29" s="450" t="s">
        <v>43</v>
      </c>
      <c r="D29" s="537">
        <f>Foglio2!D20</f>
        <v>0</v>
      </c>
      <c r="E29" s="537">
        <f>Foglio2!E20</f>
        <v>2034.1429052265494</v>
      </c>
      <c r="F29" s="537">
        <f>Foglio2!F20</f>
        <v>344.00278998075174</v>
      </c>
      <c r="G29" s="537">
        <f>Foglio2!G20</f>
        <v>0</v>
      </c>
      <c r="H29" s="537">
        <f>Foglio2!H20</f>
        <v>0</v>
      </c>
      <c r="I29" s="537">
        <f>Foglio2!I20</f>
        <v>0</v>
      </c>
      <c r="J29" s="537">
        <f>Foglio2!J20</f>
        <v>0</v>
      </c>
      <c r="K29" s="537">
        <f>Foglio2!K20</f>
        <v>422.29945826946192</v>
      </c>
      <c r="L29" s="537">
        <f>Foglio2!L20</f>
        <v>29.263096215771565</v>
      </c>
      <c r="M29" s="537">
        <f>Foglio2!M20</f>
        <v>2450.0557843576853</v>
      </c>
      <c r="N29" s="537">
        <f>Foglio2!N20</f>
        <v>0</v>
      </c>
      <c r="O29" s="537">
        <f>Foglio2!O20</f>
        <v>187.86314481752933</v>
      </c>
      <c r="P29" s="537">
        <f>Foglio2!P20</f>
        <v>0</v>
      </c>
      <c r="Q29" s="537">
        <f>Foglio2!Q20</f>
        <v>0</v>
      </c>
      <c r="R29" s="537">
        <f>Foglio2!R20</f>
        <v>0</v>
      </c>
      <c r="S29" s="537">
        <f>Foglio2!S20</f>
        <v>670.8106753633989</v>
      </c>
      <c r="T29" s="537">
        <f>Foglio2!T20</f>
        <v>3375.7258666798375</v>
      </c>
      <c r="U29" s="537">
        <f>Foglio2!U20</f>
        <v>104.70325356201201</v>
      </c>
      <c r="V29" s="537">
        <f>Foglio2!V20</f>
        <v>2086.3697668686509</v>
      </c>
      <c r="W29" s="537">
        <f>Foglio2!W20</f>
        <v>16.943629353317942</v>
      </c>
      <c r="X29" s="537">
        <f>Foglio2!X20</f>
        <v>14.97181666853429</v>
      </c>
      <c r="Y29" s="537">
        <f>Foglio2!Y20</f>
        <v>0</v>
      </c>
      <c r="Z29" s="537">
        <f>Foglio2!Z20</f>
        <v>0</v>
      </c>
      <c r="AA29" s="537">
        <f>Foglio2!AA20</f>
        <v>0</v>
      </c>
      <c r="AB29" s="537">
        <f>'ripartizione quantitativi ecost'!F21</f>
        <v>234.17631337225762</v>
      </c>
      <c r="AC29" s="537">
        <f>Foglio2!AC20</f>
        <v>0</v>
      </c>
      <c r="AD29" s="537">
        <f>Foglio2!AD20</f>
        <v>0</v>
      </c>
      <c r="AE29" s="537">
        <f>Foglio2!AE20</f>
        <v>10.911278511462113</v>
      </c>
      <c r="AF29" s="537">
        <f>Foglio2!AF20</f>
        <v>61.876529028697661</v>
      </c>
      <c r="AG29" s="452"/>
      <c r="AH29" s="452"/>
      <c r="AI29" s="544"/>
      <c r="AJ29" s="132">
        <f>SUM(D29:T29)</f>
        <v>9514.1637209109867</v>
      </c>
      <c r="AK29" s="458">
        <v>0</v>
      </c>
      <c r="AL29" s="459">
        <v>0</v>
      </c>
      <c r="AM29" s="135">
        <f t="shared" ref="AM29:AM41" si="6">(AJ29*100)/(AJ29+AN29)</f>
        <v>100</v>
      </c>
      <c r="AN29" s="136">
        <f t="shared" ref="AN29:AN41" si="7">AK29+AL29</f>
        <v>0</v>
      </c>
    </row>
    <row r="30" spans="3:40" ht="26.25" customHeight="1" x14ac:dyDescent="0.2">
      <c r="C30" s="55" t="s">
        <v>44</v>
      </c>
      <c r="D30" s="902">
        <f>D29</f>
        <v>0</v>
      </c>
      <c r="E30" s="902">
        <f t="shared" ref="E30:AF30" si="8">E29</f>
        <v>2034.1429052265494</v>
      </c>
      <c r="F30" s="902">
        <f t="shared" si="8"/>
        <v>344.00278998075174</v>
      </c>
      <c r="G30" s="902">
        <f t="shared" si="8"/>
        <v>0</v>
      </c>
      <c r="H30" s="902">
        <f t="shared" si="8"/>
        <v>0</v>
      </c>
      <c r="I30" s="902">
        <f t="shared" si="8"/>
        <v>0</v>
      </c>
      <c r="J30" s="902">
        <f t="shared" si="8"/>
        <v>0</v>
      </c>
      <c r="K30" s="902">
        <f t="shared" si="8"/>
        <v>422.29945826946192</v>
      </c>
      <c r="L30" s="902">
        <f t="shared" si="8"/>
        <v>29.263096215771565</v>
      </c>
      <c r="M30" s="902">
        <f t="shared" si="8"/>
        <v>2450.0557843576853</v>
      </c>
      <c r="N30" s="902">
        <f t="shared" si="8"/>
        <v>0</v>
      </c>
      <c r="O30" s="902">
        <f t="shared" si="8"/>
        <v>187.86314481752933</v>
      </c>
      <c r="P30" s="902">
        <f t="shared" si="8"/>
        <v>0</v>
      </c>
      <c r="Q30" s="902">
        <f t="shared" si="8"/>
        <v>0</v>
      </c>
      <c r="R30" s="902">
        <f t="shared" si="8"/>
        <v>0</v>
      </c>
      <c r="S30" s="902">
        <f t="shared" si="8"/>
        <v>670.8106753633989</v>
      </c>
      <c r="T30" s="902">
        <f t="shared" si="8"/>
        <v>3375.7258666798375</v>
      </c>
      <c r="U30" s="902">
        <f t="shared" si="8"/>
        <v>104.70325356201201</v>
      </c>
      <c r="V30" s="902">
        <f t="shared" si="8"/>
        <v>2086.3697668686509</v>
      </c>
      <c r="W30" s="902">
        <f t="shared" si="8"/>
        <v>16.943629353317942</v>
      </c>
      <c r="X30" s="902">
        <f t="shared" si="8"/>
        <v>14.97181666853429</v>
      </c>
      <c r="Y30" s="902">
        <f t="shared" si="8"/>
        <v>0</v>
      </c>
      <c r="Z30" s="902">
        <f t="shared" si="8"/>
        <v>0</v>
      </c>
      <c r="AA30" s="902">
        <f t="shared" si="8"/>
        <v>0</v>
      </c>
      <c r="AB30" s="902">
        <f t="shared" si="8"/>
        <v>234.17631337225762</v>
      </c>
      <c r="AC30" s="902">
        <f t="shared" si="8"/>
        <v>0</v>
      </c>
      <c r="AD30" s="902">
        <f t="shared" si="8"/>
        <v>0</v>
      </c>
      <c r="AE30" s="902">
        <f t="shared" si="8"/>
        <v>10.911278511462113</v>
      </c>
      <c r="AF30" s="902">
        <f t="shared" si="8"/>
        <v>61.876529028697661</v>
      </c>
      <c r="AG30" s="542"/>
      <c r="AH30" s="543"/>
      <c r="AI30" s="545"/>
      <c r="AJ30" s="132">
        <f t="shared" ref="AJ30:AJ40" si="9">SUM(D30:T30)</f>
        <v>9514.1637209109867</v>
      </c>
      <c r="AK30" s="133"/>
      <c r="AL30" s="134"/>
      <c r="AM30" s="135">
        <f t="shared" si="6"/>
        <v>100</v>
      </c>
      <c r="AN30" s="136">
        <f t="shared" si="7"/>
        <v>0</v>
      </c>
    </row>
    <row r="31" spans="3:40" ht="26.25" customHeight="1" x14ac:dyDescent="0.2">
      <c r="C31" s="44" t="s">
        <v>45</v>
      </c>
      <c r="D31" s="902">
        <f t="shared" ref="D31:D40" si="10">D30</f>
        <v>0</v>
      </c>
      <c r="E31" s="902">
        <f t="shared" ref="E31:E40" si="11">E30</f>
        <v>2034.1429052265494</v>
      </c>
      <c r="F31" s="902">
        <f t="shared" ref="F31:F40" si="12">F30</f>
        <v>344.00278998075174</v>
      </c>
      <c r="G31" s="902">
        <f t="shared" ref="G31:G40" si="13">G30</f>
        <v>0</v>
      </c>
      <c r="H31" s="902">
        <f t="shared" ref="H31:H40" si="14">H30</f>
        <v>0</v>
      </c>
      <c r="I31" s="902">
        <f t="shared" ref="I31:I40" si="15">I30</f>
        <v>0</v>
      </c>
      <c r="J31" s="902">
        <f t="shared" ref="J31:J40" si="16">J30</f>
        <v>0</v>
      </c>
      <c r="K31" s="902">
        <f t="shared" ref="K31:K40" si="17">K30</f>
        <v>422.29945826946192</v>
      </c>
      <c r="L31" s="902">
        <f t="shared" ref="L31:L40" si="18">L30</f>
        <v>29.263096215771565</v>
      </c>
      <c r="M31" s="902">
        <f t="shared" ref="M31:M40" si="19">M30</f>
        <v>2450.0557843576853</v>
      </c>
      <c r="N31" s="902">
        <f t="shared" ref="N31:N40" si="20">N30</f>
        <v>0</v>
      </c>
      <c r="O31" s="902">
        <f t="shared" ref="O31:O40" si="21">O30</f>
        <v>187.86314481752933</v>
      </c>
      <c r="P31" s="902">
        <f t="shared" ref="P31:P40" si="22">P30</f>
        <v>0</v>
      </c>
      <c r="Q31" s="902">
        <f t="shared" ref="Q31:Q40" si="23">Q30</f>
        <v>0</v>
      </c>
      <c r="R31" s="902">
        <f t="shared" ref="R31:R40" si="24">R30</f>
        <v>0</v>
      </c>
      <c r="S31" s="902">
        <f t="shared" ref="S31:S40" si="25">S30</f>
        <v>670.8106753633989</v>
      </c>
      <c r="T31" s="902">
        <f t="shared" ref="T31:T40" si="26">T30</f>
        <v>3375.7258666798375</v>
      </c>
      <c r="U31" s="902">
        <f t="shared" ref="U31:U40" si="27">U30</f>
        <v>104.70325356201201</v>
      </c>
      <c r="V31" s="902">
        <f t="shared" ref="V31:V40" si="28">V30</f>
        <v>2086.3697668686509</v>
      </c>
      <c r="W31" s="902">
        <f t="shared" ref="W31:W40" si="29">W30</f>
        <v>16.943629353317942</v>
      </c>
      <c r="X31" s="902">
        <f t="shared" ref="X31:X40" si="30">X30</f>
        <v>14.97181666853429</v>
      </c>
      <c r="Y31" s="902">
        <f t="shared" ref="Y31:Y40" si="31">Y30</f>
        <v>0</v>
      </c>
      <c r="Z31" s="902">
        <f t="shared" ref="Z31:Z40" si="32">Z30</f>
        <v>0</v>
      </c>
      <c r="AA31" s="902">
        <f t="shared" ref="AA31:AA40" si="33">AA30</f>
        <v>0</v>
      </c>
      <c r="AB31" s="902">
        <f t="shared" ref="AB31:AB40" si="34">AB30</f>
        <v>234.17631337225762</v>
      </c>
      <c r="AC31" s="902">
        <f t="shared" ref="AC31:AC40" si="35">AC30</f>
        <v>0</v>
      </c>
      <c r="AD31" s="902">
        <f t="shared" ref="AD31:AD40" si="36">AD30</f>
        <v>0</v>
      </c>
      <c r="AE31" s="902">
        <f t="shared" ref="AE31:AE40" si="37">AE30</f>
        <v>10.911278511462113</v>
      </c>
      <c r="AF31" s="902">
        <f t="shared" ref="AF31:AF40" si="38">AF30</f>
        <v>61.876529028697661</v>
      </c>
      <c r="AG31" s="542"/>
      <c r="AH31" s="543"/>
      <c r="AI31" s="545"/>
      <c r="AJ31" s="132">
        <f t="shared" si="9"/>
        <v>9514.1637209109867</v>
      </c>
      <c r="AK31" s="133"/>
      <c r="AL31" s="134"/>
      <c r="AM31" s="135">
        <f t="shared" si="6"/>
        <v>100</v>
      </c>
      <c r="AN31" s="136">
        <f t="shared" si="7"/>
        <v>0</v>
      </c>
    </row>
    <row r="32" spans="3:40" ht="26.25" customHeight="1" x14ac:dyDescent="0.2">
      <c r="C32" s="44" t="s">
        <v>46</v>
      </c>
      <c r="D32" s="902">
        <f t="shared" si="10"/>
        <v>0</v>
      </c>
      <c r="E32" s="902">
        <f t="shared" si="11"/>
        <v>2034.1429052265494</v>
      </c>
      <c r="F32" s="902">
        <f t="shared" si="12"/>
        <v>344.00278998075174</v>
      </c>
      <c r="G32" s="902">
        <f t="shared" si="13"/>
        <v>0</v>
      </c>
      <c r="H32" s="902">
        <f t="shared" si="14"/>
        <v>0</v>
      </c>
      <c r="I32" s="902">
        <f t="shared" si="15"/>
        <v>0</v>
      </c>
      <c r="J32" s="902">
        <f t="shared" si="16"/>
        <v>0</v>
      </c>
      <c r="K32" s="902">
        <f t="shared" si="17"/>
        <v>422.29945826946192</v>
      </c>
      <c r="L32" s="902">
        <f t="shared" si="18"/>
        <v>29.263096215771565</v>
      </c>
      <c r="M32" s="902">
        <f t="shared" si="19"/>
        <v>2450.0557843576853</v>
      </c>
      <c r="N32" s="902">
        <f t="shared" si="20"/>
        <v>0</v>
      </c>
      <c r="O32" s="902">
        <f t="shared" si="21"/>
        <v>187.86314481752933</v>
      </c>
      <c r="P32" s="902">
        <f t="shared" si="22"/>
        <v>0</v>
      </c>
      <c r="Q32" s="902">
        <f t="shared" si="23"/>
        <v>0</v>
      </c>
      <c r="R32" s="902">
        <f t="shared" si="24"/>
        <v>0</v>
      </c>
      <c r="S32" s="902">
        <f t="shared" si="25"/>
        <v>670.8106753633989</v>
      </c>
      <c r="T32" s="902">
        <f t="shared" si="26"/>
        <v>3375.7258666798375</v>
      </c>
      <c r="U32" s="902">
        <f t="shared" si="27"/>
        <v>104.70325356201201</v>
      </c>
      <c r="V32" s="902">
        <f t="shared" si="28"/>
        <v>2086.3697668686509</v>
      </c>
      <c r="W32" s="902">
        <f t="shared" si="29"/>
        <v>16.943629353317942</v>
      </c>
      <c r="X32" s="902">
        <f t="shared" si="30"/>
        <v>14.97181666853429</v>
      </c>
      <c r="Y32" s="902">
        <f t="shared" si="31"/>
        <v>0</v>
      </c>
      <c r="Z32" s="902">
        <f t="shared" si="32"/>
        <v>0</v>
      </c>
      <c r="AA32" s="902">
        <f t="shared" si="33"/>
        <v>0</v>
      </c>
      <c r="AB32" s="902">
        <f t="shared" si="34"/>
        <v>234.17631337225762</v>
      </c>
      <c r="AC32" s="902">
        <f t="shared" si="35"/>
        <v>0</v>
      </c>
      <c r="AD32" s="902">
        <f t="shared" si="36"/>
        <v>0</v>
      </c>
      <c r="AE32" s="902">
        <f t="shared" si="37"/>
        <v>10.911278511462113</v>
      </c>
      <c r="AF32" s="902">
        <f t="shared" si="38"/>
        <v>61.876529028697661</v>
      </c>
      <c r="AG32" s="542"/>
      <c r="AH32" s="543"/>
      <c r="AI32" s="545"/>
      <c r="AJ32" s="132">
        <f t="shared" si="9"/>
        <v>9514.1637209109867</v>
      </c>
      <c r="AK32" s="133"/>
      <c r="AL32" s="134"/>
      <c r="AM32" s="135">
        <f t="shared" si="6"/>
        <v>100</v>
      </c>
      <c r="AN32" s="136">
        <f t="shared" si="7"/>
        <v>0</v>
      </c>
    </row>
    <row r="33" spans="2:41" ht="26.25" customHeight="1" x14ac:dyDescent="0.2">
      <c r="C33" s="72" t="s">
        <v>47</v>
      </c>
      <c r="D33" s="902">
        <f t="shared" si="10"/>
        <v>0</v>
      </c>
      <c r="E33" s="902">
        <f t="shared" si="11"/>
        <v>2034.1429052265494</v>
      </c>
      <c r="F33" s="902">
        <f t="shared" si="12"/>
        <v>344.00278998075174</v>
      </c>
      <c r="G33" s="902">
        <f t="shared" si="13"/>
        <v>0</v>
      </c>
      <c r="H33" s="902">
        <f t="shared" si="14"/>
        <v>0</v>
      </c>
      <c r="I33" s="902">
        <f t="shared" si="15"/>
        <v>0</v>
      </c>
      <c r="J33" s="902">
        <f t="shared" si="16"/>
        <v>0</v>
      </c>
      <c r="K33" s="902">
        <f t="shared" si="17"/>
        <v>422.29945826946192</v>
      </c>
      <c r="L33" s="902">
        <f t="shared" si="18"/>
        <v>29.263096215771565</v>
      </c>
      <c r="M33" s="902">
        <f t="shared" si="19"/>
        <v>2450.0557843576853</v>
      </c>
      <c r="N33" s="902">
        <f t="shared" si="20"/>
        <v>0</v>
      </c>
      <c r="O33" s="902">
        <f t="shared" si="21"/>
        <v>187.86314481752933</v>
      </c>
      <c r="P33" s="902">
        <f t="shared" si="22"/>
        <v>0</v>
      </c>
      <c r="Q33" s="902">
        <f t="shared" si="23"/>
        <v>0</v>
      </c>
      <c r="R33" s="902">
        <f t="shared" si="24"/>
        <v>0</v>
      </c>
      <c r="S33" s="902">
        <f t="shared" si="25"/>
        <v>670.8106753633989</v>
      </c>
      <c r="T33" s="902">
        <f t="shared" si="26"/>
        <v>3375.7258666798375</v>
      </c>
      <c r="U33" s="902">
        <f t="shared" si="27"/>
        <v>104.70325356201201</v>
      </c>
      <c r="V33" s="902">
        <f t="shared" si="28"/>
        <v>2086.3697668686509</v>
      </c>
      <c r="W33" s="902">
        <f t="shared" si="29"/>
        <v>16.943629353317942</v>
      </c>
      <c r="X33" s="902">
        <f t="shared" si="30"/>
        <v>14.97181666853429</v>
      </c>
      <c r="Y33" s="902">
        <f t="shared" si="31"/>
        <v>0</v>
      </c>
      <c r="Z33" s="902">
        <f t="shared" si="32"/>
        <v>0</v>
      </c>
      <c r="AA33" s="902">
        <f t="shared" si="33"/>
        <v>0</v>
      </c>
      <c r="AB33" s="902">
        <f t="shared" si="34"/>
        <v>234.17631337225762</v>
      </c>
      <c r="AC33" s="902">
        <f t="shared" si="35"/>
        <v>0</v>
      </c>
      <c r="AD33" s="902">
        <f t="shared" si="36"/>
        <v>0</v>
      </c>
      <c r="AE33" s="902">
        <f t="shared" si="37"/>
        <v>10.911278511462113</v>
      </c>
      <c r="AF33" s="902">
        <f t="shared" si="38"/>
        <v>61.876529028697661</v>
      </c>
      <c r="AG33" s="542"/>
      <c r="AH33" s="543"/>
      <c r="AI33" s="545"/>
      <c r="AJ33" s="132">
        <f t="shared" si="9"/>
        <v>9514.1637209109867</v>
      </c>
      <c r="AK33" s="133"/>
      <c r="AL33" s="134"/>
      <c r="AM33" s="135">
        <f t="shared" si="6"/>
        <v>100</v>
      </c>
      <c r="AN33" s="136">
        <f t="shared" si="7"/>
        <v>0</v>
      </c>
    </row>
    <row r="34" spans="2:41" ht="26.25" customHeight="1" x14ac:dyDescent="0.2">
      <c r="C34" s="73" t="s">
        <v>48</v>
      </c>
      <c r="D34" s="902">
        <f t="shared" si="10"/>
        <v>0</v>
      </c>
      <c r="E34" s="902">
        <f t="shared" si="11"/>
        <v>2034.1429052265494</v>
      </c>
      <c r="F34" s="902">
        <f t="shared" si="12"/>
        <v>344.00278998075174</v>
      </c>
      <c r="G34" s="902">
        <f t="shared" si="13"/>
        <v>0</v>
      </c>
      <c r="H34" s="902">
        <f t="shared" si="14"/>
        <v>0</v>
      </c>
      <c r="I34" s="902">
        <f t="shared" si="15"/>
        <v>0</v>
      </c>
      <c r="J34" s="902">
        <f t="shared" si="16"/>
        <v>0</v>
      </c>
      <c r="K34" s="902">
        <f t="shared" si="17"/>
        <v>422.29945826946192</v>
      </c>
      <c r="L34" s="902">
        <f t="shared" si="18"/>
        <v>29.263096215771565</v>
      </c>
      <c r="M34" s="902">
        <f t="shared" si="19"/>
        <v>2450.0557843576853</v>
      </c>
      <c r="N34" s="902">
        <f t="shared" si="20"/>
        <v>0</v>
      </c>
      <c r="O34" s="902">
        <f t="shared" si="21"/>
        <v>187.86314481752933</v>
      </c>
      <c r="P34" s="902">
        <f t="shared" si="22"/>
        <v>0</v>
      </c>
      <c r="Q34" s="902">
        <f t="shared" si="23"/>
        <v>0</v>
      </c>
      <c r="R34" s="902">
        <f t="shared" si="24"/>
        <v>0</v>
      </c>
      <c r="S34" s="902">
        <f t="shared" si="25"/>
        <v>670.8106753633989</v>
      </c>
      <c r="T34" s="902">
        <f t="shared" si="26"/>
        <v>3375.7258666798375</v>
      </c>
      <c r="U34" s="902">
        <f t="shared" si="27"/>
        <v>104.70325356201201</v>
      </c>
      <c r="V34" s="902">
        <f t="shared" si="28"/>
        <v>2086.3697668686509</v>
      </c>
      <c r="W34" s="902">
        <f t="shared" si="29"/>
        <v>16.943629353317942</v>
      </c>
      <c r="X34" s="902">
        <f t="shared" si="30"/>
        <v>14.97181666853429</v>
      </c>
      <c r="Y34" s="902">
        <f t="shared" si="31"/>
        <v>0</v>
      </c>
      <c r="Z34" s="902">
        <f t="shared" si="32"/>
        <v>0</v>
      </c>
      <c r="AA34" s="902">
        <f t="shared" si="33"/>
        <v>0</v>
      </c>
      <c r="AB34" s="902">
        <f t="shared" si="34"/>
        <v>234.17631337225762</v>
      </c>
      <c r="AC34" s="902">
        <f t="shared" si="35"/>
        <v>0</v>
      </c>
      <c r="AD34" s="902">
        <f t="shared" si="36"/>
        <v>0</v>
      </c>
      <c r="AE34" s="902">
        <f t="shared" si="37"/>
        <v>10.911278511462113</v>
      </c>
      <c r="AF34" s="902">
        <f t="shared" si="38"/>
        <v>61.876529028697661</v>
      </c>
      <c r="AG34" s="542"/>
      <c r="AH34" s="543"/>
      <c r="AI34" s="545"/>
      <c r="AJ34" s="132">
        <f t="shared" si="9"/>
        <v>9514.1637209109867</v>
      </c>
      <c r="AK34" s="138"/>
      <c r="AL34" s="139"/>
      <c r="AM34" s="140">
        <f t="shared" si="6"/>
        <v>100</v>
      </c>
      <c r="AN34" s="141">
        <f t="shared" si="7"/>
        <v>0</v>
      </c>
    </row>
    <row r="35" spans="2:41" ht="26.25" customHeight="1" x14ac:dyDescent="0.2">
      <c r="C35" s="44" t="s">
        <v>49</v>
      </c>
      <c r="D35" s="902">
        <f t="shared" si="10"/>
        <v>0</v>
      </c>
      <c r="E35" s="902">
        <f t="shared" si="11"/>
        <v>2034.1429052265494</v>
      </c>
      <c r="F35" s="902">
        <f t="shared" si="12"/>
        <v>344.00278998075174</v>
      </c>
      <c r="G35" s="902">
        <f t="shared" si="13"/>
        <v>0</v>
      </c>
      <c r="H35" s="902">
        <f t="shared" si="14"/>
        <v>0</v>
      </c>
      <c r="I35" s="902">
        <f t="shared" si="15"/>
        <v>0</v>
      </c>
      <c r="J35" s="902">
        <f t="shared" si="16"/>
        <v>0</v>
      </c>
      <c r="K35" s="902">
        <f t="shared" si="17"/>
        <v>422.29945826946192</v>
      </c>
      <c r="L35" s="902">
        <f t="shared" si="18"/>
        <v>29.263096215771565</v>
      </c>
      <c r="M35" s="902">
        <f t="shared" si="19"/>
        <v>2450.0557843576853</v>
      </c>
      <c r="N35" s="902">
        <f t="shared" si="20"/>
        <v>0</v>
      </c>
      <c r="O35" s="902">
        <f t="shared" si="21"/>
        <v>187.86314481752933</v>
      </c>
      <c r="P35" s="902">
        <f t="shared" si="22"/>
        <v>0</v>
      </c>
      <c r="Q35" s="902">
        <f t="shared" si="23"/>
        <v>0</v>
      </c>
      <c r="R35" s="902">
        <f t="shared" si="24"/>
        <v>0</v>
      </c>
      <c r="S35" s="902">
        <f t="shared" si="25"/>
        <v>670.8106753633989</v>
      </c>
      <c r="T35" s="902">
        <f t="shared" si="26"/>
        <v>3375.7258666798375</v>
      </c>
      <c r="U35" s="902">
        <f t="shared" si="27"/>
        <v>104.70325356201201</v>
      </c>
      <c r="V35" s="902">
        <f t="shared" si="28"/>
        <v>2086.3697668686509</v>
      </c>
      <c r="W35" s="902">
        <f t="shared" si="29"/>
        <v>16.943629353317942</v>
      </c>
      <c r="X35" s="902">
        <f t="shared" si="30"/>
        <v>14.97181666853429</v>
      </c>
      <c r="Y35" s="902">
        <f t="shared" si="31"/>
        <v>0</v>
      </c>
      <c r="Z35" s="902">
        <f t="shared" si="32"/>
        <v>0</v>
      </c>
      <c r="AA35" s="902">
        <f t="shared" si="33"/>
        <v>0</v>
      </c>
      <c r="AB35" s="902">
        <f t="shared" si="34"/>
        <v>234.17631337225762</v>
      </c>
      <c r="AC35" s="902">
        <f t="shared" si="35"/>
        <v>0</v>
      </c>
      <c r="AD35" s="902">
        <f t="shared" si="36"/>
        <v>0</v>
      </c>
      <c r="AE35" s="902">
        <f t="shared" si="37"/>
        <v>10.911278511462113</v>
      </c>
      <c r="AF35" s="902">
        <f t="shared" si="38"/>
        <v>61.876529028697661</v>
      </c>
      <c r="AG35" s="542"/>
      <c r="AH35" s="543"/>
      <c r="AI35" s="545"/>
      <c r="AJ35" s="132">
        <f t="shared" si="9"/>
        <v>9514.1637209109867</v>
      </c>
      <c r="AK35" s="133"/>
      <c r="AL35" s="134"/>
      <c r="AM35" s="135">
        <f t="shared" si="6"/>
        <v>100</v>
      </c>
      <c r="AN35" s="136">
        <f t="shared" si="7"/>
        <v>0</v>
      </c>
    </row>
    <row r="36" spans="2:41" ht="26.25" customHeight="1" x14ac:dyDescent="0.2">
      <c r="C36" s="55" t="s">
        <v>50</v>
      </c>
      <c r="D36" s="902">
        <f t="shared" si="10"/>
        <v>0</v>
      </c>
      <c r="E36" s="902">
        <f t="shared" si="11"/>
        <v>2034.1429052265494</v>
      </c>
      <c r="F36" s="902">
        <f t="shared" si="12"/>
        <v>344.00278998075174</v>
      </c>
      <c r="G36" s="902">
        <f t="shared" si="13"/>
        <v>0</v>
      </c>
      <c r="H36" s="902">
        <f t="shared" si="14"/>
        <v>0</v>
      </c>
      <c r="I36" s="902">
        <f t="shared" si="15"/>
        <v>0</v>
      </c>
      <c r="J36" s="902">
        <f t="shared" si="16"/>
        <v>0</v>
      </c>
      <c r="K36" s="902">
        <f t="shared" si="17"/>
        <v>422.29945826946192</v>
      </c>
      <c r="L36" s="902">
        <f t="shared" si="18"/>
        <v>29.263096215771565</v>
      </c>
      <c r="M36" s="902">
        <f t="shared" si="19"/>
        <v>2450.0557843576853</v>
      </c>
      <c r="N36" s="902">
        <f t="shared" si="20"/>
        <v>0</v>
      </c>
      <c r="O36" s="902">
        <f t="shared" si="21"/>
        <v>187.86314481752933</v>
      </c>
      <c r="P36" s="902">
        <f t="shared" si="22"/>
        <v>0</v>
      </c>
      <c r="Q36" s="902">
        <f t="shared" si="23"/>
        <v>0</v>
      </c>
      <c r="R36" s="902">
        <f t="shared" si="24"/>
        <v>0</v>
      </c>
      <c r="S36" s="902">
        <f t="shared" si="25"/>
        <v>670.8106753633989</v>
      </c>
      <c r="T36" s="902">
        <f t="shared" si="26"/>
        <v>3375.7258666798375</v>
      </c>
      <c r="U36" s="902">
        <f t="shared" si="27"/>
        <v>104.70325356201201</v>
      </c>
      <c r="V36" s="902">
        <f t="shared" si="28"/>
        <v>2086.3697668686509</v>
      </c>
      <c r="W36" s="902">
        <f t="shared" si="29"/>
        <v>16.943629353317942</v>
      </c>
      <c r="X36" s="902">
        <f t="shared" si="30"/>
        <v>14.97181666853429</v>
      </c>
      <c r="Y36" s="902">
        <f t="shared" si="31"/>
        <v>0</v>
      </c>
      <c r="Z36" s="902">
        <f t="shared" si="32"/>
        <v>0</v>
      </c>
      <c r="AA36" s="902">
        <f t="shared" si="33"/>
        <v>0</v>
      </c>
      <c r="AB36" s="902">
        <f t="shared" si="34"/>
        <v>234.17631337225762</v>
      </c>
      <c r="AC36" s="902">
        <f t="shared" si="35"/>
        <v>0</v>
      </c>
      <c r="AD36" s="902">
        <f t="shared" si="36"/>
        <v>0</v>
      </c>
      <c r="AE36" s="902">
        <f t="shared" si="37"/>
        <v>10.911278511462113</v>
      </c>
      <c r="AF36" s="902">
        <f t="shared" si="38"/>
        <v>61.876529028697661</v>
      </c>
      <c r="AG36" s="542"/>
      <c r="AH36" s="543"/>
      <c r="AI36" s="545"/>
      <c r="AJ36" s="132">
        <f t="shared" si="9"/>
        <v>9514.1637209109867</v>
      </c>
      <c r="AK36" s="133"/>
      <c r="AL36" s="134"/>
      <c r="AM36" s="135">
        <f>(AJ36*100)/(AJ36+AN36)</f>
        <v>100</v>
      </c>
      <c r="AN36" s="136">
        <f t="shared" si="7"/>
        <v>0</v>
      </c>
    </row>
    <row r="37" spans="2:41" ht="26.25" customHeight="1" x14ac:dyDescent="0.2">
      <c r="C37" s="44" t="s">
        <v>51</v>
      </c>
      <c r="D37" s="902">
        <f t="shared" si="10"/>
        <v>0</v>
      </c>
      <c r="E37" s="902">
        <f t="shared" si="11"/>
        <v>2034.1429052265494</v>
      </c>
      <c r="F37" s="902">
        <f t="shared" si="12"/>
        <v>344.00278998075174</v>
      </c>
      <c r="G37" s="902">
        <f t="shared" si="13"/>
        <v>0</v>
      </c>
      <c r="H37" s="902">
        <f t="shared" si="14"/>
        <v>0</v>
      </c>
      <c r="I37" s="902">
        <f t="shared" si="15"/>
        <v>0</v>
      </c>
      <c r="J37" s="902">
        <f t="shared" si="16"/>
        <v>0</v>
      </c>
      <c r="K37" s="902">
        <f t="shared" si="17"/>
        <v>422.29945826946192</v>
      </c>
      <c r="L37" s="902">
        <f t="shared" si="18"/>
        <v>29.263096215771565</v>
      </c>
      <c r="M37" s="902">
        <f t="shared" si="19"/>
        <v>2450.0557843576853</v>
      </c>
      <c r="N37" s="902">
        <f t="shared" si="20"/>
        <v>0</v>
      </c>
      <c r="O37" s="902">
        <f t="shared" si="21"/>
        <v>187.86314481752933</v>
      </c>
      <c r="P37" s="902">
        <f t="shared" si="22"/>
        <v>0</v>
      </c>
      <c r="Q37" s="902">
        <f t="shared" si="23"/>
        <v>0</v>
      </c>
      <c r="R37" s="902">
        <f t="shared" si="24"/>
        <v>0</v>
      </c>
      <c r="S37" s="902">
        <f t="shared" si="25"/>
        <v>670.8106753633989</v>
      </c>
      <c r="T37" s="902">
        <f t="shared" si="26"/>
        <v>3375.7258666798375</v>
      </c>
      <c r="U37" s="902">
        <f t="shared" si="27"/>
        <v>104.70325356201201</v>
      </c>
      <c r="V37" s="902">
        <f t="shared" si="28"/>
        <v>2086.3697668686509</v>
      </c>
      <c r="W37" s="902">
        <f t="shared" si="29"/>
        <v>16.943629353317942</v>
      </c>
      <c r="X37" s="902">
        <f t="shared" si="30"/>
        <v>14.97181666853429</v>
      </c>
      <c r="Y37" s="902">
        <f t="shared" si="31"/>
        <v>0</v>
      </c>
      <c r="Z37" s="902">
        <f t="shared" si="32"/>
        <v>0</v>
      </c>
      <c r="AA37" s="902">
        <f t="shared" si="33"/>
        <v>0</v>
      </c>
      <c r="AB37" s="902">
        <f t="shared" si="34"/>
        <v>234.17631337225762</v>
      </c>
      <c r="AC37" s="902">
        <f t="shared" si="35"/>
        <v>0</v>
      </c>
      <c r="AD37" s="902">
        <f t="shared" si="36"/>
        <v>0</v>
      </c>
      <c r="AE37" s="902">
        <f t="shared" si="37"/>
        <v>10.911278511462113</v>
      </c>
      <c r="AF37" s="902">
        <f t="shared" si="38"/>
        <v>61.876529028697661</v>
      </c>
      <c r="AG37" s="542"/>
      <c r="AH37" s="543"/>
      <c r="AI37" s="545"/>
      <c r="AJ37" s="132">
        <f t="shared" si="9"/>
        <v>9514.1637209109867</v>
      </c>
      <c r="AK37" s="133"/>
      <c r="AL37" s="134"/>
      <c r="AM37" s="135">
        <f>(AJ37*100)/(AJ37+AN37)</f>
        <v>100</v>
      </c>
      <c r="AN37" s="136">
        <f>AK37+AL37</f>
        <v>0</v>
      </c>
    </row>
    <row r="38" spans="2:41" ht="26.25" customHeight="1" x14ac:dyDescent="0.2">
      <c r="C38" s="44" t="s">
        <v>52</v>
      </c>
      <c r="D38" s="902">
        <f t="shared" si="10"/>
        <v>0</v>
      </c>
      <c r="E38" s="902">
        <f t="shared" si="11"/>
        <v>2034.1429052265494</v>
      </c>
      <c r="F38" s="902">
        <f t="shared" si="12"/>
        <v>344.00278998075174</v>
      </c>
      <c r="G38" s="902">
        <f t="shared" si="13"/>
        <v>0</v>
      </c>
      <c r="H38" s="902">
        <f t="shared" si="14"/>
        <v>0</v>
      </c>
      <c r="I38" s="902">
        <f t="shared" si="15"/>
        <v>0</v>
      </c>
      <c r="J38" s="902">
        <f t="shared" si="16"/>
        <v>0</v>
      </c>
      <c r="K38" s="902">
        <f t="shared" si="17"/>
        <v>422.29945826946192</v>
      </c>
      <c r="L38" s="902">
        <f t="shared" si="18"/>
        <v>29.263096215771565</v>
      </c>
      <c r="M38" s="902">
        <f t="shared" si="19"/>
        <v>2450.0557843576853</v>
      </c>
      <c r="N38" s="902">
        <f t="shared" si="20"/>
        <v>0</v>
      </c>
      <c r="O38" s="902">
        <f t="shared" si="21"/>
        <v>187.86314481752933</v>
      </c>
      <c r="P38" s="902">
        <f t="shared" si="22"/>
        <v>0</v>
      </c>
      <c r="Q38" s="902">
        <f t="shared" si="23"/>
        <v>0</v>
      </c>
      <c r="R38" s="902">
        <f t="shared" si="24"/>
        <v>0</v>
      </c>
      <c r="S38" s="902">
        <f t="shared" si="25"/>
        <v>670.8106753633989</v>
      </c>
      <c r="T38" s="902">
        <f t="shared" si="26"/>
        <v>3375.7258666798375</v>
      </c>
      <c r="U38" s="902">
        <f t="shared" si="27"/>
        <v>104.70325356201201</v>
      </c>
      <c r="V38" s="902">
        <f t="shared" si="28"/>
        <v>2086.3697668686509</v>
      </c>
      <c r="W38" s="902">
        <f t="shared" si="29"/>
        <v>16.943629353317942</v>
      </c>
      <c r="X38" s="902">
        <f t="shared" si="30"/>
        <v>14.97181666853429</v>
      </c>
      <c r="Y38" s="902">
        <f t="shared" si="31"/>
        <v>0</v>
      </c>
      <c r="Z38" s="902">
        <f t="shared" si="32"/>
        <v>0</v>
      </c>
      <c r="AA38" s="902">
        <f t="shared" si="33"/>
        <v>0</v>
      </c>
      <c r="AB38" s="902">
        <f t="shared" si="34"/>
        <v>234.17631337225762</v>
      </c>
      <c r="AC38" s="902">
        <f t="shared" si="35"/>
        <v>0</v>
      </c>
      <c r="AD38" s="902">
        <f t="shared" si="36"/>
        <v>0</v>
      </c>
      <c r="AE38" s="902">
        <f t="shared" si="37"/>
        <v>10.911278511462113</v>
      </c>
      <c r="AF38" s="902">
        <f t="shared" si="38"/>
        <v>61.876529028697661</v>
      </c>
      <c r="AG38" s="542"/>
      <c r="AH38" s="543"/>
      <c r="AI38" s="545"/>
      <c r="AJ38" s="132">
        <f t="shared" si="9"/>
        <v>9514.1637209109867</v>
      </c>
      <c r="AK38" s="133"/>
      <c r="AL38" s="134"/>
      <c r="AM38" s="135">
        <f t="shared" si="6"/>
        <v>100</v>
      </c>
      <c r="AN38" s="136">
        <f t="shared" si="7"/>
        <v>0</v>
      </c>
    </row>
    <row r="39" spans="2:41" ht="26.25" customHeight="1" x14ac:dyDescent="0.2">
      <c r="C39" s="55" t="s">
        <v>53</v>
      </c>
      <c r="D39" s="902">
        <f t="shared" si="10"/>
        <v>0</v>
      </c>
      <c r="E39" s="902">
        <f t="shared" si="11"/>
        <v>2034.1429052265494</v>
      </c>
      <c r="F39" s="902">
        <f t="shared" si="12"/>
        <v>344.00278998075174</v>
      </c>
      <c r="G39" s="902">
        <f t="shared" si="13"/>
        <v>0</v>
      </c>
      <c r="H39" s="902">
        <f t="shared" si="14"/>
        <v>0</v>
      </c>
      <c r="I39" s="902">
        <f t="shared" si="15"/>
        <v>0</v>
      </c>
      <c r="J39" s="902">
        <f t="shared" si="16"/>
        <v>0</v>
      </c>
      <c r="K39" s="902">
        <f t="shared" si="17"/>
        <v>422.29945826946192</v>
      </c>
      <c r="L39" s="902">
        <f t="shared" si="18"/>
        <v>29.263096215771565</v>
      </c>
      <c r="M39" s="902">
        <f t="shared" si="19"/>
        <v>2450.0557843576853</v>
      </c>
      <c r="N39" s="902">
        <f t="shared" si="20"/>
        <v>0</v>
      </c>
      <c r="O39" s="902">
        <f t="shared" si="21"/>
        <v>187.86314481752933</v>
      </c>
      <c r="P39" s="902">
        <f t="shared" si="22"/>
        <v>0</v>
      </c>
      <c r="Q39" s="902">
        <f t="shared" si="23"/>
        <v>0</v>
      </c>
      <c r="R39" s="902">
        <f t="shared" si="24"/>
        <v>0</v>
      </c>
      <c r="S39" s="902">
        <f t="shared" si="25"/>
        <v>670.8106753633989</v>
      </c>
      <c r="T39" s="902">
        <f t="shared" si="26"/>
        <v>3375.7258666798375</v>
      </c>
      <c r="U39" s="902">
        <f t="shared" si="27"/>
        <v>104.70325356201201</v>
      </c>
      <c r="V39" s="902">
        <f t="shared" si="28"/>
        <v>2086.3697668686509</v>
      </c>
      <c r="W39" s="902">
        <f t="shared" si="29"/>
        <v>16.943629353317942</v>
      </c>
      <c r="X39" s="902">
        <f t="shared" si="30"/>
        <v>14.97181666853429</v>
      </c>
      <c r="Y39" s="902">
        <f t="shared" si="31"/>
        <v>0</v>
      </c>
      <c r="Z39" s="902">
        <f t="shared" si="32"/>
        <v>0</v>
      </c>
      <c r="AA39" s="902">
        <f t="shared" si="33"/>
        <v>0</v>
      </c>
      <c r="AB39" s="902">
        <f t="shared" si="34"/>
        <v>234.17631337225762</v>
      </c>
      <c r="AC39" s="902">
        <f t="shared" si="35"/>
        <v>0</v>
      </c>
      <c r="AD39" s="902">
        <f t="shared" si="36"/>
        <v>0</v>
      </c>
      <c r="AE39" s="902">
        <f t="shared" si="37"/>
        <v>10.911278511462113</v>
      </c>
      <c r="AF39" s="902">
        <f t="shared" si="38"/>
        <v>61.876529028697661</v>
      </c>
      <c r="AG39" s="542"/>
      <c r="AH39" s="543"/>
      <c r="AI39" s="545"/>
      <c r="AJ39" s="132">
        <f t="shared" si="9"/>
        <v>9514.1637209109867</v>
      </c>
      <c r="AK39" s="133"/>
      <c r="AL39" s="134"/>
      <c r="AM39" s="135">
        <f t="shared" si="6"/>
        <v>100</v>
      </c>
      <c r="AN39" s="136">
        <f>AK39+AL39</f>
        <v>0</v>
      </c>
    </row>
    <row r="40" spans="2:41" ht="26.25" customHeight="1" thickBot="1" x14ac:dyDescent="0.25">
      <c r="C40" s="72" t="s">
        <v>54</v>
      </c>
      <c r="D40" s="902">
        <f t="shared" si="10"/>
        <v>0</v>
      </c>
      <c r="E40" s="902">
        <f t="shared" si="11"/>
        <v>2034.1429052265494</v>
      </c>
      <c r="F40" s="902">
        <f t="shared" si="12"/>
        <v>344.00278998075174</v>
      </c>
      <c r="G40" s="902">
        <f t="shared" si="13"/>
        <v>0</v>
      </c>
      <c r="H40" s="902">
        <f t="shared" si="14"/>
        <v>0</v>
      </c>
      <c r="I40" s="902">
        <f t="shared" si="15"/>
        <v>0</v>
      </c>
      <c r="J40" s="902">
        <f t="shared" si="16"/>
        <v>0</v>
      </c>
      <c r="K40" s="902">
        <f t="shared" si="17"/>
        <v>422.29945826946192</v>
      </c>
      <c r="L40" s="902">
        <f t="shared" si="18"/>
        <v>29.263096215771565</v>
      </c>
      <c r="M40" s="902">
        <f t="shared" si="19"/>
        <v>2450.0557843576853</v>
      </c>
      <c r="N40" s="902">
        <f t="shared" si="20"/>
        <v>0</v>
      </c>
      <c r="O40" s="902">
        <f t="shared" si="21"/>
        <v>187.86314481752933</v>
      </c>
      <c r="P40" s="902">
        <f t="shared" si="22"/>
        <v>0</v>
      </c>
      <c r="Q40" s="902">
        <f t="shared" si="23"/>
        <v>0</v>
      </c>
      <c r="R40" s="902">
        <f t="shared" si="24"/>
        <v>0</v>
      </c>
      <c r="S40" s="902">
        <f t="shared" si="25"/>
        <v>670.8106753633989</v>
      </c>
      <c r="T40" s="902">
        <f t="shared" si="26"/>
        <v>3375.7258666798375</v>
      </c>
      <c r="U40" s="902">
        <f t="shared" si="27"/>
        <v>104.70325356201201</v>
      </c>
      <c r="V40" s="902">
        <f t="shared" si="28"/>
        <v>2086.3697668686509</v>
      </c>
      <c r="W40" s="902">
        <f t="shared" si="29"/>
        <v>16.943629353317942</v>
      </c>
      <c r="X40" s="902">
        <f t="shared" si="30"/>
        <v>14.97181666853429</v>
      </c>
      <c r="Y40" s="902">
        <f t="shared" si="31"/>
        <v>0</v>
      </c>
      <c r="Z40" s="902">
        <f t="shared" si="32"/>
        <v>0</v>
      </c>
      <c r="AA40" s="902">
        <f t="shared" si="33"/>
        <v>0</v>
      </c>
      <c r="AB40" s="902">
        <f t="shared" si="34"/>
        <v>234.17631337225762</v>
      </c>
      <c r="AC40" s="902">
        <f t="shared" si="35"/>
        <v>0</v>
      </c>
      <c r="AD40" s="902">
        <f t="shared" si="36"/>
        <v>0</v>
      </c>
      <c r="AE40" s="902">
        <f t="shared" si="37"/>
        <v>10.911278511462113</v>
      </c>
      <c r="AF40" s="902">
        <f t="shared" si="38"/>
        <v>61.876529028697661</v>
      </c>
      <c r="AG40" s="628"/>
      <c r="AH40" s="629"/>
      <c r="AI40" s="630"/>
      <c r="AJ40" s="132">
        <f t="shared" si="9"/>
        <v>9514.1637209109867</v>
      </c>
      <c r="AK40" s="286"/>
      <c r="AL40" s="287"/>
      <c r="AM40" s="142">
        <f t="shared" si="6"/>
        <v>100</v>
      </c>
      <c r="AN40" s="143">
        <f t="shared" si="7"/>
        <v>0</v>
      </c>
    </row>
    <row r="41" spans="2:41" ht="26.25" customHeight="1" thickBot="1" x14ac:dyDescent="0.25">
      <c r="C41" s="368" t="s">
        <v>55</v>
      </c>
      <c r="D41" s="288">
        <f t="shared" ref="D41:AI41" si="39">SUM(D29:D40)</f>
        <v>0</v>
      </c>
      <c r="E41" s="289">
        <f t="shared" si="39"/>
        <v>24409.714862718585</v>
      </c>
      <c r="F41" s="394">
        <f t="shared" si="39"/>
        <v>4128.0334797690221</v>
      </c>
      <c r="G41" s="289">
        <f t="shared" si="39"/>
        <v>0</v>
      </c>
      <c r="H41" s="394">
        <f t="shared" si="39"/>
        <v>0</v>
      </c>
      <c r="I41" s="394">
        <f t="shared" si="39"/>
        <v>0</v>
      </c>
      <c r="J41" s="394">
        <f t="shared" si="39"/>
        <v>0</v>
      </c>
      <c r="K41" s="289">
        <f t="shared" si="39"/>
        <v>5067.5934992335433</v>
      </c>
      <c r="L41" s="289">
        <f t="shared" si="39"/>
        <v>351.15715458925871</v>
      </c>
      <c r="M41" s="289">
        <f t="shared" si="39"/>
        <v>29400.669412292231</v>
      </c>
      <c r="N41" s="289">
        <f t="shared" si="39"/>
        <v>0</v>
      </c>
      <c r="O41" s="369">
        <f t="shared" si="39"/>
        <v>2254.3577378103514</v>
      </c>
      <c r="P41" s="394">
        <f t="shared" si="39"/>
        <v>0</v>
      </c>
      <c r="Q41" s="394">
        <f t="shared" si="39"/>
        <v>0</v>
      </c>
      <c r="R41" s="289">
        <f>SUM(R29:R40)</f>
        <v>0</v>
      </c>
      <c r="S41" s="289">
        <f t="shared" si="39"/>
        <v>8049.7281043607882</v>
      </c>
      <c r="T41" s="290">
        <f t="shared" si="39"/>
        <v>40508.710400158052</v>
      </c>
      <c r="U41" s="291">
        <f>SUM(U29:U40)</f>
        <v>1256.439042744144</v>
      </c>
      <c r="V41" s="292">
        <f t="shared" si="39"/>
        <v>25036.437202423811</v>
      </c>
      <c r="W41" s="380">
        <f t="shared" si="39"/>
        <v>203.32355223981526</v>
      </c>
      <c r="X41" s="293">
        <f t="shared" si="39"/>
        <v>179.66180002241151</v>
      </c>
      <c r="Y41" s="293">
        <f t="shared" si="39"/>
        <v>0</v>
      </c>
      <c r="Z41" s="293">
        <f t="shared" si="39"/>
        <v>0</v>
      </c>
      <c r="AA41" s="293">
        <f t="shared" si="39"/>
        <v>0</v>
      </c>
      <c r="AB41" s="293">
        <f t="shared" si="39"/>
        <v>2810.1157604670911</v>
      </c>
      <c r="AC41" s="293">
        <f t="shared" si="39"/>
        <v>0</v>
      </c>
      <c r="AD41" s="293">
        <f t="shared" si="39"/>
        <v>0</v>
      </c>
      <c r="AE41" s="293">
        <f t="shared" si="39"/>
        <v>130.93534213754535</v>
      </c>
      <c r="AF41" s="378">
        <f t="shared" si="39"/>
        <v>742.5183483443717</v>
      </c>
      <c r="AG41" s="377">
        <f t="shared" si="39"/>
        <v>0</v>
      </c>
      <c r="AH41" s="294">
        <f t="shared" si="39"/>
        <v>0</v>
      </c>
      <c r="AI41" s="295">
        <f t="shared" si="39"/>
        <v>0</v>
      </c>
      <c r="AJ41" s="144">
        <f>SUM(D41:T41)</f>
        <v>114169.96465093183</v>
      </c>
      <c r="AK41" s="296">
        <f>SUM(AK29:AK40)</f>
        <v>0</v>
      </c>
      <c r="AL41" s="297">
        <f>SUM(AL29:AL40)</f>
        <v>0</v>
      </c>
      <c r="AM41" s="145">
        <f t="shared" si="6"/>
        <v>100</v>
      </c>
      <c r="AN41" s="298">
        <f t="shared" si="7"/>
        <v>0</v>
      </c>
    </row>
    <row r="42" spans="2:41" ht="36" customHeight="1" thickBot="1" x14ac:dyDescent="0.25">
      <c r="C42" s="111" t="s">
        <v>56</v>
      </c>
      <c r="D42" s="146">
        <v>0.83412037037037035</v>
      </c>
      <c r="E42" s="113">
        <v>0.83473379629629629</v>
      </c>
      <c r="F42" s="411" t="s">
        <v>57</v>
      </c>
      <c r="G42" s="113"/>
      <c r="H42" s="411">
        <v>0.62577546296296294</v>
      </c>
      <c r="I42" s="411"/>
      <c r="J42" s="411">
        <v>0.71113425925925933</v>
      </c>
      <c r="K42" s="113" t="s">
        <v>58</v>
      </c>
      <c r="L42" s="113" t="s">
        <v>59</v>
      </c>
      <c r="M42" s="113">
        <v>0.83446759259259251</v>
      </c>
      <c r="N42" s="113">
        <v>0.83415509259259257</v>
      </c>
      <c r="O42" s="113" t="s">
        <v>60</v>
      </c>
      <c r="P42" s="411"/>
      <c r="Q42" s="411">
        <v>0.6257638888888889</v>
      </c>
      <c r="R42" s="113">
        <v>0.6257638888888889</v>
      </c>
      <c r="S42" s="113">
        <v>0.83429398148148148</v>
      </c>
      <c r="T42" s="147">
        <v>0.83549768518518519</v>
      </c>
      <c r="U42" s="116"/>
      <c r="V42" s="115">
        <v>0.70906250000000004</v>
      </c>
      <c r="W42" s="118" t="s">
        <v>61</v>
      </c>
      <c r="X42" s="115">
        <v>0.83439814814814817</v>
      </c>
      <c r="Y42" s="115">
        <v>0.54311342592592593</v>
      </c>
      <c r="Z42" s="115">
        <v>0.33552083333333332</v>
      </c>
      <c r="AA42" s="115" t="s">
        <v>62</v>
      </c>
      <c r="AB42" s="115">
        <v>0.33415509259259263</v>
      </c>
      <c r="AC42" s="115">
        <v>0.62581018518518516</v>
      </c>
      <c r="AD42" s="115">
        <v>0.83427083333333341</v>
      </c>
      <c r="AE42" s="115">
        <v>0.67084490740740732</v>
      </c>
      <c r="AF42" s="115">
        <v>0.6673958333333333</v>
      </c>
      <c r="AG42" s="148">
        <v>0.6257638888888889</v>
      </c>
      <c r="AH42" s="149">
        <v>0.83543981481481477</v>
      </c>
      <c r="AI42" s="120">
        <v>0.83545138888888892</v>
      </c>
      <c r="AJ42" s="121"/>
      <c r="AK42" s="150">
        <v>0.83542824074074085</v>
      </c>
      <c r="AL42" s="151">
        <v>0.83549768518518519</v>
      </c>
      <c r="AM42" s="152"/>
      <c r="AN42" s="153"/>
    </row>
    <row r="43" spans="2:41" ht="30" customHeight="1" thickTop="1" thickBot="1" x14ac:dyDescent="0.25">
      <c r="C43" s="585"/>
      <c r="D43" s="588"/>
      <c r="E43" s="588"/>
      <c r="F43" s="588"/>
      <c r="G43" s="588"/>
      <c r="H43" s="588"/>
      <c r="I43" s="588"/>
      <c r="J43" s="588"/>
      <c r="K43" s="588"/>
      <c r="L43" s="588"/>
      <c r="M43" s="588"/>
      <c r="N43" s="588"/>
      <c r="O43" s="588"/>
      <c r="P43" s="588"/>
      <c r="Q43" s="588"/>
      <c r="R43" s="126"/>
      <c r="S43" s="126"/>
      <c r="T43" s="586"/>
      <c r="U43" s="127"/>
      <c r="V43" s="127"/>
      <c r="W43" s="127"/>
      <c r="X43" s="127"/>
      <c r="Y43" s="127"/>
      <c r="Z43" s="127"/>
      <c r="AA43" s="127"/>
      <c r="AB43" s="127"/>
      <c r="AC43" s="127"/>
      <c r="AD43" s="127"/>
      <c r="AE43" s="127"/>
      <c r="AF43" s="127"/>
      <c r="AG43" s="127"/>
      <c r="AH43" s="127"/>
      <c r="AI43" s="127"/>
      <c r="AJ43" s="127"/>
      <c r="AK43" s="586"/>
      <c r="AL43" s="586"/>
      <c r="AM43" s="587"/>
      <c r="AN43" s="587"/>
    </row>
    <row r="44" spans="2:41" ht="21" thickTop="1" x14ac:dyDescent="0.3">
      <c r="B44" s="154"/>
      <c r="C44" s="1057" t="s">
        <v>1</v>
      </c>
      <c r="D44" s="1057"/>
      <c r="E44" s="1057"/>
      <c r="F44" s="1057"/>
      <c r="G44" s="1057"/>
      <c r="H44" s="1057"/>
      <c r="I44" s="1057"/>
      <c r="J44" s="1057"/>
      <c r="K44" s="1057"/>
      <c r="L44" s="1057"/>
      <c r="M44" s="1057"/>
      <c r="N44" s="1057"/>
      <c r="O44" s="1057"/>
      <c r="P44" s="1057"/>
      <c r="Q44" s="1057"/>
      <c r="R44" s="1057"/>
      <c r="S44" s="1057"/>
      <c r="T44" s="1057"/>
      <c r="U44" s="1057"/>
      <c r="V44" s="1057"/>
      <c r="W44" s="1057"/>
      <c r="X44" s="1057"/>
      <c r="Y44" s="1057"/>
      <c r="Z44" s="1057"/>
      <c r="AA44" s="1057"/>
      <c r="AB44" s="1057"/>
      <c r="AC44" s="1057"/>
      <c r="AD44" s="1057"/>
      <c r="AE44" s="1057"/>
      <c r="AF44" s="1057"/>
      <c r="AG44" s="1057"/>
      <c r="AH44" s="1057"/>
      <c r="AI44" s="1057"/>
      <c r="AJ44" s="1057"/>
      <c r="AK44" s="1057"/>
      <c r="AL44" s="1057"/>
      <c r="AM44" s="1057"/>
      <c r="AN44" s="1057"/>
      <c r="AO44" s="157"/>
    </row>
    <row r="45" spans="2:41" ht="20.25" x14ac:dyDescent="0.3">
      <c r="B45" s="158"/>
      <c r="C45" s="1057" t="str">
        <f>C3</f>
        <v>RACCOLTA DIFFERENZIATA ANNO 2016 -LA CASSA.</v>
      </c>
      <c r="D45" s="1057"/>
      <c r="E45" s="1057"/>
      <c r="F45" s="1057"/>
      <c r="G45" s="1057"/>
      <c r="H45" s="1057"/>
      <c r="I45" s="1057"/>
      <c r="J45" s="1057"/>
      <c r="K45" s="1057"/>
      <c r="L45" s="1057"/>
      <c r="M45" s="1057"/>
      <c r="N45" s="1057"/>
      <c r="O45" s="1057"/>
      <c r="P45" s="1057"/>
      <c r="Q45" s="1057"/>
      <c r="R45" s="1057"/>
      <c r="S45" s="1057"/>
      <c r="T45" s="1057"/>
      <c r="U45" s="1057"/>
      <c r="V45" s="1057"/>
      <c r="W45" s="1057"/>
      <c r="X45" s="1057"/>
      <c r="Y45" s="1057"/>
      <c r="Z45" s="1057"/>
      <c r="AA45" s="1057"/>
      <c r="AB45" s="1057"/>
      <c r="AC45" s="1057"/>
      <c r="AD45" s="1057"/>
      <c r="AE45" s="1057"/>
      <c r="AF45" s="1057"/>
      <c r="AG45" s="1057"/>
      <c r="AH45" s="1057"/>
      <c r="AI45" s="1057"/>
      <c r="AJ45" s="1057"/>
      <c r="AK45" s="1057"/>
      <c r="AL45" s="1057"/>
      <c r="AM45" s="1057"/>
      <c r="AN45" s="1057"/>
      <c r="AO45" s="159"/>
    </row>
    <row r="46" spans="2:41" ht="23.25" x14ac:dyDescent="0.35">
      <c r="B46" s="158"/>
      <c r="C46" s="1058" t="s">
        <v>233</v>
      </c>
      <c r="D46" s="1058"/>
      <c r="E46" s="1058"/>
      <c r="F46" s="1058"/>
      <c r="G46" s="1058"/>
      <c r="H46" s="1058"/>
      <c r="I46" s="1058"/>
      <c r="J46" s="1058"/>
      <c r="K46" s="1058"/>
      <c r="L46" s="1058"/>
      <c r="M46" s="1058"/>
      <c r="N46" s="1058"/>
      <c r="O46" s="1058"/>
      <c r="P46" s="1058"/>
      <c r="Q46" s="1058"/>
      <c r="R46" s="1058"/>
      <c r="S46" s="1058"/>
      <c r="T46" s="1058"/>
      <c r="U46" s="1058"/>
      <c r="V46" s="1058"/>
      <c r="W46" s="1058"/>
      <c r="X46" s="1058"/>
      <c r="Y46" s="1058"/>
      <c r="Z46" s="1058"/>
      <c r="AA46" s="1058"/>
      <c r="AB46" s="1058"/>
      <c r="AC46" s="1058"/>
      <c r="AD46" s="1058"/>
      <c r="AE46" s="1058"/>
      <c r="AF46" s="1058"/>
      <c r="AG46" s="1058"/>
      <c r="AH46" s="1058"/>
      <c r="AI46" s="1058"/>
      <c r="AJ46" s="1058"/>
      <c r="AK46" s="1058"/>
      <c r="AL46" s="1058"/>
      <c r="AM46" s="1058"/>
      <c r="AN46" s="1058"/>
      <c r="AO46" s="159"/>
    </row>
    <row r="47" spans="2:41" ht="13.5" thickBot="1" x14ac:dyDescent="0.25">
      <c r="B47" s="158"/>
      <c r="C47" s="589"/>
      <c r="D47" s="588"/>
      <c r="E47" s="588"/>
      <c r="F47" s="588"/>
      <c r="G47" s="588"/>
      <c r="H47" s="588"/>
      <c r="I47" s="588"/>
      <c r="J47" s="588"/>
      <c r="K47" s="588"/>
      <c r="L47" s="588"/>
      <c r="M47" s="588"/>
      <c r="N47" s="588"/>
      <c r="O47" s="588"/>
      <c r="P47" s="588"/>
      <c r="Q47" s="588"/>
      <c r="R47" s="588"/>
      <c r="S47" s="588"/>
      <c r="T47" s="127"/>
      <c r="U47" s="127"/>
      <c r="V47" s="127"/>
      <c r="W47" s="127"/>
      <c r="X47" s="127"/>
      <c r="Y47" s="127"/>
      <c r="Z47" s="127"/>
      <c r="AA47" s="127"/>
      <c r="AB47" s="127"/>
      <c r="AC47" s="127"/>
      <c r="AD47" s="127"/>
      <c r="AE47" s="127"/>
      <c r="AF47" s="127"/>
      <c r="AG47" s="127"/>
      <c r="AH47" s="127"/>
      <c r="AI47" s="127"/>
      <c r="AJ47" s="127"/>
      <c r="AK47" s="127"/>
      <c r="AL47" s="127"/>
      <c r="AO47" s="159"/>
    </row>
    <row r="48" spans="2:41" ht="52.5" thickTop="1" thickBot="1" x14ac:dyDescent="0.25">
      <c r="B48" s="158"/>
      <c r="C48" s="1055" t="s">
        <v>92</v>
      </c>
      <c r="D48" s="343" t="s">
        <v>4</v>
      </c>
      <c r="E48" s="344" t="s">
        <v>5</v>
      </c>
      <c r="F48" s="345" t="s">
        <v>6</v>
      </c>
      <c r="G48" s="346" t="s">
        <v>7</v>
      </c>
      <c r="H48" s="347" t="s">
        <v>8</v>
      </c>
      <c r="I48" s="345" t="s">
        <v>9</v>
      </c>
      <c r="J48" s="348" t="s">
        <v>10</v>
      </c>
      <c r="K48" s="344" t="s">
        <v>11</v>
      </c>
      <c r="L48" s="344" t="s">
        <v>12</v>
      </c>
      <c r="M48" s="349" t="s">
        <v>13</v>
      </c>
      <c r="N48" s="349" t="s">
        <v>14</v>
      </c>
      <c r="O48" s="349" t="s">
        <v>15</v>
      </c>
      <c r="P48" s="392" t="s">
        <v>16</v>
      </c>
      <c r="Q48" s="392" t="s">
        <v>17</v>
      </c>
      <c r="R48" s="350" t="s">
        <v>18</v>
      </c>
      <c r="S48" s="351" t="s">
        <v>19</v>
      </c>
      <c r="T48" s="352" t="s">
        <v>20</v>
      </c>
      <c r="U48" s="353" t="s">
        <v>21</v>
      </c>
      <c r="V48" s="351" t="s">
        <v>22</v>
      </c>
      <c r="W48" s="379" t="s">
        <v>23</v>
      </c>
      <c r="X48" s="354" t="s">
        <v>24</v>
      </c>
      <c r="Y48" s="354" t="s">
        <v>25</v>
      </c>
      <c r="Z48" s="354" t="s">
        <v>26</v>
      </c>
      <c r="AA48" s="354" t="s">
        <v>27</v>
      </c>
      <c r="AB48" s="354" t="s">
        <v>28</v>
      </c>
      <c r="AC48" s="354" t="s">
        <v>29</v>
      </c>
      <c r="AD48" s="354" t="s">
        <v>30</v>
      </c>
      <c r="AE48" s="354" t="s">
        <v>31</v>
      </c>
      <c r="AF48" s="354" t="s">
        <v>32</v>
      </c>
      <c r="AG48" s="521" t="s">
        <v>33</v>
      </c>
      <c r="AH48" s="408" t="s">
        <v>34</v>
      </c>
      <c r="AI48" s="409" t="s">
        <v>186</v>
      </c>
      <c r="AJ48" s="355" t="s">
        <v>36</v>
      </c>
      <c r="AK48" s="356" t="s">
        <v>37</v>
      </c>
      <c r="AL48" s="357" t="s">
        <v>38</v>
      </c>
      <c r="AM48" s="358" t="s">
        <v>39</v>
      </c>
      <c r="AN48" s="359" t="s">
        <v>40</v>
      </c>
      <c r="AO48" s="159"/>
    </row>
    <row r="49" spans="2:41" ht="13.5" thickBot="1" x14ac:dyDescent="0.25">
      <c r="B49" s="158"/>
      <c r="C49" s="1056"/>
      <c r="D49" s="360" t="s">
        <v>41</v>
      </c>
      <c r="E49" s="310" t="s">
        <v>41</v>
      </c>
      <c r="F49" s="393" t="s">
        <v>41</v>
      </c>
      <c r="G49" s="310" t="s">
        <v>41</v>
      </c>
      <c r="H49" s="393" t="s">
        <v>41</v>
      </c>
      <c r="I49" s="393" t="s">
        <v>41</v>
      </c>
      <c r="J49" s="393" t="s">
        <v>41</v>
      </c>
      <c r="K49" s="310" t="s">
        <v>41</v>
      </c>
      <c r="L49" s="310" t="s">
        <v>41</v>
      </c>
      <c r="M49" s="310" t="s">
        <v>41</v>
      </c>
      <c r="N49" s="310" t="s">
        <v>41</v>
      </c>
      <c r="O49" s="310" t="s">
        <v>41</v>
      </c>
      <c r="P49" s="393" t="s">
        <v>41</v>
      </c>
      <c r="Q49" s="393" t="s">
        <v>41</v>
      </c>
      <c r="R49" s="310" t="s">
        <v>41</v>
      </c>
      <c r="S49" s="312" t="s">
        <v>41</v>
      </c>
      <c r="T49" s="361" t="s">
        <v>41</v>
      </c>
      <c r="U49" s="362" t="s">
        <v>41</v>
      </c>
      <c r="V49" s="312" t="s">
        <v>41</v>
      </c>
      <c r="W49" s="301" t="s">
        <v>41</v>
      </c>
      <c r="X49" s="300" t="s">
        <v>41</v>
      </c>
      <c r="Y49" s="363" t="s">
        <v>41</v>
      </c>
      <c r="Z49" s="300" t="s">
        <v>41</v>
      </c>
      <c r="AA49" s="300" t="s">
        <v>41</v>
      </c>
      <c r="AB49" s="300" t="s">
        <v>41</v>
      </c>
      <c r="AC49" s="300" t="s">
        <v>41</v>
      </c>
      <c r="AD49" s="300" t="s">
        <v>41</v>
      </c>
      <c r="AE49" s="300" t="s">
        <v>41</v>
      </c>
      <c r="AF49" s="300" t="s">
        <v>41</v>
      </c>
      <c r="AG49" s="301" t="s">
        <v>41</v>
      </c>
      <c r="AH49" s="300" t="s">
        <v>41</v>
      </c>
      <c r="AI49" s="410" t="s">
        <v>41</v>
      </c>
      <c r="AJ49" s="304" t="s">
        <v>41</v>
      </c>
      <c r="AK49" s="364" t="s">
        <v>41</v>
      </c>
      <c r="AL49" s="365" t="s">
        <v>41</v>
      </c>
      <c r="AM49" s="366" t="s">
        <v>42</v>
      </c>
      <c r="AN49" s="367" t="s">
        <v>41</v>
      </c>
      <c r="AO49" s="159"/>
    </row>
    <row r="50" spans="2:41" ht="23.25" customHeight="1" x14ac:dyDescent="0.25">
      <c r="B50" s="158"/>
      <c r="C50" s="450" t="s">
        <v>43</v>
      </c>
      <c r="D50" s="537"/>
      <c r="E50" s="609"/>
      <c r="F50" s="538"/>
      <c r="G50" s="609">
        <v>0</v>
      </c>
      <c r="H50" s="536"/>
      <c r="I50" s="536"/>
      <c r="J50" s="536"/>
      <c r="K50" s="453"/>
      <c r="L50" s="453"/>
      <c r="M50" s="454"/>
      <c r="N50" s="453"/>
      <c r="O50" s="453"/>
      <c r="P50" s="451"/>
      <c r="Q50" s="451"/>
      <c r="R50" s="456"/>
      <c r="S50" s="619"/>
      <c r="T50" s="620"/>
      <c r="U50" s="631">
        <v>0</v>
      </c>
      <c r="V50" s="637">
        <v>0</v>
      </c>
      <c r="W50" s="634">
        <v>0</v>
      </c>
      <c r="X50" s="591">
        <v>0</v>
      </c>
      <c r="Y50" s="591">
        <v>0</v>
      </c>
      <c r="Z50" s="591">
        <v>0</v>
      </c>
      <c r="AA50" s="591"/>
      <c r="AB50" s="591">
        <v>0</v>
      </c>
      <c r="AC50" s="591">
        <v>0</v>
      </c>
      <c r="AD50" s="591"/>
      <c r="AE50" s="591">
        <v>0</v>
      </c>
      <c r="AF50" s="610">
        <v>0</v>
      </c>
      <c r="AG50" s="452"/>
      <c r="AH50" s="452"/>
      <c r="AI50" s="544"/>
      <c r="AJ50" s="457">
        <v>0</v>
      </c>
      <c r="AK50" s="458">
        <v>0</v>
      </c>
      <c r="AL50" s="459">
        <v>0</v>
      </c>
      <c r="AM50" s="135" t="e">
        <f t="shared" ref="AM50:AM56" si="40">(AJ50*100)/(AJ50+AN50)</f>
        <v>#DIV/0!</v>
      </c>
      <c r="AN50" s="136">
        <f t="shared" ref="AN50:AN57" si="41">AK50+AL50</f>
        <v>0</v>
      </c>
      <c r="AO50" s="159"/>
    </row>
    <row r="51" spans="2:41" ht="26.25" customHeight="1" x14ac:dyDescent="0.25">
      <c r="B51" s="158"/>
      <c r="C51" s="55" t="s">
        <v>44</v>
      </c>
      <c r="D51" s="451"/>
      <c r="E51" s="449"/>
      <c r="F51" s="452"/>
      <c r="G51" s="449"/>
      <c r="H51" s="452"/>
      <c r="I51" s="452"/>
      <c r="J51" s="452"/>
      <c r="K51" s="453"/>
      <c r="L51" s="453"/>
      <c r="M51" s="454"/>
      <c r="N51" s="453"/>
      <c r="O51" s="453"/>
      <c r="P51" s="452"/>
      <c r="Q51" s="452"/>
      <c r="R51" s="449"/>
      <c r="S51" s="449"/>
      <c r="T51" s="455"/>
      <c r="U51" s="632">
        <v>0</v>
      </c>
      <c r="V51" s="638">
        <v>0</v>
      </c>
      <c r="W51" s="635">
        <v>0</v>
      </c>
      <c r="X51" s="526">
        <v>0</v>
      </c>
      <c r="Y51" s="526">
        <v>0</v>
      </c>
      <c r="Z51" s="526">
        <v>0</v>
      </c>
      <c r="AA51" s="526"/>
      <c r="AB51" s="526">
        <v>0</v>
      </c>
      <c r="AC51" s="526">
        <v>0</v>
      </c>
      <c r="AD51" s="526"/>
      <c r="AE51" s="526">
        <v>0</v>
      </c>
      <c r="AF51" s="526">
        <v>0</v>
      </c>
      <c r="AG51" s="542"/>
      <c r="AH51" s="543"/>
      <c r="AI51" s="545"/>
      <c r="AJ51" s="132">
        <f t="shared" ref="AJ51:AJ60" si="42">SUM(D51:T51)</f>
        <v>0</v>
      </c>
      <c r="AK51" s="133"/>
      <c r="AL51" s="134"/>
      <c r="AM51" s="135" t="e">
        <f t="shared" si="40"/>
        <v>#DIV/0!</v>
      </c>
      <c r="AN51" s="136">
        <f t="shared" si="41"/>
        <v>0</v>
      </c>
      <c r="AO51" s="159"/>
    </row>
    <row r="52" spans="2:41" ht="26.25" customHeight="1" x14ac:dyDescent="0.25">
      <c r="B52" s="158"/>
      <c r="C52" s="44" t="s">
        <v>45</v>
      </c>
      <c r="D52" s="451"/>
      <c r="E52" s="449"/>
      <c r="F52" s="452"/>
      <c r="G52" s="449"/>
      <c r="H52" s="452"/>
      <c r="I52" s="452"/>
      <c r="J52" s="452"/>
      <c r="K52" s="453"/>
      <c r="L52" s="453"/>
      <c r="M52" s="454"/>
      <c r="N52" s="453"/>
      <c r="O52" s="453"/>
      <c r="P52" s="452"/>
      <c r="Q52" s="452"/>
      <c r="R52" s="449"/>
      <c r="S52" s="449"/>
      <c r="T52" s="455"/>
      <c r="U52" s="632">
        <v>0</v>
      </c>
      <c r="V52" s="638">
        <v>0</v>
      </c>
      <c r="W52" s="635">
        <v>0</v>
      </c>
      <c r="X52" s="526">
        <v>0</v>
      </c>
      <c r="Y52" s="526">
        <v>0</v>
      </c>
      <c r="Z52" s="526">
        <v>0</v>
      </c>
      <c r="AA52" s="526"/>
      <c r="AB52" s="526">
        <v>0</v>
      </c>
      <c r="AC52" s="526">
        <v>0</v>
      </c>
      <c r="AD52" s="526"/>
      <c r="AE52" s="526">
        <v>0</v>
      </c>
      <c r="AF52" s="526">
        <v>0</v>
      </c>
      <c r="AG52" s="542"/>
      <c r="AH52" s="543"/>
      <c r="AI52" s="545"/>
      <c r="AJ52" s="132">
        <f t="shared" si="42"/>
        <v>0</v>
      </c>
      <c r="AK52" s="133"/>
      <c r="AL52" s="134"/>
      <c r="AM52" s="135" t="e">
        <f t="shared" si="40"/>
        <v>#DIV/0!</v>
      </c>
      <c r="AN52" s="136">
        <f t="shared" si="41"/>
        <v>0</v>
      </c>
      <c r="AO52" s="159"/>
    </row>
    <row r="53" spans="2:41" ht="26.25" customHeight="1" x14ac:dyDescent="0.25">
      <c r="B53" s="158"/>
      <c r="C53" s="44" t="s">
        <v>46</v>
      </c>
      <c r="D53" s="451"/>
      <c r="E53" s="449"/>
      <c r="F53" s="452"/>
      <c r="G53" s="449"/>
      <c r="H53" s="452"/>
      <c r="I53" s="452"/>
      <c r="J53" s="452"/>
      <c r="K53" s="453"/>
      <c r="L53" s="453"/>
      <c r="M53" s="454"/>
      <c r="N53" s="453"/>
      <c r="O53" s="453"/>
      <c r="P53" s="452"/>
      <c r="Q53" s="452"/>
      <c r="R53" s="449"/>
      <c r="S53" s="453"/>
      <c r="T53" s="455"/>
      <c r="U53" s="632">
        <v>0</v>
      </c>
      <c r="V53" s="638">
        <v>0</v>
      </c>
      <c r="W53" s="635">
        <v>0</v>
      </c>
      <c r="X53" s="526">
        <v>0</v>
      </c>
      <c r="Y53" s="526">
        <v>0</v>
      </c>
      <c r="Z53" s="526">
        <v>0</v>
      </c>
      <c r="AA53" s="526"/>
      <c r="AB53" s="526">
        <v>0</v>
      </c>
      <c r="AC53" s="526">
        <v>0</v>
      </c>
      <c r="AD53" s="526"/>
      <c r="AE53" s="526">
        <v>0</v>
      </c>
      <c r="AF53" s="526">
        <v>0</v>
      </c>
      <c r="AG53" s="542"/>
      <c r="AH53" s="543"/>
      <c r="AI53" s="545"/>
      <c r="AJ53" s="132">
        <f t="shared" si="42"/>
        <v>0</v>
      </c>
      <c r="AK53" s="133"/>
      <c r="AL53" s="134"/>
      <c r="AM53" s="135" t="e">
        <f t="shared" si="40"/>
        <v>#DIV/0!</v>
      </c>
      <c r="AN53" s="136">
        <f t="shared" si="41"/>
        <v>0</v>
      </c>
      <c r="AO53" s="159"/>
    </row>
    <row r="54" spans="2:41" ht="26.25" customHeight="1" x14ac:dyDescent="0.25">
      <c r="B54" s="158"/>
      <c r="C54" s="72" t="s">
        <v>47</v>
      </c>
      <c r="D54" s="451"/>
      <c r="E54" s="449"/>
      <c r="F54" s="452"/>
      <c r="G54" s="449"/>
      <c r="H54" s="452"/>
      <c r="I54" s="452"/>
      <c r="J54" s="452"/>
      <c r="K54" s="453"/>
      <c r="L54" s="453"/>
      <c r="M54" s="454"/>
      <c r="N54" s="453"/>
      <c r="O54" s="453"/>
      <c r="P54" s="452"/>
      <c r="Q54" s="452"/>
      <c r="R54" s="449"/>
      <c r="S54" s="453"/>
      <c r="T54" s="455"/>
      <c r="U54" s="632">
        <v>0</v>
      </c>
      <c r="V54" s="638">
        <v>0</v>
      </c>
      <c r="W54" s="635">
        <v>0</v>
      </c>
      <c r="X54" s="526">
        <v>0</v>
      </c>
      <c r="Y54" s="526">
        <v>0</v>
      </c>
      <c r="Z54" s="526">
        <v>0</v>
      </c>
      <c r="AA54" s="526"/>
      <c r="AB54" s="526">
        <v>0</v>
      </c>
      <c r="AC54" s="526">
        <v>0</v>
      </c>
      <c r="AD54" s="526"/>
      <c r="AE54" s="526">
        <v>0</v>
      </c>
      <c r="AF54" s="526">
        <v>0</v>
      </c>
      <c r="AG54" s="542"/>
      <c r="AH54" s="543"/>
      <c r="AI54" s="545"/>
      <c r="AJ54" s="132">
        <f t="shared" si="42"/>
        <v>0</v>
      </c>
      <c r="AK54" s="133"/>
      <c r="AL54" s="134"/>
      <c r="AM54" s="135" t="e">
        <f t="shared" si="40"/>
        <v>#DIV/0!</v>
      </c>
      <c r="AN54" s="136">
        <f t="shared" si="41"/>
        <v>0</v>
      </c>
      <c r="AO54" s="159"/>
    </row>
    <row r="55" spans="2:41" ht="26.25" customHeight="1" x14ac:dyDescent="0.25">
      <c r="B55" s="158"/>
      <c r="C55" s="73" t="s">
        <v>48</v>
      </c>
      <c r="D55" s="451"/>
      <c r="E55" s="449"/>
      <c r="F55" s="452"/>
      <c r="G55" s="449"/>
      <c r="H55" s="452"/>
      <c r="I55" s="452"/>
      <c r="J55" s="452"/>
      <c r="K55" s="453"/>
      <c r="L55" s="453"/>
      <c r="M55" s="454"/>
      <c r="N55" s="453"/>
      <c r="O55" s="453"/>
      <c r="P55" s="452"/>
      <c r="Q55" s="452"/>
      <c r="R55" s="449"/>
      <c r="S55" s="453"/>
      <c r="T55" s="455"/>
      <c r="U55" s="632">
        <v>0</v>
      </c>
      <c r="V55" s="638">
        <v>0</v>
      </c>
      <c r="W55" s="635">
        <v>0</v>
      </c>
      <c r="X55" s="526">
        <v>0</v>
      </c>
      <c r="Y55" s="526">
        <v>0</v>
      </c>
      <c r="Z55" s="526">
        <v>0</v>
      </c>
      <c r="AA55" s="526"/>
      <c r="AB55" s="526">
        <v>0</v>
      </c>
      <c r="AC55" s="526">
        <v>0</v>
      </c>
      <c r="AD55" s="526"/>
      <c r="AE55" s="526">
        <v>0</v>
      </c>
      <c r="AF55" s="526">
        <v>0</v>
      </c>
      <c r="AG55" s="542"/>
      <c r="AH55" s="543"/>
      <c r="AI55" s="545"/>
      <c r="AJ55" s="132">
        <f t="shared" si="42"/>
        <v>0</v>
      </c>
      <c r="AK55" s="138"/>
      <c r="AL55" s="139"/>
      <c r="AM55" s="140" t="e">
        <f t="shared" si="40"/>
        <v>#DIV/0!</v>
      </c>
      <c r="AN55" s="141">
        <f t="shared" si="41"/>
        <v>0</v>
      </c>
      <c r="AO55" s="159"/>
    </row>
    <row r="56" spans="2:41" ht="26.25" customHeight="1" x14ac:dyDescent="0.25">
      <c r="B56" s="158"/>
      <c r="C56" s="44" t="s">
        <v>49</v>
      </c>
      <c r="D56" s="451"/>
      <c r="E56" s="449"/>
      <c r="F56" s="452"/>
      <c r="G56" s="449"/>
      <c r="H56" s="452"/>
      <c r="I56" s="452"/>
      <c r="J56" s="452"/>
      <c r="K56" s="453"/>
      <c r="L56" s="453"/>
      <c r="M56" s="454"/>
      <c r="N56" s="453"/>
      <c r="O56" s="453"/>
      <c r="P56" s="452"/>
      <c r="Q56" s="452"/>
      <c r="R56" s="449"/>
      <c r="S56" s="453"/>
      <c r="T56" s="455"/>
      <c r="U56" s="632">
        <v>0</v>
      </c>
      <c r="V56" s="638">
        <v>0</v>
      </c>
      <c r="W56" s="635">
        <v>0</v>
      </c>
      <c r="X56" s="526">
        <v>0</v>
      </c>
      <c r="Y56" s="526">
        <v>0</v>
      </c>
      <c r="Z56" s="526">
        <v>0</v>
      </c>
      <c r="AA56" s="526"/>
      <c r="AB56" s="526">
        <v>0</v>
      </c>
      <c r="AC56" s="526">
        <v>0</v>
      </c>
      <c r="AD56" s="526"/>
      <c r="AE56" s="526">
        <v>0</v>
      </c>
      <c r="AF56" s="526">
        <v>0</v>
      </c>
      <c r="AG56" s="542"/>
      <c r="AH56" s="543"/>
      <c r="AI56" s="545"/>
      <c r="AJ56" s="132">
        <f t="shared" si="42"/>
        <v>0</v>
      </c>
      <c r="AK56" s="133"/>
      <c r="AL56" s="134"/>
      <c r="AM56" s="135" t="e">
        <f t="shared" si="40"/>
        <v>#DIV/0!</v>
      </c>
      <c r="AN56" s="136">
        <f t="shared" si="41"/>
        <v>0</v>
      </c>
      <c r="AO56" s="159"/>
    </row>
    <row r="57" spans="2:41" ht="26.25" customHeight="1" x14ac:dyDescent="0.25">
      <c r="B57" s="158"/>
      <c r="C57" s="55" t="s">
        <v>50</v>
      </c>
      <c r="D57" s="451"/>
      <c r="E57" s="449"/>
      <c r="F57" s="452"/>
      <c r="G57" s="449"/>
      <c r="H57" s="452"/>
      <c r="I57" s="452"/>
      <c r="J57" s="452"/>
      <c r="K57" s="453"/>
      <c r="L57" s="453"/>
      <c r="M57" s="454"/>
      <c r="N57" s="453"/>
      <c r="O57" s="453"/>
      <c r="P57" s="452"/>
      <c r="Q57" s="452"/>
      <c r="R57" s="449"/>
      <c r="S57" s="453"/>
      <c r="T57" s="455"/>
      <c r="U57" s="632">
        <v>0</v>
      </c>
      <c r="V57" s="638">
        <v>0</v>
      </c>
      <c r="W57" s="635">
        <v>0</v>
      </c>
      <c r="X57" s="526">
        <v>0</v>
      </c>
      <c r="Y57" s="526">
        <v>0</v>
      </c>
      <c r="Z57" s="526">
        <v>0</v>
      </c>
      <c r="AA57" s="526"/>
      <c r="AB57" s="526">
        <v>0</v>
      </c>
      <c r="AC57" s="526">
        <v>0</v>
      </c>
      <c r="AD57" s="526"/>
      <c r="AE57" s="526">
        <v>0</v>
      </c>
      <c r="AF57" s="526">
        <v>0</v>
      </c>
      <c r="AG57" s="542"/>
      <c r="AH57" s="543"/>
      <c r="AI57" s="545"/>
      <c r="AJ57" s="132">
        <f t="shared" si="42"/>
        <v>0</v>
      </c>
      <c r="AK57" s="133"/>
      <c r="AL57" s="134"/>
      <c r="AM57" s="135" t="e">
        <f>(AJ57*100)/(AJ57+AN57)</f>
        <v>#DIV/0!</v>
      </c>
      <c r="AN57" s="136">
        <f t="shared" si="41"/>
        <v>0</v>
      </c>
      <c r="AO57" s="159"/>
    </row>
    <row r="58" spans="2:41" ht="26.25" customHeight="1" x14ac:dyDescent="0.25">
      <c r="B58" s="158"/>
      <c r="C58" s="44" t="s">
        <v>51</v>
      </c>
      <c r="D58" s="451"/>
      <c r="E58" s="449"/>
      <c r="F58" s="452"/>
      <c r="G58" s="449"/>
      <c r="H58" s="452"/>
      <c r="I58" s="452"/>
      <c r="J58" s="452"/>
      <c r="K58" s="453"/>
      <c r="L58" s="453"/>
      <c r="M58" s="454"/>
      <c r="N58" s="453"/>
      <c r="O58" s="453"/>
      <c r="P58" s="452"/>
      <c r="Q58" s="452"/>
      <c r="R58" s="449"/>
      <c r="S58" s="453"/>
      <c r="T58" s="455"/>
      <c r="U58" s="632">
        <v>0</v>
      </c>
      <c r="V58" s="638">
        <v>0</v>
      </c>
      <c r="W58" s="635">
        <v>0</v>
      </c>
      <c r="X58" s="526">
        <v>0</v>
      </c>
      <c r="Y58" s="526">
        <v>0</v>
      </c>
      <c r="Z58" s="526">
        <v>0</v>
      </c>
      <c r="AA58" s="526"/>
      <c r="AB58" s="526">
        <v>0</v>
      </c>
      <c r="AC58" s="526">
        <v>0</v>
      </c>
      <c r="AD58" s="526"/>
      <c r="AE58" s="526">
        <v>0</v>
      </c>
      <c r="AF58" s="526">
        <v>0</v>
      </c>
      <c r="AG58" s="542"/>
      <c r="AH58" s="543"/>
      <c r="AI58" s="545"/>
      <c r="AJ58" s="132">
        <f t="shared" si="42"/>
        <v>0</v>
      </c>
      <c r="AK58" s="133"/>
      <c r="AL58" s="134"/>
      <c r="AM58" s="135" t="e">
        <f>(AJ58*100)/(AJ58+AN58)</f>
        <v>#DIV/0!</v>
      </c>
      <c r="AN58" s="136">
        <f>AK58+AL58</f>
        <v>0</v>
      </c>
      <c r="AO58" s="159"/>
    </row>
    <row r="59" spans="2:41" ht="26.25" customHeight="1" x14ac:dyDescent="0.25">
      <c r="B59" s="158"/>
      <c r="C59" s="44" t="s">
        <v>52</v>
      </c>
      <c r="D59" s="451"/>
      <c r="E59" s="449"/>
      <c r="F59" s="452"/>
      <c r="G59" s="449"/>
      <c r="H59" s="452"/>
      <c r="I59" s="452"/>
      <c r="J59" s="452"/>
      <c r="K59" s="453"/>
      <c r="L59" s="453"/>
      <c r="M59" s="454"/>
      <c r="N59" s="453"/>
      <c r="O59" s="453"/>
      <c r="P59" s="658"/>
      <c r="Q59" s="658"/>
      <c r="R59" s="449"/>
      <c r="S59" s="453"/>
      <c r="T59" s="455"/>
      <c r="U59" s="632">
        <v>0</v>
      </c>
      <c r="V59" s="638">
        <v>0</v>
      </c>
      <c r="W59" s="635">
        <v>0</v>
      </c>
      <c r="X59" s="526">
        <v>0</v>
      </c>
      <c r="Y59" s="526">
        <v>0</v>
      </c>
      <c r="Z59" s="526">
        <v>0</v>
      </c>
      <c r="AA59" s="526"/>
      <c r="AB59" s="526">
        <v>0</v>
      </c>
      <c r="AC59" s="526">
        <v>0</v>
      </c>
      <c r="AD59" s="526"/>
      <c r="AE59" s="526">
        <v>0</v>
      </c>
      <c r="AF59" s="526">
        <v>0</v>
      </c>
      <c r="AG59" s="542"/>
      <c r="AH59" s="543"/>
      <c r="AI59" s="545"/>
      <c r="AJ59" s="132">
        <f t="shared" si="42"/>
        <v>0</v>
      </c>
      <c r="AK59" s="133"/>
      <c r="AL59" s="134"/>
      <c r="AM59" s="135" t="e">
        <f t="shared" ref="AM59:AM62" si="43">(AJ59*100)/(AJ59+AN59)</f>
        <v>#DIV/0!</v>
      </c>
      <c r="AN59" s="136">
        <f t="shared" ref="AN59" si="44">AK59+AL59</f>
        <v>0</v>
      </c>
      <c r="AO59" s="159"/>
    </row>
    <row r="60" spans="2:41" ht="26.25" customHeight="1" x14ac:dyDescent="0.25">
      <c r="B60" s="158"/>
      <c r="C60" s="55" t="s">
        <v>53</v>
      </c>
      <c r="D60" s="451"/>
      <c r="E60" s="449"/>
      <c r="F60" s="452"/>
      <c r="G60" s="449"/>
      <c r="H60" s="452"/>
      <c r="I60" s="452"/>
      <c r="J60" s="452"/>
      <c r="K60" s="453"/>
      <c r="L60" s="453"/>
      <c r="M60" s="454"/>
      <c r="N60" s="453"/>
      <c r="O60" s="453"/>
      <c r="P60" s="658"/>
      <c r="Q60" s="658"/>
      <c r="R60" s="453"/>
      <c r="S60" s="453"/>
      <c r="T60" s="455"/>
      <c r="U60" s="632">
        <v>0</v>
      </c>
      <c r="V60" s="638">
        <v>0</v>
      </c>
      <c r="W60" s="635">
        <v>0</v>
      </c>
      <c r="X60" s="526">
        <v>0</v>
      </c>
      <c r="Y60" s="526">
        <v>0</v>
      </c>
      <c r="Z60" s="526">
        <v>0</v>
      </c>
      <c r="AA60" s="526"/>
      <c r="AB60" s="526">
        <v>0</v>
      </c>
      <c r="AC60" s="526">
        <v>0</v>
      </c>
      <c r="AD60" s="526"/>
      <c r="AE60" s="526">
        <v>0</v>
      </c>
      <c r="AF60" s="526">
        <v>0</v>
      </c>
      <c r="AG60" s="542"/>
      <c r="AH60" s="543"/>
      <c r="AI60" s="545"/>
      <c r="AJ60" s="132">
        <f t="shared" si="42"/>
        <v>0</v>
      </c>
      <c r="AK60" s="133"/>
      <c r="AL60" s="134"/>
      <c r="AM60" s="135" t="e">
        <f t="shared" si="43"/>
        <v>#DIV/0!</v>
      </c>
      <c r="AN60" s="136">
        <f>AK60+AL60</f>
        <v>0</v>
      </c>
      <c r="AO60" s="159"/>
    </row>
    <row r="61" spans="2:41" ht="26.25" customHeight="1" thickBot="1" x14ac:dyDescent="0.3">
      <c r="B61" s="158"/>
      <c r="C61" s="72" t="s">
        <v>54</v>
      </c>
      <c r="D61" s="621"/>
      <c r="E61" s="622"/>
      <c r="F61" s="623"/>
      <c r="G61" s="622"/>
      <c r="H61" s="623"/>
      <c r="I61" s="623"/>
      <c r="J61" s="623"/>
      <c r="K61" s="624"/>
      <c r="L61" s="624"/>
      <c r="M61" s="625"/>
      <c r="N61" s="624"/>
      <c r="O61" s="624"/>
      <c r="P61" s="659"/>
      <c r="Q61" s="659"/>
      <c r="R61" s="624"/>
      <c r="S61" s="624"/>
      <c r="T61" s="626"/>
      <c r="U61" s="633">
        <v>0</v>
      </c>
      <c r="V61" s="639">
        <v>0</v>
      </c>
      <c r="W61" s="636">
        <v>0</v>
      </c>
      <c r="X61" s="627">
        <v>0</v>
      </c>
      <c r="Y61" s="627">
        <v>0</v>
      </c>
      <c r="Z61" s="627">
        <v>0</v>
      </c>
      <c r="AA61" s="627"/>
      <c r="AB61" s="627">
        <v>0</v>
      </c>
      <c r="AC61" s="627">
        <v>0</v>
      </c>
      <c r="AD61" s="627"/>
      <c r="AE61" s="627">
        <v>0</v>
      </c>
      <c r="AF61" s="627">
        <v>0</v>
      </c>
      <c r="AG61" s="628"/>
      <c r="AH61" s="629"/>
      <c r="AI61" s="630"/>
      <c r="AJ61" s="137">
        <f>SUM(D61:T61)</f>
        <v>0</v>
      </c>
      <c r="AK61" s="286"/>
      <c r="AL61" s="287"/>
      <c r="AM61" s="142" t="e">
        <f t="shared" si="43"/>
        <v>#DIV/0!</v>
      </c>
      <c r="AN61" s="143">
        <f t="shared" ref="AN61:AN62" si="45">AK61+AL61</f>
        <v>0</v>
      </c>
      <c r="AO61" s="159"/>
    </row>
    <row r="62" spans="2:41" ht="26.25" customHeight="1" thickBot="1" x14ac:dyDescent="0.25">
      <c r="B62" s="158"/>
      <c r="C62" s="368" t="s">
        <v>55</v>
      </c>
      <c r="D62" s="288">
        <f t="shared" ref="D62:Q62" si="46">SUM(D50:D61)</f>
        <v>0</v>
      </c>
      <c r="E62" s="289">
        <f t="shared" si="46"/>
        <v>0</v>
      </c>
      <c r="F62" s="394">
        <f t="shared" si="46"/>
        <v>0</v>
      </c>
      <c r="G62" s="289">
        <f t="shared" si="46"/>
        <v>0</v>
      </c>
      <c r="H62" s="394">
        <f t="shared" si="46"/>
        <v>0</v>
      </c>
      <c r="I62" s="394">
        <f t="shared" si="46"/>
        <v>0</v>
      </c>
      <c r="J62" s="394">
        <f t="shared" si="46"/>
        <v>0</v>
      </c>
      <c r="K62" s="289">
        <f t="shared" si="46"/>
        <v>0</v>
      </c>
      <c r="L62" s="289">
        <f t="shared" si="46"/>
        <v>0</v>
      </c>
      <c r="M62" s="289">
        <f t="shared" si="46"/>
        <v>0</v>
      </c>
      <c r="N62" s="289">
        <f t="shared" si="46"/>
        <v>0</v>
      </c>
      <c r="O62" s="369">
        <f t="shared" si="46"/>
        <v>0</v>
      </c>
      <c r="P62" s="394">
        <f t="shared" si="46"/>
        <v>0</v>
      </c>
      <c r="Q62" s="394">
        <f t="shared" si="46"/>
        <v>0</v>
      </c>
      <c r="R62" s="289">
        <f>SUM(R50:R61)</f>
        <v>0</v>
      </c>
      <c r="S62" s="289">
        <f t="shared" ref="S62:T62" si="47">SUM(S50:S61)</f>
        <v>0</v>
      </c>
      <c r="T62" s="290">
        <f t="shared" si="47"/>
        <v>0</v>
      </c>
      <c r="U62" s="291">
        <f>SUM(U50:U61)</f>
        <v>0</v>
      </c>
      <c r="V62" s="292">
        <f t="shared" ref="V62:AI62" si="48">SUM(V50:V61)</f>
        <v>0</v>
      </c>
      <c r="W62" s="380">
        <f t="shared" si="48"/>
        <v>0</v>
      </c>
      <c r="X62" s="293">
        <f t="shared" si="48"/>
        <v>0</v>
      </c>
      <c r="Y62" s="293">
        <f t="shared" si="48"/>
        <v>0</v>
      </c>
      <c r="Z62" s="293">
        <f t="shared" si="48"/>
        <v>0</v>
      </c>
      <c r="AA62" s="293">
        <f t="shared" si="48"/>
        <v>0</v>
      </c>
      <c r="AB62" s="293">
        <f t="shared" si="48"/>
        <v>0</v>
      </c>
      <c r="AC62" s="293">
        <f t="shared" si="48"/>
        <v>0</v>
      </c>
      <c r="AD62" s="293">
        <f t="shared" si="48"/>
        <v>0</v>
      </c>
      <c r="AE62" s="293">
        <f t="shared" si="48"/>
        <v>0</v>
      </c>
      <c r="AF62" s="378">
        <f t="shared" si="48"/>
        <v>0</v>
      </c>
      <c r="AG62" s="377">
        <f t="shared" si="48"/>
        <v>0</v>
      </c>
      <c r="AH62" s="294">
        <f t="shared" si="48"/>
        <v>0</v>
      </c>
      <c r="AI62" s="295">
        <f t="shared" si="48"/>
        <v>0</v>
      </c>
      <c r="AJ62" s="144">
        <f>SUM(D62:T62)</f>
        <v>0</v>
      </c>
      <c r="AK62" s="296">
        <f>SUM(AK50:AK61)</f>
        <v>0</v>
      </c>
      <c r="AL62" s="297">
        <f>SUM(AL50:AL61)</f>
        <v>0</v>
      </c>
      <c r="AM62" s="145" t="e">
        <f t="shared" si="43"/>
        <v>#DIV/0!</v>
      </c>
      <c r="AN62" s="298">
        <f t="shared" si="45"/>
        <v>0</v>
      </c>
      <c r="AO62" s="159"/>
    </row>
    <row r="63" spans="2:41" ht="26.25" customHeight="1" thickBot="1" x14ac:dyDescent="0.25">
      <c r="B63" s="158"/>
      <c r="C63" s="111" t="s">
        <v>56</v>
      </c>
      <c r="D63" s="146">
        <v>0.83412037037037035</v>
      </c>
      <c r="E63" s="113">
        <v>0.83473379629629629</v>
      </c>
      <c r="F63" s="411" t="s">
        <v>57</v>
      </c>
      <c r="G63" s="113"/>
      <c r="H63" s="411">
        <v>0.62577546296296294</v>
      </c>
      <c r="I63" s="411"/>
      <c r="J63" s="411">
        <v>0.71113425925925933</v>
      </c>
      <c r="K63" s="113" t="s">
        <v>58</v>
      </c>
      <c r="L63" s="113" t="s">
        <v>59</v>
      </c>
      <c r="M63" s="113">
        <v>0.83446759259259251</v>
      </c>
      <c r="N63" s="113">
        <v>0.83415509259259257</v>
      </c>
      <c r="O63" s="113" t="s">
        <v>60</v>
      </c>
      <c r="P63" s="411"/>
      <c r="Q63" s="411">
        <v>0.6257638888888889</v>
      </c>
      <c r="R63" s="113">
        <v>0.6257638888888889</v>
      </c>
      <c r="S63" s="113">
        <v>0.83429398148148148</v>
      </c>
      <c r="T63" s="147">
        <v>0.83549768518518519</v>
      </c>
      <c r="U63" s="116"/>
      <c r="V63" s="115">
        <v>0.70906250000000004</v>
      </c>
      <c r="W63" s="118" t="s">
        <v>61</v>
      </c>
      <c r="X63" s="115">
        <v>0.83439814814814817</v>
      </c>
      <c r="Y63" s="115">
        <v>0.54311342592592593</v>
      </c>
      <c r="Z63" s="115">
        <v>0.33552083333333332</v>
      </c>
      <c r="AA63" s="115" t="s">
        <v>62</v>
      </c>
      <c r="AB63" s="115">
        <v>0.33415509259259263</v>
      </c>
      <c r="AC63" s="115">
        <v>0.62581018518518516</v>
      </c>
      <c r="AD63" s="115">
        <v>0.83427083333333341</v>
      </c>
      <c r="AE63" s="115">
        <v>0.67084490740740732</v>
      </c>
      <c r="AF63" s="115">
        <v>0.6673958333333333</v>
      </c>
      <c r="AG63" s="148">
        <v>0.6257638888888889</v>
      </c>
      <c r="AH63" s="149">
        <v>0.83543981481481477</v>
      </c>
      <c r="AI63" s="120">
        <v>0.83545138888888892</v>
      </c>
      <c r="AJ63" s="121"/>
      <c r="AK63" s="150">
        <v>0.83542824074074085</v>
      </c>
      <c r="AL63" s="151">
        <v>0.83549768518518519</v>
      </c>
      <c r="AM63" s="152"/>
      <c r="AN63" s="153"/>
      <c r="AO63" s="159"/>
    </row>
    <row r="64" spans="2:41" ht="36" customHeight="1" thickTop="1" x14ac:dyDescent="0.2">
      <c r="B64" s="158"/>
      <c r="C64" s="589"/>
      <c r="D64" s="588"/>
      <c r="E64" s="588"/>
      <c r="F64" s="588"/>
      <c r="G64" s="588"/>
      <c r="H64" s="588"/>
      <c r="I64" s="588"/>
      <c r="J64" s="588"/>
      <c r="K64" s="588"/>
      <c r="L64" s="588"/>
      <c r="M64" s="588"/>
      <c r="N64" s="588"/>
      <c r="O64" s="588"/>
      <c r="P64" s="588"/>
      <c r="Q64" s="588"/>
      <c r="R64" s="588"/>
      <c r="S64" s="588"/>
      <c r="T64" s="127"/>
      <c r="U64" s="127"/>
      <c r="V64" s="127"/>
      <c r="W64" s="127"/>
      <c r="X64" s="127"/>
      <c r="Y64" s="127"/>
      <c r="Z64" s="127"/>
      <c r="AA64" s="127"/>
      <c r="AB64" s="127"/>
      <c r="AC64" s="127"/>
      <c r="AD64" s="127"/>
      <c r="AE64" s="127"/>
      <c r="AF64" s="127"/>
      <c r="AG64" s="127"/>
      <c r="AH64" s="127"/>
      <c r="AI64" s="127"/>
      <c r="AJ64" s="127"/>
      <c r="AK64" s="127"/>
      <c r="AL64" s="127"/>
      <c r="AO64" s="159"/>
    </row>
    <row r="65" spans="2:41" ht="13.5" thickBot="1" x14ac:dyDescent="0.25">
      <c r="B65" s="201"/>
      <c r="AO65" s="203"/>
    </row>
    <row r="66" spans="2:41" ht="30" customHeight="1" thickTop="1" thickBot="1" x14ac:dyDescent="0.25">
      <c r="C66" s="155" t="s">
        <v>65</v>
      </c>
      <c r="D66" s="156"/>
      <c r="E66" s="156"/>
      <c r="F66" s="156"/>
      <c r="G66" s="156"/>
      <c r="H66" s="156"/>
      <c r="I66" s="156"/>
      <c r="J66" s="156"/>
      <c r="K66" s="156"/>
      <c r="L66" s="156"/>
      <c r="M66" s="156"/>
      <c r="N66" s="156"/>
      <c r="O66" s="156"/>
      <c r="P66" s="156"/>
      <c r="Q66" s="156"/>
      <c r="R66" s="156"/>
      <c r="S66" s="156"/>
      <c r="T66" s="156"/>
      <c r="U66" s="156"/>
      <c r="V66" s="156"/>
      <c r="W66" s="156"/>
      <c r="X66" s="156"/>
      <c r="Y66" s="156"/>
      <c r="Z66" s="156"/>
      <c r="AA66" s="156"/>
      <c r="AB66" s="156"/>
      <c r="AC66" s="156"/>
      <c r="AD66" s="156"/>
      <c r="AE66" s="156"/>
      <c r="AF66" s="156"/>
      <c r="AG66" s="156"/>
      <c r="AH66" s="156"/>
      <c r="AI66" s="156"/>
      <c r="AJ66" s="156"/>
      <c r="AK66" s="156"/>
      <c r="AL66" s="156"/>
      <c r="AM66" s="156"/>
      <c r="AN66" s="156"/>
    </row>
    <row r="67" spans="2:41" ht="21" thickTop="1" x14ac:dyDescent="0.3">
      <c r="B67" s="204"/>
      <c r="C67" s="1057" t="s">
        <v>1</v>
      </c>
      <c r="D67" s="1057"/>
      <c r="E67" s="1057"/>
      <c r="F67" s="1057"/>
      <c r="G67" s="1057"/>
      <c r="H67" s="1057"/>
      <c r="I67" s="1057"/>
      <c r="J67" s="1057"/>
      <c r="K67" s="1057"/>
      <c r="L67" s="1057"/>
      <c r="M67" s="1057"/>
      <c r="N67" s="1057"/>
      <c r="O67" s="1057"/>
      <c r="P67" s="1057"/>
      <c r="Q67" s="1057"/>
      <c r="R67" s="1057"/>
      <c r="S67" s="1057"/>
      <c r="T67" s="1057"/>
      <c r="U67" s="1057"/>
      <c r="V67" s="1057"/>
      <c r="W67" s="1057"/>
      <c r="X67" s="1057"/>
      <c r="Y67" s="1057"/>
      <c r="Z67" s="1057"/>
      <c r="AA67" s="1057"/>
      <c r="AB67" s="1057"/>
      <c r="AC67" s="1057"/>
      <c r="AD67" s="1057"/>
      <c r="AE67" s="1057"/>
      <c r="AF67" s="1057"/>
      <c r="AG67" s="1057"/>
      <c r="AH67" s="1057"/>
      <c r="AI67" s="1057"/>
      <c r="AJ67" s="1057"/>
      <c r="AK67" s="1057"/>
      <c r="AL67" s="1057"/>
      <c r="AM67" s="1057"/>
      <c r="AN67" s="1057"/>
      <c r="AO67" s="207"/>
    </row>
    <row r="68" spans="2:41" ht="20.25" x14ac:dyDescent="0.3">
      <c r="B68" s="208"/>
      <c r="C68" s="1057" t="str">
        <f>C3</f>
        <v>RACCOLTA DIFFERENZIATA ANNO 2016 -LA CASSA.</v>
      </c>
      <c r="D68" s="1057"/>
      <c r="E68" s="1057"/>
      <c r="F68" s="1057"/>
      <c r="G68" s="1057"/>
      <c r="H68" s="1057"/>
      <c r="I68" s="1057"/>
      <c r="J68" s="1057"/>
      <c r="K68" s="1057"/>
      <c r="L68" s="1057"/>
      <c r="M68" s="1057"/>
      <c r="N68" s="1057"/>
      <c r="O68" s="1057"/>
      <c r="P68" s="1057"/>
      <c r="Q68" s="1057"/>
      <c r="R68" s="1057"/>
      <c r="S68" s="1057"/>
      <c r="T68" s="1057"/>
      <c r="U68" s="1057"/>
      <c r="V68" s="1057"/>
      <c r="W68" s="1057"/>
      <c r="X68" s="1057"/>
      <c r="Y68" s="1057"/>
      <c r="Z68" s="1057"/>
      <c r="AA68" s="1057"/>
      <c r="AB68" s="1057"/>
      <c r="AC68" s="1057"/>
      <c r="AD68" s="1057"/>
      <c r="AE68" s="1057"/>
      <c r="AF68" s="1057"/>
      <c r="AG68" s="1057"/>
      <c r="AH68" s="1057"/>
      <c r="AI68" s="1057"/>
      <c r="AJ68" s="1057"/>
      <c r="AK68" s="1057"/>
      <c r="AL68" s="1057"/>
      <c r="AM68" s="1057"/>
      <c r="AN68" s="1057"/>
      <c r="AO68" s="209"/>
    </row>
    <row r="69" spans="2:41" ht="20.25" x14ac:dyDescent="0.3">
      <c r="B69" s="208"/>
      <c r="C69" s="1062" t="s">
        <v>234</v>
      </c>
      <c r="D69" s="1062"/>
      <c r="E69" s="1062"/>
      <c r="F69" s="1062"/>
      <c r="G69" s="1062"/>
      <c r="H69" s="1062"/>
      <c r="I69" s="1062"/>
      <c r="J69" s="1062"/>
      <c r="K69" s="1062"/>
      <c r="L69" s="1062"/>
      <c r="M69" s="1062"/>
      <c r="N69" s="1062"/>
      <c r="O69" s="1062"/>
      <c r="P69" s="1062"/>
      <c r="Q69" s="1062"/>
      <c r="R69" s="1062"/>
      <c r="S69" s="1062"/>
      <c r="T69" s="1062"/>
      <c r="U69" s="1062"/>
      <c r="V69" s="1062"/>
      <c r="W69" s="1062"/>
      <c r="X69" s="1062"/>
      <c r="Y69" s="1062"/>
      <c r="Z69" s="1062"/>
      <c r="AA69" s="1062"/>
      <c r="AB69" s="1062"/>
      <c r="AC69" s="1062"/>
      <c r="AD69" s="1062"/>
      <c r="AE69" s="1062"/>
      <c r="AF69" s="1062"/>
      <c r="AG69" s="1062"/>
      <c r="AH69" s="1062"/>
      <c r="AI69" s="1062"/>
      <c r="AJ69" s="1062"/>
      <c r="AK69" s="1062"/>
      <c r="AL69" s="1062"/>
      <c r="AM69" s="1062"/>
      <c r="AN69" s="1062"/>
      <c r="AO69" s="209"/>
    </row>
    <row r="70" spans="2:41" ht="13.5" thickBot="1" x14ac:dyDescent="0.25">
      <c r="B70" s="208"/>
      <c r="C70" s="4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6"/>
      <c r="AO70" s="209"/>
    </row>
    <row r="71" spans="2:41" ht="52.5" thickTop="1" thickBot="1" x14ac:dyDescent="0.25">
      <c r="B71" s="208"/>
      <c r="C71" s="1055" t="s">
        <v>92</v>
      </c>
      <c r="D71" s="567" t="s">
        <v>4</v>
      </c>
      <c r="E71" s="344" t="s">
        <v>5</v>
      </c>
      <c r="F71" s="346" t="s">
        <v>6</v>
      </c>
      <c r="G71" s="346" t="s">
        <v>7</v>
      </c>
      <c r="H71" s="650" t="s">
        <v>8</v>
      </c>
      <c r="I71" s="651" t="s">
        <v>9</v>
      </c>
      <c r="J71" s="652" t="s">
        <v>10</v>
      </c>
      <c r="K71" s="592" t="s">
        <v>11</v>
      </c>
      <c r="L71" s="592" t="s">
        <v>12</v>
      </c>
      <c r="M71" s="349" t="s">
        <v>13</v>
      </c>
      <c r="N71" s="349" t="s">
        <v>14</v>
      </c>
      <c r="O71" s="349" t="s">
        <v>15</v>
      </c>
      <c r="P71" s="349" t="s">
        <v>16</v>
      </c>
      <c r="Q71" s="349" t="s">
        <v>17</v>
      </c>
      <c r="R71" s="350" t="s">
        <v>18</v>
      </c>
      <c r="S71" s="351" t="s">
        <v>19</v>
      </c>
      <c r="T71" s="351" t="s">
        <v>20</v>
      </c>
      <c r="U71" s="353" t="s">
        <v>21</v>
      </c>
      <c r="V71" s="351" t="s">
        <v>22</v>
      </c>
      <c r="W71" s="570" t="s">
        <v>23</v>
      </c>
      <c r="X71" s="354" t="s">
        <v>24</v>
      </c>
      <c r="Y71" s="354" t="s">
        <v>25</v>
      </c>
      <c r="Z71" s="354" t="s">
        <v>26</v>
      </c>
      <c r="AA71" s="354" t="s">
        <v>27</v>
      </c>
      <c r="AB71" s="354" t="s">
        <v>28</v>
      </c>
      <c r="AC71" s="354" t="s">
        <v>29</v>
      </c>
      <c r="AD71" s="354" t="s">
        <v>30</v>
      </c>
      <c r="AE71" s="354" t="s">
        <v>31</v>
      </c>
      <c r="AF71" s="354" t="s">
        <v>32</v>
      </c>
      <c r="AG71" s="593" t="s">
        <v>33</v>
      </c>
      <c r="AH71" s="594" t="s">
        <v>34</v>
      </c>
      <c r="AI71" s="595" t="s">
        <v>186</v>
      </c>
      <c r="AJ71" s="355" t="s">
        <v>36</v>
      </c>
      <c r="AK71" s="443" t="s">
        <v>37</v>
      </c>
      <c r="AL71" s="444" t="s">
        <v>38</v>
      </c>
      <c r="AM71" s="445" t="s">
        <v>39</v>
      </c>
      <c r="AN71" s="446" t="s">
        <v>40</v>
      </c>
      <c r="AO71" s="209"/>
    </row>
    <row r="72" spans="2:41" ht="80.25" customHeight="1" thickBot="1" x14ac:dyDescent="0.25">
      <c r="B72" s="208"/>
      <c r="C72" s="1056"/>
      <c r="D72" s="309" t="s">
        <v>41</v>
      </c>
      <c r="E72" s="310" t="s">
        <v>41</v>
      </c>
      <c r="F72" s="310" t="s">
        <v>41</v>
      </c>
      <c r="G72" s="310" t="s">
        <v>41</v>
      </c>
      <c r="H72" s="653" t="s">
        <v>41</v>
      </c>
      <c r="I72" s="653" t="s">
        <v>41</v>
      </c>
      <c r="J72" s="653" t="s">
        <v>41</v>
      </c>
      <c r="K72" s="599" t="s">
        <v>41</v>
      </c>
      <c r="L72" s="599" t="s">
        <v>41</v>
      </c>
      <c r="M72" s="599" t="s">
        <v>41</v>
      </c>
      <c r="N72" s="599" t="s">
        <v>41</v>
      </c>
      <c r="O72" s="599" t="s">
        <v>41</v>
      </c>
      <c r="P72" s="310" t="s">
        <v>41</v>
      </c>
      <c r="Q72" s="599" t="s">
        <v>41</v>
      </c>
      <c r="R72" s="310" t="s">
        <v>41</v>
      </c>
      <c r="S72" s="312" t="s">
        <v>41</v>
      </c>
      <c r="T72" s="312" t="s">
        <v>41</v>
      </c>
      <c r="U72" s="362" t="s">
        <v>41</v>
      </c>
      <c r="V72" s="312" t="s">
        <v>41</v>
      </c>
      <c r="W72" s="315" t="s">
        <v>41</v>
      </c>
      <c r="X72" s="300" t="s">
        <v>41</v>
      </c>
      <c r="Y72" s="300" t="s">
        <v>41</v>
      </c>
      <c r="Z72" s="300" t="s">
        <v>41</v>
      </c>
      <c r="AA72" s="300" t="s">
        <v>41</v>
      </c>
      <c r="AB72" s="300" t="s">
        <v>41</v>
      </c>
      <c r="AC72" s="300" t="s">
        <v>41</v>
      </c>
      <c r="AD72" s="300" t="s">
        <v>41</v>
      </c>
      <c r="AE72" s="300" t="s">
        <v>41</v>
      </c>
      <c r="AF72" s="300" t="s">
        <v>41</v>
      </c>
      <c r="AG72" s="315" t="s">
        <v>41</v>
      </c>
      <c r="AH72" s="363" t="s">
        <v>41</v>
      </c>
      <c r="AI72" s="572" t="s">
        <v>41</v>
      </c>
      <c r="AJ72" s="304" t="s">
        <v>41</v>
      </c>
      <c r="AK72" s="305" t="s">
        <v>41</v>
      </c>
      <c r="AL72" s="306" t="s">
        <v>41</v>
      </c>
      <c r="AM72" s="307" t="s">
        <v>42</v>
      </c>
      <c r="AN72" s="308" t="s">
        <v>41</v>
      </c>
      <c r="AO72" s="209"/>
    </row>
    <row r="73" spans="2:41" x14ac:dyDescent="0.2">
      <c r="B73" s="208"/>
      <c r="C73" s="337" t="s">
        <v>43</v>
      </c>
      <c r="D73" s="596">
        <f>D29+D8+D50</f>
        <v>5940</v>
      </c>
      <c r="E73" s="248">
        <f t="shared" ref="E73:T73" si="49">E29+E8+E50</f>
        <v>2394.1429052265494</v>
      </c>
      <c r="F73" s="248">
        <f t="shared" si="49"/>
        <v>8724.0027899807519</v>
      </c>
      <c r="G73" s="248">
        <f t="shared" si="49"/>
        <v>0</v>
      </c>
      <c r="H73" s="654">
        <f t="shared" si="49"/>
        <v>0</v>
      </c>
      <c r="I73" s="654">
        <f t="shared" si="49"/>
        <v>0</v>
      </c>
      <c r="J73" s="654">
        <f t="shared" si="49"/>
        <v>0</v>
      </c>
      <c r="K73" s="248">
        <f t="shared" si="49"/>
        <v>422.29945826946192</v>
      </c>
      <c r="L73" s="248">
        <f t="shared" si="49"/>
        <v>2229.2630962157714</v>
      </c>
      <c r="M73" s="248">
        <f t="shared" si="49"/>
        <v>2450.0557843576853</v>
      </c>
      <c r="N73" s="248">
        <f t="shared" si="49"/>
        <v>150</v>
      </c>
      <c r="O73" s="248">
        <f t="shared" si="49"/>
        <v>5607.8631448175292</v>
      </c>
      <c r="P73" s="248">
        <f t="shared" si="49"/>
        <v>0</v>
      </c>
      <c r="Q73" s="248">
        <f t="shared" si="49"/>
        <v>0</v>
      </c>
      <c r="R73" s="248">
        <f t="shared" si="49"/>
        <v>0</v>
      </c>
      <c r="S73" s="248">
        <f t="shared" si="49"/>
        <v>670.8106753633989</v>
      </c>
      <c r="T73" s="600">
        <f t="shared" si="49"/>
        <v>3805.7258666798375</v>
      </c>
      <c r="U73" s="213">
        <f>SUM(W73:AF73)</f>
        <v>338.87956693426963</v>
      </c>
      <c r="V73" s="49">
        <f>V29+V8+V50</f>
        <v>2086.3697668686509</v>
      </c>
      <c r="W73" s="601">
        <f>W29+W8+W50</f>
        <v>16.943629353317942</v>
      </c>
      <c r="X73" s="597">
        <f t="shared" ref="X73:AF73" si="50">X29+X8+X50</f>
        <v>14.97181666853429</v>
      </c>
      <c r="Y73" s="597">
        <f t="shared" si="50"/>
        <v>0</v>
      </c>
      <c r="Z73" s="597">
        <f t="shared" si="50"/>
        <v>0</v>
      </c>
      <c r="AA73" s="597">
        <f t="shared" si="50"/>
        <v>0</v>
      </c>
      <c r="AB73" s="597">
        <f t="shared" si="50"/>
        <v>234.17631337225762</v>
      </c>
      <c r="AC73" s="597">
        <f t="shared" si="50"/>
        <v>0</v>
      </c>
      <c r="AD73" s="597">
        <f t="shared" si="50"/>
        <v>0</v>
      </c>
      <c r="AE73" s="597">
        <f t="shared" si="50"/>
        <v>10.911278511462113</v>
      </c>
      <c r="AF73" s="597">
        <f t="shared" si="50"/>
        <v>61.876529028697661</v>
      </c>
      <c r="AG73" s="598">
        <f>AG29+AG8+AG50</f>
        <v>0</v>
      </c>
      <c r="AH73" s="598">
        <f>AH29+AH8+AH50</f>
        <v>0</v>
      </c>
      <c r="AI73" s="425">
        <f>AI29+AI8+AI50</f>
        <v>0</v>
      </c>
      <c r="AJ73" s="603">
        <f>SUM(D73:T73)</f>
        <v>32394.163720910983</v>
      </c>
      <c r="AK73" s="604">
        <f>AK8</f>
        <v>12540</v>
      </c>
      <c r="AL73" s="52">
        <f>AL8</f>
        <v>0</v>
      </c>
      <c r="AM73" s="605">
        <f t="shared" ref="AM73:AM85" si="51">(AJ73*100)/(AJ73+AN73)</f>
        <v>72.09250387325163</v>
      </c>
      <c r="AN73" s="607">
        <f t="shared" ref="AN73:AN85" si="52">AK73+AL73</f>
        <v>12540</v>
      </c>
      <c r="AO73" s="209"/>
    </row>
    <row r="74" spans="2:41" ht="26.25" customHeight="1" x14ac:dyDescent="0.2">
      <c r="B74" s="208"/>
      <c r="C74" s="338" t="s">
        <v>44</v>
      </c>
      <c r="D74" s="242">
        <f t="shared" ref="D74:T84" si="53">D30+D9+D51</f>
        <v>6380</v>
      </c>
      <c r="E74" s="57">
        <f t="shared" si="53"/>
        <v>2354.1429052265494</v>
      </c>
      <c r="F74" s="57">
        <f t="shared" si="53"/>
        <v>5484.0027899807519</v>
      </c>
      <c r="G74" s="57">
        <f t="shared" si="53"/>
        <v>0</v>
      </c>
      <c r="H74" s="564">
        <f t="shared" si="53"/>
        <v>0</v>
      </c>
      <c r="I74" s="564">
        <f t="shared" si="53"/>
        <v>0</v>
      </c>
      <c r="J74" s="564">
        <f t="shared" si="53"/>
        <v>0</v>
      </c>
      <c r="K74" s="57">
        <f t="shared" si="53"/>
        <v>422.29945826946192</v>
      </c>
      <c r="L74" s="57">
        <f t="shared" si="53"/>
        <v>1929.2630962157716</v>
      </c>
      <c r="M74" s="57">
        <f t="shared" si="53"/>
        <v>2450.0557843576853</v>
      </c>
      <c r="N74" s="57">
        <f t="shared" si="53"/>
        <v>180</v>
      </c>
      <c r="O74" s="57">
        <f t="shared" si="53"/>
        <v>3537.8631448175292</v>
      </c>
      <c r="P74" s="57">
        <f t="shared" si="53"/>
        <v>0</v>
      </c>
      <c r="Q74" s="57">
        <f t="shared" si="53"/>
        <v>0</v>
      </c>
      <c r="R74" s="57">
        <f t="shared" si="53"/>
        <v>0</v>
      </c>
      <c r="S74" s="57">
        <f t="shared" si="53"/>
        <v>670.8106753633989</v>
      </c>
      <c r="T74" s="59">
        <f t="shared" si="53"/>
        <v>3575.7258666798375</v>
      </c>
      <c r="U74" s="69">
        <f t="shared" ref="U74:U84" si="54">SUM(W74:AF74)</f>
        <v>338.87956693426963</v>
      </c>
      <c r="V74" s="61">
        <f t="shared" ref="V74:AI84" si="55">V30+V9+V51</f>
        <v>2086.3697668686509</v>
      </c>
      <c r="W74" s="602">
        <f t="shared" si="55"/>
        <v>16.943629353317942</v>
      </c>
      <c r="X74" s="170">
        <f t="shared" si="55"/>
        <v>14.97181666853429</v>
      </c>
      <c r="Y74" s="170">
        <f t="shared" si="55"/>
        <v>0</v>
      </c>
      <c r="Z74" s="170">
        <f t="shared" si="55"/>
        <v>0</v>
      </c>
      <c r="AA74" s="170">
        <f t="shared" si="55"/>
        <v>0</v>
      </c>
      <c r="AB74" s="170">
        <f t="shared" si="55"/>
        <v>234.17631337225762</v>
      </c>
      <c r="AC74" s="170">
        <f t="shared" si="55"/>
        <v>0</v>
      </c>
      <c r="AD74" s="170">
        <f t="shared" si="55"/>
        <v>0</v>
      </c>
      <c r="AE74" s="170">
        <f t="shared" si="55"/>
        <v>10.911278511462113</v>
      </c>
      <c r="AF74" s="170">
        <f t="shared" si="55"/>
        <v>61.876529028697661</v>
      </c>
      <c r="AG74" s="245">
        <f t="shared" si="55"/>
        <v>0</v>
      </c>
      <c r="AH74" s="245">
        <f t="shared" si="55"/>
        <v>0</v>
      </c>
      <c r="AI74" s="389">
        <f t="shared" si="55"/>
        <v>0</v>
      </c>
      <c r="AJ74" s="64">
        <f t="shared" ref="AJ74:AJ84" si="56">SUM(D74:T74)</f>
        <v>26984.163720910987</v>
      </c>
      <c r="AK74" s="256">
        <f t="shared" ref="AK74:AL84" si="57">AK9</f>
        <v>13120</v>
      </c>
      <c r="AL74" s="66">
        <f t="shared" si="57"/>
        <v>0</v>
      </c>
      <c r="AM74" s="606">
        <f t="shared" si="51"/>
        <v>67.285192402206818</v>
      </c>
      <c r="AN74" s="608">
        <f t="shared" si="52"/>
        <v>13120</v>
      </c>
      <c r="AO74" s="209"/>
    </row>
    <row r="75" spans="2:41" ht="26.25" customHeight="1" x14ac:dyDescent="0.2">
      <c r="B75" s="208"/>
      <c r="C75" s="339" t="s">
        <v>45</v>
      </c>
      <c r="D75" s="242">
        <f t="shared" si="53"/>
        <v>4780</v>
      </c>
      <c r="E75" s="57">
        <f t="shared" si="53"/>
        <v>2594.1429052265494</v>
      </c>
      <c r="F75" s="57">
        <f t="shared" si="53"/>
        <v>4904.0027899807519</v>
      </c>
      <c r="G75" s="57">
        <f t="shared" si="53"/>
        <v>0</v>
      </c>
      <c r="H75" s="564">
        <f t="shared" si="53"/>
        <v>0</v>
      </c>
      <c r="I75" s="564">
        <f t="shared" si="53"/>
        <v>0</v>
      </c>
      <c r="J75" s="564">
        <f t="shared" si="53"/>
        <v>0</v>
      </c>
      <c r="K75" s="57">
        <f t="shared" si="53"/>
        <v>422.29945826946192</v>
      </c>
      <c r="L75" s="57">
        <f t="shared" si="53"/>
        <v>2489.2630962157714</v>
      </c>
      <c r="M75" s="57">
        <f t="shared" si="53"/>
        <v>2450.0557843576853</v>
      </c>
      <c r="N75" s="57">
        <f t="shared" si="53"/>
        <v>200</v>
      </c>
      <c r="O75" s="57">
        <f t="shared" si="53"/>
        <v>6777.8631448175292</v>
      </c>
      <c r="P75" s="57">
        <f t="shared" si="53"/>
        <v>0</v>
      </c>
      <c r="Q75" s="57">
        <f t="shared" si="53"/>
        <v>0</v>
      </c>
      <c r="R75" s="57">
        <f t="shared" si="53"/>
        <v>0</v>
      </c>
      <c r="S75" s="57">
        <f t="shared" si="53"/>
        <v>670.8106753633989</v>
      </c>
      <c r="T75" s="59">
        <f t="shared" si="53"/>
        <v>3635.7258666798375</v>
      </c>
      <c r="U75" s="69">
        <f t="shared" si="54"/>
        <v>338.87956693426963</v>
      </c>
      <c r="V75" s="61">
        <f t="shared" si="55"/>
        <v>2086.3697668686509</v>
      </c>
      <c r="W75" s="602">
        <f t="shared" si="55"/>
        <v>16.943629353317942</v>
      </c>
      <c r="X75" s="170">
        <f t="shared" si="55"/>
        <v>14.97181666853429</v>
      </c>
      <c r="Y75" s="170">
        <f t="shared" si="55"/>
        <v>0</v>
      </c>
      <c r="Z75" s="170">
        <f t="shared" si="55"/>
        <v>0</v>
      </c>
      <c r="AA75" s="170">
        <f t="shared" si="55"/>
        <v>0</v>
      </c>
      <c r="AB75" s="170">
        <f t="shared" si="55"/>
        <v>234.17631337225762</v>
      </c>
      <c r="AC75" s="170">
        <f t="shared" si="55"/>
        <v>0</v>
      </c>
      <c r="AD75" s="170">
        <f t="shared" si="55"/>
        <v>0</v>
      </c>
      <c r="AE75" s="170">
        <f t="shared" si="55"/>
        <v>10.911278511462113</v>
      </c>
      <c r="AF75" s="170">
        <f t="shared" si="55"/>
        <v>61.876529028697661</v>
      </c>
      <c r="AG75" s="245">
        <f t="shared" si="55"/>
        <v>0</v>
      </c>
      <c r="AH75" s="245">
        <f t="shared" si="55"/>
        <v>0</v>
      </c>
      <c r="AI75" s="389">
        <f t="shared" si="55"/>
        <v>4670</v>
      </c>
      <c r="AJ75" s="64">
        <f t="shared" si="56"/>
        <v>28924.163720910987</v>
      </c>
      <c r="AK75" s="256">
        <f t="shared" si="57"/>
        <v>22440</v>
      </c>
      <c r="AL75" s="66">
        <f t="shared" si="57"/>
        <v>0</v>
      </c>
      <c r="AM75" s="606">
        <f t="shared" si="51"/>
        <v>56.311952975758466</v>
      </c>
      <c r="AN75" s="608">
        <f t="shared" si="52"/>
        <v>22440</v>
      </c>
      <c r="AO75" s="209"/>
    </row>
    <row r="76" spans="2:41" ht="26.25" customHeight="1" x14ac:dyDescent="0.2">
      <c r="B76" s="208"/>
      <c r="C76" s="339" t="s">
        <v>46</v>
      </c>
      <c r="D76" s="242">
        <f t="shared" si="53"/>
        <v>6300</v>
      </c>
      <c r="E76" s="57">
        <f t="shared" si="53"/>
        <v>2654.1429052265494</v>
      </c>
      <c r="F76" s="57">
        <f t="shared" si="53"/>
        <v>5504.0027899807519</v>
      </c>
      <c r="G76" s="57">
        <f t="shared" si="53"/>
        <v>0</v>
      </c>
      <c r="H76" s="564">
        <f t="shared" si="53"/>
        <v>0</v>
      </c>
      <c r="I76" s="564">
        <f t="shared" si="53"/>
        <v>0</v>
      </c>
      <c r="J76" s="564">
        <f t="shared" si="53"/>
        <v>0</v>
      </c>
      <c r="K76" s="57">
        <f t="shared" si="53"/>
        <v>422.29945826946192</v>
      </c>
      <c r="L76" s="57">
        <f t="shared" si="53"/>
        <v>3569.2630962157714</v>
      </c>
      <c r="M76" s="57">
        <f t="shared" si="53"/>
        <v>2450.0557843576853</v>
      </c>
      <c r="N76" s="57">
        <f t="shared" si="53"/>
        <v>340</v>
      </c>
      <c r="O76" s="57">
        <f t="shared" si="53"/>
        <v>4787.8631448175292</v>
      </c>
      <c r="P76" s="57">
        <f t="shared" si="53"/>
        <v>0</v>
      </c>
      <c r="Q76" s="57">
        <f t="shared" si="53"/>
        <v>0</v>
      </c>
      <c r="R76" s="57">
        <f t="shared" si="53"/>
        <v>0</v>
      </c>
      <c r="S76" s="57">
        <f t="shared" si="53"/>
        <v>670.8106753633989</v>
      </c>
      <c r="T76" s="59">
        <f t="shared" si="53"/>
        <v>3635.7258666798375</v>
      </c>
      <c r="U76" s="69">
        <f t="shared" si="54"/>
        <v>338.87956693426963</v>
      </c>
      <c r="V76" s="61">
        <f t="shared" si="55"/>
        <v>2086.3697668686509</v>
      </c>
      <c r="W76" s="602">
        <f t="shared" si="55"/>
        <v>16.943629353317942</v>
      </c>
      <c r="X76" s="170">
        <f t="shared" si="55"/>
        <v>14.97181666853429</v>
      </c>
      <c r="Y76" s="170">
        <f t="shared" si="55"/>
        <v>0</v>
      </c>
      <c r="Z76" s="170">
        <f t="shared" si="55"/>
        <v>0</v>
      </c>
      <c r="AA76" s="170">
        <f t="shared" si="55"/>
        <v>0</v>
      </c>
      <c r="AB76" s="170">
        <f t="shared" si="55"/>
        <v>234.17631337225762</v>
      </c>
      <c r="AC76" s="170">
        <f t="shared" si="55"/>
        <v>0</v>
      </c>
      <c r="AD76" s="170">
        <f t="shared" si="55"/>
        <v>0</v>
      </c>
      <c r="AE76" s="170">
        <f t="shared" si="55"/>
        <v>10.911278511462113</v>
      </c>
      <c r="AF76" s="170">
        <f t="shared" si="55"/>
        <v>61.876529028697661</v>
      </c>
      <c r="AG76" s="245">
        <f t="shared" si="55"/>
        <v>0</v>
      </c>
      <c r="AH76" s="245">
        <f t="shared" si="55"/>
        <v>0</v>
      </c>
      <c r="AI76" s="389">
        <f t="shared" si="55"/>
        <v>0</v>
      </c>
      <c r="AJ76" s="64">
        <f t="shared" si="56"/>
        <v>30334.163720910987</v>
      </c>
      <c r="AK76" s="256">
        <f t="shared" si="57"/>
        <v>17740</v>
      </c>
      <c r="AL76" s="66">
        <f t="shared" si="57"/>
        <v>0</v>
      </c>
      <c r="AM76" s="606">
        <f t="shared" si="51"/>
        <v>63.098682063431148</v>
      </c>
      <c r="AN76" s="608">
        <f t="shared" si="52"/>
        <v>17740</v>
      </c>
      <c r="AO76" s="209"/>
    </row>
    <row r="77" spans="2:41" ht="26.25" customHeight="1" x14ac:dyDescent="0.2">
      <c r="B77" s="208"/>
      <c r="C77" s="340" t="s">
        <v>47</v>
      </c>
      <c r="D77" s="242">
        <f t="shared" si="53"/>
        <v>5900</v>
      </c>
      <c r="E77" s="57">
        <f t="shared" si="53"/>
        <v>3914.1429052265494</v>
      </c>
      <c r="F77" s="57">
        <f t="shared" si="53"/>
        <v>5904.0027899807519</v>
      </c>
      <c r="G77" s="57">
        <f t="shared" si="53"/>
        <v>0</v>
      </c>
      <c r="H77" s="564">
        <f t="shared" si="53"/>
        <v>0</v>
      </c>
      <c r="I77" s="564">
        <f t="shared" si="53"/>
        <v>0</v>
      </c>
      <c r="J77" s="564">
        <f t="shared" si="53"/>
        <v>0</v>
      </c>
      <c r="K77" s="57">
        <f t="shared" si="53"/>
        <v>422.29945826946192</v>
      </c>
      <c r="L77" s="57">
        <f t="shared" si="53"/>
        <v>2009.2630962157716</v>
      </c>
      <c r="M77" s="57">
        <f t="shared" si="53"/>
        <v>2450.0557843576853</v>
      </c>
      <c r="N77" s="57">
        <f t="shared" si="53"/>
        <v>210</v>
      </c>
      <c r="O77" s="57">
        <f t="shared" si="53"/>
        <v>6967.8631448175292</v>
      </c>
      <c r="P77" s="57">
        <f t="shared" si="53"/>
        <v>0</v>
      </c>
      <c r="Q77" s="57">
        <f t="shared" si="53"/>
        <v>0</v>
      </c>
      <c r="R77" s="57">
        <f t="shared" si="53"/>
        <v>0</v>
      </c>
      <c r="S77" s="57">
        <f t="shared" si="53"/>
        <v>670.8106753633989</v>
      </c>
      <c r="T77" s="59">
        <f t="shared" si="53"/>
        <v>3435.7258666798375</v>
      </c>
      <c r="U77" s="69">
        <f t="shared" si="54"/>
        <v>338.87956693426963</v>
      </c>
      <c r="V77" s="61">
        <f t="shared" si="55"/>
        <v>2086.3697668686509</v>
      </c>
      <c r="W77" s="602">
        <f t="shared" si="55"/>
        <v>16.943629353317942</v>
      </c>
      <c r="X77" s="170">
        <f t="shared" si="55"/>
        <v>14.97181666853429</v>
      </c>
      <c r="Y77" s="170">
        <f t="shared" si="55"/>
        <v>0</v>
      </c>
      <c r="Z77" s="170">
        <f t="shared" si="55"/>
        <v>0</v>
      </c>
      <c r="AA77" s="170">
        <f t="shared" si="55"/>
        <v>0</v>
      </c>
      <c r="AB77" s="170">
        <f t="shared" si="55"/>
        <v>234.17631337225762</v>
      </c>
      <c r="AC77" s="170">
        <f t="shared" si="55"/>
        <v>0</v>
      </c>
      <c r="AD77" s="170">
        <f t="shared" si="55"/>
        <v>0</v>
      </c>
      <c r="AE77" s="170">
        <f t="shared" si="55"/>
        <v>10.911278511462113</v>
      </c>
      <c r="AF77" s="170">
        <f t="shared" si="55"/>
        <v>61.876529028697661</v>
      </c>
      <c r="AG77" s="245">
        <f t="shared" si="55"/>
        <v>0</v>
      </c>
      <c r="AH77" s="245">
        <f t="shared" si="55"/>
        <v>0</v>
      </c>
      <c r="AI77" s="389">
        <f t="shared" si="55"/>
        <v>0</v>
      </c>
      <c r="AJ77" s="64">
        <f t="shared" si="56"/>
        <v>31884.163720910987</v>
      </c>
      <c r="AK77" s="256">
        <f t="shared" si="57"/>
        <v>15580</v>
      </c>
      <c r="AL77" s="66">
        <f t="shared" si="57"/>
        <v>0</v>
      </c>
      <c r="AM77" s="606">
        <f t="shared" si="51"/>
        <v>67.175235422643667</v>
      </c>
      <c r="AN77" s="608">
        <f t="shared" si="52"/>
        <v>15580</v>
      </c>
      <c r="AO77" s="209"/>
    </row>
    <row r="78" spans="2:41" ht="26.25" customHeight="1" x14ac:dyDescent="0.2">
      <c r="B78" s="208"/>
      <c r="C78" s="338" t="s">
        <v>48</v>
      </c>
      <c r="D78" s="242">
        <f t="shared" si="53"/>
        <v>7840</v>
      </c>
      <c r="E78" s="57">
        <f t="shared" si="53"/>
        <v>3494.1429052265494</v>
      </c>
      <c r="F78" s="57">
        <f t="shared" si="53"/>
        <v>8244.0027899807519</v>
      </c>
      <c r="G78" s="57">
        <f t="shared" si="53"/>
        <v>0</v>
      </c>
      <c r="H78" s="564">
        <f t="shared" si="53"/>
        <v>0</v>
      </c>
      <c r="I78" s="564">
        <f t="shared" si="53"/>
        <v>0</v>
      </c>
      <c r="J78" s="564">
        <f t="shared" si="53"/>
        <v>0</v>
      </c>
      <c r="K78" s="57">
        <f t="shared" si="53"/>
        <v>422.29945826946192</v>
      </c>
      <c r="L78" s="57">
        <f t="shared" si="53"/>
        <v>1809.2630962157716</v>
      </c>
      <c r="M78" s="57">
        <f t="shared" si="53"/>
        <v>2450.0557843576853</v>
      </c>
      <c r="N78" s="57">
        <f t="shared" si="53"/>
        <v>130</v>
      </c>
      <c r="O78" s="57">
        <f t="shared" si="53"/>
        <v>4297.8631448175292</v>
      </c>
      <c r="P78" s="57">
        <f t="shared" si="53"/>
        <v>0</v>
      </c>
      <c r="Q78" s="57">
        <f t="shared" si="53"/>
        <v>0</v>
      </c>
      <c r="R78" s="57">
        <f t="shared" si="53"/>
        <v>0</v>
      </c>
      <c r="S78" s="57">
        <f t="shared" si="53"/>
        <v>670.8106753633989</v>
      </c>
      <c r="T78" s="59">
        <f t="shared" si="53"/>
        <v>3375.7258666798375</v>
      </c>
      <c r="U78" s="69">
        <f t="shared" si="54"/>
        <v>338.87956693426963</v>
      </c>
      <c r="V78" s="61">
        <f t="shared" si="55"/>
        <v>2086.3697668686509</v>
      </c>
      <c r="W78" s="602">
        <f t="shared" si="55"/>
        <v>16.943629353317942</v>
      </c>
      <c r="X78" s="170">
        <f t="shared" si="55"/>
        <v>14.97181666853429</v>
      </c>
      <c r="Y78" s="170">
        <f t="shared" si="55"/>
        <v>0</v>
      </c>
      <c r="Z78" s="170">
        <f t="shared" si="55"/>
        <v>0</v>
      </c>
      <c r="AA78" s="170">
        <f t="shared" si="55"/>
        <v>0</v>
      </c>
      <c r="AB78" s="170">
        <f t="shared" si="55"/>
        <v>234.17631337225762</v>
      </c>
      <c r="AC78" s="170">
        <f t="shared" si="55"/>
        <v>0</v>
      </c>
      <c r="AD78" s="170">
        <f t="shared" si="55"/>
        <v>0</v>
      </c>
      <c r="AE78" s="170">
        <f t="shared" si="55"/>
        <v>10.911278511462113</v>
      </c>
      <c r="AF78" s="170">
        <f t="shared" si="55"/>
        <v>61.876529028697661</v>
      </c>
      <c r="AG78" s="245">
        <f t="shared" si="55"/>
        <v>0</v>
      </c>
      <c r="AH78" s="245">
        <f t="shared" si="55"/>
        <v>0</v>
      </c>
      <c r="AI78" s="389">
        <f t="shared" si="55"/>
        <v>1490</v>
      </c>
      <c r="AJ78" s="64">
        <f t="shared" si="56"/>
        <v>32734.163720910983</v>
      </c>
      <c r="AK78" s="256">
        <f t="shared" si="57"/>
        <v>20360</v>
      </c>
      <c r="AL78" s="66">
        <f t="shared" si="57"/>
        <v>0</v>
      </c>
      <c r="AM78" s="606">
        <f t="shared" si="51"/>
        <v>61.65303571401526</v>
      </c>
      <c r="AN78" s="608">
        <f t="shared" si="52"/>
        <v>20360</v>
      </c>
      <c r="AO78" s="209"/>
    </row>
    <row r="79" spans="2:41" ht="26.25" customHeight="1" x14ac:dyDescent="0.2">
      <c r="B79" s="208"/>
      <c r="C79" s="339" t="s">
        <v>49</v>
      </c>
      <c r="D79" s="242">
        <f t="shared" si="53"/>
        <v>6020</v>
      </c>
      <c r="E79" s="57">
        <f t="shared" si="53"/>
        <v>3554.1429052265494</v>
      </c>
      <c r="F79" s="57">
        <f t="shared" si="53"/>
        <v>5604.0027899807519</v>
      </c>
      <c r="G79" s="57">
        <f t="shared" si="53"/>
        <v>0</v>
      </c>
      <c r="H79" s="564">
        <f t="shared" si="53"/>
        <v>0</v>
      </c>
      <c r="I79" s="564">
        <f t="shared" si="53"/>
        <v>0</v>
      </c>
      <c r="J79" s="564">
        <f t="shared" si="53"/>
        <v>0</v>
      </c>
      <c r="K79" s="57">
        <f t="shared" si="53"/>
        <v>422.29945826946192</v>
      </c>
      <c r="L79" s="57">
        <f t="shared" si="53"/>
        <v>2309.2630962157714</v>
      </c>
      <c r="M79" s="57">
        <f t="shared" si="53"/>
        <v>2450.0557843576853</v>
      </c>
      <c r="N79" s="57">
        <f t="shared" si="53"/>
        <v>300</v>
      </c>
      <c r="O79" s="57">
        <f t="shared" si="53"/>
        <v>4347.8631448175292</v>
      </c>
      <c r="P79" s="57">
        <f t="shared" si="53"/>
        <v>0</v>
      </c>
      <c r="Q79" s="57">
        <f t="shared" si="53"/>
        <v>0</v>
      </c>
      <c r="R79" s="57">
        <f t="shared" si="53"/>
        <v>0</v>
      </c>
      <c r="S79" s="57">
        <f t="shared" si="53"/>
        <v>670.8106753633989</v>
      </c>
      <c r="T79" s="59">
        <f t="shared" si="53"/>
        <v>3375.7258666798375</v>
      </c>
      <c r="U79" s="69">
        <f t="shared" si="54"/>
        <v>338.87956693426963</v>
      </c>
      <c r="V79" s="61">
        <f t="shared" si="55"/>
        <v>2086.3697668686509</v>
      </c>
      <c r="W79" s="602">
        <f t="shared" si="55"/>
        <v>16.943629353317942</v>
      </c>
      <c r="X79" s="170">
        <f t="shared" si="55"/>
        <v>14.97181666853429</v>
      </c>
      <c r="Y79" s="170">
        <f t="shared" si="55"/>
        <v>0</v>
      </c>
      <c r="Z79" s="170">
        <f t="shared" si="55"/>
        <v>0</v>
      </c>
      <c r="AA79" s="170">
        <f t="shared" si="55"/>
        <v>0</v>
      </c>
      <c r="AB79" s="170">
        <f t="shared" si="55"/>
        <v>234.17631337225762</v>
      </c>
      <c r="AC79" s="170">
        <f t="shared" si="55"/>
        <v>0</v>
      </c>
      <c r="AD79" s="170">
        <f t="shared" si="55"/>
        <v>0</v>
      </c>
      <c r="AE79" s="170">
        <f t="shared" si="55"/>
        <v>10.911278511462113</v>
      </c>
      <c r="AF79" s="170">
        <f t="shared" si="55"/>
        <v>61.876529028697661</v>
      </c>
      <c r="AG79" s="245">
        <f t="shared" si="55"/>
        <v>0</v>
      </c>
      <c r="AH79" s="245">
        <f t="shared" si="55"/>
        <v>0</v>
      </c>
      <c r="AI79" s="389">
        <f t="shared" si="55"/>
        <v>2870</v>
      </c>
      <c r="AJ79" s="64">
        <f t="shared" si="56"/>
        <v>29054.163720910987</v>
      </c>
      <c r="AK79" s="256">
        <f t="shared" si="57"/>
        <v>20980</v>
      </c>
      <c r="AL79" s="66">
        <f t="shared" si="57"/>
        <v>0</v>
      </c>
      <c r="AM79" s="606">
        <f t="shared" si="51"/>
        <v>58.068650618353907</v>
      </c>
      <c r="AN79" s="608">
        <f t="shared" si="52"/>
        <v>20980</v>
      </c>
      <c r="AO79" s="209"/>
    </row>
    <row r="80" spans="2:41" ht="26.25" customHeight="1" x14ac:dyDescent="0.2">
      <c r="B80" s="208"/>
      <c r="C80" s="338" t="s">
        <v>50</v>
      </c>
      <c r="D80" s="242">
        <f t="shared" si="53"/>
        <v>6680</v>
      </c>
      <c r="E80" s="57">
        <f t="shared" si="53"/>
        <v>3274.1429052265494</v>
      </c>
      <c r="F80" s="57">
        <f t="shared" si="53"/>
        <v>4664.0027899807519</v>
      </c>
      <c r="G80" s="57">
        <f t="shared" si="53"/>
        <v>0</v>
      </c>
      <c r="H80" s="564">
        <f t="shared" si="53"/>
        <v>0</v>
      </c>
      <c r="I80" s="564">
        <f t="shared" si="53"/>
        <v>0</v>
      </c>
      <c r="J80" s="564">
        <f t="shared" si="53"/>
        <v>0</v>
      </c>
      <c r="K80" s="57">
        <f t="shared" si="53"/>
        <v>422.29945826946192</v>
      </c>
      <c r="L80" s="57">
        <f t="shared" si="53"/>
        <v>1989.2630962157716</v>
      </c>
      <c r="M80" s="57">
        <f t="shared" si="53"/>
        <v>2450.0557843576853</v>
      </c>
      <c r="N80" s="57">
        <f t="shared" si="53"/>
        <v>310</v>
      </c>
      <c r="O80" s="57">
        <f t="shared" si="53"/>
        <v>7367.8631448175292</v>
      </c>
      <c r="P80" s="57">
        <f t="shared" si="53"/>
        <v>0</v>
      </c>
      <c r="Q80" s="57">
        <f t="shared" si="53"/>
        <v>0</v>
      </c>
      <c r="R80" s="57">
        <f t="shared" si="53"/>
        <v>0</v>
      </c>
      <c r="S80" s="57">
        <f t="shared" si="53"/>
        <v>670.8106753633989</v>
      </c>
      <c r="T80" s="59">
        <f t="shared" si="53"/>
        <v>3375.7258666798375</v>
      </c>
      <c r="U80" s="69">
        <f t="shared" si="54"/>
        <v>338.87956693426963</v>
      </c>
      <c r="V80" s="61">
        <f t="shared" si="55"/>
        <v>2086.3697668686509</v>
      </c>
      <c r="W80" s="602">
        <f t="shared" si="55"/>
        <v>16.943629353317942</v>
      </c>
      <c r="X80" s="170">
        <f t="shared" si="55"/>
        <v>14.97181666853429</v>
      </c>
      <c r="Y80" s="170">
        <f t="shared" si="55"/>
        <v>0</v>
      </c>
      <c r="Z80" s="170">
        <f t="shared" si="55"/>
        <v>0</v>
      </c>
      <c r="AA80" s="170">
        <f t="shared" si="55"/>
        <v>0</v>
      </c>
      <c r="AB80" s="170">
        <f t="shared" si="55"/>
        <v>234.17631337225762</v>
      </c>
      <c r="AC80" s="170">
        <f t="shared" si="55"/>
        <v>0</v>
      </c>
      <c r="AD80" s="170">
        <f t="shared" si="55"/>
        <v>0</v>
      </c>
      <c r="AE80" s="170">
        <f t="shared" si="55"/>
        <v>10.911278511462113</v>
      </c>
      <c r="AF80" s="170">
        <f t="shared" si="55"/>
        <v>61.876529028697661</v>
      </c>
      <c r="AG80" s="245">
        <f t="shared" si="55"/>
        <v>0</v>
      </c>
      <c r="AH80" s="245">
        <f t="shared" si="55"/>
        <v>0</v>
      </c>
      <c r="AI80" s="389">
        <f t="shared" si="55"/>
        <v>0</v>
      </c>
      <c r="AJ80" s="64">
        <f t="shared" si="56"/>
        <v>31204.163720910987</v>
      </c>
      <c r="AK80" s="256">
        <f t="shared" si="57"/>
        <v>20640</v>
      </c>
      <c r="AL80" s="66">
        <f t="shared" si="57"/>
        <v>0</v>
      </c>
      <c r="AM80" s="606">
        <f t="shared" si="51"/>
        <v>60.188382802141717</v>
      </c>
      <c r="AN80" s="608">
        <f t="shared" si="52"/>
        <v>20640</v>
      </c>
      <c r="AO80" s="209"/>
    </row>
    <row r="81" spans="2:41" ht="26.25" customHeight="1" x14ac:dyDescent="0.2">
      <c r="B81" s="208"/>
      <c r="C81" s="339" t="s">
        <v>51</v>
      </c>
      <c r="D81" s="242">
        <f t="shared" si="53"/>
        <v>5420</v>
      </c>
      <c r="E81" s="57">
        <f t="shared" si="53"/>
        <v>3394.1429052265494</v>
      </c>
      <c r="F81" s="57">
        <f t="shared" si="53"/>
        <v>6344.0027899807519</v>
      </c>
      <c r="G81" s="57">
        <f t="shared" si="53"/>
        <v>0</v>
      </c>
      <c r="H81" s="564">
        <f t="shared" si="53"/>
        <v>0</v>
      </c>
      <c r="I81" s="564">
        <f t="shared" si="53"/>
        <v>0</v>
      </c>
      <c r="J81" s="564">
        <f t="shared" si="53"/>
        <v>0</v>
      </c>
      <c r="K81" s="57">
        <f t="shared" si="53"/>
        <v>422.29945826946192</v>
      </c>
      <c r="L81" s="57">
        <f t="shared" si="53"/>
        <v>2669.2630962157714</v>
      </c>
      <c r="M81" s="57">
        <f t="shared" si="53"/>
        <v>2450.0557843576853</v>
      </c>
      <c r="N81" s="57">
        <f t="shared" si="53"/>
        <v>430</v>
      </c>
      <c r="O81" s="57">
        <f t="shared" si="53"/>
        <v>4907.8631448175292</v>
      </c>
      <c r="P81" s="57">
        <f t="shared" si="53"/>
        <v>0</v>
      </c>
      <c r="Q81" s="57">
        <f t="shared" si="53"/>
        <v>0</v>
      </c>
      <c r="R81" s="57">
        <f t="shared" si="53"/>
        <v>0</v>
      </c>
      <c r="S81" s="57">
        <f t="shared" si="53"/>
        <v>670.8106753633989</v>
      </c>
      <c r="T81" s="59">
        <f t="shared" si="53"/>
        <v>3375.7258666798375</v>
      </c>
      <c r="U81" s="69">
        <f t="shared" si="54"/>
        <v>338.87956693426963</v>
      </c>
      <c r="V81" s="61">
        <f t="shared" si="55"/>
        <v>2086.3697668686509</v>
      </c>
      <c r="W81" s="602">
        <f t="shared" si="55"/>
        <v>16.943629353317942</v>
      </c>
      <c r="X81" s="170">
        <f t="shared" si="55"/>
        <v>14.97181666853429</v>
      </c>
      <c r="Y81" s="170">
        <f t="shared" si="55"/>
        <v>0</v>
      </c>
      <c r="Z81" s="170">
        <f t="shared" si="55"/>
        <v>0</v>
      </c>
      <c r="AA81" s="170">
        <f t="shared" si="55"/>
        <v>0</v>
      </c>
      <c r="AB81" s="170">
        <f t="shared" si="55"/>
        <v>234.17631337225762</v>
      </c>
      <c r="AC81" s="170">
        <f t="shared" si="55"/>
        <v>0</v>
      </c>
      <c r="AD81" s="170">
        <f t="shared" si="55"/>
        <v>0</v>
      </c>
      <c r="AE81" s="170">
        <f t="shared" si="55"/>
        <v>10.911278511462113</v>
      </c>
      <c r="AF81" s="170">
        <f t="shared" si="55"/>
        <v>61.876529028697661</v>
      </c>
      <c r="AG81" s="245">
        <f t="shared" si="55"/>
        <v>0</v>
      </c>
      <c r="AH81" s="245">
        <f t="shared" si="55"/>
        <v>0</v>
      </c>
      <c r="AI81" s="389">
        <f t="shared" si="55"/>
        <v>0</v>
      </c>
      <c r="AJ81" s="64">
        <f t="shared" si="56"/>
        <v>30084.163720910987</v>
      </c>
      <c r="AK81" s="256">
        <f t="shared" si="57"/>
        <v>15080</v>
      </c>
      <c r="AL81" s="66">
        <f t="shared" si="57"/>
        <v>0</v>
      </c>
      <c r="AM81" s="606">
        <f t="shared" si="51"/>
        <v>66.610695831354519</v>
      </c>
      <c r="AN81" s="608">
        <f>AK81+AL81</f>
        <v>15080</v>
      </c>
      <c r="AO81" s="209"/>
    </row>
    <row r="82" spans="2:41" ht="26.25" customHeight="1" x14ac:dyDescent="0.2">
      <c r="B82" s="208"/>
      <c r="C82" s="339" t="s">
        <v>52</v>
      </c>
      <c r="D82" s="242">
        <f t="shared" si="53"/>
        <v>7180</v>
      </c>
      <c r="E82" s="57">
        <f t="shared" si="53"/>
        <v>2954.1429052265494</v>
      </c>
      <c r="F82" s="57">
        <f t="shared" si="53"/>
        <v>6244.0027899807519</v>
      </c>
      <c r="G82" s="57">
        <f t="shared" si="53"/>
        <v>0</v>
      </c>
      <c r="H82" s="564">
        <f t="shared" si="53"/>
        <v>0</v>
      </c>
      <c r="I82" s="564">
        <f t="shared" si="53"/>
        <v>0</v>
      </c>
      <c r="J82" s="564">
        <f t="shared" si="53"/>
        <v>0</v>
      </c>
      <c r="K82" s="57">
        <f t="shared" si="53"/>
        <v>422.29945826946192</v>
      </c>
      <c r="L82" s="57">
        <f t="shared" si="53"/>
        <v>3069.2630962157714</v>
      </c>
      <c r="M82" s="57">
        <f t="shared" si="53"/>
        <v>2450.0557843576853</v>
      </c>
      <c r="N82" s="57">
        <f t="shared" si="53"/>
        <v>530</v>
      </c>
      <c r="O82" s="57">
        <f t="shared" si="53"/>
        <v>6257.8631448175292</v>
      </c>
      <c r="P82" s="57">
        <f t="shared" si="53"/>
        <v>0</v>
      </c>
      <c r="Q82" s="57">
        <f t="shared" si="53"/>
        <v>0</v>
      </c>
      <c r="R82" s="57">
        <f t="shared" si="53"/>
        <v>0</v>
      </c>
      <c r="S82" s="57">
        <f t="shared" si="53"/>
        <v>670.8106753633989</v>
      </c>
      <c r="T82" s="59">
        <f t="shared" si="53"/>
        <v>3375.7258666798375</v>
      </c>
      <c r="U82" s="69">
        <f t="shared" si="54"/>
        <v>338.87956693426963</v>
      </c>
      <c r="V82" s="61">
        <f t="shared" si="55"/>
        <v>2086.3697668686509</v>
      </c>
      <c r="W82" s="602">
        <f t="shared" si="55"/>
        <v>16.943629353317942</v>
      </c>
      <c r="X82" s="170">
        <f t="shared" si="55"/>
        <v>14.97181666853429</v>
      </c>
      <c r="Y82" s="170">
        <f t="shared" si="55"/>
        <v>0</v>
      </c>
      <c r="Z82" s="170">
        <f t="shared" si="55"/>
        <v>0</v>
      </c>
      <c r="AA82" s="170">
        <f t="shared" si="55"/>
        <v>0</v>
      </c>
      <c r="AB82" s="170">
        <f t="shared" si="55"/>
        <v>234.17631337225762</v>
      </c>
      <c r="AC82" s="170">
        <f t="shared" si="55"/>
        <v>0</v>
      </c>
      <c r="AD82" s="170">
        <f t="shared" si="55"/>
        <v>0</v>
      </c>
      <c r="AE82" s="170">
        <f t="shared" si="55"/>
        <v>10.911278511462113</v>
      </c>
      <c r="AF82" s="170">
        <f t="shared" si="55"/>
        <v>61.876529028697661</v>
      </c>
      <c r="AG82" s="245">
        <f t="shared" si="55"/>
        <v>0</v>
      </c>
      <c r="AH82" s="245">
        <f t="shared" si="55"/>
        <v>0</v>
      </c>
      <c r="AI82" s="389">
        <f t="shared" si="55"/>
        <v>0</v>
      </c>
      <c r="AJ82" s="64">
        <f t="shared" si="56"/>
        <v>33154.163720910983</v>
      </c>
      <c r="AK82" s="256">
        <f t="shared" si="57"/>
        <v>15140</v>
      </c>
      <c r="AL82" s="66">
        <f t="shared" si="57"/>
        <v>0</v>
      </c>
      <c r="AM82" s="606">
        <f t="shared" si="51"/>
        <v>68.650456217664029</v>
      </c>
      <c r="AN82" s="608">
        <f t="shared" si="52"/>
        <v>15140</v>
      </c>
      <c r="AO82" s="209"/>
    </row>
    <row r="83" spans="2:41" ht="26.25" customHeight="1" x14ac:dyDescent="0.2">
      <c r="B83" s="208"/>
      <c r="C83" s="338" t="s">
        <v>53</v>
      </c>
      <c r="D83" s="242">
        <f t="shared" si="53"/>
        <v>6280</v>
      </c>
      <c r="E83" s="57">
        <f t="shared" si="53"/>
        <v>3114.1429052265494</v>
      </c>
      <c r="F83" s="57">
        <f t="shared" si="53"/>
        <v>4884.0027899807519</v>
      </c>
      <c r="G83" s="57">
        <f t="shared" si="53"/>
        <v>0</v>
      </c>
      <c r="H83" s="564">
        <f t="shared" si="53"/>
        <v>0</v>
      </c>
      <c r="I83" s="564">
        <f t="shared" si="53"/>
        <v>0</v>
      </c>
      <c r="J83" s="564">
        <f t="shared" si="53"/>
        <v>0</v>
      </c>
      <c r="K83" s="57">
        <f t="shared" si="53"/>
        <v>422.29945826946192</v>
      </c>
      <c r="L83" s="57">
        <f t="shared" si="53"/>
        <v>1729.2630962157716</v>
      </c>
      <c r="M83" s="57">
        <f t="shared" si="53"/>
        <v>2450.0557843576853</v>
      </c>
      <c r="N83" s="57">
        <f t="shared" si="53"/>
        <v>210</v>
      </c>
      <c r="O83" s="57">
        <f t="shared" si="53"/>
        <v>3887.8631448175292</v>
      </c>
      <c r="P83" s="57">
        <f t="shared" si="53"/>
        <v>0</v>
      </c>
      <c r="Q83" s="57">
        <f t="shared" si="53"/>
        <v>0</v>
      </c>
      <c r="R83" s="57">
        <f t="shared" si="53"/>
        <v>0</v>
      </c>
      <c r="S83" s="57">
        <f t="shared" si="53"/>
        <v>670.8106753633989</v>
      </c>
      <c r="T83" s="59">
        <f t="shared" si="53"/>
        <v>3375.7258666798375</v>
      </c>
      <c r="U83" s="69">
        <f t="shared" si="54"/>
        <v>338.87956693426963</v>
      </c>
      <c r="V83" s="61">
        <f t="shared" si="55"/>
        <v>2086.3697668686509</v>
      </c>
      <c r="W83" s="602">
        <f t="shared" si="55"/>
        <v>16.943629353317942</v>
      </c>
      <c r="X83" s="170">
        <f t="shared" si="55"/>
        <v>14.97181666853429</v>
      </c>
      <c r="Y83" s="170">
        <f t="shared" si="55"/>
        <v>0</v>
      </c>
      <c r="Z83" s="170">
        <f t="shared" si="55"/>
        <v>0</v>
      </c>
      <c r="AA83" s="170">
        <f t="shared" si="55"/>
        <v>0</v>
      </c>
      <c r="AB83" s="170">
        <f t="shared" si="55"/>
        <v>234.17631337225762</v>
      </c>
      <c r="AC83" s="170">
        <f t="shared" si="55"/>
        <v>0</v>
      </c>
      <c r="AD83" s="170">
        <f t="shared" si="55"/>
        <v>0</v>
      </c>
      <c r="AE83" s="170">
        <f t="shared" si="55"/>
        <v>10.911278511462113</v>
      </c>
      <c r="AF83" s="170">
        <f t="shared" si="55"/>
        <v>61.876529028697661</v>
      </c>
      <c r="AG83" s="245">
        <f t="shared" si="55"/>
        <v>0</v>
      </c>
      <c r="AH83" s="245">
        <f t="shared" si="55"/>
        <v>0</v>
      </c>
      <c r="AI83" s="389">
        <f t="shared" si="55"/>
        <v>0</v>
      </c>
      <c r="AJ83" s="64">
        <f t="shared" si="56"/>
        <v>27024.163720910987</v>
      </c>
      <c r="AK83" s="256">
        <f t="shared" si="57"/>
        <v>13260</v>
      </c>
      <c r="AL83" s="66">
        <f t="shared" si="57"/>
        <v>0</v>
      </c>
      <c r="AM83" s="606">
        <f t="shared" si="51"/>
        <v>67.083839466383395</v>
      </c>
      <c r="AN83" s="608">
        <f t="shared" si="52"/>
        <v>13260</v>
      </c>
      <c r="AO83" s="209"/>
    </row>
    <row r="84" spans="2:41" ht="26.25" customHeight="1" thickBot="1" x14ac:dyDescent="0.25">
      <c r="B84" s="208"/>
      <c r="C84" s="341" t="s">
        <v>54</v>
      </c>
      <c r="D84" s="640">
        <f t="shared" si="53"/>
        <v>7460</v>
      </c>
      <c r="E84" s="176">
        <f t="shared" si="53"/>
        <v>2794.1429052265494</v>
      </c>
      <c r="F84" s="176">
        <f t="shared" si="53"/>
        <v>8544.0027899807519</v>
      </c>
      <c r="G84" s="176">
        <f t="shared" si="53"/>
        <v>0</v>
      </c>
      <c r="H84" s="655">
        <f t="shared" si="53"/>
        <v>0</v>
      </c>
      <c r="I84" s="655">
        <f t="shared" si="53"/>
        <v>0</v>
      </c>
      <c r="J84" s="655">
        <f t="shared" si="53"/>
        <v>0</v>
      </c>
      <c r="K84" s="176">
        <f t="shared" si="53"/>
        <v>422.29945826946192</v>
      </c>
      <c r="L84" s="176">
        <f t="shared" si="53"/>
        <v>2269.2630962157714</v>
      </c>
      <c r="M84" s="176">
        <f t="shared" si="53"/>
        <v>2450.0557843576853</v>
      </c>
      <c r="N84" s="176">
        <f t="shared" si="53"/>
        <v>150</v>
      </c>
      <c r="O84" s="176">
        <f t="shared" si="53"/>
        <v>6767.8631448175292</v>
      </c>
      <c r="P84" s="176">
        <f t="shared" si="53"/>
        <v>0</v>
      </c>
      <c r="Q84" s="176">
        <f t="shared" si="53"/>
        <v>0</v>
      </c>
      <c r="R84" s="176">
        <f t="shared" si="53"/>
        <v>0</v>
      </c>
      <c r="S84" s="176">
        <f t="shared" si="53"/>
        <v>670.8106753633989</v>
      </c>
      <c r="T84" s="178">
        <f t="shared" si="53"/>
        <v>3375.7258666798375</v>
      </c>
      <c r="U84" s="60">
        <f t="shared" si="54"/>
        <v>338.87956693426963</v>
      </c>
      <c r="V84" s="641">
        <f t="shared" si="55"/>
        <v>2086.3697668686509</v>
      </c>
      <c r="W84" s="642">
        <f t="shared" si="55"/>
        <v>16.943629353317942</v>
      </c>
      <c r="X84" s="179">
        <f t="shared" si="55"/>
        <v>14.97181666853429</v>
      </c>
      <c r="Y84" s="179">
        <f t="shared" si="55"/>
        <v>0</v>
      </c>
      <c r="Z84" s="179">
        <f t="shared" si="55"/>
        <v>0</v>
      </c>
      <c r="AA84" s="179">
        <f t="shared" si="55"/>
        <v>0</v>
      </c>
      <c r="AB84" s="179">
        <f t="shared" si="55"/>
        <v>234.17631337225762</v>
      </c>
      <c r="AC84" s="179">
        <f t="shared" si="55"/>
        <v>0</v>
      </c>
      <c r="AD84" s="179">
        <f t="shared" si="55"/>
        <v>0</v>
      </c>
      <c r="AE84" s="179">
        <f t="shared" si="55"/>
        <v>10.911278511462113</v>
      </c>
      <c r="AF84" s="179">
        <f t="shared" si="55"/>
        <v>61.876529028697661</v>
      </c>
      <c r="AG84" s="180">
        <f t="shared" si="55"/>
        <v>0</v>
      </c>
      <c r="AH84" s="180">
        <f t="shared" si="55"/>
        <v>0</v>
      </c>
      <c r="AI84" s="643">
        <f t="shared" si="55"/>
        <v>3810</v>
      </c>
      <c r="AJ84" s="644">
        <f t="shared" si="56"/>
        <v>34904.163720910983</v>
      </c>
      <c r="AK84" s="645">
        <f t="shared" si="57"/>
        <v>13100</v>
      </c>
      <c r="AL84" s="400">
        <f t="shared" si="57"/>
        <v>0</v>
      </c>
      <c r="AM84" s="646">
        <f t="shared" si="51"/>
        <v>72.710700521393434</v>
      </c>
      <c r="AN84" s="647">
        <f t="shared" si="52"/>
        <v>13100</v>
      </c>
      <c r="AO84" s="209"/>
    </row>
    <row r="85" spans="2:41" ht="26.25" customHeight="1" thickBot="1" x14ac:dyDescent="0.25">
      <c r="B85" s="208"/>
      <c r="C85" s="95" t="s">
        <v>55</v>
      </c>
      <c r="D85" s="181">
        <f t="shared" ref="D85:AI85" si="58">SUM(D73:D84)</f>
        <v>76180</v>
      </c>
      <c r="E85" s="182">
        <f t="shared" si="58"/>
        <v>36489.714862718589</v>
      </c>
      <c r="F85" s="182">
        <f t="shared" si="58"/>
        <v>75048.03347976903</v>
      </c>
      <c r="G85" s="182">
        <f t="shared" si="58"/>
        <v>0</v>
      </c>
      <c r="H85" s="656">
        <f t="shared" si="58"/>
        <v>0</v>
      </c>
      <c r="I85" s="656">
        <f t="shared" si="58"/>
        <v>0</v>
      </c>
      <c r="J85" s="656">
        <f t="shared" si="58"/>
        <v>0</v>
      </c>
      <c r="K85" s="183">
        <f t="shared" si="58"/>
        <v>5067.5934992335433</v>
      </c>
      <c r="L85" s="183">
        <f t="shared" si="58"/>
        <v>28071.157154589255</v>
      </c>
      <c r="M85" s="183">
        <f t="shared" si="58"/>
        <v>29400.669412292231</v>
      </c>
      <c r="N85" s="183">
        <f t="shared" si="58"/>
        <v>3140</v>
      </c>
      <c r="O85" s="183">
        <f t="shared" si="58"/>
        <v>65514.357737810351</v>
      </c>
      <c r="P85" s="183">
        <f t="shared" si="58"/>
        <v>0</v>
      </c>
      <c r="Q85" s="183">
        <f t="shared" si="58"/>
        <v>0</v>
      </c>
      <c r="R85" s="182">
        <f t="shared" si="58"/>
        <v>0</v>
      </c>
      <c r="S85" s="182">
        <f t="shared" si="58"/>
        <v>8049.7281043607882</v>
      </c>
      <c r="T85" s="184">
        <f t="shared" si="58"/>
        <v>41718.710400158052</v>
      </c>
      <c r="U85" s="185">
        <f t="shared" si="58"/>
        <v>4066.5548032112365</v>
      </c>
      <c r="V85" s="220">
        <f t="shared" si="58"/>
        <v>25036.437202423811</v>
      </c>
      <c r="W85" s="648">
        <f t="shared" si="58"/>
        <v>203.32355223981526</v>
      </c>
      <c r="X85" s="187">
        <f t="shared" si="58"/>
        <v>179.66180002241151</v>
      </c>
      <c r="Y85" s="187">
        <f t="shared" si="58"/>
        <v>0</v>
      </c>
      <c r="Z85" s="187">
        <f t="shared" si="58"/>
        <v>0</v>
      </c>
      <c r="AA85" s="187">
        <f t="shared" si="58"/>
        <v>0</v>
      </c>
      <c r="AB85" s="187">
        <f t="shared" si="58"/>
        <v>2810.1157604670911</v>
      </c>
      <c r="AC85" s="187">
        <f t="shared" si="58"/>
        <v>0</v>
      </c>
      <c r="AD85" s="187">
        <f t="shared" si="58"/>
        <v>0</v>
      </c>
      <c r="AE85" s="187">
        <f t="shared" si="58"/>
        <v>130.93534213754535</v>
      </c>
      <c r="AF85" s="188">
        <f t="shared" si="58"/>
        <v>742.5183483443717</v>
      </c>
      <c r="AG85" s="189">
        <f t="shared" si="58"/>
        <v>0</v>
      </c>
      <c r="AH85" s="190">
        <f t="shared" si="58"/>
        <v>0</v>
      </c>
      <c r="AI85" s="403">
        <f t="shared" si="58"/>
        <v>12840</v>
      </c>
      <c r="AJ85" s="106">
        <f>SUM(D85:T85)</f>
        <v>368679.96465093183</v>
      </c>
      <c r="AK85" s="649">
        <f>SUM(AK73:AK84)</f>
        <v>199980</v>
      </c>
      <c r="AL85" s="541">
        <f>SUM(AL73:AL84)</f>
        <v>0</v>
      </c>
      <c r="AM85" s="109">
        <f t="shared" si="51"/>
        <v>64.833114263150847</v>
      </c>
      <c r="AN85" s="407">
        <f t="shared" si="52"/>
        <v>199980</v>
      </c>
      <c r="AO85" s="209"/>
    </row>
    <row r="86" spans="2:41" ht="26.25" customHeight="1" thickBot="1" x14ac:dyDescent="0.25">
      <c r="B86" s="208"/>
      <c r="C86" s="111" t="s">
        <v>56</v>
      </c>
      <c r="D86" s="192">
        <v>0.83412037037037035</v>
      </c>
      <c r="E86" s="193">
        <v>0.83473379629629629</v>
      </c>
      <c r="F86" s="193" t="s">
        <v>57</v>
      </c>
      <c r="G86" s="193"/>
      <c r="H86" s="657">
        <v>0.62577546296296294</v>
      </c>
      <c r="I86" s="657"/>
      <c r="J86" s="657">
        <v>0.71113425925925933</v>
      </c>
      <c r="K86" s="194" t="s">
        <v>58</v>
      </c>
      <c r="L86" s="194" t="s">
        <v>59</v>
      </c>
      <c r="M86" s="194">
        <v>0.83446759259259251</v>
      </c>
      <c r="N86" s="194">
        <v>0.83415509259259257</v>
      </c>
      <c r="O86" s="194" t="s">
        <v>60</v>
      </c>
      <c r="P86" s="194"/>
      <c r="Q86" s="194">
        <v>0.6257638888888889</v>
      </c>
      <c r="R86" s="193">
        <v>0.6257638888888889</v>
      </c>
      <c r="S86" s="193">
        <v>0.83429398148148148</v>
      </c>
      <c r="T86" s="195">
        <v>0.83549768518518519</v>
      </c>
      <c r="U86" s="196"/>
      <c r="V86" s="195">
        <v>0.70906250000000004</v>
      </c>
      <c r="W86" s="197" t="s">
        <v>61</v>
      </c>
      <c r="X86" s="115">
        <v>0.83439814814814817</v>
      </c>
      <c r="Y86" s="115">
        <v>0.54311342592592593</v>
      </c>
      <c r="Z86" s="115">
        <v>0.33552083333333332</v>
      </c>
      <c r="AA86" s="115" t="s">
        <v>62</v>
      </c>
      <c r="AB86" s="115">
        <v>0.33415509259259263</v>
      </c>
      <c r="AC86" s="115">
        <v>0.62581018518518516</v>
      </c>
      <c r="AD86" s="115">
        <v>0.83427083333333341</v>
      </c>
      <c r="AE86" s="115">
        <v>0.67084490740740732</v>
      </c>
      <c r="AF86" s="195">
        <v>0.6673958333333333</v>
      </c>
      <c r="AG86" s="198">
        <v>0.6257638888888889</v>
      </c>
      <c r="AH86" s="199">
        <v>0.83543981481481477</v>
      </c>
      <c r="AI86" s="200">
        <v>0.83545138888888892</v>
      </c>
      <c r="AJ86" s="121"/>
      <c r="AK86" s="122">
        <v>0.83542824074074085</v>
      </c>
      <c r="AL86" s="119">
        <v>0.83549768518518519</v>
      </c>
      <c r="AM86" s="123"/>
      <c r="AN86" s="124"/>
      <c r="AO86" s="209"/>
    </row>
    <row r="87" spans="2:41" ht="36" customHeight="1" thickTop="1" thickBot="1" x14ac:dyDescent="0.25">
      <c r="B87" s="208"/>
      <c r="C87" s="202"/>
      <c r="D87" s="202"/>
      <c r="E87" s="202"/>
      <c r="F87" s="202"/>
      <c r="G87" s="202"/>
      <c r="H87" s="202"/>
      <c r="I87" s="202"/>
      <c r="J87" s="202"/>
      <c r="K87" s="202"/>
      <c r="L87" s="202"/>
      <c r="M87" s="202"/>
      <c r="N87" s="202"/>
      <c r="O87" s="202"/>
      <c r="P87" s="202"/>
      <c r="Q87" s="202"/>
      <c r="R87" s="202"/>
      <c r="S87" s="202"/>
      <c r="T87" s="202"/>
      <c r="U87" s="202"/>
      <c r="V87" s="202"/>
      <c r="W87" s="202"/>
      <c r="X87" s="202"/>
      <c r="Y87" s="202"/>
      <c r="Z87" s="202"/>
      <c r="AA87" s="202"/>
      <c r="AB87" s="202"/>
      <c r="AC87" s="202"/>
      <c r="AD87" s="202"/>
      <c r="AE87" s="202"/>
      <c r="AF87" s="202"/>
      <c r="AG87" s="202"/>
      <c r="AH87" s="202"/>
      <c r="AI87" s="202"/>
      <c r="AJ87" s="202"/>
      <c r="AK87" s="202"/>
      <c r="AL87" s="202"/>
      <c r="AM87" s="202"/>
      <c r="AN87" s="202"/>
      <c r="AO87" s="209"/>
    </row>
    <row r="88" spans="2:41" ht="14.25" thickTop="1" thickBot="1" x14ac:dyDescent="0.25">
      <c r="B88" s="226"/>
      <c r="AO88" s="228"/>
    </row>
    <row r="89" spans="2:41" ht="16.5" thickTop="1" x14ac:dyDescent="0.2">
      <c r="C89" s="205" t="s">
        <v>66</v>
      </c>
      <c r="D89" s="206"/>
      <c r="E89" s="206"/>
      <c r="F89" s="206"/>
      <c r="G89" s="206"/>
      <c r="H89" s="206"/>
      <c r="I89" s="206"/>
      <c r="J89" s="206"/>
      <c r="K89" s="206"/>
      <c r="L89" s="206"/>
      <c r="M89" s="206"/>
      <c r="N89" s="206"/>
      <c r="O89" s="206"/>
      <c r="P89" s="206"/>
      <c r="Q89" s="206"/>
      <c r="R89" s="206"/>
      <c r="S89" s="206"/>
      <c r="T89" s="206"/>
      <c r="U89" s="206"/>
      <c r="V89" s="206"/>
      <c r="W89" s="206"/>
      <c r="X89" s="206"/>
      <c r="Y89" s="206"/>
      <c r="Z89" s="206"/>
      <c r="AA89" s="206"/>
      <c r="AB89" s="206"/>
      <c r="AC89" s="206"/>
      <c r="AD89" s="206"/>
      <c r="AE89" s="206"/>
      <c r="AF89" s="206"/>
      <c r="AG89" s="206"/>
      <c r="AH89" s="206"/>
      <c r="AI89" s="206"/>
      <c r="AJ89" s="206"/>
      <c r="AK89" s="206"/>
      <c r="AL89" s="206"/>
      <c r="AM89" s="206"/>
      <c r="AN89" s="206"/>
    </row>
    <row r="90" spans="2:41" ht="20.25" x14ac:dyDescent="0.3">
      <c r="C90" s="1057" t="s">
        <v>1</v>
      </c>
      <c r="D90" s="1057"/>
      <c r="E90" s="1057"/>
      <c r="F90" s="1057"/>
      <c r="G90" s="1057"/>
      <c r="H90" s="1057"/>
      <c r="I90" s="1057"/>
      <c r="J90" s="1057"/>
      <c r="K90" s="1057"/>
      <c r="L90" s="1057"/>
      <c r="M90" s="1057"/>
      <c r="N90" s="1057"/>
      <c r="O90" s="1057"/>
      <c r="P90" s="1057"/>
      <c r="Q90" s="1057"/>
      <c r="R90" s="1057"/>
      <c r="S90" s="1057"/>
      <c r="T90" s="1057"/>
      <c r="U90" s="1057"/>
      <c r="V90" s="1057"/>
      <c r="W90" s="1057"/>
      <c r="X90" s="1057"/>
      <c r="Y90" s="1057"/>
      <c r="Z90" s="1057"/>
      <c r="AA90" s="1057"/>
      <c r="AB90" s="1057"/>
      <c r="AC90" s="1057"/>
      <c r="AD90" s="1057"/>
      <c r="AE90" s="1057"/>
      <c r="AF90" s="1057"/>
      <c r="AG90" s="1057"/>
      <c r="AH90" s="1057"/>
      <c r="AI90" s="1057"/>
      <c r="AJ90" s="1057"/>
      <c r="AK90" s="1057"/>
      <c r="AL90" s="1057"/>
      <c r="AM90" s="1057"/>
      <c r="AN90" s="1057"/>
    </row>
    <row r="91" spans="2:41" ht="20.25" x14ac:dyDescent="0.3">
      <c r="C91" s="1057" t="str">
        <f>C3</f>
        <v>RACCOLTA DIFFERENZIATA ANNO 2016 -LA CASSA.</v>
      </c>
      <c r="D91" s="1057"/>
      <c r="E91" s="1057"/>
      <c r="F91" s="1057"/>
      <c r="G91" s="1057"/>
      <c r="H91" s="1057"/>
      <c r="I91" s="1057"/>
      <c r="J91" s="1057"/>
      <c r="K91" s="1057"/>
      <c r="L91" s="1057"/>
      <c r="M91" s="1057"/>
      <c r="N91" s="1057"/>
      <c r="O91" s="1057"/>
      <c r="P91" s="1057"/>
      <c r="Q91" s="1057"/>
      <c r="R91" s="1057"/>
      <c r="S91" s="1057"/>
      <c r="T91" s="1057"/>
      <c r="U91" s="1057"/>
      <c r="V91" s="1057"/>
      <c r="W91" s="1057"/>
      <c r="X91" s="1057"/>
      <c r="Y91" s="1057"/>
      <c r="Z91" s="1057"/>
      <c r="AA91" s="1057"/>
      <c r="AB91" s="1057"/>
      <c r="AC91" s="1057"/>
      <c r="AD91" s="1057"/>
      <c r="AE91" s="1057"/>
      <c r="AF91" s="1057"/>
      <c r="AG91" s="1057"/>
      <c r="AH91" s="1057"/>
      <c r="AI91" s="1057"/>
      <c r="AJ91" s="1057"/>
      <c r="AK91" s="1057"/>
      <c r="AL91" s="1057"/>
      <c r="AM91" s="1057"/>
      <c r="AN91" s="1057"/>
    </row>
    <row r="92" spans="2:41" ht="20.25" x14ac:dyDescent="0.3">
      <c r="C92" s="1063" t="s">
        <v>67</v>
      </c>
      <c r="D92" s="1063"/>
      <c r="E92" s="1063"/>
      <c r="F92" s="1063"/>
      <c r="G92" s="1063"/>
      <c r="H92" s="1063"/>
      <c r="I92" s="1063"/>
      <c r="J92" s="1063"/>
      <c r="K92" s="1063"/>
      <c r="L92" s="1063"/>
      <c r="M92" s="1063"/>
      <c r="N92" s="1063"/>
      <c r="O92" s="1063"/>
      <c r="P92" s="1063"/>
      <c r="Q92" s="1063"/>
      <c r="R92" s="1063"/>
      <c r="S92" s="1063"/>
      <c r="T92" s="1063"/>
      <c r="U92" s="1063"/>
      <c r="V92" s="1063"/>
      <c r="W92" s="1063"/>
      <c r="X92" s="1063"/>
      <c r="Y92" s="1063"/>
      <c r="Z92" s="1063"/>
      <c r="AA92" s="1063"/>
      <c r="AB92" s="1063"/>
      <c r="AC92" s="1063"/>
      <c r="AD92" s="1063"/>
      <c r="AE92" s="1063"/>
      <c r="AF92" s="1063"/>
      <c r="AG92" s="1063"/>
      <c r="AH92" s="1063"/>
      <c r="AI92" s="1063"/>
      <c r="AJ92" s="1063"/>
      <c r="AK92" s="1063"/>
      <c r="AL92" s="1063"/>
      <c r="AM92" s="1063"/>
      <c r="AN92" s="1063"/>
    </row>
    <row r="93" spans="2:41" ht="13.5" thickBot="1" x14ac:dyDescent="0.25">
      <c r="C93" s="4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6"/>
    </row>
    <row r="94" spans="2:41" ht="51.75" thickTop="1" x14ac:dyDescent="0.2">
      <c r="C94" s="1055" t="s">
        <v>92</v>
      </c>
      <c r="D94" s="7" t="s">
        <v>4</v>
      </c>
      <c r="E94" s="8" t="s">
        <v>5</v>
      </c>
      <c r="F94" s="9" t="s">
        <v>6</v>
      </c>
      <c r="G94" s="9" t="s">
        <v>7</v>
      </c>
      <c r="H94" s="160" t="s">
        <v>8</v>
      </c>
      <c r="I94" s="161" t="s">
        <v>9</v>
      </c>
      <c r="J94" s="162" t="s">
        <v>10</v>
      </c>
      <c r="K94" s="160" t="s">
        <v>11</v>
      </c>
      <c r="L94" s="160" t="s">
        <v>12</v>
      </c>
      <c r="M94" s="13" t="s">
        <v>13</v>
      </c>
      <c r="N94" s="13" t="s">
        <v>14</v>
      </c>
      <c r="O94" s="13" t="s">
        <v>68</v>
      </c>
      <c r="P94" s="13" t="s">
        <v>16</v>
      </c>
      <c r="Q94" s="13" t="s">
        <v>69</v>
      </c>
      <c r="R94" s="15" t="s">
        <v>70</v>
      </c>
      <c r="S94" s="16" t="s">
        <v>71</v>
      </c>
      <c r="T94" s="16" t="s">
        <v>72</v>
      </c>
      <c r="U94" s="128" t="s">
        <v>21</v>
      </c>
      <c r="V94" s="16" t="s">
        <v>22</v>
      </c>
      <c r="W94" s="19" t="s">
        <v>23</v>
      </c>
      <c r="X94" s="20" t="s">
        <v>24</v>
      </c>
      <c r="Y94" s="20" t="s">
        <v>25</v>
      </c>
      <c r="Z94" s="20" t="s">
        <v>26</v>
      </c>
      <c r="AA94" s="20" t="s">
        <v>27</v>
      </c>
      <c r="AB94" s="20" t="s">
        <v>28</v>
      </c>
      <c r="AC94" s="20" t="s">
        <v>29</v>
      </c>
      <c r="AD94" s="20" t="s">
        <v>30</v>
      </c>
      <c r="AE94" s="20" t="s">
        <v>31</v>
      </c>
      <c r="AF94" s="20" t="s">
        <v>32</v>
      </c>
      <c r="AG94" s="129" t="s">
        <v>33</v>
      </c>
      <c r="AH94" s="130" t="s">
        <v>34</v>
      </c>
      <c r="AI94" s="381" t="s">
        <v>35</v>
      </c>
      <c r="AJ94" s="23" t="s">
        <v>36</v>
      </c>
      <c r="AK94" s="24" t="s">
        <v>37</v>
      </c>
      <c r="AL94" s="25" t="s">
        <v>38</v>
      </c>
      <c r="AM94" s="26" t="s">
        <v>39</v>
      </c>
      <c r="AN94" s="27" t="s">
        <v>40</v>
      </c>
    </row>
    <row r="95" spans="2:41" ht="13.5" thickBot="1" x14ac:dyDescent="0.25">
      <c r="C95" s="1056"/>
      <c r="D95" s="28" t="s">
        <v>41</v>
      </c>
      <c r="E95" s="29" t="s">
        <v>41</v>
      </c>
      <c r="F95" s="29" t="s">
        <v>41</v>
      </c>
      <c r="G95" s="29" t="s">
        <v>41</v>
      </c>
      <c r="H95" s="163" t="s">
        <v>41</v>
      </c>
      <c r="I95" s="163" t="s">
        <v>41</v>
      </c>
      <c r="J95" s="163" t="s">
        <v>41</v>
      </c>
      <c r="K95" s="163" t="s">
        <v>41</v>
      </c>
      <c r="L95" s="163" t="s">
        <v>41</v>
      </c>
      <c r="M95" s="163" t="s">
        <v>41</v>
      </c>
      <c r="N95" s="163" t="s">
        <v>41</v>
      </c>
      <c r="O95" s="163" t="s">
        <v>41</v>
      </c>
      <c r="P95" s="29" t="s">
        <v>41</v>
      </c>
      <c r="Q95" s="163" t="s">
        <v>41</v>
      </c>
      <c r="R95" s="29" t="s">
        <v>41</v>
      </c>
      <c r="S95" s="31" t="s">
        <v>41</v>
      </c>
      <c r="T95" s="32" t="s">
        <v>41</v>
      </c>
      <c r="U95" s="131" t="s">
        <v>41</v>
      </c>
      <c r="V95" s="32" t="s">
        <v>41</v>
      </c>
      <c r="W95" s="210" t="s">
        <v>41</v>
      </c>
      <c r="X95" s="36" t="s">
        <v>41</v>
      </c>
      <c r="Y95" s="36" t="s">
        <v>41</v>
      </c>
      <c r="Z95" s="36" t="s">
        <v>41</v>
      </c>
      <c r="AA95" s="36" t="s">
        <v>41</v>
      </c>
      <c r="AB95" s="36" t="s">
        <v>41</v>
      </c>
      <c r="AC95" s="36" t="s">
        <v>41</v>
      </c>
      <c r="AD95" s="36" t="s">
        <v>41</v>
      </c>
      <c r="AE95" s="36" t="s">
        <v>41</v>
      </c>
      <c r="AF95" s="211" t="s">
        <v>41</v>
      </c>
      <c r="AG95" s="35" t="s">
        <v>41</v>
      </c>
      <c r="AH95" s="212" t="s">
        <v>41</v>
      </c>
      <c r="AI95" s="382" t="s">
        <v>41</v>
      </c>
      <c r="AJ95" s="39" t="s">
        <v>41</v>
      </c>
      <c r="AK95" s="40" t="s">
        <v>41</v>
      </c>
      <c r="AL95" s="41" t="s">
        <v>41</v>
      </c>
      <c r="AM95" s="42" t="s">
        <v>42</v>
      </c>
      <c r="AN95" s="43" t="s">
        <v>41</v>
      </c>
    </row>
    <row r="96" spans="2:41" x14ac:dyDescent="0.2">
      <c r="C96" s="44" t="s">
        <v>43</v>
      </c>
      <c r="D96" s="45">
        <f>D73</f>
        <v>5940</v>
      </c>
      <c r="E96" s="46">
        <f t="shared" ref="E96:N107" si="59">E73</f>
        <v>2394.1429052265494</v>
      </c>
      <c r="F96" s="46">
        <f t="shared" si="59"/>
        <v>8724.0027899807519</v>
      </c>
      <c r="G96" s="46">
        <f t="shared" si="59"/>
        <v>0</v>
      </c>
      <c r="H96" s="46">
        <f t="shared" si="59"/>
        <v>0</v>
      </c>
      <c r="I96" s="46">
        <f t="shared" si="59"/>
        <v>0</v>
      </c>
      <c r="J96" s="46">
        <f t="shared" si="59"/>
        <v>0</v>
      </c>
      <c r="K96" s="46">
        <f t="shared" si="59"/>
        <v>422.29945826946192</v>
      </c>
      <c r="L96" s="46">
        <f t="shared" si="59"/>
        <v>2229.2630962157714</v>
      </c>
      <c r="M96" s="46">
        <f t="shared" si="59"/>
        <v>2450.0557843576853</v>
      </c>
      <c r="N96" s="46">
        <f t="shared" si="59"/>
        <v>150</v>
      </c>
      <c r="O96" s="46">
        <f>O73*0.97</f>
        <v>5439.6272504730032</v>
      </c>
      <c r="P96" s="46">
        <f>P73*0.97</f>
        <v>0</v>
      </c>
      <c r="Q96" s="46">
        <f>Q73*0.93</f>
        <v>0</v>
      </c>
      <c r="R96" s="47">
        <f>(AG96+AH96)*0.8</f>
        <v>0</v>
      </c>
      <c r="S96" s="46">
        <f>S73*0.6</f>
        <v>402.48640521803935</v>
      </c>
      <c r="T96" s="48">
        <f>T73*0.6</f>
        <v>2283.4355200079026</v>
      </c>
      <c r="U96" s="213">
        <f>W96+X96+AF96</f>
        <v>93.791975050549894</v>
      </c>
      <c r="V96" s="48">
        <f t="shared" ref="V96:AI107" si="60">V73</f>
        <v>2086.3697668686509</v>
      </c>
      <c r="W96" s="164">
        <f t="shared" si="60"/>
        <v>16.943629353317942</v>
      </c>
      <c r="X96" s="165">
        <f t="shared" si="60"/>
        <v>14.97181666853429</v>
      </c>
      <c r="Y96" s="165">
        <f t="shared" si="60"/>
        <v>0</v>
      </c>
      <c r="Z96" s="165">
        <f t="shared" si="60"/>
        <v>0</v>
      </c>
      <c r="AA96" s="165">
        <f t="shared" si="60"/>
        <v>0</v>
      </c>
      <c r="AB96" s="165">
        <f t="shared" si="60"/>
        <v>234.17631337225762</v>
      </c>
      <c r="AC96" s="165">
        <f t="shared" si="60"/>
        <v>0</v>
      </c>
      <c r="AD96" s="165">
        <f t="shared" si="60"/>
        <v>0</v>
      </c>
      <c r="AE96" s="165">
        <f t="shared" si="60"/>
        <v>10.911278511462113</v>
      </c>
      <c r="AF96" s="166">
        <f t="shared" si="60"/>
        <v>61.876529028697661</v>
      </c>
      <c r="AG96" s="167">
        <f t="shared" si="60"/>
        <v>0</v>
      </c>
      <c r="AH96" s="168">
        <f t="shared" si="60"/>
        <v>0</v>
      </c>
      <c r="AI96" s="383">
        <f t="shared" si="60"/>
        <v>0</v>
      </c>
      <c r="AJ96" s="50">
        <f>SUM(D96:T96)</f>
        <v>30435.313209749162</v>
      </c>
      <c r="AK96" s="51">
        <f>AK73</f>
        <v>12540</v>
      </c>
      <c r="AL96" s="52">
        <f>AL73</f>
        <v>0</v>
      </c>
      <c r="AM96" s="439">
        <f>(AJ96*100)/(AJ73+AN73)</f>
        <v>67.733124841901756</v>
      </c>
      <c r="AN96" s="54">
        <f t="shared" ref="AN96:AN108" si="61">AK96+AL96</f>
        <v>12540</v>
      </c>
    </row>
    <row r="97" spans="3:40" x14ac:dyDescent="0.2">
      <c r="C97" s="55" t="s">
        <v>44</v>
      </c>
      <c r="D97" s="56">
        <f t="shared" ref="D97:D107" si="62">D74</f>
        <v>6380</v>
      </c>
      <c r="E97" s="57">
        <f t="shared" si="59"/>
        <v>2354.1429052265494</v>
      </c>
      <c r="F97" s="57">
        <f t="shared" si="59"/>
        <v>5484.0027899807519</v>
      </c>
      <c r="G97" s="57">
        <f t="shared" si="59"/>
        <v>0</v>
      </c>
      <c r="H97" s="57">
        <f t="shared" si="59"/>
        <v>0</v>
      </c>
      <c r="I97" s="57">
        <f t="shared" si="59"/>
        <v>0</v>
      </c>
      <c r="J97" s="57">
        <f t="shared" si="59"/>
        <v>0</v>
      </c>
      <c r="K97" s="57">
        <f t="shared" si="59"/>
        <v>422.29945826946192</v>
      </c>
      <c r="L97" s="57">
        <f t="shared" si="59"/>
        <v>1929.2630962157716</v>
      </c>
      <c r="M97" s="57">
        <f t="shared" si="59"/>
        <v>2450.0557843576853</v>
      </c>
      <c r="N97" s="57">
        <f t="shared" si="59"/>
        <v>180</v>
      </c>
      <c r="O97" s="57">
        <f t="shared" ref="O97:P107" si="63">O74*0.97</f>
        <v>3431.7272504730031</v>
      </c>
      <c r="P97" s="57">
        <f t="shared" si="63"/>
        <v>0</v>
      </c>
      <c r="Q97" s="57">
        <f t="shared" ref="Q97:Q107" si="64">Q74*0.93</f>
        <v>0</v>
      </c>
      <c r="R97" s="57">
        <f t="shared" ref="R97:R107" si="65">(AG97+AH97)*0.8</f>
        <v>0</v>
      </c>
      <c r="S97" s="57">
        <f t="shared" ref="S97:T107" si="66">S74*0.6</f>
        <v>402.48640521803935</v>
      </c>
      <c r="T97" s="59">
        <f t="shared" si="66"/>
        <v>2145.4355200079026</v>
      </c>
      <c r="U97" s="69">
        <f t="shared" ref="U97:U107" si="67">W97+X97+AF97</f>
        <v>93.791975050549894</v>
      </c>
      <c r="V97" s="59">
        <f t="shared" si="60"/>
        <v>2086.3697668686509</v>
      </c>
      <c r="W97" s="169">
        <f t="shared" si="60"/>
        <v>16.943629353317942</v>
      </c>
      <c r="X97" s="170">
        <f t="shared" si="60"/>
        <v>14.97181666853429</v>
      </c>
      <c r="Y97" s="170">
        <f t="shared" si="60"/>
        <v>0</v>
      </c>
      <c r="Z97" s="170">
        <f t="shared" si="60"/>
        <v>0</v>
      </c>
      <c r="AA97" s="170">
        <f t="shared" si="60"/>
        <v>0</v>
      </c>
      <c r="AB97" s="170">
        <f t="shared" si="60"/>
        <v>234.17631337225762</v>
      </c>
      <c r="AC97" s="170">
        <f t="shared" si="60"/>
        <v>0</v>
      </c>
      <c r="AD97" s="170">
        <f t="shared" si="60"/>
        <v>0</v>
      </c>
      <c r="AE97" s="170">
        <f t="shared" si="60"/>
        <v>10.911278511462113</v>
      </c>
      <c r="AF97" s="171">
        <f t="shared" si="60"/>
        <v>61.876529028697661</v>
      </c>
      <c r="AG97" s="279">
        <f t="shared" si="60"/>
        <v>0</v>
      </c>
      <c r="AH97" s="245">
        <f t="shared" si="60"/>
        <v>0</v>
      </c>
      <c r="AI97" s="384">
        <f t="shared" si="60"/>
        <v>0</v>
      </c>
      <c r="AJ97" s="174">
        <f>SUM(D97:T97)</f>
        <v>25179.413209749167</v>
      </c>
      <c r="AK97" s="65">
        <f t="shared" ref="AK97:AL107" si="68">AK74</f>
        <v>13120</v>
      </c>
      <c r="AL97" s="66">
        <f t="shared" si="68"/>
        <v>0</v>
      </c>
      <c r="AM97" s="439">
        <f t="shared" ref="AM97:AM107" si="69">(AJ97*100)/(AJ74+AN74)</f>
        <v>62.785034952917357</v>
      </c>
      <c r="AN97" s="68">
        <f t="shared" si="61"/>
        <v>13120</v>
      </c>
    </row>
    <row r="98" spans="3:40" x14ac:dyDescent="0.2">
      <c r="C98" s="44" t="s">
        <v>45</v>
      </c>
      <c r="D98" s="56">
        <f t="shared" si="62"/>
        <v>4780</v>
      </c>
      <c r="E98" s="57">
        <f t="shared" si="59"/>
        <v>2594.1429052265494</v>
      </c>
      <c r="F98" s="57">
        <f t="shared" si="59"/>
        <v>4904.0027899807519</v>
      </c>
      <c r="G98" s="57">
        <f t="shared" si="59"/>
        <v>0</v>
      </c>
      <c r="H98" s="57">
        <f t="shared" si="59"/>
        <v>0</v>
      </c>
      <c r="I98" s="57">
        <f t="shared" si="59"/>
        <v>0</v>
      </c>
      <c r="J98" s="57">
        <f t="shared" si="59"/>
        <v>0</v>
      </c>
      <c r="K98" s="57">
        <f t="shared" si="59"/>
        <v>422.29945826946192</v>
      </c>
      <c r="L98" s="57">
        <f t="shared" si="59"/>
        <v>2489.2630962157714</v>
      </c>
      <c r="M98" s="57">
        <f t="shared" si="59"/>
        <v>2450.0557843576853</v>
      </c>
      <c r="N98" s="57">
        <f t="shared" si="59"/>
        <v>200</v>
      </c>
      <c r="O98" s="57">
        <f t="shared" si="63"/>
        <v>6574.5272504730028</v>
      </c>
      <c r="P98" s="57">
        <f t="shared" si="63"/>
        <v>0</v>
      </c>
      <c r="Q98" s="57">
        <f t="shared" si="64"/>
        <v>0</v>
      </c>
      <c r="R98" s="57">
        <f t="shared" si="65"/>
        <v>0</v>
      </c>
      <c r="S98" s="57">
        <f t="shared" si="66"/>
        <v>402.48640521803935</v>
      </c>
      <c r="T98" s="59">
        <f t="shared" si="66"/>
        <v>2181.4355200079026</v>
      </c>
      <c r="U98" s="69">
        <f t="shared" si="67"/>
        <v>93.791975050549894</v>
      </c>
      <c r="V98" s="59">
        <f t="shared" si="60"/>
        <v>2086.3697668686509</v>
      </c>
      <c r="W98" s="169">
        <f t="shared" si="60"/>
        <v>16.943629353317942</v>
      </c>
      <c r="X98" s="170">
        <f t="shared" si="60"/>
        <v>14.97181666853429</v>
      </c>
      <c r="Y98" s="170">
        <f t="shared" si="60"/>
        <v>0</v>
      </c>
      <c r="Z98" s="170">
        <f t="shared" si="60"/>
        <v>0</v>
      </c>
      <c r="AA98" s="170">
        <f t="shared" si="60"/>
        <v>0</v>
      </c>
      <c r="AB98" s="170">
        <f t="shared" si="60"/>
        <v>234.17631337225762</v>
      </c>
      <c r="AC98" s="170">
        <f t="shared" si="60"/>
        <v>0</v>
      </c>
      <c r="AD98" s="170">
        <f t="shared" si="60"/>
        <v>0</v>
      </c>
      <c r="AE98" s="170">
        <f t="shared" si="60"/>
        <v>10.911278511462113</v>
      </c>
      <c r="AF98" s="171">
        <f t="shared" si="60"/>
        <v>61.876529028697661</v>
      </c>
      <c r="AG98" s="279">
        <f t="shared" si="60"/>
        <v>0</v>
      </c>
      <c r="AH98" s="245">
        <f t="shared" si="60"/>
        <v>0</v>
      </c>
      <c r="AI98" s="384">
        <f t="shared" si="60"/>
        <v>4670</v>
      </c>
      <c r="AJ98" s="71">
        <f t="shared" ref="AJ98:AJ107" si="70">SUM(D98:T98)</f>
        <v>26998.213209749163</v>
      </c>
      <c r="AK98" s="65">
        <f t="shared" si="68"/>
        <v>22440</v>
      </c>
      <c r="AL98" s="66">
        <f t="shared" si="68"/>
        <v>0</v>
      </c>
      <c r="AM98" s="439">
        <f t="shared" si="69"/>
        <v>52.562353310072197</v>
      </c>
      <c r="AN98" s="68">
        <f t="shared" si="61"/>
        <v>22440</v>
      </c>
    </row>
    <row r="99" spans="3:40" x14ac:dyDescent="0.2">
      <c r="C99" s="44" t="s">
        <v>46</v>
      </c>
      <c r="D99" s="56">
        <f t="shared" si="62"/>
        <v>6300</v>
      </c>
      <c r="E99" s="57">
        <f t="shared" si="59"/>
        <v>2654.1429052265494</v>
      </c>
      <c r="F99" s="57">
        <f t="shared" si="59"/>
        <v>5504.0027899807519</v>
      </c>
      <c r="G99" s="57">
        <f t="shared" si="59"/>
        <v>0</v>
      </c>
      <c r="H99" s="57">
        <f t="shared" si="59"/>
        <v>0</v>
      </c>
      <c r="I99" s="57">
        <f t="shared" si="59"/>
        <v>0</v>
      </c>
      <c r="J99" s="57">
        <f t="shared" si="59"/>
        <v>0</v>
      </c>
      <c r="K99" s="57">
        <f t="shared" si="59"/>
        <v>422.29945826946192</v>
      </c>
      <c r="L99" s="57">
        <f t="shared" si="59"/>
        <v>3569.2630962157714</v>
      </c>
      <c r="M99" s="57">
        <f t="shared" si="59"/>
        <v>2450.0557843576853</v>
      </c>
      <c r="N99" s="57">
        <f t="shared" si="59"/>
        <v>340</v>
      </c>
      <c r="O99" s="57">
        <f t="shared" si="63"/>
        <v>4644.2272504730036</v>
      </c>
      <c r="P99" s="57">
        <f t="shared" si="63"/>
        <v>0</v>
      </c>
      <c r="Q99" s="57">
        <f t="shared" si="64"/>
        <v>0</v>
      </c>
      <c r="R99" s="57">
        <f t="shared" si="65"/>
        <v>0</v>
      </c>
      <c r="S99" s="57">
        <f t="shared" si="66"/>
        <v>402.48640521803935</v>
      </c>
      <c r="T99" s="59">
        <f t="shared" si="66"/>
        <v>2181.4355200079026</v>
      </c>
      <c r="U99" s="69">
        <f>W99+X99+AF99</f>
        <v>93.791975050549894</v>
      </c>
      <c r="V99" s="59">
        <f t="shared" si="60"/>
        <v>2086.3697668686509</v>
      </c>
      <c r="W99" s="169">
        <f t="shared" si="60"/>
        <v>16.943629353317942</v>
      </c>
      <c r="X99" s="170">
        <f t="shared" si="60"/>
        <v>14.97181666853429</v>
      </c>
      <c r="Y99" s="170">
        <f t="shared" si="60"/>
        <v>0</v>
      </c>
      <c r="Z99" s="170">
        <f t="shared" si="60"/>
        <v>0</v>
      </c>
      <c r="AA99" s="170">
        <f t="shared" si="60"/>
        <v>0</v>
      </c>
      <c r="AB99" s="170">
        <f t="shared" si="60"/>
        <v>234.17631337225762</v>
      </c>
      <c r="AC99" s="170">
        <f t="shared" si="60"/>
        <v>0</v>
      </c>
      <c r="AD99" s="170">
        <f t="shared" si="60"/>
        <v>0</v>
      </c>
      <c r="AE99" s="170">
        <f t="shared" si="60"/>
        <v>10.911278511462113</v>
      </c>
      <c r="AF99" s="171">
        <f t="shared" si="60"/>
        <v>61.876529028697661</v>
      </c>
      <c r="AG99" s="279">
        <f t="shared" si="60"/>
        <v>0</v>
      </c>
      <c r="AH99" s="245">
        <f t="shared" si="60"/>
        <v>0</v>
      </c>
      <c r="AI99" s="384">
        <f t="shared" si="60"/>
        <v>0</v>
      </c>
      <c r="AJ99" s="174">
        <f t="shared" si="70"/>
        <v>28467.913209749167</v>
      </c>
      <c r="AK99" s="65">
        <f t="shared" si="68"/>
        <v>17740</v>
      </c>
      <c r="AL99" s="66">
        <f t="shared" si="68"/>
        <v>0</v>
      </c>
      <c r="AM99" s="439">
        <f t="shared" si="69"/>
        <v>59.216658192987715</v>
      </c>
      <c r="AN99" s="68">
        <f t="shared" si="61"/>
        <v>17740</v>
      </c>
    </row>
    <row r="100" spans="3:40" x14ac:dyDescent="0.2">
      <c r="C100" s="72" t="s">
        <v>47</v>
      </c>
      <c r="D100" s="56">
        <f t="shared" si="62"/>
        <v>5900</v>
      </c>
      <c r="E100" s="57">
        <f t="shared" si="59"/>
        <v>3914.1429052265494</v>
      </c>
      <c r="F100" s="57">
        <f t="shared" si="59"/>
        <v>5904.0027899807519</v>
      </c>
      <c r="G100" s="57">
        <f t="shared" si="59"/>
        <v>0</v>
      </c>
      <c r="H100" s="57">
        <f t="shared" si="59"/>
        <v>0</v>
      </c>
      <c r="I100" s="57">
        <f t="shared" si="59"/>
        <v>0</v>
      </c>
      <c r="J100" s="57">
        <f t="shared" si="59"/>
        <v>0</v>
      </c>
      <c r="K100" s="57">
        <f t="shared" si="59"/>
        <v>422.29945826946192</v>
      </c>
      <c r="L100" s="57">
        <f t="shared" si="59"/>
        <v>2009.2630962157716</v>
      </c>
      <c r="M100" s="57">
        <f t="shared" si="59"/>
        <v>2450.0557843576853</v>
      </c>
      <c r="N100" s="57">
        <f t="shared" si="59"/>
        <v>210</v>
      </c>
      <c r="O100" s="57">
        <f t="shared" si="63"/>
        <v>6758.827250473003</v>
      </c>
      <c r="P100" s="57">
        <f t="shared" si="63"/>
        <v>0</v>
      </c>
      <c r="Q100" s="57">
        <f t="shared" si="64"/>
        <v>0</v>
      </c>
      <c r="R100" s="57">
        <f t="shared" si="65"/>
        <v>0</v>
      </c>
      <c r="S100" s="57">
        <f t="shared" si="66"/>
        <v>402.48640521803935</v>
      </c>
      <c r="T100" s="59">
        <f t="shared" si="66"/>
        <v>2061.4355200079026</v>
      </c>
      <c r="U100" s="69">
        <f t="shared" si="67"/>
        <v>93.791975050549894</v>
      </c>
      <c r="V100" s="59">
        <f t="shared" si="60"/>
        <v>2086.3697668686509</v>
      </c>
      <c r="W100" s="169">
        <f t="shared" si="60"/>
        <v>16.943629353317942</v>
      </c>
      <c r="X100" s="170">
        <f t="shared" si="60"/>
        <v>14.97181666853429</v>
      </c>
      <c r="Y100" s="170">
        <f t="shared" si="60"/>
        <v>0</v>
      </c>
      <c r="Z100" s="170">
        <f t="shared" si="60"/>
        <v>0</v>
      </c>
      <c r="AA100" s="170">
        <f t="shared" si="60"/>
        <v>0</v>
      </c>
      <c r="AB100" s="170">
        <f t="shared" si="60"/>
        <v>234.17631337225762</v>
      </c>
      <c r="AC100" s="170">
        <f t="shared" si="60"/>
        <v>0</v>
      </c>
      <c r="AD100" s="170">
        <f t="shared" si="60"/>
        <v>0</v>
      </c>
      <c r="AE100" s="170">
        <f t="shared" si="60"/>
        <v>10.911278511462113</v>
      </c>
      <c r="AF100" s="171">
        <f t="shared" si="60"/>
        <v>61.876529028697661</v>
      </c>
      <c r="AG100" s="279">
        <f t="shared" si="60"/>
        <v>0</v>
      </c>
      <c r="AH100" s="245">
        <f t="shared" si="60"/>
        <v>0</v>
      </c>
      <c r="AI100" s="384">
        <f t="shared" si="60"/>
        <v>0</v>
      </c>
      <c r="AJ100" s="71">
        <f t="shared" si="70"/>
        <v>30032.513209749166</v>
      </c>
      <c r="AK100" s="65">
        <f t="shared" si="68"/>
        <v>15580</v>
      </c>
      <c r="AL100" s="66">
        <f t="shared" si="68"/>
        <v>0</v>
      </c>
      <c r="AM100" s="439">
        <f t="shared" si="69"/>
        <v>63.274080601820295</v>
      </c>
      <c r="AN100" s="68">
        <f t="shared" si="61"/>
        <v>15580</v>
      </c>
    </row>
    <row r="101" spans="3:40" x14ac:dyDescent="0.2">
      <c r="C101" s="55" t="s">
        <v>48</v>
      </c>
      <c r="D101" s="56">
        <f t="shared" si="62"/>
        <v>7840</v>
      </c>
      <c r="E101" s="57">
        <f t="shared" si="59"/>
        <v>3494.1429052265494</v>
      </c>
      <c r="F101" s="57">
        <f t="shared" si="59"/>
        <v>8244.0027899807519</v>
      </c>
      <c r="G101" s="57">
        <f t="shared" si="59"/>
        <v>0</v>
      </c>
      <c r="H101" s="57">
        <f t="shared" si="59"/>
        <v>0</v>
      </c>
      <c r="I101" s="57">
        <f t="shared" si="59"/>
        <v>0</v>
      </c>
      <c r="J101" s="57">
        <f t="shared" si="59"/>
        <v>0</v>
      </c>
      <c r="K101" s="57">
        <f t="shared" si="59"/>
        <v>422.29945826946192</v>
      </c>
      <c r="L101" s="57">
        <f t="shared" si="59"/>
        <v>1809.2630962157716</v>
      </c>
      <c r="M101" s="57">
        <f t="shared" si="59"/>
        <v>2450.0557843576853</v>
      </c>
      <c r="N101" s="57">
        <f t="shared" si="59"/>
        <v>130</v>
      </c>
      <c r="O101" s="57">
        <f t="shared" si="63"/>
        <v>4168.9272504730034</v>
      </c>
      <c r="P101" s="57">
        <f t="shared" si="63"/>
        <v>0</v>
      </c>
      <c r="Q101" s="57">
        <f t="shared" si="64"/>
        <v>0</v>
      </c>
      <c r="R101" s="57">
        <f t="shared" si="65"/>
        <v>0</v>
      </c>
      <c r="S101" s="57">
        <f t="shared" si="66"/>
        <v>402.48640521803935</v>
      </c>
      <c r="T101" s="59">
        <f t="shared" si="66"/>
        <v>2025.4355200079024</v>
      </c>
      <c r="U101" s="69">
        <f t="shared" si="67"/>
        <v>93.791975050549894</v>
      </c>
      <c r="V101" s="59">
        <f t="shared" si="60"/>
        <v>2086.3697668686509</v>
      </c>
      <c r="W101" s="169">
        <f t="shared" si="60"/>
        <v>16.943629353317942</v>
      </c>
      <c r="X101" s="170">
        <f t="shared" si="60"/>
        <v>14.97181666853429</v>
      </c>
      <c r="Y101" s="170">
        <f t="shared" si="60"/>
        <v>0</v>
      </c>
      <c r="Z101" s="170">
        <f t="shared" si="60"/>
        <v>0</v>
      </c>
      <c r="AA101" s="170">
        <f t="shared" si="60"/>
        <v>0</v>
      </c>
      <c r="AB101" s="170">
        <f t="shared" si="60"/>
        <v>234.17631337225762</v>
      </c>
      <c r="AC101" s="170">
        <f t="shared" si="60"/>
        <v>0</v>
      </c>
      <c r="AD101" s="170">
        <f t="shared" si="60"/>
        <v>0</v>
      </c>
      <c r="AE101" s="170">
        <f t="shared" si="60"/>
        <v>10.911278511462113</v>
      </c>
      <c r="AF101" s="171">
        <f t="shared" si="60"/>
        <v>61.876529028697661</v>
      </c>
      <c r="AG101" s="279">
        <f t="shared" si="60"/>
        <v>0</v>
      </c>
      <c r="AH101" s="245">
        <f t="shared" si="60"/>
        <v>0</v>
      </c>
      <c r="AI101" s="384">
        <f t="shared" si="60"/>
        <v>1490</v>
      </c>
      <c r="AJ101" s="174">
        <f t="shared" si="70"/>
        <v>30986.613209749161</v>
      </c>
      <c r="AK101" s="65">
        <f t="shared" si="68"/>
        <v>20360</v>
      </c>
      <c r="AL101" s="66">
        <f t="shared" si="68"/>
        <v>0</v>
      </c>
      <c r="AM101" s="439">
        <f t="shared" si="69"/>
        <v>58.361618374158844</v>
      </c>
      <c r="AN101" s="81">
        <f t="shared" si="61"/>
        <v>20360</v>
      </c>
    </row>
    <row r="102" spans="3:40" x14ac:dyDescent="0.2">
      <c r="C102" s="44" t="s">
        <v>49</v>
      </c>
      <c r="D102" s="56">
        <f t="shared" si="62"/>
        <v>6020</v>
      </c>
      <c r="E102" s="57">
        <f t="shared" si="59"/>
        <v>3554.1429052265494</v>
      </c>
      <c r="F102" s="57">
        <f t="shared" si="59"/>
        <v>5604.0027899807519</v>
      </c>
      <c r="G102" s="57">
        <f t="shared" si="59"/>
        <v>0</v>
      </c>
      <c r="H102" s="57">
        <f t="shared" si="59"/>
        <v>0</v>
      </c>
      <c r="I102" s="57">
        <f t="shared" si="59"/>
        <v>0</v>
      </c>
      <c r="J102" s="57">
        <f t="shared" si="59"/>
        <v>0</v>
      </c>
      <c r="K102" s="57">
        <f t="shared" si="59"/>
        <v>422.29945826946192</v>
      </c>
      <c r="L102" s="57">
        <f t="shared" si="59"/>
        <v>2309.2630962157714</v>
      </c>
      <c r="M102" s="57">
        <f t="shared" si="59"/>
        <v>2450.0557843576853</v>
      </c>
      <c r="N102" s="57">
        <f t="shared" si="59"/>
        <v>300</v>
      </c>
      <c r="O102" s="57">
        <f t="shared" si="63"/>
        <v>4217.4272504730034</v>
      </c>
      <c r="P102" s="57">
        <f t="shared" si="63"/>
        <v>0</v>
      </c>
      <c r="Q102" s="57">
        <f t="shared" si="64"/>
        <v>0</v>
      </c>
      <c r="R102" s="57">
        <f t="shared" si="65"/>
        <v>0</v>
      </c>
      <c r="S102" s="57">
        <f t="shared" si="66"/>
        <v>402.48640521803935</v>
      </c>
      <c r="T102" s="59">
        <f t="shared" si="66"/>
        <v>2025.4355200079024</v>
      </c>
      <c r="U102" s="69">
        <f t="shared" si="67"/>
        <v>93.791975050549894</v>
      </c>
      <c r="V102" s="59">
        <f t="shared" si="60"/>
        <v>2086.3697668686509</v>
      </c>
      <c r="W102" s="169">
        <f t="shared" si="60"/>
        <v>16.943629353317942</v>
      </c>
      <c r="X102" s="170">
        <f t="shared" si="60"/>
        <v>14.97181666853429</v>
      </c>
      <c r="Y102" s="170">
        <f t="shared" si="60"/>
        <v>0</v>
      </c>
      <c r="Z102" s="170">
        <f t="shared" si="60"/>
        <v>0</v>
      </c>
      <c r="AA102" s="170">
        <f t="shared" si="60"/>
        <v>0</v>
      </c>
      <c r="AB102" s="170">
        <f t="shared" si="60"/>
        <v>234.17631337225762</v>
      </c>
      <c r="AC102" s="170">
        <f t="shared" si="60"/>
        <v>0</v>
      </c>
      <c r="AD102" s="170">
        <f t="shared" si="60"/>
        <v>0</v>
      </c>
      <c r="AE102" s="170">
        <f t="shared" si="60"/>
        <v>10.911278511462113</v>
      </c>
      <c r="AF102" s="171">
        <f t="shared" si="60"/>
        <v>61.876529028697661</v>
      </c>
      <c r="AG102" s="279">
        <f t="shared" si="60"/>
        <v>0</v>
      </c>
      <c r="AH102" s="245">
        <f t="shared" si="60"/>
        <v>0</v>
      </c>
      <c r="AI102" s="384">
        <f t="shared" si="60"/>
        <v>2870</v>
      </c>
      <c r="AJ102" s="71">
        <f t="shared" si="70"/>
        <v>27305.113209749165</v>
      </c>
      <c r="AK102" s="65">
        <f t="shared" si="68"/>
        <v>20980</v>
      </c>
      <c r="AL102" s="66">
        <f t="shared" si="68"/>
        <v>0</v>
      </c>
      <c r="AM102" s="439">
        <f t="shared" si="69"/>
        <v>54.57293812694909</v>
      </c>
      <c r="AN102" s="68">
        <f t="shared" si="61"/>
        <v>20980</v>
      </c>
    </row>
    <row r="103" spans="3:40" x14ac:dyDescent="0.2">
      <c r="C103" s="55" t="s">
        <v>50</v>
      </c>
      <c r="D103" s="56">
        <f t="shared" si="62"/>
        <v>6680</v>
      </c>
      <c r="E103" s="57">
        <f t="shared" si="59"/>
        <v>3274.1429052265494</v>
      </c>
      <c r="F103" s="57">
        <f t="shared" si="59"/>
        <v>4664.0027899807519</v>
      </c>
      <c r="G103" s="57">
        <f t="shared" si="59"/>
        <v>0</v>
      </c>
      <c r="H103" s="57">
        <f t="shared" si="59"/>
        <v>0</v>
      </c>
      <c r="I103" s="57">
        <f t="shared" si="59"/>
        <v>0</v>
      </c>
      <c r="J103" s="57">
        <f t="shared" si="59"/>
        <v>0</v>
      </c>
      <c r="K103" s="57">
        <f t="shared" si="59"/>
        <v>422.29945826946192</v>
      </c>
      <c r="L103" s="57">
        <f t="shared" si="59"/>
        <v>1989.2630962157716</v>
      </c>
      <c r="M103" s="57">
        <f t="shared" si="59"/>
        <v>2450.0557843576853</v>
      </c>
      <c r="N103" s="57">
        <f t="shared" si="59"/>
        <v>310</v>
      </c>
      <c r="O103" s="57">
        <f t="shared" si="63"/>
        <v>7146.827250473003</v>
      </c>
      <c r="P103" s="57">
        <f t="shared" si="63"/>
        <v>0</v>
      </c>
      <c r="Q103" s="57">
        <f t="shared" si="64"/>
        <v>0</v>
      </c>
      <c r="R103" s="57">
        <f t="shared" si="65"/>
        <v>0</v>
      </c>
      <c r="S103" s="57">
        <f t="shared" si="66"/>
        <v>402.48640521803935</v>
      </c>
      <c r="T103" s="59">
        <f t="shared" si="66"/>
        <v>2025.4355200079024</v>
      </c>
      <c r="U103" s="69">
        <f t="shared" si="67"/>
        <v>93.791975050549894</v>
      </c>
      <c r="V103" s="59">
        <f t="shared" si="60"/>
        <v>2086.3697668686509</v>
      </c>
      <c r="W103" s="169">
        <f t="shared" si="60"/>
        <v>16.943629353317942</v>
      </c>
      <c r="X103" s="170">
        <f t="shared" si="60"/>
        <v>14.97181666853429</v>
      </c>
      <c r="Y103" s="170">
        <f t="shared" si="60"/>
        <v>0</v>
      </c>
      <c r="Z103" s="170">
        <f t="shared" si="60"/>
        <v>0</v>
      </c>
      <c r="AA103" s="170">
        <f t="shared" si="60"/>
        <v>0</v>
      </c>
      <c r="AB103" s="170">
        <f t="shared" si="60"/>
        <v>234.17631337225762</v>
      </c>
      <c r="AC103" s="170">
        <f t="shared" si="60"/>
        <v>0</v>
      </c>
      <c r="AD103" s="170">
        <f t="shared" si="60"/>
        <v>0</v>
      </c>
      <c r="AE103" s="170">
        <f t="shared" si="60"/>
        <v>10.911278511462113</v>
      </c>
      <c r="AF103" s="171">
        <f t="shared" si="60"/>
        <v>61.876529028697661</v>
      </c>
      <c r="AG103" s="279">
        <f t="shared" si="60"/>
        <v>0</v>
      </c>
      <c r="AH103" s="245">
        <f t="shared" si="60"/>
        <v>0</v>
      </c>
      <c r="AI103" s="384">
        <f t="shared" si="60"/>
        <v>0</v>
      </c>
      <c r="AJ103" s="174">
        <f t="shared" si="70"/>
        <v>29364.513209749162</v>
      </c>
      <c r="AK103" s="65">
        <f t="shared" si="68"/>
        <v>20640</v>
      </c>
      <c r="AL103" s="66">
        <f t="shared" si="68"/>
        <v>0</v>
      </c>
      <c r="AM103" s="439">
        <f t="shared" si="69"/>
        <v>56.639959259107862</v>
      </c>
      <c r="AN103" s="68">
        <f t="shared" si="61"/>
        <v>20640</v>
      </c>
    </row>
    <row r="104" spans="3:40" x14ac:dyDescent="0.2">
      <c r="C104" s="44" t="s">
        <v>51</v>
      </c>
      <c r="D104" s="56">
        <f t="shared" si="62"/>
        <v>5420</v>
      </c>
      <c r="E104" s="57">
        <f t="shared" si="59"/>
        <v>3394.1429052265494</v>
      </c>
      <c r="F104" s="57">
        <f t="shared" si="59"/>
        <v>6344.0027899807519</v>
      </c>
      <c r="G104" s="57">
        <f t="shared" si="59"/>
        <v>0</v>
      </c>
      <c r="H104" s="57">
        <f t="shared" si="59"/>
        <v>0</v>
      </c>
      <c r="I104" s="57">
        <f t="shared" si="59"/>
        <v>0</v>
      </c>
      <c r="J104" s="57">
        <f t="shared" si="59"/>
        <v>0</v>
      </c>
      <c r="K104" s="57">
        <f t="shared" si="59"/>
        <v>422.29945826946192</v>
      </c>
      <c r="L104" s="57">
        <f t="shared" si="59"/>
        <v>2669.2630962157714</v>
      </c>
      <c r="M104" s="57">
        <f t="shared" si="59"/>
        <v>2450.0557843576853</v>
      </c>
      <c r="N104" s="57">
        <f t="shared" si="59"/>
        <v>430</v>
      </c>
      <c r="O104" s="57">
        <f t="shared" si="63"/>
        <v>4760.6272504730032</v>
      </c>
      <c r="P104" s="57">
        <f t="shared" si="63"/>
        <v>0</v>
      </c>
      <c r="Q104" s="57">
        <f t="shared" si="64"/>
        <v>0</v>
      </c>
      <c r="R104" s="57">
        <f t="shared" si="65"/>
        <v>0</v>
      </c>
      <c r="S104" s="57">
        <f t="shared" si="66"/>
        <v>402.48640521803935</v>
      </c>
      <c r="T104" s="59">
        <f t="shared" si="66"/>
        <v>2025.4355200079024</v>
      </c>
      <c r="U104" s="69">
        <f t="shared" si="67"/>
        <v>93.791975050549894</v>
      </c>
      <c r="V104" s="59">
        <f t="shared" si="60"/>
        <v>2086.3697668686509</v>
      </c>
      <c r="W104" s="169">
        <f t="shared" si="60"/>
        <v>16.943629353317942</v>
      </c>
      <c r="X104" s="170">
        <f t="shared" si="60"/>
        <v>14.97181666853429</v>
      </c>
      <c r="Y104" s="170">
        <f t="shared" si="60"/>
        <v>0</v>
      </c>
      <c r="Z104" s="170">
        <f t="shared" si="60"/>
        <v>0</v>
      </c>
      <c r="AA104" s="170">
        <f t="shared" si="60"/>
        <v>0</v>
      </c>
      <c r="AB104" s="170">
        <f t="shared" si="60"/>
        <v>234.17631337225762</v>
      </c>
      <c r="AC104" s="170">
        <f t="shared" si="60"/>
        <v>0</v>
      </c>
      <c r="AD104" s="170">
        <f t="shared" si="60"/>
        <v>0</v>
      </c>
      <c r="AE104" s="170">
        <f t="shared" si="60"/>
        <v>10.911278511462113</v>
      </c>
      <c r="AF104" s="171">
        <f t="shared" si="60"/>
        <v>61.876529028697661</v>
      </c>
      <c r="AG104" s="279">
        <f t="shared" si="60"/>
        <v>0</v>
      </c>
      <c r="AH104" s="245">
        <f t="shared" si="60"/>
        <v>0</v>
      </c>
      <c r="AI104" s="384">
        <f t="shared" si="60"/>
        <v>0</v>
      </c>
      <c r="AJ104" s="71">
        <f t="shared" si="70"/>
        <v>28318.313209749165</v>
      </c>
      <c r="AK104" s="65">
        <f t="shared" si="68"/>
        <v>15080</v>
      </c>
      <c r="AL104" s="66">
        <f t="shared" si="68"/>
        <v>0</v>
      </c>
      <c r="AM104" s="439">
        <f t="shared" si="69"/>
        <v>62.700847036026929</v>
      </c>
      <c r="AN104" s="68">
        <f t="shared" si="61"/>
        <v>15080</v>
      </c>
    </row>
    <row r="105" spans="3:40" x14ac:dyDescent="0.2">
      <c r="C105" s="44" t="s">
        <v>52</v>
      </c>
      <c r="D105" s="56">
        <f t="shared" si="62"/>
        <v>7180</v>
      </c>
      <c r="E105" s="57">
        <f t="shared" si="59"/>
        <v>2954.1429052265494</v>
      </c>
      <c r="F105" s="57">
        <f t="shared" si="59"/>
        <v>6244.0027899807519</v>
      </c>
      <c r="G105" s="57">
        <f t="shared" si="59"/>
        <v>0</v>
      </c>
      <c r="H105" s="57">
        <f t="shared" si="59"/>
        <v>0</v>
      </c>
      <c r="I105" s="57">
        <f t="shared" si="59"/>
        <v>0</v>
      </c>
      <c r="J105" s="57">
        <f t="shared" si="59"/>
        <v>0</v>
      </c>
      <c r="K105" s="57">
        <f t="shared" si="59"/>
        <v>422.29945826946192</v>
      </c>
      <c r="L105" s="57">
        <f t="shared" si="59"/>
        <v>3069.2630962157714</v>
      </c>
      <c r="M105" s="57">
        <f t="shared" si="59"/>
        <v>2450.0557843576853</v>
      </c>
      <c r="N105" s="57">
        <f t="shared" si="59"/>
        <v>530</v>
      </c>
      <c r="O105" s="57">
        <f t="shared" si="63"/>
        <v>6070.1272504730032</v>
      </c>
      <c r="P105" s="57">
        <f t="shared" si="63"/>
        <v>0</v>
      </c>
      <c r="Q105" s="57">
        <f t="shared" si="64"/>
        <v>0</v>
      </c>
      <c r="R105" s="57">
        <f t="shared" si="65"/>
        <v>0</v>
      </c>
      <c r="S105" s="57">
        <f t="shared" si="66"/>
        <v>402.48640521803935</v>
      </c>
      <c r="T105" s="59">
        <f t="shared" si="66"/>
        <v>2025.4355200079024</v>
      </c>
      <c r="U105" s="69">
        <f t="shared" si="67"/>
        <v>93.791975050549894</v>
      </c>
      <c r="V105" s="59">
        <f t="shared" si="60"/>
        <v>2086.3697668686509</v>
      </c>
      <c r="W105" s="169">
        <f t="shared" si="60"/>
        <v>16.943629353317942</v>
      </c>
      <c r="X105" s="170">
        <f t="shared" si="60"/>
        <v>14.97181666853429</v>
      </c>
      <c r="Y105" s="170">
        <f t="shared" si="60"/>
        <v>0</v>
      </c>
      <c r="Z105" s="170">
        <f t="shared" si="60"/>
        <v>0</v>
      </c>
      <c r="AA105" s="170">
        <f t="shared" si="60"/>
        <v>0</v>
      </c>
      <c r="AB105" s="170">
        <f t="shared" si="60"/>
        <v>234.17631337225762</v>
      </c>
      <c r="AC105" s="170">
        <f t="shared" si="60"/>
        <v>0</v>
      </c>
      <c r="AD105" s="170">
        <f t="shared" si="60"/>
        <v>0</v>
      </c>
      <c r="AE105" s="170">
        <f t="shared" si="60"/>
        <v>10.911278511462113</v>
      </c>
      <c r="AF105" s="171">
        <f t="shared" si="60"/>
        <v>61.876529028697661</v>
      </c>
      <c r="AG105" s="279">
        <f t="shared" si="60"/>
        <v>0</v>
      </c>
      <c r="AH105" s="245">
        <f t="shared" si="60"/>
        <v>0</v>
      </c>
      <c r="AI105" s="384">
        <f t="shared" si="60"/>
        <v>0</v>
      </c>
      <c r="AJ105" s="174">
        <f t="shared" si="70"/>
        <v>31347.813209749162</v>
      </c>
      <c r="AK105" s="65">
        <f t="shared" si="68"/>
        <v>15140</v>
      </c>
      <c r="AL105" s="66">
        <f t="shared" si="68"/>
        <v>0</v>
      </c>
      <c r="AM105" s="439">
        <f t="shared" si="69"/>
        <v>64.910148130747757</v>
      </c>
      <c r="AN105" s="68">
        <f t="shared" si="61"/>
        <v>15140</v>
      </c>
    </row>
    <row r="106" spans="3:40" x14ac:dyDescent="0.2">
      <c r="C106" s="55" t="s">
        <v>53</v>
      </c>
      <c r="D106" s="56">
        <f t="shared" si="62"/>
        <v>6280</v>
      </c>
      <c r="E106" s="57">
        <f t="shared" si="59"/>
        <v>3114.1429052265494</v>
      </c>
      <c r="F106" s="57">
        <f t="shared" si="59"/>
        <v>4884.0027899807519</v>
      </c>
      <c r="G106" s="57">
        <f t="shared" si="59"/>
        <v>0</v>
      </c>
      <c r="H106" s="57">
        <f t="shared" si="59"/>
        <v>0</v>
      </c>
      <c r="I106" s="57">
        <f t="shared" si="59"/>
        <v>0</v>
      </c>
      <c r="J106" s="57">
        <f t="shared" si="59"/>
        <v>0</v>
      </c>
      <c r="K106" s="57">
        <f t="shared" si="59"/>
        <v>422.29945826946192</v>
      </c>
      <c r="L106" s="57">
        <f t="shared" si="59"/>
        <v>1729.2630962157716</v>
      </c>
      <c r="M106" s="57">
        <f t="shared" si="59"/>
        <v>2450.0557843576853</v>
      </c>
      <c r="N106" s="57">
        <f t="shared" si="59"/>
        <v>210</v>
      </c>
      <c r="O106" s="57">
        <f t="shared" si="63"/>
        <v>3771.2272504730031</v>
      </c>
      <c r="P106" s="57">
        <f t="shared" si="63"/>
        <v>0</v>
      </c>
      <c r="Q106" s="57">
        <f t="shared" si="64"/>
        <v>0</v>
      </c>
      <c r="R106" s="57">
        <f t="shared" si="65"/>
        <v>0</v>
      </c>
      <c r="S106" s="57">
        <f t="shared" si="66"/>
        <v>402.48640521803935</v>
      </c>
      <c r="T106" s="59">
        <f t="shared" si="66"/>
        <v>2025.4355200079024</v>
      </c>
      <c r="U106" s="69">
        <f t="shared" si="67"/>
        <v>93.791975050549894</v>
      </c>
      <c r="V106" s="59">
        <f t="shared" si="60"/>
        <v>2086.3697668686509</v>
      </c>
      <c r="W106" s="169">
        <f t="shared" si="60"/>
        <v>16.943629353317942</v>
      </c>
      <c r="X106" s="170">
        <f t="shared" si="60"/>
        <v>14.97181666853429</v>
      </c>
      <c r="Y106" s="170">
        <f t="shared" si="60"/>
        <v>0</v>
      </c>
      <c r="Z106" s="170">
        <f t="shared" si="60"/>
        <v>0</v>
      </c>
      <c r="AA106" s="170">
        <f t="shared" si="60"/>
        <v>0</v>
      </c>
      <c r="AB106" s="170">
        <f t="shared" si="60"/>
        <v>234.17631337225762</v>
      </c>
      <c r="AC106" s="170">
        <f t="shared" si="60"/>
        <v>0</v>
      </c>
      <c r="AD106" s="170">
        <f t="shared" si="60"/>
        <v>0</v>
      </c>
      <c r="AE106" s="170">
        <f t="shared" si="60"/>
        <v>10.911278511462113</v>
      </c>
      <c r="AF106" s="171">
        <f t="shared" si="60"/>
        <v>61.876529028697661</v>
      </c>
      <c r="AG106" s="279">
        <f t="shared" si="60"/>
        <v>0</v>
      </c>
      <c r="AH106" s="245">
        <f t="shared" si="60"/>
        <v>0</v>
      </c>
      <c r="AI106" s="384">
        <f t="shared" si="60"/>
        <v>0</v>
      </c>
      <c r="AJ106" s="174">
        <f t="shared" si="70"/>
        <v>25288.913209749164</v>
      </c>
      <c r="AK106" s="65">
        <f t="shared" si="68"/>
        <v>13260</v>
      </c>
      <c r="AL106" s="66">
        <f t="shared" si="68"/>
        <v>0</v>
      </c>
      <c r="AM106" s="439">
        <f t="shared" si="69"/>
        <v>62.77631424832586</v>
      </c>
      <c r="AN106" s="68">
        <f t="shared" si="61"/>
        <v>13260</v>
      </c>
    </row>
    <row r="107" spans="3:40" ht="13.5" thickBot="1" x14ac:dyDescent="0.25">
      <c r="C107" s="44" t="s">
        <v>54</v>
      </c>
      <c r="D107" s="175">
        <f t="shared" si="62"/>
        <v>7460</v>
      </c>
      <c r="E107" s="176">
        <f t="shared" si="59"/>
        <v>2794.1429052265494</v>
      </c>
      <c r="F107" s="176">
        <f t="shared" si="59"/>
        <v>8544.0027899807519</v>
      </c>
      <c r="G107" s="176">
        <f t="shared" si="59"/>
        <v>0</v>
      </c>
      <c r="H107" s="176">
        <f t="shared" si="59"/>
        <v>0</v>
      </c>
      <c r="I107" s="176">
        <f t="shared" si="59"/>
        <v>0</v>
      </c>
      <c r="J107" s="176">
        <f t="shared" si="59"/>
        <v>0</v>
      </c>
      <c r="K107" s="176">
        <f t="shared" si="59"/>
        <v>422.29945826946192</v>
      </c>
      <c r="L107" s="176">
        <f t="shared" si="59"/>
        <v>2269.2630962157714</v>
      </c>
      <c r="M107" s="176">
        <f t="shared" si="59"/>
        <v>2450.0557843576853</v>
      </c>
      <c r="N107" s="176">
        <f t="shared" si="59"/>
        <v>150</v>
      </c>
      <c r="O107" s="176">
        <f t="shared" si="63"/>
        <v>6564.827250473003</v>
      </c>
      <c r="P107" s="176">
        <f t="shared" si="63"/>
        <v>0</v>
      </c>
      <c r="Q107" s="176">
        <f t="shared" si="64"/>
        <v>0</v>
      </c>
      <c r="R107" s="248">
        <f t="shared" si="65"/>
        <v>0</v>
      </c>
      <c r="S107" s="176">
        <f t="shared" si="66"/>
        <v>402.48640521803935</v>
      </c>
      <c r="T107" s="214">
        <f t="shared" si="66"/>
        <v>2025.4355200079024</v>
      </c>
      <c r="U107" s="88">
        <f t="shared" si="67"/>
        <v>93.791975050549894</v>
      </c>
      <c r="V107" s="214">
        <f t="shared" si="60"/>
        <v>2086.3697668686509</v>
      </c>
      <c r="W107" s="215">
        <f t="shared" si="60"/>
        <v>16.943629353317942</v>
      </c>
      <c r="X107" s="216">
        <f t="shared" si="60"/>
        <v>14.97181666853429</v>
      </c>
      <c r="Y107" s="216">
        <f t="shared" si="60"/>
        <v>0</v>
      </c>
      <c r="Z107" s="216">
        <f t="shared" si="60"/>
        <v>0</v>
      </c>
      <c r="AA107" s="216">
        <f t="shared" si="60"/>
        <v>0</v>
      </c>
      <c r="AB107" s="216">
        <f t="shared" si="60"/>
        <v>234.17631337225762</v>
      </c>
      <c r="AC107" s="216">
        <f t="shared" si="60"/>
        <v>0</v>
      </c>
      <c r="AD107" s="216">
        <f t="shared" si="60"/>
        <v>0</v>
      </c>
      <c r="AE107" s="216">
        <f t="shared" si="60"/>
        <v>10.911278511462113</v>
      </c>
      <c r="AF107" s="217">
        <f t="shared" si="60"/>
        <v>61.876529028697661</v>
      </c>
      <c r="AG107" s="218">
        <f t="shared" si="60"/>
        <v>0</v>
      </c>
      <c r="AH107" s="219">
        <f t="shared" si="60"/>
        <v>0</v>
      </c>
      <c r="AI107" s="386">
        <f t="shared" si="60"/>
        <v>3810</v>
      </c>
      <c r="AJ107" s="71">
        <f t="shared" si="70"/>
        <v>33082.513209749166</v>
      </c>
      <c r="AK107" s="91">
        <f t="shared" si="68"/>
        <v>13100</v>
      </c>
      <c r="AL107" s="92">
        <f t="shared" si="68"/>
        <v>0</v>
      </c>
      <c r="AM107" s="439">
        <f t="shared" si="69"/>
        <v>68.91592446456508</v>
      </c>
      <c r="AN107" s="94">
        <f t="shared" si="61"/>
        <v>13100</v>
      </c>
    </row>
    <row r="108" spans="3:40" ht="13.5" thickBot="1" x14ac:dyDescent="0.25">
      <c r="C108" s="95" t="s">
        <v>55</v>
      </c>
      <c r="D108" s="181">
        <f t="shared" ref="D108:AI108" si="71">SUM(D96:D107)</f>
        <v>76180</v>
      </c>
      <c r="E108" s="182">
        <f t="shared" si="71"/>
        <v>36489.714862718589</v>
      </c>
      <c r="F108" s="182">
        <f t="shared" si="71"/>
        <v>75048.03347976903</v>
      </c>
      <c r="G108" s="182">
        <f>SUM(G96:G107)</f>
        <v>0</v>
      </c>
      <c r="H108" s="182">
        <f>SUM(H96:H107)</f>
        <v>0</v>
      </c>
      <c r="I108" s="182">
        <f>SUM(I96:I107)</f>
        <v>0</v>
      </c>
      <c r="J108" s="183">
        <f t="shared" si="71"/>
        <v>0</v>
      </c>
      <c r="K108" s="183">
        <f t="shared" si="71"/>
        <v>5067.5934992335433</v>
      </c>
      <c r="L108" s="183">
        <f t="shared" si="71"/>
        <v>28071.157154589255</v>
      </c>
      <c r="M108" s="183">
        <f t="shared" si="71"/>
        <v>29400.669412292231</v>
      </c>
      <c r="N108" s="183">
        <f t="shared" si="71"/>
        <v>3140</v>
      </c>
      <c r="O108" s="183">
        <f>SUM(O96:O107)</f>
        <v>63548.927005676036</v>
      </c>
      <c r="P108" s="183">
        <f>SUM(P96:P107)</f>
        <v>0</v>
      </c>
      <c r="Q108" s="183">
        <f t="shared" si="71"/>
        <v>0</v>
      </c>
      <c r="R108" s="182">
        <f t="shared" si="71"/>
        <v>0</v>
      </c>
      <c r="S108" s="184">
        <f t="shared" si="71"/>
        <v>4829.8368626164711</v>
      </c>
      <c r="T108" s="220">
        <f t="shared" si="71"/>
        <v>25031.226240094824</v>
      </c>
      <c r="U108" s="221">
        <f t="shared" si="71"/>
        <v>1125.5037006065988</v>
      </c>
      <c r="V108" s="99">
        <f t="shared" si="71"/>
        <v>25036.437202423811</v>
      </c>
      <c r="W108" s="222">
        <f t="shared" si="71"/>
        <v>203.32355223981526</v>
      </c>
      <c r="X108" s="223">
        <f t="shared" si="71"/>
        <v>179.66180002241151</v>
      </c>
      <c r="Y108" s="223">
        <f t="shared" si="71"/>
        <v>0</v>
      </c>
      <c r="Z108" s="223">
        <f t="shared" si="71"/>
        <v>0</v>
      </c>
      <c r="AA108" s="223">
        <f t="shared" si="71"/>
        <v>0</v>
      </c>
      <c r="AB108" s="223">
        <f t="shared" si="71"/>
        <v>2810.1157604670911</v>
      </c>
      <c r="AC108" s="223">
        <f t="shared" si="71"/>
        <v>0</v>
      </c>
      <c r="AD108" s="223">
        <f t="shared" si="71"/>
        <v>0</v>
      </c>
      <c r="AE108" s="223">
        <f t="shared" si="71"/>
        <v>130.93534213754535</v>
      </c>
      <c r="AF108" s="223">
        <f t="shared" si="71"/>
        <v>742.5183483443717</v>
      </c>
      <c r="AG108" s="102">
        <f t="shared" si="71"/>
        <v>0</v>
      </c>
      <c r="AH108" s="187">
        <f t="shared" si="71"/>
        <v>0</v>
      </c>
      <c r="AI108" s="224">
        <f t="shared" si="71"/>
        <v>12840</v>
      </c>
      <c r="AJ108" s="50">
        <f>SUM(AJ96:AJ107)</f>
        <v>346807.15851699002</v>
      </c>
      <c r="AK108" s="107">
        <f>SUM(AK96:AK107)</f>
        <v>199980</v>
      </c>
      <c r="AL108" s="108">
        <f>SUM(AL96:AL107)</f>
        <v>0</v>
      </c>
      <c r="AM108" s="439">
        <f>(AJ108*100)/(AJ85+AN85)</f>
        <v>60.986737255167128</v>
      </c>
      <c r="AN108" s="110">
        <f t="shared" si="61"/>
        <v>199980</v>
      </c>
    </row>
    <row r="109" spans="3:40" ht="26.25" thickBot="1" x14ac:dyDescent="0.25">
      <c r="C109" s="111" t="s">
        <v>56</v>
      </c>
      <c r="D109" s="112">
        <v>0.83412037037037035</v>
      </c>
      <c r="E109" s="113">
        <v>0.83473379629629629</v>
      </c>
      <c r="F109" s="113" t="s">
        <v>57</v>
      </c>
      <c r="G109" s="113"/>
      <c r="H109" s="225">
        <v>0.62577546296296294</v>
      </c>
      <c r="I109" s="225"/>
      <c r="J109" s="225">
        <v>0.71113425925925933</v>
      </c>
      <c r="K109" s="225" t="s">
        <v>58</v>
      </c>
      <c r="L109" s="225" t="s">
        <v>59</v>
      </c>
      <c r="M109" s="225">
        <v>0.83446759259259251</v>
      </c>
      <c r="N109" s="225">
        <v>0.83415509259259257</v>
      </c>
      <c r="O109" s="225" t="s">
        <v>60</v>
      </c>
      <c r="P109" s="225"/>
      <c r="Q109" s="225">
        <v>0.6257638888888889</v>
      </c>
      <c r="R109" s="113">
        <v>0.6257638888888889</v>
      </c>
      <c r="S109" s="113">
        <v>0.83429398148148148</v>
      </c>
      <c r="T109" s="115">
        <v>0.83549768518518519</v>
      </c>
      <c r="U109" s="116"/>
      <c r="V109" s="115">
        <v>0.70906250000000004</v>
      </c>
      <c r="W109" s="118" t="s">
        <v>61</v>
      </c>
      <c r="X109" s="115">
        <v>0.83439814814814817</v>
      </c>
      <c r="Y109" s="115">
        <v>0.54311342592592593</v>
      </c>
      <c r="Z109" s="115">
        <v>0.33552083333333332</v>
      </c>
      <c r="AA109" s="115" t="s">
        <v>62</v>
      </c>
      <c r="AB109" s="115">
        <v>0.33415509259259263</v>
      </c>
      <c r="AC109" s="115">
        <v>0.62581018518518516</v>
      </c>
      <c r="AD109" s="115">
        <v>0.83427083333333341</v>
      </c>
      <c r="AE109" s="115">
        <v>0.67084490740740732</v>
      </c>
      <c r="AF109" s="115">
        <v>0.6673958333333333</v>
      </c>
      <c r="AG109" s="148">
        <v>0.6257638888888889</v>
      </c>
      <c r="AH109" s="149">
        <v>0.83543981481481477</v>
      </c>
      <c r="AI109" s="120">
        <v>0.83545138888888892</v>
      </c>
      <c r="AJ109" s="121"/>
      <c r="AK109" s="122">
        <v>0.83542824074074085</v>
      </c>
      <c r="AL109" s="119">
        <v>0.83549768518518519</v>
      </c>
      <c r="AM109" s="123"/>
      <c r="AN109" s="124"/>
    </row>
    <row r="110" spans="3:40" ht="14.25" thickTop="1" thickBot="1" x14ac:dyDescent="0.25">
      <c r="C110" s="227"/>
      <c r="D110" s="227"/>
      <c r="E110" s="227"/>
      <c r="F110" s="227"/>
      <c r="G110" s="227"/>
      <c r="H110" s="227"/>
      <c r="I110" s="227"/>
      <c r="J110" s="227"/>
      <c r="K110" s="227"/>
      <c r="L110" s="227"/>
      <c r="M110" s="227"/>
      <c r="N110" s="227"/>
      <c r="O110" s="227"/>
      <c r="P110" s="227"/>
      <c r="Q110" s="227"/>
      <c r="R110" s="227"/>
      <c r="S110" s="227"/>
      <c r="T110" s="227"/>
      <c r="U110" s="227"/>
      <c r="V110" s="227"/>
      <c r="W110" s="227"/>
      <c r="X110" s="227"/>
      <c r="Y110" s="227"/>
      <c r="Z110" s="227"/>
      <c r="AA110" s="227"/>
      <c r="AB110" s="227"/>
      <c r="AC110" s="227"/>
      <c r="AD110" s="227"/>
      <c r="AE110" s="227"/>
      <c r="AF110" s="227"/>
      <c r="AG110" s="227"/>
      <c r="AH110" s="227"/>
      <c r="AI110" s="227"/>
      <c r="AJ110" s="227"/>
      <c r="AK110" s="227"/>
      <c r="AL110" s="227"/>
      <c r="AM110" s="227"/>
      <c r="AN110" s="227"/>
    </row>
    <row r="111" spans="3:40" ht="13.5" thickTop="1" x14ac:dyDescent="0.2"/>
    <row r="134" spans="3:10" ht="16.5" x14ac:dyDescent="0.25">
      <c r="C134" s="1064" t="s">
        <v>73</v>
      </c>
      <c r="D134" s="1064"/>
      <c r="E134" s="1064"/>
      <c r="F134" s="1064"/>
      <c r="G134" s="1064"/>
      <c r="H134" s="1064"/>
      <c r="I134" s="1064"/>
      <c r="J134" s="1064"/>
    </row>
    <row r="135" spans="3:10" ht="16.5" x14ac:dyDescent="0.25">
      <c r="C135" s="1061" t="s">
        <v>74</v>
      </c>
      <c r="D135" s="1061"/>
      <c r="E135" s="1061"/>
      <c r="F135" s="1061"/>
      <c r="G135" s="1061"/>
      <c r="H135" s="1061"/>
      <c r="I135" s="1061"/>
      <c r="J135" s="1061"/>
    </row>
  </sheetData>
  <mergeCells count="22">
    <mergeCell ref="C135:J135"/>
    <mergeCell ref="C68:AN68"/>
    <mergeCell ref="C69:AN69"/>
    <mergeCell ref="C134:J134"/>
    <mergeCell ref="C48:C49"/>
    <mergeCell ref="C67:AN67"/>
    <mergeCell ref="C71:C72"/>
    <mergeCell ref="C90:AN90"/>
    <mergeCell ref="C91:AN91"/>
    <mergeCell ref="C92:AN92"/>
    <mergeCell ref="C94:C95"/>
    <mergeCell ref="C2:AN2"/>
    <mergeCell ref="C3:AN3"/>
    <mergeCell ref="C4:AN4"/>
    <mergeCell ref="C6:C7"/>
    <mergeCell ref="C23:AN23"/>
    <mergeCell ref="C25:AN25"/>
    <mergeCell ref="C27:C28"/>
    <mergeCell ref="C45:AN45"/>
    <mergeCell ref="C46:AN46"/>
    <mergeCell ref="C24:AN24"/>
    <mergeCell ref="C44:AN44"/>
  </mergeCells>
  <phoneticPr fontId="40" type="noConversion"/>
  <pageMargins left="0.7" right="0.7" top="0.75" bottom="0.75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Word.Document.8" shapeId="315393" r:id="rId4">
          <objectPr defaultSize="0" r:id="rId5">
            <anchor moveWithCells="1" sizeWithCells="1">
              <from>
                <xdr:col>2</xdr:col>
                <xdr:colOff>657225</xdr:colOff>
                <xdr:row>0</xdr:row>
                <xdr:rowOff>142875</xdr:rowOff>
              </from>
              <to>
                <xdr:col>3</xdr:col>
                <xdr:colOff>704850</xdr:colOff>
                <xdr:row>3</xdr:row>
                <xdr:rowOff>104775</xdr:rowOff>
              </to>
            </anchor>
          </objectPr>
        </oleObject>
      </mc:Choice>
      <mc:Fallback>
        <oleObject progId="Word.Document.8" shapeId="315393" r:id="rId4"/>
      </mc:Fallback>
    </mc:AlternateContent>
  </oleObjects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AO135"/>
  <sheetViews>
    <sheetView topLeftCell="I23" zoomScale="67" zoomScaleNormal="67" workbookViewId="0">
      <selection activeCell="AB30" sqref="AB30"/>
    </sheetView>
  </sheetViews>
  <sheetFormatPr defaultColWidth="10" defaultRowHeight="12.75" x14ac:dyDescent="0.2"/>
  <cols>
    <col min="1" max="1" width="2.5703125" style="1" customWidth="1"/>
    <col min="2" max="2" width="2.85546875" style="1" customWidth="1"/>
    <col min="3" max="3" width="19.140625" style="1" customWidth="1"/>
    <col min="4" max="4" width="16.140625" style="1" customWidth="1"/>
    <col min="5" max="5" width="12.7109375" style="1" customWidth="1"/>
    <col min="6" max="7" width="13.7109375" style="1" customWidth="1"/>
    <col min="8" max="8" width="12.7109375" style="1" customWidth="1"/>
    <col min="9" max="9" width="12.8554687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18" width="14.140625" style="1" customWidth="1"/>
    <col min="19" max="19" width="12.7109375" style="1" customWidth="1"/>
    <col min="20" max="20" width="24" style="1" bestFit="1" customWidth="1"/>
    <col min="21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 x14ac:dyDescent="0.25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 x14ac:dyDescent="0.3">
      <c r="C2" s="1057" t="s">
        <v>1</v>
      </c>
      <c r="D2" s="1057"/>
      <c r="E2" s="1057"/>
      <c r="F2" s="1057"/>
      <c r="G2" s="1057"/>
      <c r="H2" s="1057"/>
      <c r="I2" s="1057"/>
      <c r="J2" s="1057"/>
      <c r="K2" s="1057"/>
      <c r="L2" s="1057"/>
      <c r="M2" s="1057"/>
      <c r="N2" s="1057"/>
      <c r="O2" s="1057"/>
      <c r="P2" s="1057"/>
      <c r="Q2" s="1057"/>
      <c r="R2" s="1057"/>
      <c r="S2" s="1057"/>
      <c r="T2" s="1057"/>
      <c r="U2" s="1057"/>
      <c r="V2" s="1057"/>
      <c r="W2" s="1057"/>
      <c r="X2" s="1057"/>
      <c r="Y2" s="1057"/>
      <c r="Z2" s="1057"/>
      <c r="AA2" s="1057"/>
      <c r="AB2" s="1057"/>
      <c r="AC2" s="1057"/>
      <c r="AD2" s="1057"/>
      <c r="AE2" s="1057"/>
      <c r="AF2" s="1057"/>
      <c r="AG2" s="1057"/>
      <c r="AH2" s="1057"/>
      <c r="AI2" s="1057"/>
      <c r="AJ2" s="1057"/>
      <c r="AK2" s="1057"/>
      <c r="AL2" s="1057"/>
      <c r="AM2" s="1057"/>
      <c r="AN2" s="1057"/>
    </row>
    <row r="3" spans="3:40" ht="25.5" customHeight="1" x14ac:dyDescent="0.3">
      <c r="C3" s="1057" t="s">
        <v>270</v>
      </c>
      <c r="D3" s="1057"/>
      <c r="E3" s="1057"/>
      <c r="F3" s="1057"/>
      <c r="G3" s="1057"/>
      <c r="H3" s="1057"/>
      <c r="I3" s="1057"/>
      <c r="J3" s="1057"/>
      <c r="K3" s="1057"/>
      <c r="L3" s="1057"/>
      <c r="M3" s="1057"/>
      <c r="N3" s="1057"/>
      <c r="O3" s="1057"/>
      <c r="P3" s="1057"/>
      <c r="Q3" s="1057"/>
      <c r="R3" s="1057"/>
      <c r="S3" s="1057"/>
      <c r="T3" s="1057"/>
      <c r="U3" s="1057"/>
      <c r="V3" s="1057"/>
      <c r="W3" s="1057"/>
      <c r="X3" s="1057"/>
      <c r="Y3" s="1057"/>
      <c r="Z3" s="1057"/>
      <c r="AA3" s="1057"/>
      <c r="AB3" s="1057"/>
      <c r="AC3" s="1057"/>
      <c r="AD3" s="1057"/>
      <c r="AE3" s="1057"/>
      <c r="AF3" s="1057"/>
      <c r="AG3" s="1057"/>
      <c r="AH3" s="1057"/>
      <c r="AI3" s="1057"/>
      <c r="AJ3" s="1057"/>
      <c r="AK3" s="1057"/>
      <c r="AL3" s="1057"/>
      <c r="AM3" s="1057"/>
      <c r="AN3" s="1057"/>
    </row>
    <row r="4" spans="3:40" ht="19.5" customHeight="1" x14ac:dyDescent="0.3">
      <c r="C4" s="1060" t="s">
        <v>2</v>
      </c>
      <c r="D4" s="1060"/>
      <c r="E4" s="1060"/>
      <c r="F4" s="1060"/>
      <c r="G4" s="1060"/>
      <c r="H4" s="1060"/>
      <c r="I4" s="1060"/>
      <c r="J4" s="1060"/>
      <c r="K4" s="1060"/>
      <c r="L4" s="1060"/>
      <c r="M4" s="1060"/>
      <c r="N4" s="1060"/>
      <c r="O4" s="1060"/>
      <c r="P4" s="1060"/>
      <c r="Q4" s="1060"/>
      <c r="R4" s="1060"/>
      <c r="S4" s="1060"/>
      <c r="T4" s="1060"/>
      <c r="U4" s="1060"/>
      <c r="V4" s="1060"/>
      <c r="W4" s="1060"/>
      <c r="X4" s="1060"/>
      <c r="Y4" s="1060"/>
      <c r="Z4" s="1060"/>
      <c r="AA4" s="1060"/>
      <c r="AB4" s="1060"/>
      <c r="AC4" s="1060"/>
      <c r="AD4" s="1060"/>
      <c r="AE4" s="1060"/>
      <c r="AF4" s="1060"/>
      <c r="AG4" s="1060"/>
      <c r="AH4" s="1060"/>
      <c r="AI4" s="1060"/>
      <c r="AJ4" s="1060"/>
      <c r="AK4" s="1060"/>
      <c r="AL4" s="1060"/>
      <c r="AM4" s="1060"/>
      <c r="AN4" s="1060"/>
    </row>
    <row r="5" spans="3:40" ht="15.75" customHeight="1" thickBot="1" x14ac:dyDescent="0.25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 x14ac:dyDescent="0.2">
      <c r="C6" s="1055" t="s">
        <v>188</v>
      </c>
      <c r="D6" s="7" t="s">
        <v>4</v>
      </c>
      <c r="E6" s="8" t="s">
        <v>5</v>
      </c>
      <c r="F6" s="9" t="s">
        <v>6</v>
      </c>
      <c r="G6" s="9" t="s">
        <v>76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381" t="s">
        <v>35</v>
      </c>
      <c r="AJ6" s="23" t="s">
        <v>36</v>
      </c>
      <c r="AK6" s="24" t="s">
        <v>37</v>
      </c>
      <c r="AL6" s="25" t="s">
        <v>38</v>
      </c>
      <c r="AM6" s="26" t="s">
        <v>39</v>
      </c>
      <c r="AN6" s="27" t="s">
        <v>40</v>
      </c>
    </row>
    <row r="7" spans="3:40" ht="13.5" customHeight="1" thickBot="1" x14ac:dyDescent="0.25">
      <c r="C7" s="1056"/>
      <c r="D7" s="433" t="s">
        <v>41</v>
      </c>
      <c r="E7" s="229" t="s">
        <v>41</v>
      </c>
      <c r="F7" s="229" t="s">
        <v>41</v>
      </c>
      <c r="G7" s="229" t="s">
        <v>41</v>
      </c>
      <c r="H7" s="434" t="s">
        <v>41</v>
      </c>
      <c r="I7" s="434" t="s">
        <v>41</v>
      </c>
      <c r="J7" s="434" t="s">
        <v>41</v>
      </c>
      <c r="K7" s="229" t="s">
        <v>41</v>
      </c>
      <c r="L7" s="229" t="s">
        <v>41</v>
      </c>
      <c r="M7" s="229" t="s">
        <v>41</v>
      </c>
      <c r="N7" s="229" t="s">
        <v>41</v>
      </c>
      <c r="O7" s="229" t="s">
        <v>41</v>
      </c>
      <c r="P7" s="434" t="s">
        <v>41</v>
      </c>
      <c r="Q7" s="434" t="s">
        <v>41</v>
      </c>
      <c r="R7" s="229" t="s">
        <v>41</v>
      </c>
      <c r="S7" s="427" t="s">
        <v>41</v>
      </c>
      <c r="T7" s="427" t="s">
        <v>41</v>
      </c>
      <c r="U7" s="428" t="s">
        <v>41</v>
      </c>
      <c r="V7" s="231" t="s">
        <v>41</v>
      </c>
      <c r="W7" s="429" t="s">
        <v>41</v>
      </c>
      <c r="X7" s="430" t="s">
        <v>41</v>
      </c>
      <c r="Y7" s="430" t="s">
        <v>41</v>
      </c>
      <c r="Z7" s="430" t="s">
        <v>41</v>
      </c>
      <c r="AA7" s="430" t="s">
        <v>41</v>
      </c>
      <c r="AB7" s="430" t="s">
        <v>41</v>
      </c>
      <c r="AC7" s="430" t="s">
        <v>41</v>
      </c>
      <c r="AD7" s="430" t="s">
        <v>41</v>
      </c>
      <c r="AE7" s="430" t="s">
        <v>41</v>
      </c>
      <c r="AF7" s="430" t="s">
        <v>41</v>
      </c>
      <c r="AG7" s="230" t="s">
        <v>41</v>
      </c>
      <c r="AH7" s="431" t="s">
        <v>41</v>
      </c>
      <c r="AI7" s="432" t="s">
        <v>41</v>
      </c>
      <c r="AJ7" s="258" t="s">
        <v>41</v>
      </c>
      <c r="AK7" s="40" t="s">
        <v>41</v>
      </c>
      <c r="AL7" s="41" t="s">
        <v>41</v>
      </c>
      <c r="AM7" s="42" t="s">
        <v>42</v>
      </c>
      <c r="AN7" s="43" t="s">
        <v>41</v>
      </c>
    </row>
    <row r="8" spans="3:40" ht="26.25" customHeight="1" x14ac:dyDescent="0.2">
      <c r="C8" s="337" t="s">
        <v>43</v>
      </c>
      <c r="D8" s="57">
        <v>12980</v>
      </c>
      <c r="E8" s="57">
        <v>300</v>
      </c>
      <c r="F8" s="57">
        <v>18650</v>
      </c>
      <c r="G8" s="57"/>
      <c r="H8" s="241"/>
      <c r="I8" s="241"/>
      <c r="J8" s="241"/>
      <c r="K8" s="57"/>
      <c r="L8" s="57">
        <v>6140</v>
      </c>
      <c r="M8" s="57">
        <v>600</v>
      </c>
      <c r="N8" s="57">
        <v>540</v>
      </c>
      <c r="O8" s="57">
        <v>14700</v>
      </c>
      <c r="P8" s="241"/>
      <c r="Q8" s="241"/>
      <c r="R8" s="57"/>
      <c r="S8" s="57"/>
      <c r="T8" s="57">
        <v>400</v>
      </c>
      <c r="U8" s="69">
        <f t="shared" ref="U8" si="0">SUM(W8:AF8)</f>
        <v>0</v>
      </c>
      <c r="V8" s="57">
        <v>0</v>
      </c>
      <c r="W8" s="170"/>
      <c r="X8" s="170"/>
      <c r="Y8" s="170"/>
      <c r="Z8" s="170"/>
      <c r="AA8" s="170"/>
      <c r="AB8" s="170"/>
      <c r="AC8" s="170"/>
      <c r="AD8" s="170"/>
      <c r="AE8" s="170"/>
      <c r="AF8" s="171"/>
      <c r="AG8" s="279"/>
      <c r="AH8" s="245"/>
      <c r="AI8" s="389">
        <v>1650</v>
      </c>
      <c r="AJ8" s="252">
        <f t="shared" ref="AJ8:AJ19" si="1">SUM(D8:T8)</f>
        <v>54310</v>
      </c>
      <c r="AK8" s="254">
        <v>58830</v>
      </c>
      <c r="AL8" s="52">
        <v>0</v>
      </c>
      <c r="AM8" s="53">
        <f t="shared" ref="AM8:AM20" si="2">(AJ8*100)/(AJ8+AN8)</f>
        <v>48.002474809969947</v>
      </c>
      <c r="AN8" s="54">
        <f t="shared" ref="AN8:AN20" si="3">AK8+AL8</f>
        <v>58830</v>
      </c>
    </row>
    <row r="9" spans="3:40" ht="26.25" customHeight="1" x14ac:dyDescent="0.2">
      <c r="C9" s="338" t="s">
        <v>44</v>
      </c>
      <c r="D9" s="57">
        <v>34850</v>
      </c>
      <c r="E9" s="57">
        <v>1060</v>
      </c>
      <c r="F9" s="57">
        <v>9320</v>
      </c>
      <c r="G9" s="57"/>
      <c r="H9" s="241"/>
      <c r="I9" s="241"/>
      <c r="J9" s="241"/>
      <c r="K9" s="57"/>
      <c r="L9" s="57">
        <v>7240</v>
      </c>
      <c r="M9" s="57"/>
      <c r="N9" s="57">
        <v>270</v>
      </c>
      <c r="O9" s="57">
        <v>13460</v>
      </c>
      <c r="P9" s="241"/>
      <c r="Q9" s="241"/>
      <c r="R9" s="57"/>
      <c r="S9" s="57"/>
      <c r="T9" s="57">
        <v>80</v>
      </c>
      <c r="U9" s="69">
        <f t="shared" ref="U9:U19" si="4">SUM(W9:AF9)</f>
        <v>0</v>
      </c>
      <c r="V9" s="57">
        <v>0</v>
      </c>
      <c r="W9" s="170"/>
      <c r="X9" s="170"/>
      <c r="Y9" s="170"/>
      <c r="Z9" s="170"/>
      <c r="AA9" s="170"/>
      <c r="AB9" s="170"/>
      <c r="AC9" s="170"/>
      <c r="AD9" s="170"/>
      <c r="AE9" s="170"/>
      <c r="AF9" s="171"/>
      <c r="AG9" s="279"/>
      <c r="AH9" s="245"/>
      <c r="AI9" s="389">
        <v>840</v>
      </c>
      <c r="AJ9" s="64">
        <f t="shared" si="1"/>
        <v>66280</v>
      </c>
      <c r="AK9" s="255">
        <v>93370</v>
      </c>
      <c r="AL9" s="66">
        <v>0</v>
      </c>
      <c r="AM9" s="67">
        <f t="shared" si="2"/>
        <v>41.515815847165676</v>
      </c>
      <c r="AN9" s="68">
        <f t="shared" si="3"/>
        <v>93370</v>
      </c>
    </row>
    <row r="10" spans="3:40" ht="26.25" customHeight="1" x14ac:dyDescent="0.2">
      <c r="C10" s="339" t="s">
        <v>45</v>
      </c>
      <c r="D10" s="57">
        <v>23270</v>
      </c>
      <c r="E10" s="57">
        <v>1260</v>
      </c>
      <c r="F10" s="57">
        <v>14140</v>
      </c>
      <c r="G10" s="57"/>
      <c r="H10" s="241"/>
      <c r="I10" s="241"/>
      <c r="J10" s="241"/>
      <c r="K10" s="57"/>
      <c r="L10" s="57">
        <v>8900</v>
      </c>
      <c r="M10" s="57"/>
      <c r="N10" s="57">
        <v>510</v>
      </c>
      <c r="O10" s="57">
        <v>22620</v>
      </c>
      <c r="P10" s="241"/>
      <c r="Q10" s="241"/>
      <c r="R10" s="57"/>
      <c r="S10" s="57"/>
      <c r="T10" s="57">
        <v>50</v>
      </c>
      <c r="U10" s="69">
        <f t="shared" si="4"/>
        <v>0</v>
      </c>
      <c r="V10" s="57">
        <v>0</v>
      </c>
      <c r="W10" s="170"/>
      <c r="X10" s="170"/>
      <c r="Y10" s="170"/>
      <c r="Z10" s="170"/>
      <c r="AA10" s="170"/>
      <c r="AB10" s="170"/>
      <c r="AC10" s="170"/>
      <c r="AD10" s="170"/>
      <c r="AE10" s="170"/>
      <c r="AF10" s="171"/>
      <c r="AG10" s="373"/>
      <c r="AH10" s="281"/>
      <c r="AI10" s="390"/>
      <c r="AJ10" s="64">
        <f t="shared" si="1"/>
        <v>70750</v>
      </c>
      <c r="AK10" s="255">
        <v>69720</v>
      </c>
      <c r="AL10" s="66">
        <v>0</v>
      </c>
      <c r="AM10" s="67">
        <f t="shared" si="2"/>
        <v>50.366626325905891</v>
      </c>
      <c r="AN10" s="68">
        <f t="shared" si="3"/>
        <v>69720</v>
      </c>
    </row>
    <row r="11" spans="3:40" ht="26.25" customHeight="1" x14ac:dyDescent="0.2">
      <c r="C11" s="339" t="s">
        <v>46</v>
      </c>
      <c r="D11" s="57">
        <v>25220</v>
      </c>
      <c r="E11" s="57">
        <v>760</v>
      </c>
      <c r="F11" s="57">
        <v>24560</v>
      </c>
      <c r="G11" s="57"/>
      <c r="H11" s="241"/>
      <c r="I11" s="241"/>
      <c r="J11" s="241"/>
      <c r="K11" s="57"/>
      <c r="L11" s="57">
        <v>9580</v>
      </c>
      <c r="M11" s="57"/>
      <c r="N11" s="57">
        <v>320</v>
      </c>
      <c r="O11" s="57">
        <v>12980</v>
      </c>
      <c r="P11" s="241"/>
      <c r="Q11" s="241"/>
      <c r="R11" s="57"/>
      <c r="S11" s="57"/>
      <c r="T11" s="57">
        <v>300</v>
      </c>
      <c r="U11" s="69">
        <f t="shared" si="4"/>
        <v>0</v>
      </c>
      <c r="V11" s="57">
        <v>0</v>
      </c>
      <c r="W11" s="170"/>
      <c r="X11" s="170"/>
      <c r="Y11" s="170"/>
      <c r="Z11" s="170"/>
      <c r="AA11" s="170"/>
      <c r="AB11" s="170"/>
      <c r="AC11" s="170"/>
      <c r="AD11" s="170"/>
      <c r="AE11" s="170"/>
      <c r="AF11" s="171"/>
      <c r="AG11" s="373"/>
      <c r="AH11" s="281"/>
      <c r="AI11" s="390"/>
      <c r="AJ11" s="253">
        <f t="shared" si="1"/>
        <v>73720</v>
      </c>
      <c r="AK11" s="256">
        <v>72070</v>
      </c>
      <c r="AL11" s="66">
        <v>0</v>
      </c>
      <c r="AM11" s="67">
        <f t="shared" si="2"/>
        <v>50.565882433637427</v>
      </c>
      <c r="AN11" s="68">
        <f t="shared" si="3"/>
        <v>72070</v>
      </c>
    </row>
    <row r="12" spans="3:40" ht="26.25" customHeight="1" x14ac:dyDescent="0.2">
      <c r="C12" s="340" t="s">
        <v>47</v>
      </c>
      <c r="D12" s="57">
        <v>27960</v>
      </c>
      <c r="E12" s="57">
        <v>6120</v>
      </c>
      <c r="F12" s="57">
        <v>22600</v>
      </c>
      <c r="G12" s="57"/>
      <c r="H12" s="241"/>
      <c r="I12" s="241"/>
      <c r="J12" s="241"/>
      <c r="K12" s="57"/>
      <c r="L12" s="57">
        <v>7300</v>
      </c>
      <c r="M12" s="57"/>
      <c r="N12" s="57">
        <v>450</v>
      </c>
      <c r="O12" s="57">
        <v>22360</v>
      </c>
      <c r="P12" s="241"/>
      <c r="Q12" s="241"/>
      <c r="R12" s="57"/>
      <c r="S12" s="57"/>
      <c r="T12" s="57">
        <v>140</v>
      </c>
      <c r="U12" s="69">
        <f t="shared" si="4"/>
        <v>0</v>
      </c>
      <c r="V12" s="57">
        <v>0</v>
      </c>
      <c r="W12" s="170"/>
      <c r="X12" s="170"/>
      <c r="Y12" s="170"/>
      <c r="Z12" s="170"/>
      <c r="AA12" s="170"/>
      <c r="AB12" s="170"/>
      <c r="AC12" s="170"/>
      <c r="AD12" s="170"/>
      <c r="AE12" s="170"/>
      <c r="AF12" s="171"/>
      <c r="AG12" s="279"/>
      <c r="AH12" s="245"/>
      <c r="AI12" s="389">
        <v>1200</v>
      </c>
      <c r="AJ12" s="64">
        <f t="shared" si="1"/>
        <v>86930</v>
      </c>
      <c r="AK12" s="256">
        <v>82880</v>
      </c>
      <c r="AL12" s="66">
        <v>0</v>
      </c>
      <c r="AM12" s="67">
        <f t="shared" si="2"/>
        <v>51.19250927507214</v>
      </c>
      <c r="AN12" s="68">
        <f t="shared" si="3"/>
        <v>82880</v>
      </c>
    </row>
    <row r="13" spans="3:40" ht="26.25" customHeight="1" x14ac:dyDescent="0.2">
      <c r="C13" s="338" t="s">
        <v>48</v>
      </c>
      <c r="D13" s="57">
        <v>22140</v>
      </c>
      <c r="E13" s="57">
        <v>3280</v>
      </c>
      <c r="F13" s="57">
        <v>26180</v>
      </c>
      <c r="G13" s="57"/>
      <c r="H13" s="241"/>
      <c r="I13" s="241"/>
      <c r="J13" s="241"/>
      <c r="K13" s="57"/>
      <c r="L13" s="57">
        <v>7700</v>
      </c>
      <c r="M13" s="57"/>
      <c r="N13" s="57">
        <v>300</v>
      </c>
      <c r="O13" s="57">
        <v>15940</v>
      </c>
      <c r="P13" s="241"/>
      <c r="Q13" s="241"/>
      <c r="R13" s="57"/>
      <c r="S13" s="57"/>
      <c r="T13" s="57">
        <v>480</v>
      </c>
      <c r="U13" s="69">
        <f t="shared" si="4"/>
        <v>0</v>
      </c>
      <c r="V13" s="57">
        <v>0</v>
      </c>
      <c r="W13" s="170"/>
      <c r="X13" s="170"/>
      <c r="Y13" s="170"/>
      <c r="Z13" s="170"/>
      <c r="AA13" s="170"/>
      <c r="AB13" s="170"/>
      <c r="AC13" s="170"/>
      <c r="AD13" s="170"/>
      <c r="AE13" s="170"/>
      <c r="AF13" s="171"/>
      <c r="AG13" s="279"/>
      <c r="AH13" s="245"/>
      <c r="AI13" s="389">
        <v>2420</v>
      </c>
      <c r="AJ13" s="253">
        <f t="shared" si="1"/>
        <v>76020</v>
      </c>
      <c r="AK13" s="257">
        <v>74890</v>
      </c>
      <c r="AL13" s="79">
        <v>0</v>
      </c>
      <c r="AM13" s="80">
        <f t="shared" si="2"/>
        <v>50.374395334967865</v>
      </c>
      <c r="AN13" s="81">
        <f t="shared" si="3"/>
        <v>74890</v>
      </c>
    </row>
    <row r="14" spans="3:40" ht="26.25" customHeight="1" x14ac:dyDescent="0.2">
      <c r="C14" s="339" t="s">
        <v>49</v>
      </c>
      <c r="D14" s="57">
        <v>21200</v>
      </c>
      <c r="E14" s="57">
        <v>3800</v>
      </c>
      <c r="F14" s="57">
        <v>19280</v>
      </c>
      <c r="G14" s="57"/>
      <c r="H14" s="241"/>
      <c r="I14" s="241"/>
      <c r="J14" s="241"/>
      <c r="K14" s="57"/>
      <c r="L14" s="57">
        <v>9580</v>
      </c>
      <c r="M14" s="57"/>
      <c r="N14" s="57">
        <v>430</v>
      </c>
      <c r="O14" s="57">
        <v>24340</v>
      </c>
      <c r="P14" s="241"/>
      <c r="Q14" s="241"/>
      <c r="R14" s="57"/>
      <c r="S14" s="57"/>
      <c r="T14" s="57">
        <v>100</v>
      </c>
      <c r="U14" s="69">
        <f t="shared" si="4"/>
        <v>0</v>
      </c>
      <c r="V14" s="57">
        <v>0</v>
      </c>
      <c r="W14" s="170"/>
      <c r="X14" s="170"/>
      <c r="Y14" s="170"/>
      <c r="Z14" s="170"/>
      <c r="AA14" s="170"/>
      <c r="AB14" s="170"/>
      <c r="AC14" s="170"/>
      <c r="AD14" s="170"/>
      <c r="AE14" s="170"/>
      <c r="AF14" s="171"/>
      <c r="AG14" s="342"/>
      <c r="AH14" s="232"/>
      <c r="AI14" s="389">
        <v>2110</v>
      </c>
      <c r="AJ14" s="64">
        <f t="shared" si="1"/>
        <v>78730</v>
      </c>
      <c r="AK14" s="65">
        <v>76680</v>
      </c>
      <c r="AL14" s="66">
        <v>0</v>
      </c>
      <c r="AM14" s="67">
        <f t="shared" si="2"/>
        <v>50.659545717778776</v>
      </c>
      <c r="AN14" s="68">
        <f t="shared" si="3"/>
        <v>76680</v>
      </c>
    </row>
    <row r="15" spans="3:40" ht="26.25" customHeight="1" x14ac:dyDescent="0.2">
      <c r="C15" s="338" t="s">
        <v>50</v>
      </c>
      <c r="D15" s="57">
        <v>24280</v>
      </c>
      <c r="E15" s="57">
        <v>2740</v>
      </c>
      <c r="F15" s="57">
        <v>19640</v>
      </c>
      <c r="G15" s="57"/>
      <c r="H15" s="241"/>
      <c r="I15" s="241"/>
      <c r="J15" s="241"/>
      <c r="K15" s="57"/>
      <c r="L15" s="57">
        <v>7040</v>
      </c>
      <c r="M15" s="57"/>
      <c r="N15" s="57">
        <v>200</v>
      </c>
      <c r="O15" s="57">
        <v>14200</v>
      </c>
      <c r="P15" s="241"/>
      <c r="Q15" s="241"/>
      <c r="R15" s="57"/>
      <c r="S15" s="57"/>
      <c r="T15" s="57">
        <v>140</v>
      </c>
      <c r="U15" s="69">
        <f t="shared" si="4"/>
        <v>0</v>
      </c>
      <c r="V15" s="57">
        <v>0</v>
      </c>
      <c r="W15" s="170"/>
      <c r="X15" s="170"/>
      <c r="Y15" s="170"/>
      <c r="Z15" s="170"/>
      <c r="AA15" s="170"/>
      <c r="AB15" s="170"/>
      <c r="AC15" s="170"/>
      <c r="AD15" s="170"/>
      <c r="AE15" s="170"/>
      <c r="AF15" s="171"/>
      <c r="AG15" s="342"/>
      <c r="AH15" s="232"/>
      <c r="AI15" s="389"/>
      <c r="AJ15" s="253">
        <f t="shared" si="1"/>
        <v>68240</v>
      </c>
      <c r="AK15" s="65">
        <v>92520</v>
      </c>
      <c r="AL15" s="66">
        <v>0</v>
      </c>
      <c r="AM15" s="67">
        <f t="shared" si="2"/>
        <v>42.448370241353572</v>
      </c>
      <c r="AN15" s="68">
        <f t="shared" si="3"/>
        <v>92520</v>
      </c>
    </row>
    <row r="16" spans="3:40" ht="26.25" customHeight="1" x14ac:dyDescent="0.2">
      <c r="C16" s="339" t="s">
        <v>51</v>
      </c>
      <c r="D16" s="57">
        <v>22860</v>
      </c>
      <c r="E16" s="57">
        <v>2880</v>
      </c>
      <c r="F16" s="57">
        <v>19340</v>
      </c>
      <c r="G16" s="57"/>
      <c r="H16" s="241"/>
      <c r="I16" s="241"/>
      <c r="J16" s="241"/>
      <c r="K16" s="57"/>
      <c r="L16" s="57">
        <v>10640</v>
      </c>
      <c r="M16" s="57"/>
      <c r="N16" s="57">
        <v>560</v>
      </c>
      <c r="O16" s="57">
        <v>23900</v>
      </c>
      <c r="P16" s="241"/>
      <c r="Q16" s="241"/>
      <c r="R16" s="57"/>
      <c r="S16" s="57"/>
      <c r="T16" s="57">
        <v>500</v>
      </c>
      <c r="U16" s="69">
        <f t="shared" si="4"/>
        <v>0</v>
      </c>
      <c r="V16" s="57">
        <v>0</v>
      </c>
      <c r="W16" s="170"/>
      <c r="X16" s="170"/>
      <c r="Y16" s="170"/>
      <c r="Z16" s="170"/>
      <c r="AA16" s="170"/>
      <c r="AB16" s="170"/>
      <c r="AC16" s="170"/>
      <c r="AD16" s="170"/>
      <c r="AE16" s="170"/>
      <c r="AF16" s="171"/>
      <c r="AG16" s="342"/>
      <c r="AH16" s="232"/>
      <c r="AI16" s="389">
        <v>1680</v>
      </c>
      <c r="AJ16" s="64">
        <f t="shared" si="1"/>
        <v>80680</v>
      </c>
      <c r="AK16" s="65">
        <v>70740</v>
      </c>
      <c r="AL16" s="66">
        <v>0</v>
      </c>
      <c r="AM16" s="67">
        <f t="shared" si="2"/>
        <v>53.282261260071323</v>
      </c>
      <c r="AN16" s="68">
        <f t="shared" si="3"/>
        <v>70740</v>
      </c>
    </row>
    <row r="17" spans="3:40" ht="26.25" customHeight="1" x14ac:dyDescent="0.2">
      <c r="C17" s="339" t="s">
        <v>52</v>
      </c>
      <c r="D17" s="57">
        <v>22640</v>
      </c>
      <c r="E17" s="57">
        <v>2280</v>
      </c>
      <c r="F17" s="57">
        <v>20000</v>
      </c>
      <c r="G17" s="57"/>
      <c r="H17" s="241"/>
      <c r="I17" s="241"/>
      <c r="J17" s="241"/>
      <c r="K17" s="57"/>
      <c r="L17" s="57">
        <v>8520</v>
      </c>
      <c r="M17" s="57"/>
      <c r="N17" s="57">
        <v>400</v>
      </c>
      <c r="O17" s="57">
        <v>12240</v>
      </c>
      <c r="P17" s="241"/>
      <c r="Q17" s="241"/>
      <c r="R17" s="57"/>
      <c r="S17" s="57"/>
      <c r="T17" s="57">
        <v>220</v>
      </c>
      <c r="U17" s="69">
        <f t="shared" si="4"/>
        <v>0</v>
      </c>
      <c r="V17" s="57">
        <v>0</v>
      </c>
      <c r="W17" s="170"/>
      <c r="X17" s="170"/>
      <c r="Y17" s="170"/>
      <c r="Z17" s="170"/>
      <c r="AA17" s="170"/>
      <c r="AB17" s="170"/>
      <c r="AC17" s="170"/>
      <c r="AD17" s="170"/>
      <c r="AE17" s="170"/>
      <c r="AF17" s="171"/>
      <c r="AG17" s="342"/>
      <c r="AH17" s="232"/>
      <c r="AI17" s="389">
        <v>2880</v>
      </c>
      <c r="AJ17" s="253">
        <f t="shared" si="1"/>
        <v>66300</v>
      </c>
      <c r="AK17" s="65">
        <v>82520</v>
      </c>
      <c r="AL17" s="66">
        <v>0</v>
      </c>
      <c r="AM17" s="67">
        <f t="shared" si="2"/>
        <v>44.550463647359223</v>
      </c>
      <c r="AN17" s="68">
        <f t="shared" si="3"/>
        <v>82520</v>
      </c>
    </row>
    <row r="18" spans="3:40" ht="26.25" customHeight="1" x14ac:dyDescent="0.2">
      <c r="C18" s="338" t="s">
        <v>53</v>
      </c>
      <c r="D18" s="57">
        <v>23600</v>
      </c>
      <c r="E18" s="57">
        <v>2000</v>
      </c>
      <c r="F18" s="57">
        <v>18700</v>
      </c>
      <c r="G18" s="57"/>
      <c r="H18" s="241"/>
      <c r="I18" s="241"/>
      <c r="J18" s="241"/>
      <c r="K18" s="57"/>
      <c r="L18" s="57">
        <v>7200</v>
      </c>
      <c r="M18" s="57"/>
      <c r="N18" s="57">
        <v>740</v>
      </c>
      <c r="O18" s="57">
        <v>13820</v>
      </c>
      <c r="P18" s="241"/>
      <c r="Q18" s="241"/>
      <c r="R18" s="57"/>
      <c r="S18" s="57"/>
      <c r="T18" s="57">
        <v>480</v>
      </c>
      <c r="U18" s="69">
        <f t="shared" si="4"/>
        <v>0</v>
      </c>
      <c r="V18" s="57">
        <v>0</v>
      </c>
      <c r="W18" s="170"/>
      <c r="X18" s="170"/>
      <c r="Y18" s="170"/>
      <c r="Z18" s="170"/>
      <c r="AA18" s="170"/>
      <c r="AB18" s="170"/>
      <c r="AC18" s="170"/>
      <c r="AD18" s="170"/>
      <c r="AE18" s="170"/>
      <c r="AF18" s="171"/>
      <c r="AG18" s="249"/>
      <c r="AH18" s="250"/>
      <c r="AI18" s="425"/>
      <c r="AJ18" s="64">
        <f t="shared" si="1"/>
        <v>66540</v>
      </c>
      <c r="AK18" s="65">
        <v>76220</v>
      </c>
      <c r="AL18" s="66">
        <v>0</v>
      </c>
      <c r="AM18" s="67">
        <f t="shared" si="2"/>
        <v>46.609694592322782</v>
      </c>
      <c r="AN18" s="68">
        <f t="shared" si="3"/>
        <v>76220</v>
      </c>
    </row>
    <row r="19" spans="3:40" ht="26.25" customHeight="1" thickBot="1" x14ac:dyDescent="0.25">
      <c r="C19" s="341" t="s">
        <v>54</v>
      </c>
      <c r="D19" s="57">
        <v>28400</v>
      </c>
      <c r="E19" s="57">
        <v>1140</v>
      </c>
      <c r="F19" s="57">
        <v>24860</v>
      </c>
      <c r="G19" s="57"/>
      <c r="H19" s="564"/>
      <c r="I19" s="564"/>
      <c r="J19" s="564"/>
      <c r="K19" s="57"/>
      <c r="L19" s="57">
        <v>7960</v>
      </c>
      <c r="M19" s="57">
        <v>5100</v>
      </c>
      <c r="N19" s="57">
        <v>330</v>
      </c>
      <c r="O19" s="57">
        <v>22540</v>
      </c>
      <c r="P19" s="241"/>
      <c r="Q19" s="241"/>
      <c r="R19" s="57"/>
      <c r="S19" s="57"/>
      <c r="T19" s="57">
        <v>220</v>
      </c>
      <c r="U19" s="69">
        <f t="shared" si="4"/>
        <v>0</v>
      </c>
      <c r="V19" s="57">
        <v>0</v>
      </c>
      <c r="W19" s="170"/>
      <c r="X19" s="170"/>
      <c r="Y19" s="170"/>
      <c r="Z19" s="170"/>
      <c r="AA19" s="170"/>
      <c r="AB19" s="170"/>
      <c r="AC19" s="170"/>
      <c r="AD19" s="170"/>
      <c r="AE19" s="170"/>
      <c r="AF19" s="171"/>
      <c r="AG19" s="89"/>
      <c r="AH19" s="90"/>
      <c r="AI19" s="386"/>
      <c r="AJ19" s="71">
        <f t="shared" si="1"/>
        <v>90550</v>
      </c>
      <c r="AK19" s="91">
        <v>71500</v>
      </c>
      <c r="AL19" s="92">
        <v>0</v>
      </c>
      <c r="AM19" s="93">
        <f t="shared" si="2"/>
        <v>55.87781548904659</v>
      </c>
      <c r="AN19" s="94">
        <f t="shared" si="3"/>
        <v>71500</v>
      </c>
    </row>
    <row r="20" spans="3:40" ht="26.25" customHeight="1" thickBot="1" x14ac:dyDescent="0.25">
      <c r="C20" s="95" t="s">
        <v>55</v>
      </c>
      <c r="D20" s="96">
        <f t="shared" ref="D20:AL20" si="5">SUM(D8:D19)</f>
        <v>289400</v>
      </c>
      <c r="E20" s="97">
        <f t="shared" si="5"/>
        <v>27620</v>
      </c>
      <c r="F20" s="97">
        <f t="shared" si="5"/>
        <v>237270</v>
      </c>
      <c r="G20" s="97">
        <f t="shared" si="5"/>
        <v>0</v>
      </c>
      <c r="H20" s="98">
        <f t="shared" si="5"/>
        <v>0</v>
      </c>
      <c r="I20" s="98">
        <f t="shared" si="5"/>
        <v>0</v>
      </c>
      <c r="J20" s="98">
        <f t="shared" si="5"/>
        <v>0</v>
      </c>
      <c r="K20" s="97">
        <f t="shared" si="5"/>
        <v>0</v>
      </c>
      <c r="L20" s="97">
        <f t="shared" si="5"/>
        <v>97800</v>
      </c>
      <c r="M20" s="97">
        <f t="shared" si="5"/>
        <v>5700</v>
      </c>
      <c r="N20" s="97">
        <f t="shared" si="5"/>
        <v>5050</v>
      </c>
      <c r="O20" s="97">
        <f t="shared" si="5"/>
        <v>213100</v>
      </c>
      <c r="P20" s="98">
        <f t="shared" si="5"/>
        <v>0</v>
      </c>
      <c r="Q20" s="98">
        <f t="shared" si="5"/>
        <v>0</v>
      </c>
      <c r="R20" s="97">
        <f t="shared" si="5"/>
        <v>0</v>
      </c>
      <c r="S20" s="97">
        <f t="shared" si="5"/>
        <v>0</v>
      </c>
      <c r="T20" s="99">
        <f t="shared" si="5"/>
        <v>3110</v>
      </c>
      <c r="U20" s="100">
        <f t="shared" si="5"/>
        <v>0</v>
      </c>
      <c r="V20" s="101">
        <f t="shared" si="5"/>
        <v>0</v>
      </c>
      <c r="W20" s="102">
        <f t="shared" si="5"/>
        <v>0</v>
      </c>
      <c r="X20" s="103">
        <f t="shared" si="5"/>
        <v>0</v>
      </c>
      <c r="Y20" s="103">
        <f t="shared" si="5"/>
        <v>0</v>
      </c>
      <c r="Z20" s="103">
        <f t="shared" si="5"/>
        <v>0</v>
      </c>
      <c r="AA20" s="103">
        <f t="shared" si="5"/>
        <v>0</v>
      </c>
      <c r="AB20" s="103">
        <f t="shared" si="5"/>
        <v>0</v>
      </c>
      <c r="AC20" s="103">
        <f t="shared" si="5"/>
        <v>0</v>
      </c>
      <c r="AD20" s="103">
        <f t="shared" si="5"/>
        <v>0</v>
      </c>
      <c r="AE20" s="103">
        <f t="shared" si="5"/>
        <v>0</v>
      </c>
      <c r="AF20" s="103">
        <f t="shared" si="5"/>
        <v>0</v>
      </c>
      <c r="AG20" s="104">
        <f t="shared" si="5"/>
        <v>0</v>
      </c>
      <c r="AH20" s="105">
        <f t="shared" si="5"/>
        <v>0</v>
      </c>
      <c r="AI20" s="391">
        <f t="shared" si="5"/>
        <v>12780</v>
      </c>
      <c r="AJ20" s="106">
        <f t="shared" si="5"/>
        <v>879050</v>
      </c>
      <c r="AK20" s="107">
        <f t="shared" si="5"/>
        <v>921940</v>
      </c>
      <c r="AL20" s="108">
        <f t="shared" si="5"/>
        <v>0</v>
      </c>
      <c r="AM20" s="109">
        <f t="shared" si="2"/>
        <v>48.809266014802972</v>
      </c>
      <c r="AN20" s="110">
        <f t="shared" si="3"/>
        <v>921940</v>
      </c>
    </row>
    <row r="21" spans="3:40" ht="36" customHeight="1" thickBot="1" x14ac:dyDescent="0.25">
      <c r="C21" s="111" t="s">
        <v>56</v>
      </c>
      <c r="D21" s="112">
        <v>0.83412037037037035</v>
      </c>
      <c r="E21" s="113">
        <v>0.83473379629629629</v>
      </c>
      <c r="F21" s="113" t="s">
        <v>57</v>
      </c>
      <c r="G21" s="113"/>
      <c r="H21" s="114">
        <v>0.62577546296296294</v>
      </c>
      <c r="I21" s="114"/>
      <c r="J21" s="114">
        <v>0.71113425925925933</v>
      </c>
      <c r="K21" s="113" t="s">
        <v>58</v>
      </c>
      <c r="L21" s="113" t="s">
        <v>59</v>
      </c>
      <c r="M21" s="113">
        <v>0.83446759259259251</v>
      </c>
      <c r="N21" s="113">
        <v>0.83415509259259257</v>
      </c>
      <c r="O21" s="113" t="s">
        <v>60</v>
      </c>
      <c r="P21" s="114"/>
      <c r="Q21" s="114">
        <v>0.6257638888888889</v>
      </c>
      <c r="R21" s="113">
        <v>0.6257638888888889</v>
      </c>
      <c r="S21" s="113">
        <v>0.83429398148148148</v>
      </c>
      <c r="T21" s="115">
        <v>0.83549768518518519</v>
      </c>
      <c r="U21" s="116"/>
      <c r="V21" s="117">
        <v>0.70906250000000004</v>
      </c>
      <c r="W21" s="118" t="s">
        <v>61</v>
      </c>
      <c r="X21" s="115">
        <v>0.83439814814814817</v>
      </c>
      <c r="Y21" s="115">
        <v>0.54311342592592593</v>
      </c>
      <c r="Z21" s="115">
        <v>0.33552083333333332</v>
      </c>
      <c r="AA21" s="115" t="s">
        <v>62</v>
      </c>
      <c r="AB21" s="115">
        <v>0.33415509259259263</v>
      </c>
      <c r="AC21" s="115">
        <v>0.62581018518518516</v>
      </c>
      <c r="AD21" s="115">
        <v>0.83427083333333341</v>
      </c>
      <c r="AE21" s="115">
        <v>0.67084490740740732</v>
      </c>
      <c r="AF21" s="115">
        <v>0.6673958333333333</v>
      </c>
      <c r="AG21" s="118">
        <v>0.6257638888888889</v>
      </c>
      <c r="AH21" s="119">
        <v>0.83543981481481477</v>
      </c>
      <c r="AI21" s="120">
        <v>0.83545138888888892</v>
      </c>
      <c r="AJ21" s="121"/>
      <c r="AK21" s="122">
        <v>0.83542824074074085</v>
      </c>
      <c r="AL21" s="119">
        <v>0.83549768518518519</v>
      </c>
      <c r="AM21" s="123"/>
      <c r="AN21" s="124"/>
    </row>
    <row r="22" spans="3:40" ht="30" customHeight="1" thickTop="1" x14ac:dyDescent="0.2">
      <c r="C22" s="125" t="s">
        <v>63</v>
      </c>
      <c r="D22" s="126"/>
      <c r="E22" s="126"/>
      <c r="F22" s="126"/>
      <c r="G22" s="126"/>
      <c r="H22" s="126"/>
      <c r="I22" s="126"/>
      <c r="J22" s="126"/>
      <c r="K22" s="126"/>
      <c r="L22" s="126"/>
      <c r="M22" s="126"/>
      <c r="N22" s="126"/>
      <c r="O22" s="126"/>
      <c r="P22" s="126"/>
      <c r="Q22" s="126"/>
      <c r="R22" s="126"/>
      <c r="S22" s="126"/>
      <c r="T22" s="127"/>
      <c r="U22" s="127"/>
      <c r="V22" s="127"/>
      <c r="W22" s="127"/>
      <c r="X22" s="127"/>
      <c r="Y22" s="127"/>
      <c r="Z22" s="127"/>
      <c r="AA22" s="127"/>
      <c r="AB22" s="127"/>
      <c r="AC22" s="127"/>
      <c r="AD22" s="127"/>
      <c r="AE22" s="127"/>
      <c r="AF22" s="127"/>
      <c r="AG22" s="127"/>
      <c r="AH22" s="127"/>
      <c r="AI22" s="127"/>
      <c r="AJ22" s="127"/>
      <c r="AK22" s="127"/>
      <c r="AL22" s="127"/>
    </row>
    <row r="23" spans="3:40" ht="20.25" x14ac:dyDescent="0.3">
      <c r="C23" s="1057" t="s">
        <v>1</v>
      </c>
      <c r="D23" s="1057"/>
      <c r="E23" s="1057"/>
      <c r="F23" s="1057"/>
      <c r="G23" s="1057"/>
      <c r="H23" s="1057"/>
      <c r="I23" s="1057"/>
      <c r="J23" s="1057"/>
      <c r="K23" s="1057"/>
      <c r="L23" s="1057"/>
      <c r="M23" s="1057"/>
      <c r="N23" s="1057"/>
      <c r="O23" s="1057"/>
      <c r="P23" s="1057"/>
      <c r="Q23" s="1057"/>
      <c r="R23" s="1057"/>
      <c r="S23" s="1057"/>
      <c r="T23" s="1057"/>
      <c r="U23" s="1057"/>
      <c r="V23" s="1057"/>
      <c r="W23" s="1057"/>
      <c r="X23" s="1057"/>
      <c r="Y23" s="1057"/>
      <c r="Z23" s="1057"/>
      <c r="AA23" s="1057"/>
      <c r="AB23" s="1057"/>
      <c r="AC23" s="1057"/>
      <c r="AD23" s="1057"/>
      <c r="AE23" s="1057"/>
      <c r="AF23" s="1057"/>
      <c r="AG23" s="1057"/>
      <c r="AH23" s="1057"/>
      <c r="AI23" s="1057"/>
      <c r="AJ23" s="1057"/>
      <c r="AK23" s="1057"/>
      <c r="AL23" s="1057"/>
      <c r="AM23" s="1057"/>
      <c r="AN23" s="1057"/>
    </row>
    <row r="24" spans="3:40" ht="20.25" x14ac:dyDescent="0.3">
      <c r="C24" s="1057" t="s">
        <v>270</v>
      </c>
      <c r="D24" s="1057"/>
      <c r="E24" s="1057"/>
      <c r="F24" s="1057"/>
      <c r="G24" s="1057"/>
      <c r="H24" s="1057"/>
      <c r="I24" s="1057"/>
      <c r="J24" s="1057"/>
      <c r="K24" s="1057"/>
      <c r="L24" s="1057"/>
      <c r="M24" s="1057"/>
      <c r="N24" s="1057"/>
      <c r="O24" s="1057"/>
      <c r="P24" s="1057"/>
      <c r="Q24" s="1057"/>
      <c r="R24" s="1057"/>
      <c r="S24" s="1057"/>
      <c r="T24" s="1057"/>
      <c r="U24" s="1057"/>
      <c r="V24" s="1057"/>
      <c r="W24" s="1057"/>
      <c r="X24" s="1057"/>
      <c r="Y24" s="1057"/>
      <c r="Z24" s="1057"/>
      <c r="AA24" s="1057"/>
      <c r="AB24" s="1057"/>
      <c r="AC24" s="1057"/>
      <c r="AD24" s="1057"/>
      <c r="AE24" s="1057"/>
      <c r="AF24" s="1057"/>
      <c r="AG24" s="1057"/>
      <c r="AH24" s="1057"/>
      <c r="AI24" s="1057"/>
      <c r="AJ24" s="1057"/>
      <c r="AK24" s="1057"/>
      <c r="AL24" s="1057"/>
      <c r="AM24" s="1057"/>
      <c r="AN24" s="1057"/>
    </row>
    <row r="25" spans="3:40" ht="20.25" x14ac:dyDescent="0.3">
      <c r="C25" s="1054" t="s">
        <v>64</v>
      </c>
      <c r="D25" s="1054"/>
      <c r="E25" s="1054"/>
      <c r="F25" s="1054"/>
      <c r="G25" s="1054"/>
      <c r="H25" s="1054"/>
      <c r="I25" s="1054"/>
      <c r="J25" s="1054"/>
      <c r="K25" s="1054"/>
      <c r="L25" s="1054"/>
      <c r="M25" s="1054"/>
      <c r="N25" s="1054"/>
      <c r="O25" s="1054"/>
      <c r="P25" s="1054"/>
      <c r="Q25" s="1054"/>
      <c r="R25" s="1054"/>
      <c r="S25" s="1054"/>
      <c r="T25" s="1054"/>
      <c r="U25" s="1054"/>
      <c r="V25" s="1054"/>
      <c r="W25" s="1054"/>
      <c r="X25" s="1054"/>
      <c r="Y25" s="1054"/>
      <c r="Z25" s="1054"/>
      <c r="AA25" s="1054"/>
      <c r="AB25" s="1054"/>
      <c r="AC25" s="1054"/>
      <c r="AD25" s="1054"/>
      <c r="AE25" s="1054"/>
      <c r="AF25" s="1054"/>
      <c r="AG25" s="1054"/>
      <c r="AH25" s="1054"/>
      <c r="AI25" s="1054"/>
      <c r="AJ25" s="1054"/>
      <c r="AK25" s="1054"/>
      <c r="AL25" s="1054"/>
      <c r="AM25" s="1054"/>
      <c r="AN25" s="1054"/>
    </row>
    <row r="26" spans="3:40" ht="13.5" thickBot="1" x14ac:dyDescent="0.25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 thickBot="1" x14ac:dyDescent="0.25">
      <c r="C27" s="1055" t="s">
        <v>188</v>
      </c>
      <c r="D27" s="343" t="s">
        <v>4</v>
      </c>
      <c r="E27" s="344" t="s">
        <v>5</v>
      </c>
      <c r="F27" s="345" t="s">
        <v>6</v>
      </c>
      <c r="G27" s="346" t="s">
        <v>7</v>
      </c>
      <c r="H27" s="347" t="s">
        <v>8</v>
      </c>
      <c r="I27" s="345" t="s">
        <v>9</v>
      </c>
      <c r="J27" s="348" t="s">
        <v>10</v>
      </c>
      <c r="K27" s="344" t="s">
        <v>11</v>
      </c>
      <c r="L27" s="344" t="s">
        <v>12</v>
      </c>
      <c r="M27" s="349" t="s">
        <v>13</v>
      </c>
      <c r="N27" s="349" t="s">
        <v>14</v>
      </c>
      <c r="O27" s="349" t="s">
        <v>15</v>
      </c>
      <c r="P27" s="392" t="s">
        <v>16</v>
      </c>
      <c r="Q27" s="392" t="s">
        <v>17</v>
      </c>
      <c r="R27" s="350" t="s">
        <v>18</v>
      </c>
      <c r="S27" s="351" t="s">
        <v>19</v>
      </c>
      <c r="T27" s="352" t="s">
        <v>20</v>
      </c>
      <c r="U27" s="353" t="s">
        <v>21</v>
      </c>
      <c r="V27" s="351" t="s">
        <v>22</v>
      </c>
      <c r="W27" s="379" t="s">
        <v>23</v>
      </c>
      <c r="X27" s="354" t="s">
        <v>24</v>
      </c>
      <c r="Y27" s="354" t="s">
        <v>25</v>
      </c>
      <c r="Z27" s="354" t="s">
        <v>26</v>
      </c>
      <c r="AA27" s="354" t="s">
        <v>27</v>
      </c>
      <c r="AB27" s="354" t="s">
        <v>28</v>
      </c>
      <c r="AC27" s="354" t="s">
        <v>29</v>
      </c>
      <c r="AD27" s="354" t="s">
        <v>30</v>
      </c>
      <c r="AE27" s="354" t="s">
        <v>31</v>
      </c>
      <c r="AF27" s="354" t="s">
        <v>32</v>
      </c>
      <c r="AG27" s="521" t="s">
        <v>33</v>
      </c>
      <c r="AH27" s="408" t="s">
        <v>34</v>
      </c>
      <c r="AI27" s="409" t="s">
        <v>186</v>
      </c>
      <c r="AJ27" s="355" t="s">
        <v>36</v>
      </c>
      <c r="AK27" s="356" t="s">
        <v>37</v>
      </c>
      <c r="AL27" s="357" t="s">
        <v>38</v>
      </c>
      <c r="AM27" s="358" t="s">
        <v>39</v>
      </c>
      <c r="AN27" s="359" t="s">
        <v>40</v>
      </c>
    </row>
    <row r="28" spans="3:40" ht="13.5" customHeight="1" thickBot="1" x14ac:dyDescent="0.25">
      <c r="C28" s="1056"/>
      <c r="D28" s="360" t="s">
        <v>41</v>
      </c>
      <c r="E28" s="310" t="s">
        <v>41</v>
      </c>
      <c r="F28" s="393" t="s">
        <v>41</v>
      </c>
      <c r="G28" s="310" t="s">
        <v>41</v>
      </c>
      <c r="H28" s="393" t="s">
        <v>41</v>
      </c>
      <c r="I28" s="393" t="s">
        <v>41</v>
      </c>
      <c r="J28" s="393" t="s">
        <v>41</v>
      </c>
      <c r="K28" s="310" t="s">
        <v>41</v>
      </c>
      <c r="L28" s="310" t="s">
        <v>41</v>
      </c>
      <c r="M28" s="310" t="s">
        <v>41</v>
      </c>
      <c r="N28" s="310" t="s">
        <v>41</v>
      </c>
      <c r="O28" s="310" t="s">
        <v>41</v>
      </c>
      <c r="P28" s="393" t="s">
        <v>41</v>
      </c>
      <c r="Q28" s="393" t="s">
        <v>41</v>
      </c>
      <c r="R28" s="310" t="s">
        <v>41</v>
      </c>
      <c r="S28" s="312" t="s">
        <v>41</v>
      </c>
      <c r="T28" s="361" t="s">
        <v>41</v>
      </c>
      <c r="U28" s="362" t="s">
        <v>41</v>
      </c>
      <c r="V28" s="312" t="s">
        <v>41</v>
      </c>
      <c r="W28" s="301" t="s">
        <v>41</v>
      </c>
      <c r="X28" s="300" t="s">
        <v>41</v>
      </c>
      <c r="Y28" s="363" t="s">
        <v>41</v>
      </c>
      <c r="Z28" s="300" t="s">
        <v>41</v>
      </c>
      <c r="AA28" s="300" t="s">
        <v>41</v>
      </c>
      <c r="AB28" s="300" t="s">
        <v>41</v>
      </c>
      <c r="AC28" s="300" t="s">
        <v>41</v>
      </c>
      <c r="AD28" s="300" t="s">
        <v>41</v>
      </c>
      <c r="AE28" s="300" t="s">
        <v>41</v>
      </c>
      <c r="AF28" s="300" t="s">
        <v>41</v>
      </c>
      <c r="AG28" s="301" t="s">
        <v>41</v>
      </c>
      <c r="AH28" s="300" t="s">
        <v>41</v>
      </c>
      <c r="AI28" s="410" t="s">
        <v>41</v>
      </c>
      <c r="AJ28" s="304" t="s">
        <v>41</v>
      </c>
      <c r="AK28" s="364" t="s">
        <v>41</v>
      </c>
      <c r="AL28" s="365" t="s">
        <v>41</v>
      </c>
      <c r="AM28" s="366" t="s">
        <v>42</v>
      </c>
      <c r="AN28" s="367" t="s">
        <v>41</v>
      </c>
    </row>
    <row r="29" spans="3:40" ht="26.25" customHeight="1" x14ac:dyDescent="0.2">
      <c r="C29" s="450" t="s">
        <v>43</v>
      </c>
      <c r="D29" s="537">
        <f>Foglio2!D21</f>
        <v>0</v>
      </c>
      <c r="E29" s="537">
        <f>Foglio2!E21</f>
        <v>7456.9306912655584</v>
      </c>
      <c r="F29" s="537">
        <f>Foglio2!F21</f>
        <v>1261.0741142607937</v>
      </c>
      <c r="G29" s="537">
        <f>Foglio2!G21</f>
        <v>0</v>
      </c>
      <c r="H29" s="537">
        <f>Foglio2!H21</f>
        <v>0</v>
      </c>
      <c r="I29" s="537">
        <f>Foglio2!I21</f>
        <v>0</v>
      </c>
      <c r="J29" s="537">
        <f>Foglio2!J21</f>
        <v>0</v>
      </c>
      <c r="K29" s="537">
        <f>Foglio2!K21</f>
        <v>1548.100570113902</v>
      </c>
      <c r="L29" s="537">
        <f>Foglio2!L21</f>
        <v>107.27509838771182</v>
      </c>
      <c r="M29" s="537">
        <f>Foglio2!M21</f>
        <v>8981.6188069907294</v>
      </c>
      <c r="N29" s="537">
        <f>Foglio2!N21</f>
        <v>0</v>
      </c>
      <c r="O29" s="537">
        <f>Foglio2!O21</f>
        <v>688.68438237454109</v>
      </c>
      <c r="P29" s="537">
        <f>Foglio2!P21</f>
        <v>0</v>
      </c>
      <c r="Q29" s="537">
        <f>Foglio2!Q21</f>
        <v>0</v>
      </c>
      <c r="R29" s="537">
        <f>Foglio2!R21</f>
        <v>0</v>
      </c>
      <c r="S29" s="537">
        <f>Foglio2!S21</f>
        <v>2459.1137133449315</v>
      </c>
      <c r="T29" s="537">
        <f>Foglio2!T21</f>
        <v>12375.01738735527</v>
      </c>
      <c r="U29" s="537">
        <f>Foglio2!U21</f>
        <v>383.82991822050519</v>
      </c>
      <c r="V29" s="537">
        <f>Foglio2!V21</f>
        <v>7648.3882759253211</v>
      </c>
      <c r="W29" s="537">
        <f>Foglio2!W21</f>
        <v>62.113369430213588</v>
      </c>
      <c r="X29" s="537">
        <f>Foglio2!X21</f>
        <v>54.884934058829295</v>
      </c>
      <c r="Y29" s="537">
        <f>Foglio2!Y21</f>
        <v>0</v>
      </c>
      <c r="Z29" s="537">
        <f>Foglio2!Z21</f>
        <v>0</v>
      </c>
      <c r="AA29" s="537">
        <f>Foglio2!AA21</f>
        <v>0</v>
      </c>
      <c r="AB29" s="537">
        <f>'ripartizione quantitativi ecost'!F22</f>
        <v>858.46305776561201</v>
      </c>
      <c r="AC29" s="537">
        <f>Foglio2!AC21</f>
        <v>0</v>
      </c>
      <c r="AD29" s="537">
        <f>Foglio2!AD21</f>
        <v>0</v>
      </c>
      <c r="AE29" s="537">
        <f>Foglio2!AE21</f>
        <v>39.99947467014681</v>
      </c>
      <c r="AF29" s="537">
        <f>Foglio2!AF21</f>
        <v>226.8321400613155</v>
      </c>
      <c r="AG29" s="452"/>
      <c r="AH29" s="452"/>
      <c r="AI29" s="544"/>
      <c r="AJ29" s="132">
        <f>D29+E29+F29+G29+H29+I29+J29+K29+L29+M29+N29+O29+R29+S29+T29</f>
        <v>34877.814764093433</v>
      </c>
      <c r="AK29" s="458">
        <v>0</v>
      </c>
      <c r="AL29" s="459">
        <v>0</v>
      </c>
      <c r="AM29" s="135">
        <f t="shared" ref="AM29:AM41" si="6">(AJ29*100)/(AJ29+AN29)</f>
        <v>100</v>
      </c>
      <c r="AN29" s="136">
        <f t="shared" ref="AN29:AN41" si="7">AK29+AL29</f>
        <v>0</v>
      </c>
    </row>
    <row r="30" spans="3:40" ht="26.25" customHeight="1" x14ac:dyDescent="0.2">
      <c r="C30" s="55" t="s">
        <v>44</v>
      </c>
      <c r="D30" s="902">
        <f>D29</f>
        <v>0</v>
      </c>
      <c r="E30" s="902">
        <f t="shared" ref="E30:AF30" si="8">E29</f>
        <v>7456.9306912655584</v>
      </c>
      <c r="F30" s="902">
        <f t="shared" si="8"/>
        <v>1261.0741142607937</v>
      </c>
      <c r="G30" s="902">
        <f t="shared" si="8"/>
        <v>0</v>
      </c>
      <c r="H30" s="902">
        <f t="shared" si="8"/>
        <v>0</v>
      </c>
      <c r="I30" s="902">
        <f t="shared" si="8"/>
        <v>0</v>
      </c>
      <c r="J30" s="902">
        <f t="shared" si="8"/>
        <v>0</v>
      </c>
      <c r="K30" s="902">
        <f t="shared" si="8"/>
        <v>1548.100570113902</v>
      </c>
      <c r="L30" s="902">
        <f t="shared" si="8"/>
        <v>107.27509838771182</v>
      </c>
      <c r="M30" s="902">
        <f t="shared" si="8"/>
        <v>8981.6188069907294</v>
      </c>
      <c r="N30" s="902">
        <f t="shared" si="8"/>
        <v>0</v>
      </c>
      <c r="O30" s="902">
        <f t="shared" si="8"/>
        <v>688.68438237454109</v>
      </c>
      <c r="P30" s="902">
        <f t="shared" si="8"/>
        <v>0</v>
      </c>
      <c r="Q30" s="902">
        <f t="shared" si="8"/>
        <v>0</v>
      </c>
      <c r="R30" s="902">
        <f t="shared" si="8"/>
        <v>0</v>
      </c>
      <c r="S30" s="902">
        <f t="shared" si="8"/>
        <v>2459.1137133449315</v>
      </c>
      <c r="T30" s="902">
        <f t="shared" si="8"/>
        <v>12375.01738735527</v>
      </c>
      <c r="U30" s="902">
        <f t="shared" si="8"/>
        <v>383.82991822050519</v>
      </c>
      <c r="V30" s="902">
        <f t="shared" si="8"/>
        <v>7648.3882759253211</v>
      </c>
      <c r="W30" s="902">
        <f t="shared" si="8"/>
        <v>62.113369430213588</v>
      </c>
      <c r="X30" s="902">
        <f t="shared" si="8"/>
        <v>54.884934058829295</v>
      </c>
      <c r="Y30" s="902">
        <f t="shared" si="8"/>
        <v>0</v>
      </c>
      <c r="Z30" s="902">
        <f t="shared" si="8"/>
        <v>0</v>
      </c>
      <c r="AA30" s="902">
        <f t="shared" si="8"/>
        <v>0</v>
      </c>
      <c r="AB30" s="902">
        <f t="shared" si="8"/>
        <v>858.46305776561201</v>
      </c>
      <c r="AC30" s="902">
        <f t="shared" si="8"/>
        <v>0</v>
      </c>
      <c r="AD30" s="902">
        <f t="shared" si="8"/>
        <v>0</v>
      </c>
      <c r="AE30" s="902">
        <f t="shared" si="8"/>
        <v>39.99947467014681</v>
      </c>
      <c r="AF30" s="902">
        <f t="shared" si="8"/>
        <v>226.8321400613155</v>
      </c>
      <c r="AG30" s="542"/>
      <c r="AH30" s="543"/>
      <c r="AI30" s="545"/>
      <c r="AJ30" s="132">
        <f t="shared" ref="AJ30:AJ40" si="9">D30+E30+F30+G30+H30+I30+J30+K30+L30+M30+N30+O30+R30+S30+T30</f>
        <v>34877.814764093433</v>
      </c>
      <c r="AK30" s="133"/>
      <c r="AL30" s="134"/>
      <c r="AM30" s="135">
        <f t="shared" si="6"/>
        <v>100</v>
      </c>
      <c r="AN30" s="136">
        <f t="shared" si="7"/>
        <v>0</v>
      </c>
    </row>
    <row r="31" spans="3:40" ht="26.25" customHeight="1" x14ac:dyDescent="0.2">
      <c r="C31" s="44" t="s">
        <v>45</v>
      </c>
      <c r="D31" s="902">
        <f t="shared" ref="D31:D40" si="10">D30</f>
        <v>0</v>
      </c>
      <c r="E31" s="902">
        <f t="shared" ref="E31:E40" si="11">E30</f>
        <v>7456.9306912655584</v>
      </c>
      <c r="F31" s="902">
        <f t="shared" ref="F31:F40" si="12">F30</f>
        <v>1261.0741142607937</v>
      </c>
      <c r="G31" s="902">
        <f t="shared" ref="G31:G40" si="13">G30</f>
        <v>0</v>
      </c>
      <c r="H31" s="902">
        <f t="shared" ref="H31:H40" si="14">H30</f>
        <v>0</v>
      </c>
      <c r="I31" s="902">
        <f t="shared" ref="I31:I40" si="15">I30</f>
        <v>0</v>
      </c>
      <c r="J31" s="902">
        <f t="shared" ref="J31:J40" si="16">J30</f>
        <v>0</v>
      </c>
      <c r="K31" s="902">
        <f t="shared" ref="K31:K40" si="17">K30</f>
        <v>1548.100570113902</v>
      </c>
      <c r="L31" s="902">
        <f t="shared" ref="L31:L40" si="18">L30</f>
        <v>107.27509838771182</v>
      </c>
      <c r="M31" s="902">
        <f t="shared" ref="M31:M40" si="19">M30</f>
        <v>8981.6188069907294</v>
      </c>
      <c r="N31" s="902">
        <f t="shared" ref="N31:N40" si="20">N30</f>
        <v>0</v>
      </c>
      <c r="O31" s="902">
        <f t="shared" ref="O31:O40" si="21">O30</f>
        <v>688.68438237454109</v>
      </c>
      <c r="P31" s="902">
        <f t="shared" ref="P31:P40" si="22">P30</f>
        <v>0</v>
      </c>
      <c r="Q31" s="902">
        <f t="shared" ref="Q31:Q40" si="23">Q30</f>
        <v>0</v>
      </c>
      <c r="R31" s="902">
        <f t="shared" ref="R31:R40" si="24">R30</f>
        <v>0</v>
      </c>
      <c r="S31" s="902">
        <f t="shared" ref="S31:S40" si="25">S30</f>
        <v>2459.1137133449315</v>
      </c>
      <c r="T31" s="902">
        <f t="shared" ref="T31:T40" si="26">T30</f>
        <v>12375.01738735527</v>
      </c>
      <c r="U31" s="902">
        <f t="shared" ref="U31:U40" si="27">U30</f>
        <v>383.82991822050519</v>
      </c>
      <c r="V31" s="902">
        <f t="shared" ref="V31:V40" si="28">V30</f>
        <v>7648.3882759253211</v>
      </c>
      <c r="W31" s="902">
        <f t="shared" ref="W31:W40" si="29">W30</f>
        <v>62.113369430213588</v>
      </c>
      <c r="X31" s="902">
        <f t="shared" ref="X31:X40" si="30">X30</f>
        <v>54.884934058829295</v>
      </c>
      <c r="Y31" s="902">
        <f t="shared" ref="Y31:Y40" si="31">Y30</f>
        <v>0</v>
      </c>
      <c r="Z31" s="902">
        <f t="shared" ref="Z31:Z40" si="32">Z30</f>
        <v>0</v>
      </c>
      <c r="AA31" s="902">
        <f t="shared" ref="AA31:AA40" si="33">AA30</f>
        <v>0</v>
      </c>
      <c r="AB31" s="902">
        <f t="shared" ref="AB31:AB40" si="34">AB30</f>
        <v>858.46305776561201</v>
      </c>
      <c r="AC31" s="902">
        <f t="shared" ref="AC31:AC40" si="35">AC30</f>
        <v>0</v>
      </c>
      <c r="AD31" s="902">
        <f t="shared" ref="AD31:AD40" si="36">AD30</f>
        <v>0</v>
      </c>
      <c r="AE31" s="902">
        <f t="shared" ref="AE31:AE40" si="37">AE30</f>
        <v>39.99947467014681</v>
      </c>
      <c r="AF31" s="902">
        <f t="shared" ref="AF31:AF40" si="38">AF30</f>
        <v>226.8321400613155</v>
      </c>
      <c r="AG31" s="542"/>
      <c r="AH31" s="543"/>
      <c r="AI31" s="545"/>
      <c r="AJ31" s="132">
        <f t="shared" si="9"/>
        <v>34877.814764093433</v>
      </c>
      <c r="AK31" s="133"/>
      <c r="AL31" s="134"/>
      <c r="AM31" s="135">
        <f t="shared" si="6"/>
        <v>100</v>
      </c>
      <c r="AN31" s="136">
        <f t="shared" si="7"/>
        <v>0</v>
      </c>
    </row>
    <row r="32" spans="3:40" ht="26.25" customHeight="1" x14ac:dyDescent="0.2">
      <c r="C32" s="44" t="s">
        <v>46</v>
      </c>
      <c r="D32" s="902">
        <f t="shared" si="10"/>
        <v>0</v>
      </c>
      <c r="E32" s="902">
        <f t="shared" si="11"/>
        <v>7456.9306912655584</v>
      </c>
      <c r="F32" s="902">
        <f t="shared" si="12"/>
        <v>1261.0741142607937</v>
      </c>
      <c r="G32" s="902">
        <f t="shared" si="13"/>
        <v>0</v>
      </c>
      <c r="H32" s="902">
        <f t="shared" si="14"/>
        <v>0</v>
      </c>
      <c r="I32" s="902">
        <f t="shared" si="15"/>
        <v>0</v>
      </c>
      <c r="J32" s="902">
        <f t="shared" si="16"/>
        <v>0</v>
      </c>
      <c r="K32" s="902">
        <f t="shared" si="17"/>
        <v>1548.100570113902</v>
      </c>
      <c r="L32" s="902">
        <f t="shared" si="18"/>
        <v>107.27509838771182</v>
      </c>
      <c r="M32" s="902">
        <f t="shared" si="19"/>
        <v>8981.6188069907294</v>
      </c>
      <c r="N32" s="902">
        <f t="shared" si="20"/>
        <v>0</v>
      </c>
      <c r="O32" s="902">
        <f t="shared" si="21"/>
        <v>688.68438237454109</v>
      </c>
      <c r="P32" s="902">
        <f t="shared" si="22"/>
        <v>0</v>
      </c>
      <c r="Q32" s="902">
        <f t="shared" si="23"/>
        <v>0</v>
      </c>
      <c r="R32" s="902">
        <f t="shared" si="24"/>
        <v>0</v>
      </c>
      <c r="S32" s="902">
        <f t="shared" si="25"/>
        <v>2459.1137133449315</v>
      </c>
      <c r="T32" s="902">
        <f t="shared" si="26"/>
        <v>12375.01738735527</v>
      </c>
      <c r="U32" s="902">
        <f t="shared" si="27"/>
        <v>383.82991822050519</v>
      </c>
      <c r="V32" s="902">
        <f t="shared" si="28"/>
        <v>7648.3882759253211</v>
      </c>
      <c r="W32" s="902">
        <f t="shared" si="29"/>
        <v>62.113369430213588</v>
      </c>
      <c r="X32" s="902">
        <f t="shared" si="30"/>
        <v>54.884934058829295</v>
      </c>
      <c r="Y32" s="902">
        <f t="shared" si="31"/>
        <v>0</v>
      </c>
      <c r="Z32" s="902">
        <f t="shared" si="32"/>
        <v>0</v>
      </c>
      <c r="AA32" s="902">
        <f t="shared" si="33"/>
        <v>0</v>
      </c>
      <c r="AB32" s="902">
        <f t="shared" si="34"/>
        <v>858.46305776561201</v>
      </c>
      <c r="AC32" s="902">
        <f t="shared" si="35"/>
        <v>0</v>
      </c>
      <c r="AD32" s="902">
        <f t="shared" si="36"/>
        <v>0</v>
      </c>
      <c r="AE32" s="902">
        <f t="shared" si="37"/>
        <v>39.99947467014681</v>
      </c>
      <c r="AF32" s="902">
        <f t="shared" si="38"/>
        <v>226.8321400613155</v>
      </c>
      <c r="AG32" s="542"/>
      <c r="AH32" s="543"/>
      <c r="AI32" s="545"/>
      <c r="AJ32" s="132">
        <f t="shared" si="9"/>
        <v>34877.814764093433</v>
      </c>
      <c r="AK32" s="133"/>
      <c r="AL32" s="134"/>
      <c r="AM32" s="135">
        <f t="shared" si="6"/>
        <v>100</v>
      </c>
      <c r="AN32" s="136">
        <f t="shared" si="7"/>
        <v>0</v>
      </c>
    </row>
    <row r="33" spans="2:41" ht="26.25" customHeight="1" x14ac:dyDescent="0.2">
      <c r="C33" s="72" t="s">
        <v>47</v>
      </c>
      <c r="D33" s="902">
        <f t="shared" si="10"/>
        <v>0</v>
      </c>
      <c r="E33" s="902">
        <f t="shared" si="11"/>
        <v>7456.9306912655584</v>
      </c>
      <c r="F33" s="902">
        <f t="shared" si="12"/>
        <v>1261.0741142607937</v>
      </c>
      <c r="G33" s="902">
        <f t="shared" si="13"/>
        <v>0</v>
      </c>
      <c r="H33" s="902">
        <f t="shared" si="14"/>
        <v>0</v>
      </c>
      <c r="I33" s="902">
        <f t="shared" si="15"/>
        <v>0</v>
      </c>
      <c r="J33" s="902">
        <f t="shared" si="16"/>
        <v>0</v>
      </c>
      <c r="K33" s="902">
        <f t="shared" si="17"/>
        <v>1548.100570113902</v>
      </c>
      <c r="L33" s="902">
        <f t="shared" si="18"/>
        <v>107.27509838771182</v>
      </c>
      <c r="M33" s="902">
        <f t="shared" si="19"/>
        <v>8981.6188069907294</v>
      </c>
      <c r="N33" s="902">
        <f t="shared" si="20"/>
        <v>0</v>
      </c>
      <c r="O33" s="902">
        <f t="shared" si="21"/>
        <v>688.68438237454109</v>
      </c>
      <c r="P33" s="902">
        <f t="shared" si="22"/>
        <v>0</v>
      </c>
      <c r="Q33" s="902">
        <f t="shared" si="23"/>
        <v>0</v>
      </c>
      <c r="R33" s="902">
        <f t="shared" si="24"/>
        <v>0</v>
      </c>
      <c r="S33" s="902">
        <f t="shared" si="25"/>
        <v>2459.1137133449315</v>
      </c>
      <c r="T33" s="902">
        <f t="shared" si="26"/>
        <v>12375.01738735527</v>
      </c>
      <c r="U33" s="902">
        <f t="shared" si="27"/>
        <v>383.82991822050519</v>
      </c>
      <c r="V33" s="902">
        <f t="shared" si="28"/>
        <v>7648.3882759253211</v>
      </c>
      <c r="W33" s="902">
        <f t="shared" si="29"/>
        <v>62.113369430213588</v>
      </c>
      <c r="X33" s="902">
        <f t="shared" si="30"/>
        <v>54.884934058829295</v>
      </c>
      <c r="Y33" s="902">
        <f t="shared" si="31"/>
        <v>0</v>
      </c>
      <c r="Z33" s="902">
        <f t="shared" si="32"/>
        <v>0</v>
      </c>
      <c r="AA33" s="902">
        <f t="shared" si="33"/>
        <v>0</v>
      </c>
      <c r="AB33" s="902">
        <f t="shared" si="34"/>
        <v>858.46305776561201</v>
      </c>
      <c r="AC33" s="902">
        <f t="shared" si="35"/>
        <v>0</v>
      </c>
      <c r="AD33" s="902">
        <f t="shared" si="36"/>
        <v>0</v>
      </c>
      <c r="AE33" s="902">
        <f t="shared" si="37"/>
        <v>39.99947467014681</v>
      </c>
      <c r="AF33" s="902">
        <f t="shared" si="38"/>
        <v>226.8321400613155</v>
      </c>
      <c r="AG33" s="542"/>
      <c r="AH33" s="543"/>
      <c r="AI33" s="545"/>
      <c r="AJ33" s="132">
        <f t="shared" si="9"/>
        <v>34877.814764093433</v>
      </c>
      <c r="AK33" s="133"/>
      <c r="AL33" s="134"/>
      <c r="AM33" s="135">
        <f t="shared" si="6"/>
        <v>100</v>
      </c>
      <c r="AN33" s="136">
        <f t="shared" si="7"/>
        <v>0</v>
      </c>
    </row>
    <row r="34" spans="2:41" ht="26.25" customHeight="1" x14ac:dyDescent="0.2">
      <c r="C34" s="73" t="s">
        <v>48</v>
      </c>
      <c r="D34" s="902">
        <f t="shared" si="10"/>
        <v>0</v>
      </c>
      <c r="E34" s="902">
        <f t="shared" si="11"/>
        <v>7456.9306912655584</v>
      </c>
      <c r="F34" s="902">
        <f t="shared" si="12"/>
        <v>1261.0741142607937</v>
      </c>
      <c r="G34" s="902">
        <f t="shared" si="13"/>
        <v>0</v>
      </c>
      <c r="H34" s="902">
        <f t="shared" si="14"/>
        <v>0</v>
      </c>
      <c r="I34" s="902">
        <f t="shared" si="15"/>
        <v>0</v>
      </c>
      <c r="J34" s="902">
        <f t="shared" si="16"/>
        <v>0</v>
      </c>
      <c r="K34" s="902">
        <f t="shared" si="17"/>
        <v>1548.100570113902</v>
      </c>
      <c r="L34" s="902">
        <f t="shared" si="18"/>
        <v>107.27509838771182</v>
      </c>
      <c r="M34" s="902">
        <f t="shared" si="19"/>
        <v>8981.6188069907294</v>
      </c>
      <c r="N34" s="902">
        <f t="shared" si="20"/>
        <v>0</v>
      </c>
      <c r="O34" s="902">
        <f t="shared" si="21"/>
        <v>688.68438237454109</v>
      </c>
      <c r="P34" s="902">
        <f t="shared" si="22"/>
        <v>0</v>
      </c>
      <c r="Q34" s="902">
        <f t="shared" si="23"/>
        <v>0</v>
      </c>
      <c r="R34" s="902">
        <f t="shared" si="24"/>
        <v>0</v>
      </c>
      <c r="S34" s="902">
        <f t="shared" si="25"/>
        <v>2459.1137133449315</v>
      </c>
      <c r="T34" s="902">
        <f t="shared" si="26"/>
        <v>12375.01738735527</v>
      </c>
      <c r="U34" s="902">
        <f t="shared" si="27"/>
        <v>383.82991822050519</v>
      </c>
      <c r="V34" s="902">
        <f t="shared" si="28"/>
        <v>7648.3882759253211</v>
      </c>
      <c r="W34" s="902">
        <f t="shared" si="29"/>
        <v>62.113369430213588</v>
      </c>
      <c r="X34" s="902">
        <f t="shared" si="30"/>
        <v>54.884934058829295</v>
      </c>
      <c r="Y34" s="902">
        <f t="shared" si="31"/>
        <v>0</v>
      </c>
      <c r="Z34" s="902">
        <f t="shared" si="32"/>
        <v>0</v>
      </c>
      <c r="AA34" s="902">
        <f t="shared" si="33"/>
        <v>0</v>
      </c>
      <c r="AB34" s="902">
        <f t="shared" si="34"/>
        <v>858.46305776561201</v>
      </c>
      <c r="AC34" s="902">
        <f t="shared" si="35"/>
        <v>0</v>
      </c>
      <c r="AD34" s="902">
        <f t="shared" si="36"/>
        <v>0</v>
      </c>
      <c r="AE34" s="902">
        <f t="shared" si="37"/>
        <v>39.99947467014681</v>
      </c>
      <c r="AF34" s="902">
        <f t="shared" si="38"/>
        <v>226.8321400613155</v>
      </c>
      <c r="AG34" s="542"/>
      <c r="AH34" s="543"/>
      <c r="AI34" s="545"/>
      <c r="AJ34" s="132">
        <f t="shared" si="9"/>
        <v>34877.814764093433</v>
      </c>
      <c r="AK34" s="138"/>
      <c r="AL34" s="139"/>
      <c r="AM34" s="140">
        <f t="shared" si="6"/>
        <v>100</v>
      </c>
      <c r="AN34" s="141">
        <f t="shared" si="7"/>
        <v>0</v>
      </c>
    </row>
    <row r="35" spans="2:41" ht="26.25" customHeight="1" x14ac:dyDescent="0.2">
      <c r="C35" s="44" t="s">
        <v>49</v>
      </c>
      <c r="D35" s="902">
        <f t="shared" si="10"/>
        <v>0</v>
      </c>
      <c r="E35" s="902">
        <f t="shared" si="11"/>
        <v>7456.9306912655584</v>
      </c>
      <c r="F35" s="902">
        <f t="shared" si="12"/>
        <v>1261.0741142607937</v>
      </c>
      <c r="G35" s="902">
        <f t="shared" si="13"/>
        <v>0</v>
      </c>
      <c r="H35" s="902">
        <f t="shared" si="14"/>
        <v>0</v>
      </c>
      <c r="I35" s="902">
        <f t="shared" si="15"/>
        <v>0</v>
      </c>
      <c r="J35" s="902">
        <f t="shared" si="16"/>
        <v>0</v>
      </c>
      <c r="K35" s="902">
        <f t="shared" si="17"/>
        <v>1548.100570113902</v>
      </c>
      <c r="L35" s="902">
        <f t="shared" si="18"/>
        <v>107.27509838771182</v>
      </c>
      <c r="M35" s="902">
        <f t="shared" si="19"/>
        <v>8981.6188069907294</v>
      </c>
      <c r="N35" s="902">
        <f t="shared" si="20"/>
        <v>0</v>
      </c>
      <c r="O35" s="902">
        <f t="shared" si="21"/>
        <v>688.68438237454109</v>
      </c>
      <c r="P35" s="902">
        <f t="shared" si="22"/>
        <v>0</v>
      </c>
      <c r="Q35" s="902">
        <f t="shared" si="23"/>
        <v>0</v>
      </c>
      <c r="R35" s="902">
        <f t="shared" si="24"/>
        <v>0</v>
      </c>
      <c r="S35" s="902">
        <f t="shared" si="25"/>
        <v>2459.1137133449315</v>
      </c>
      <c r="T35" s="902">
        <f t="shared" si="26"/>
        <v>12375.01738735527</v>
      </c>
      <c r="U35" s="902">
        <f t="shared" si="27"/>
        <v>383.82991822050519</v>
      </c>
      <c r="V35" s="902">
        <f t="shared" si="28"/>
        <v>7648.3882759253211</v>
      </c>
      <c r="W35" s="902">
        <f t="shared" si="29"/>
        <v>62.113369430213588</v>
      </c>
      <c r="X35" s="902">
        <f t="shared" si="30"/>
        <v>54.884934058829295</v>
      </c>
      <c r="Y35" s="902">
        <f t="shared" si="31"/>
        <v>0</v>
      </c>
      <c r="Z35" s="902">
        <f t="shared" si="32"/>
        <v>0</v>
      </c>
      <c r="AA35" s="902">
        <f t="shared" si="33"/>
        <v>0</v>
      </c>
      <c r="AB35" s="902">
        <f t="shared" si="34"/>
        <v>858.46305776561201</v>
      </c>
      <c r="AC35" s="902">
        <f t="shared" si="35"/>
        <v>0</v>
      </c>
      <c r="AD35" s="902">
        <f t="shared" si="36"/>
        <v>0</v>
      </c>
      <c r="AE35" s="902">
        <f t="shared" si="37"/>
        <v>39.99947467014681</v>
      </c>
      <c r="AF35" s="902">
        <f t="shared" si="38"/>
        <v>226.8321400613155</v>
      </c>
      <c r="AG35" s="542"/>
      <c r="AH35" s="543"/>
      <c r="AI35" s="545"/>
      <c r="AJ35" s="132">
        <f t="shared" si="9"/>
        <v>34877.814764093433</v>
      </c>
      <c r="AK35" s="133"/>
      <c r="AL35" s="134"/>
      <c r="AM35" s="135">
        <f t="shared" si="6"/>
        <v>100</v>
      </c>
      <c r="AN35" s="136">
        <f t="shared" si="7"/>
        <v>0</v>
      </c>
    </row>
    <row r="36" spans="2:41" ht="26.25" customHeight="1" x14ac:dyDescent="0.2">
      <c r="C36" s="55" t="s">
        <v>50</v>
      </c>
      <c r="D36" s="902">
        <f t="shared" si="10"/>
        <v>0</v>
      </c>
      <c r="E36" s="902">
        <f t="shared" si="11"/>
        <v>7456.9306912655584</v>
      </c>
      <c r="F36" s="902">
        <f t="shared" si="12"/>
        <v>1261.0741142607937</v>
      </c>
      <c r="G36" s="902">
        <f t="shared" si="13"/>
        <v>0</v>
      </c>
      <c r="H36" s="902">
        <f t="shared" si="14"/>
        <v>0</v>
      </c>
      <c r="I36" s="902">
        <f t="shared" si="15"/>
        <v>0</v>
      </c>
      <c r="J36" s="902">
        <f t="shared" si="16"/>
        <v>0</v>
      </c>
      <c r="K36" s="902">
        <f t="shared" si="17"/>
        <v>1548.100570113902</v>
      </c>
      <c r="L36" s="902">
        <f t="shared" si="18"/>
        <v>107.27509838771182</v>
      </c>
      <c r="M36" s="902">
        <f t="shared" si="19"/>
        <v>8981.6188069907294</v>
      </c>
      <c r="N36" s="902">
        <f t="shared" si="20"/>
        <v>0</v>
      </c>
      <c r="O36" s="902">
        <f t="shared" si="21"/>
        <v>688.68438237454109</v>
      </c>
      <c r="P36" s="902">
        <f t="shared" si="22"/>
        <v>0</v>
      </c>
      <c r="Q36" s="902">
        <f t="shared" si="23"/>
        <v>0</v>
      </c>
      <c r="R36" s="902">
        <f t="shared" si="24"/>
        <v>0</v>
      </c>
      <c r="S36" s="902">
        <f t="shared" si="25"/>
        <v>2459.1137133449315</v>
      </c>
      <c r="T36" s="902">
        <f t="shared" si="26"/>
        <v>12375.01738735527</v>
      </c>
      <c r="U36" s="902">
        <f t="shared" si="27"/>
        <v>383.82991822050519</v>
      </c>
      <c r="V36" s="902">
        <f t="shared" si="28"/>
        <v>7648.3882759253211</v>
      </c>
      <c r="W36" s="902">
        <f t="shared" si="29"/>
        <v>62.113369430213588</v>
      </c>
      <c r="X36" s="902">
        <f t="shared" si="30"/>
        <v>54.884934058829295</v>
      </c>
      <c r="Y36" s="902">
        <f t="shared" si="31"/>
        <v>0</v>
      </c>
      <c r="Z36" s="902">
        <f t="shared" si="32"/>
        <v>0</v>
      </c>
      <c r="AA36" s="902">
        <f t="shared" si="33"/>
        <v>0</v>
      </c>
      <c r="AB36" s="902">
        <f t="shared" si="34"/>
        <v>858.46305776561201</v>
      </c>
      <c r="AC36" s="902">
        <f t="shared" si="35"/>
        <v>0</v>
      </c>
      <c r="AD36" s="902">
        <f t="shared" si="36"/>
        <v>0</v>
      </c>
      <c r="AE36" s="902">
        <f t="shared" si="37"/>
        <v>39.99947467014681</v>
      </c>
      <c r="AF36" s="902">
        <f t="shared" si="38"/>
        <v>226.8321400613155</v>
      </c>
      <c r="AG36" s="542"/>
      <c r="AH36" s="543"/>
      <c r="AI36" s="545"/>
      <c r="AJ36" s="132">
        <f t="shared" si="9"/>
        <v>34877.814764093433</v>
      </c>
      <c r="AK36" s="133"/>
      <c r="AL36" s="134"/>
      <c r="AM36" s="135">
        <f>(AJ36*100)/(AJ36+AN36)</f>
        <v>100</v>
      </c>
      <c r="AN36" s="136">
        <f t="shared" si="7"/>
        <v>0</v>
      </c>
    </row>
    <row r="37" spans="2:41" ht="26.25" customHeight="1" x14ac:dyDescent="0.2">
      <c r="C37" s="44" t="s">
        <v>51</v>
      </c>
      <c r="D37" s="902">
        <f t="shared" si="10"/>
        <v>0</v>
      </c>
      <c r="E37" s="902">
        <f t="shared" si="11"/>
        <v>7456.9306912655584</v>
      </c>
      <c r="F37" s="902">
        <f t="shared" si="12"/>
        <v>1261.0741142607937</v>
      </c>
      <c r="G37" s="902">
        <f t="shared" si="13"/>
        <v>0</v>
      </c>
      <c r="H37" s="902">
        <f t="shared" si="14"/>
        <v>0</v>
      </c>
      <c r="I37" s="902">
        <f t="shared" si="15"/>
        <v>0</v>
      </c>
      <c r="J37" s="902">
        <f t="shared" si="16"/>
        <v>0</v>
      </c>
      <c r="K37" s="902">
        <f t="shared" si="17"/>
        <v>1548.100570113902</v>
      </c>
      <c r="L37" s="902">
        <f t="shared" si="18"/>
        <v>107.27509838771182</v>
      </c>
      <c r="M37" s="902">
        <f t="shared" si="19"/>
        <v>8981.6188069907294</v>
      </c>
      <c r="N37" s="902">
        <f t="shared" si="20"/>
        <v>0</v>
      </c>
      <c r="O37" s="902">
        <f t="shared" si="21"/>
        <v>688.68438237454109</v>
      </c>
      <c r="P37" s="902">
        <f t="shared" si="22"/>
        <v>0</v>
      </c>
      <c r="Q37" s="902">
        <f t="shared" si="23"/>
        <v>0</v>
      </c>
      <c r="R37" s="902">
        <f t="shared" si="24"/>
        <v>0</v>
      </c>
      <c r="S37" s="902">
        <f t="shared" si="25"/>
        <v>2459.1137133449315</v>
      </c>
      <c r="T37" s="902">
        <f t="shared" si="26"/>
        <v>12375.01738735527</v>
      </c>
      <c r="U37" s="902">
        <f t="shared" si="27"/>
        <v>383.82991822050519</v>
      </c>
      <c r="V37" s="902">
        <f t="shared" si="28"/>
        <v>7648.3882759253211</v>
      </c>
      <c r="W37" s="902">
        <f t="shared" si="29"/>
        <v>62.113369430213588</v>
      </c>
      <c r="X37" s="902">
        <f t="shared" si="30"/>
        <v>54.884934058829295</v>
      </c>
      <c r="Y37" s="902">
        <f t="shared" si="31"/>
        <v>0</v>
      </c>
      <c r="Z37" s="902">
        <f t="shared" si="32"/>
        <v>0</v>
      </c>
      <c r="AA37" s="902">
        <f t="shared" si="33"/>
        <v>0</v>
      </c>
      <c r="AB37" s="902">
        <f t="shared" si="34"/>
        <v>858.46305776561201</v>
      </c>
      <c r="AC37" s="902">
        <f t="shared" si="35"/>
        <v>0</v>
      </c>
      <c r="AD37" s="902">
        <f t="shared" si="36"/>
        <v>0</v>
      </c>
      <c r="AE37" s="902">
        <f t="shared" si="37"/>
        <v>39.99947467014681</v>
      </c>
      <c r="AF37" s="902">
        <f t="shared" si="38"/>
        <v>226.8321400613155</v>
      </c>
      <c r="AG37" s="542"/>
      <c r="AH37" s="543"/>
      <c r="AI37" s="545"/>
      <c r="AJ37" s="132">
        <f t="shared" si="9"/>
        <v>34877.814764093433</v>
      </c>
      <c r="AK37" s="133"/>
      <c r="AL37" s="134"/>
      <c r="AM37" s="135">
        <f>(AJ37*100)/(AJ37+AN37)</f>
        <v>100</v>
      </c>
      <c r="AN37" s="136">
        <f>AK37+AL37</f>
        <v>0</v>
      </c>
    </row>
    <row r="38" spans="2:41" ht="26.25" customHeight="1" x14ac:dyDescent="0.2">
      <c r="C38" s="44" t="s">
        <v>52</v>
      </c>
      <c r="D38" s="902">
        <f t="shared" si="10"/>
        <v>0</v>
      </c>
      <c r="E38" s="902">
        <f t="shared" si="11"/>
        <v>7456.9306912655584</v>
      </c>
      <c r="F38" s="902">
        <f t="shared" si="12"/>
        <v>1261.0741142607937</v>
      </c>
      <c r="G38" s="902">
        <f t="shared" si="13"/>
        <v>0</v>
      </c>
      <c r="H38" s="902">
        <f t="shared" si="14"/>
        <v>0</v>
      </c>
      <c r="I38" s="902">
        <f t="shared" si="15"/>
        <v>0</v>
      </c>
      <c r="J38" s="902">
        <f t="shared" si="16"/>
        <v>0</v>
      </c>
      <c r="K38" s="902">
        <f t="shared" si="17"/>
        <v>1548.100570113902</v>
      </c>
      <c r="L38" s="902">
        <f t="shared" si="18"/>
        <v>107.27509838771182</v>
      </c>
      <c r="M38" s="902">
        <f t="shared" si="19"/>
        <v>8981.6188069907294</v>
      </c>
      <c r="N38" s="902">
        <f t="shared" si="20"/>
        <v>0</v>
      </c>
      <c r="O38" s="902">
        <f t="shared" si="21"/>
        <v>688.68438237454109</v>
      </c>
      <c r="P38" s="902">
        <f t="shared" si="22"/>
        <v>0</v>
      </c>
      <c r="Q38" s="902">
        <f t="shared" si="23"/>
        <v>0</v>
      </c>
      <c r="R38" s="902">
        <f t="shared" si="24"/>
        <v>0</v>
      </c>
      <c r="S38" s="902">
        <f t="shared" si="25"/>
        <v>2459.1137133449315</v>
      </c>
      <c r="T38" s="902">
        <f t="shared" si="26"/>
        <v>12375.01738735527</v>
      </c>
      <c r="U38" s="902">
        <f t="shared" si="27"/>
        <v>383.82991822050519</v>
      </c>
      <c r="V38" s="902">
        <f t="shared" si="28"/>
        <v>7648.3882759253211</v>
      </c>
      <c r="W38" s="902">
        <f t="shared" si="29"/>
        <v>62.113369430213588</v>
      </c>
      <c r="X38" s="902">
        <f t="shared" si="30"/>
        <v>54.884934058829295</v>
      </c>
      <c r="Y38" s="902">
        <f t="shared" si="31"/>
        <v>0</v>
      </c>
      <c r="Z38" s="902">
        <f t="shared" si="32"/>
        <v>0</v>
      </c>
      <c r="AA38" s="902">
        <f t="shared" si="33"/>
        <v>0</v>
      </c>
      <c r="AB38" s="902">
        <f t="shared" si="34"/>
        <v>858.46305776561201</v>
      </c>
      <c r="AC38" s="902">
        <f t="shared" si="35"/>
        <v>0</v>
      </c>
      <c r="AD38" s="902">
        <f t="shared" si="36"/>
        <v>0</v>
      </c>
      <c r="AE38" s="902">
        <f t="shared" si="37"/>
        <v>39.99947467014681</v>
      </c>
      <c r="AF38" s="902">
        <f t="shared" si="38"/>
        <v>226.8321400613155</v>
      </c>
      <c r="AG38" s="542"/>
      <c r="AH38" s="543"/>
      <c r="AI38" s="545"/>
      <c r="AJ38" s="132">
        <f t="shared" ref="AJ38" si="39">D38+E38+F38+G38+H38+I38+J38+K38+L38+M38+N38+O38+R38+S38+T38</f>
        <v>34877.814764093433</v>
      </c>
      <c r="AK38" s="133"/>
      <c r="AL38" s="134"/>
      <c r="AM38" s="135">
        <f t="shared" si="6"/>
        <v>100</v>
      </c>
      <c r="AN38" s="136">
        <f t="shared" si="7"/>
        <v>0</v>
      </c>
    </row>
    <row r="39" spans="2:41" ht="26.25" customHeight="1" x14ac:dyDescent="0.2">
      <c r="C39" s="55" t="s">
        <v>53</v>
      </c>
      <c r="D39" s="902">
        <f t="shared" si="10"/>
        <v>0</v>
      </c>
      <c r="E39" s="902">
        <f t="shared" si="11"/>
        <v>7456.9306912655584</v>
      </c>
      <c r="F39" s="902">
        <f t="shared" si="12"/>
        <v>1261.0741142607937</v>
      </c>
      <c r="G39" s="902">
        <f t="shared" si="13"/>
        <v>0</v>
      </c>
      <c r="H39" s="902">
        <f t="shared" si="14"/>
        <v>0</v>
      </c>
      <c r="I39" s="902">
        <f t="shared" si="15"/>
        <v>0</v>
      </c>
      <c r="J39" s="902">
        <f t="shared" si="16"/>
        <v>0</v>
      </c>
      <c r="K39" s="902">
        <f t="shared" si="17"/>
        <v>1548.100570113902</v>
      </c>
      <c r="L39" s="902">
        <f t="shared" si="18"/>
        <v>107.27509838771182</v>
      </c>
      <c r="M39" s="902">
        <f t="shared" si="19"/>
        <v>8981.6188069907294</v>
      </c>
      <c r="N39" s="902">
        <f t="shared" si="20"/>
        <v>0</v>
      </c>
      <c r="O39" s="902">
        <f t="shared" si="21"/>
        <v>688.68438237454109</v>
      </c>
      <c r="P39" s="902">
        <f t="shared" si="22"/>
        <v>0</v>
      </c>
      <c r="Q39" s="902">
        <f t="shared" si="23"/>
        <v>0</v>
      </c>
      <c r="R39" s="902">
        <f t="shared" si="24"/>
        <v>0</v>
      </c>
      <c r="S39" s="902">
        <f t="shared" si="25"/>
        <v>2459.1137133449315</v>
      </c>
      <c r="T39" s="902">
        <f t="shared" si="26"/>
        <v>12375.01738735527</v>
      </c>
      <c r="U39" s="902">
        <f t="shared" si="27"/>
        <v>383.82991822050519</v>
      </c>
      <c r="V39" s="902">
        <f t="shared" si="28"/>
        <v>7648.3882759253211</v>
      </c>
      <c r="W39" s="902">
        <f t="shared" si="29"/>
        <v>62.113369430213588</v>
      </c>
      <c r="X39" s="902">
        <f t="shared" si="30"/>
        <v>54.884934058829295</v>
      </c>
      <c r="Y39" s="902">
        <f t="shared" si="31"/>
        <v>0</v>
      </c>
      <c r="Z39" s="902">
        <f t="shared" si="32"/>
        <v>0</v>
      </c>
      <c r="AA39" s="902">
        <f t="shared" si="33"/>
        <v>0</v>
      </c>
      <c r="AB39" s="902">
        <f t="shared" si="34"/>
        <v>858.46305776561201</v>
      </c>
      <c r="AC39" s="902">
        <f t="shared" si="35"/>
        <v>0</v>
      </c>
      <c r="AD39" s="902">
        <f t="shared" si="36"/>
        <v>0</v>
      </c>
      <c r="AE39" s="902">
        <f t="shared" si="37"/>
        <v>39.99947467014681</v>
      </c>
      <c r="AF39" s="902">
        <f t="shared" si="38"/>
        <v>226.8321400613155</v>
      </c>
      <c r="AG39" s="542"/>
      <c r="AH39" s="543"/>
      <c r="AI39" s="545"/>
      <c r="AJ39" s="132">
        <f t="shared" si="9"/>
        <v>34877.814764093433</v>
      </c>
      <c r="AK39" s="133"/>
      <c r="AL39" s="134"/>
      <c r="AM39" s="135">
        <f t="shared" si="6"/>
        <v>100</v>
      </c>
      <c r="AN39" s="136">
        <f>AK39+AL39</f>
        <v>0</v>
      </c>
    </row>
    <row r="40" spans="2:41" ht="26.25" customHeight="1" thickBot="1" x14ac:dyDescent="0.25">
      <c r="C40" s="72" t="s">
        <v>54</v>
      </c>
      <c r="D40" s="902">
        <f t="shared" si="10"/>
        <v>0</v>
      </c>
      <c r="E40" s="902">
        <f t="shared" si="11"/>
        <v>7456.9306912655584</v>
      </c>
      <c r="F40" s="902">
        <f t="shared" si="12"/>
        <v>1261.0741142607937</v>
      </c>
      <c r="G40" s="902">
        <f t="shared" si="13"/>
        <v>0</v>
      </c>
      <c r="H40" s="902">
        <f t="shared" si="14"/>
        <v>0</v>
      </c>
      <c r="I40" s="902">
        <f t="shared" si="15"/>
        <v>0</v>
      </c>
      <c r="J40" s="902">
        <f t="shared" si="16"/>
        <v>0</v>
      </c>
      <c r="K40" s="902">
        <f t="shared" si="17"/>
        <v>1548.100570113902</v>
      </c>
      <c r="L40" s="902">
        <f t="shared" si="18"/>
        <v>107.27509838771182</v>
      </c>
      <c r="M40" s="902">
        <f t="shared" si="19"/>
        <v>8981.6188069907294</v>
      </c>
      <c r="N40" s="902">
        <f t="shared" si="20"/>
        <v>0</v>
      </c>
      <c r="O40" s="902">
        <f t="shared" si="21"/>
        <v>688.68438237454109</v>
      </c>
      <c r="P40" s="902">
        <f t="shared" si="22"/>
        <v>0</v>
      </c>
      <c r="Q40" s="902">
        <f t="shared" si="23"/>
        <v>0</v>
      </c>
      <c r="R40" s="902">
        <f t="shared" si="24"/>
        <v>0</v>
      </c>
      <c r="S40" s="902">
        <f t="shared" si="25"/>
        <v>2459.1137133449315</v>
      </c>
      <c r="T40" s="902">
        <f t="shared" si="26"/>
        <v>12375.01738735527</v>
      </c>
      <c r="U40" s="902">
        <f t="shared" si="27"/>
        <v>383.82991822050519</v>
      </c>
      <c r="V40" s="902">
        <f t="shared" si="28"/>
        <v>7648.3882759253211</v>
      </c>
      <c r="W40" s="902">
        <f t="shared" si="29"/>
        <v>62.113369430213588</v>
      </c>
      <c r="X40" s="902">
        <f t="shared" si="30"/>
        <v>54.884934058829295</v>
      </c>
      <c r="Y40" s="902">
        <f t="shared" si="31"/>
        <v>0</v>
      </c>
      <c r="Z40" s="902">
        <f t="shared" si="32"/>
        <v>0</v>
      </c>
      <c r="AA40" s="902">
        <f t="shared" si="33"/>
        <v>0</v>
      </c>
      <c r="AB40" s="902">
        <f t="shared" si="34"/>
        <v>858.46305776561201</v>
      </c>
      <c r="AC40" s="902">
        <f t="shared" si="35"/>
        <v>0</v>
      </c>
      <c r="AD40" s="902">
        <f t="shared" si="36"/>
        <v>0</v>
      </c>
      <c r="AE40" s="902">
        <f t="shared" si="37"/>
        <v>39.99947467014681</v>
      </c>
      <c r="AF40" s="902">
        <f t="shared" si="38"/>
        <v>226.8321400613155</v>
      </c>
      <c r="AG40" s="628"/>
      <c r="AH40" s="629"/>
      <c r="AI40" s="630"/>
      <c r="AJ40" s="132">
        <f t="shared" si="9"/>
        <v>34877.814764093433</v>
      </c>
      <c r="AK40" s="286"/>
      <c r="AL40" s="287"/>
      <c r="AM40" s="142">
        <f t="shared" si="6"/>
        <v>100</v>
      </c>
      <c r="AN40" s="143">
        <f t="shared" si="7"/>
        <v>0</v>
      </c>
    </row>
    <row r="41" spans="2:41" ht="26.25" customHeight="1" thickBot="1" x14ac:dyDescent="0.25">
      <c r="C41" s="368" t="s">
        <v>55</v>
      </c>
      <c r="D41" s="288">
        <f t="shared" ref="D41:AI41" si="40">SUM(D29:D40)</f>
        <v>0</v>
      </c>
      <c r="E41" s="289">
        <f t="shared" si="40"/>
        <v>89483.168295186697</v>
      </c>
      <c r="F41" s="394">
        <f t="shared" si="40"/>
        <v>15132.889371129522</v>
      </c>
      <c r="G41" s="289">
        <f t="shared" si="40"/>
        <v>0</v>
      </c>
      <c r="H41" s="394">
        <f t="shared" si="40"/>
        <v>0</v>
      </c>
      <c r="I41" s="394">
        <f t="shared" si="40"/>
        <v>0</v>
      </c>
      <c r="J41" s="394">
        <f t="shared" si="40"/>
        <v>0</v>
      </c>
      <c r="K41" s="289">
        <f t="shared" si="40"/>
        <v>18577.206841366824</v>
      </c>
      <c r="L41" s="289">
        <f t="shared" si="40"/>
        <v>1287.3011806525419</v>
      </c>
      <c r="M41" s="289">
        <f t="shared" si="40"/>
        <v>107779.42568388878</v>
      </c>
      <c r="N41" s="289">
        <f t="shared" si="40"/>
        <v>0</v>
      </c>
      <c r="O41" s="369">
        <f t="shared" si="40"/>
        <v>8264.2125884944926</v>
      </c>
      <c r="P41" s="394">
        <f t="shared" si="40"/>
        <v>0</v>
      </c>
      <c r="Q41" s="394">
        <f t="shared" si="40"/>
        <v>0</v>
      </c>
      <c r="R41" s="289">
        <f>SUM(R29:R40)</f>
        <v>0</v>
      </c>
      <c r="S41" s="289">
        <f t="shared" si="40"/>
        <v>29509.364560139173</v>
      </c>
      <c r="T41" s="290">
        <f t="shared" si="40"/>
        <v>148500.20864826324</v>
      </c>
      <c r="U41" s="291">
        <f>SUM(U29:U40)</f>
        <v>4605.9590186460618</v>
      </c>
      <c r="V41" s="292">
        <f t="shared" si="40"/>
        <v>91780.659311103824</v>
      </c>
      <c r="W41" s="380">
        <f t="shared" si="40"/>
        <v>745.36043316256291</v>
      </c>
      <c r="X41" s="293">
        <f t="shared" si="40"/>
        <v>658.61920870595168</v>
      </c>
      <c r="Y41" s="293">
        <f t="shared" si="40"/>
        <v>0</v>
      </c>
      <c r="Z41" s="293">
        <f t="shared" si="40"/>
        <v>0</v>
      </c>
      <c r="AA41" s="293">
        <f t="shared" si="40"/>
        <v>0</v>
      </c>
      <c r="AB41" s="293">
        <f t="shared" si="40"/>
        <v>10301.556693187342</v>
      </c>
      <c r="AC41" s="293">
        <f t="shared" si="40"/>
        <v>0</v>
      </c>
      <c r="AD41" s="293">
        <f t="shared" si="40"/>
        <v>0</v>
      </c>
      <c r="AE41" s="293">
        <f t="shared" si="40"/>
        <v>479.99369604176172</v>
      </c>
      <c r="AF41" s="378">
        <f t="shared" si="40"/>
        <v>2721.9856807357851</v>
      </c>
      <c r="AG41" s="377">
        <f t="shared" si="40"/>
        <v>0</v>
      </c>
      <c r="AH41" s="294">
        <f t="shared" si="40"/>
        <v>0</v>
      </c>
      <c r="AI41" s="295">
        <f t="shared" si="40"/>
        <v>0</v>
      </c>
      <c r="AJ41" s="144">
        <f>SUM(D41:T41)</f>
        <v>418533.77716912131</v>
      </c>
      <c r="AK41" s="296">
        <f>SUM(AK29:AK40)</f>
        <v>0</v>
      </c>
      <c r="AL41" s="297">
        <f>SUM(AL29:AL40)</f>
        <v>0</v>
      </c>
      <c r="AM41" s="145">
        <f t="shared" si="6"/>
        <v>99.999999999999986</v>
      </c>
      <c r="AN41" s="298">
        <f t="shared" si="7"/>
        <v>0</v>
      </c>
    </row>
    <row r="42" spans="2:41" ht="36" customHeight="1" thickBot="1" x14ac:dyDescent="0.25">
      <c r="C42" s="111" t="s">
        <v>56</v>
      </c>
      <c r="D42" s="146">
        <v>0.83412037037037035</v>
      </c>
      <c r="E42" s="113">
        <v>0.83473379629629629</v>
      </c>
      <c r="F42" s="411" t="s">
        <v>57</v>
      </c>
      <c r="G42" s="113"/>
      <c r="H42" s="411">
        <v>0.62577546296296294</v>
      </c>
      <c r="I42" s="411"/>
      <c r="J42" s="411">
        <v>0.71113425925925933</v>
      </c>
      <c r="K42" s="113" t="s">
        <v>58</v>
      </c>
      <c r="L42" s="113" t="s">
        <v>59</v>
      </c>
      <c r="M42" s="113">
        <v>0.83446759259259251</v>
      </c>
      <c r="N42" s="113">
        <v>0.83415509259259257</v>
      </c>
      <c r="O42" s="113" t="s">
        <v>60</v>
      </c>
      <c r="P42" s="411"/>
      <c r="Q42" s="411">
        <v>0.6257638888888889</v>
      </c>
      <c r="R42" s="113">
        <v>0.6257638888888889</v>
      </c>
      <c r="S42" s="113">
        <v>0.83429398148148148</v>
      </c>
      <c r="T42" s="147">
        <v>0.83549768518518519</v>
      </c>
      <c r="U42" s="116"/>
      <c r="V42" s="115">
        <v>0.70906250000000004</v>
      </c>
      <c r="W42" s="118" t="s">
        <v>61</v>
      </c>
      <c r="X42" s="115">
        <v>0.83439814814814817</v>
      </c>
      <c r="Y42" s="115">
        <v>0.54311342592592593</v>
      </c>
      <c r="Z42" s="115">
        <v>0.33552083333333332</v>
      </c>
      <c r="AA42" s="115" t="s">
        <v>62</v>
      </c>
      <c r="AB42" s="115">
        <v>0.33415509259259263</v>
      </c>
      <c r="AC42" s="115">
        <v>0.62581018518518516</v>
      </c>
      <c r="AD42" s="115">
        <v>0.83427083333333341</v>
      </c>
      <c r="AE42" s="115">
        <v>0.67084490740740732</v>
      </c>
      <c r="AF42" s="115">
        <v>0.6673958333333333</v>
      </c>
      <c r="AG42" s="148">
        <v>0.6257638888888889</v>
      </c>
      <c r="AH42" s="149">
        <v>0.83543981481481477</v>
      </c>
      <c r="AI42" s="120">
        <v>0.83545138888888892</v>
      </c>
      <c r="AJ42" s="121"/>
      <c r="AK42" s="150">
        <v>0.83542824074074085</v>
      </c>
      <c r="AL42" s="151">
        <v>0.83549768518518519</v>
      </c>
      <c r="AM42" s="152"/>
      <c r="AN42" s="153"/>
    </row>
    <row r="43" spans="2:41" ht="30" customHeight="1" thickTop="1" thickBot="1" x14ac:dyDescent="0.25">
      <c r="C43" s="585"/>
      <c r="D43" s="588"/>
      <c r="E43" s="588"/>
      <c r="F43" s="588"/>
      <c r="G43" s="588"/>
      <c r="H43" s="588"/>
      <c r="I43" s="588"/>
      <c r="J43" s="588"/>
      <c r="K43" s="588"/>
      <c r="L43" s="588"/>
      <c r="M43" s="588"/>
      <c r="N43" s="588"/>
      <c r="O43" s="588"/>
      <c r="P43" s="588"/>
      <c r="Q43" s="588"/>
      <c r="R43" s="126"/>
      <c r="S43" s="126"/>
      <c r="T43" s="586"/>
      <c r="U43" s="127"/>
      <c r="V43" s="127"/>
      <c r="W43" s="127"/>
      <c r="X43" s="127"/>
      <c r="Y43" s="127"/>
      <c r="Z43" s="127"/>
      <c r="AA43" s="127"/>
      <c r="AB43" s="127"/>
      <c r="AC43" s="127"/>
      <c r="AD43" s="127"/>
      <c r="AE43" s="127"/>
      <c r="AF43" s="127"/>
      <c r="AG43" s="127"/>
      <c r="AH43" s="127"/>
      <c r="AI43" s="127"/>
      <c r="AJ43" s="127"/>
      <c r="AK43" s="586"/>
      <c r="AL43" s="586"/>
      <c r="AM43" s="587"/>
      <c r="AN43" s="587"/>
    </row>
    <row r="44" spans="2:41" ht="21" thickTop="1" x14ac:dyDescent="0.3">
      <c r="B44" s="154"/>
      <c r="C44" s="1057" t="s">
        <v>1</v>
      </c>
      <c r="D44" s="1057"/>
      <c r="E44" s="1057"/>
      <c r="F44" s="1057"/>
      <c r="G44" s="1057"/>
      <c r="H44" s="1057"/>
      <c r="I44" s="1057"/>
      <c r="J44" s="1057"/>
      <c r="K44" s="1057"/>
      <c r="L44" s="1057"/>
      <c r="M44" s="1057"/>
      <c r="N44" s="1057"/>
      <c r="O44" s="1057"/>
      <c r="P44" s="1057"/>
      <c r="Q44" s="1057"/>
      <c r="R44" s="1057"/>
      <c r="S44" s="1057"/>
      <c r="T44" s="1057"/>
      <c r="U44" s="1057"/>
      <c r="V44" s="1057"/>
      <c r="W44" s="1057"/>
      <c r="X44" s="1057"/>
      <c r="Y44" s="1057"/>
      <c r="Z44" s="1057"/>
      <c r="AA44" s="1057"/>
      <c r="AB44" s="1057"/>
      <c r="AC44" s="1057"/>
      <c r="AD44" s="1057"/>
      <c r="AE44" s="1057"/>
      <c r="AF44" s="1057"/>
      <c r="AG44" s="1057"/>
      <c r="AH44" s="1057"/>
      <c r="AI44" s="1057"/>
      <c r="AJ44" s="1057"/>
      <c r="AK44" s="1057"/>
      <c r="AL44" s="1057"/>
      <c r="AM44" s="1057"/>
      <c r="AN44" s="1057"/>
      <c r="AO44" s="157"/>
    </row>
    <row r="45" spans="2:41" ht="20.25" x14ac:dyDescent="0.3">
      <c r="B45" s="158"/>
      <c r="C45" s="1057" t="s">
        <v>270</v>
      </c>
      <c r="D45" s="1057"/>
      <c r="E45" s="1057"/>
      <c r="F45" s="1057"/>
      <c r="G45" s="1057"/>
      <c r="H45" s="1057"/>
      <c r="I45" s="1057"/>
      <c r="J45" s="1057"/>
      <c r="K45" s="1057"/>
      <c r="L45" s="1057"/>
      <c r="M45" s="1057"/>
      <c r="N45" s="1057"/>
      <c r="O45" s="1057"/>
      <c r="P45" s="1057"/>
      <c r="Q45" s="1057"/>
      <c r="R45" s="1057"/>
      <c r="S45" s="1057"/>
      <c r="T45" s="1057"/>
      <c r="U45" s="1057"/>
      <c r="V45" s="1057"/>
      <c r="W45" s="1057"/>
      <c r="X45" s="1057"/>
      <c r="Y45" s="1057"/>
      <c r="Z45" s="1057"/>
      <c r="AA45" s="1057"/>
      <c r="AB45" s="1057"/>
      <c r="AC45" s="1057"/>
      <c r="AD45" s="1057"/>
      <c r="AE45" s="1057"/>
      <c r="AF45" s="1057"/>
      <c r="AG45" s="1057"/>
      <c r="AH45" s="1057"/>
      <c r="AI45" s="1057"/>
      <c r="AJ45" s="1057"/>
      <c r="AK45" s="1057"/>
      <c r="AL45" s="1057"/>
      <c r="AM45" s="1057"/>
      <c r="AN45" s="1057"/>
      <c r="AO45" s="159"/>
    </row>
    <row r="46" spans="2:41" ht="23.25" x14ac:dyDescent="0.35">
      <c r="B46" s="158"/>
      <c r="C46" s="1058" t="s">
        <v>233</v>
      </c>
      <c r="D46" s="1058"/>
      <c r="E46" s="1058"/>
      <c r="F46" s="1058"/>
      <c r="G46" s="1058"/>
      <c r="H46" s="1058"/>
      <c r="I46" s="1058"/>
      <c r="J46" s="1058"/>
      <c r="K46" s="1058"/>
      <c r="L46" s="1058"/>
      <c r="M46" s="1058"/>
      <c r="N46" s="1058"/>
      <c r="O46" s="1058"/>
      <c r="P46" s="1058"/>
      <c r="Q46" s="1058"/>
      <c r="R46" s="1058"/>
      <c r="S46" s="1058"/>
      <c r="T46" s="1058"/>
      <c r="U46" s="1058"/>
      <c r="V46" s="1058"/>
      <c r="W46" s="1058"/>
      <c r="X46" s="1058"/>
      <c r="Y46" s="1058"/>
      <c r="Z46" s="1058"/>
      <c r="AA46" s="1058"/>
      <c r="AB46" s="1058"/>
      <c r="AC46" s="1058"/>
      <c r="AD46" s="1058"/>
      <c r="AE46" s="1058"/>
      <c r="AF46" s="1058"/>
      <c r="AG46" s="1058"/>
      <c r="AH46" s="1058"/>
      <c r="AI46" s="1058"/>
      <c r="AJ46" s="1058"/>
      <c r="AK46" s="1058"/>
      <c r="AL46" s="1058"/>
      <c r="AM46" s="1058"/>
      <c r="AN46" s="1058"/>
      <c r="AO46" s="159"/>
    </row>
    <row r="47" spans="2:41" ht="13.5" thickBot="1" x14ac:dyDescent="0.25">
      <c r="B47" s="158"/>
      <c r="C47" s="589"/>
      <c r="D47" s="588"/>
      <c r="E47" s="588"/>
      <c r="F47" s="588"/>
      <c r="G47" s="588"/>
      <c r="H47" s="588"/>
      <c r="I47" s="588"/>
      <c r="J47" s="588"/>
      <c r="K47" s="588"/>
      <c r="L47" s="588"/>
      <c r="M47" s="588"/>
      <c r="N47" s="588"/>
      <c r="O47" s="588"/>
      <c r="P47" s="588"/>
      <c r="Q47" s="588"/>
      <c r="R47" s="588"/>
      <c r="S47" s="588"/>
      <c r="T47" s="127"/>
      <c r="U47" s="127"/>
      <c r="V47" s="127"/>
      <c r="W47" s="127"/>
      <c r="X47" s="127"/>
      <c r="Y47" s="127"/>
      <c r="Z47" s="127"/>
      <c r="AA47" s="127"/>
      <c r="AB47" s="127"/>
      <c r="AC47" s="127"/>
      <c r="AD47" s="127"/>
      <c r="AE47" s="127"/>
      <c r="AF47" s="127"/>
      <c r="AG47" s="127"/>
      <c r="AH47" s="127"/>
      <c r="AI47" s="127"/>
      <c r="AJ47" s="127"/>
      <c r="AK47" s="127"/>
      <c r="AL47" s="127"/>
      <c r="AO47" s="159"/>
    </row>
    <row r="48" spans="2:41" ht="52.5" thickTop="1" thickBot="1" x14ac:dyDescent="0.25">
      <c r="B48" s="158"/>
      <c r="C48" s="1055" t="s">
        <v>188</v>
      </c>
      <c r="D48" s="343" t="s">
        <v>4</v>
      </c>
      <c r="E48" s="344" t="s">
        <v>5</v>
      </c>
      <c r="F48" s="345" t="s">
        <v>6</v>
      </c>
      <c r="G48" s="346" t="s">
        <v>7</v>
      </c>
      <c r="H48" s="347" t="s">
        <v>8</v>
      </c>
      <c r="I48" s="345" t="s">
        <v>9</v>
      </c>
      <c r="J48" s="348" t="s">
        <v>10</v>
      </c>
      <c r="K48" s="344" t="s">
        <v>11</v>
      </c>
      <c r="L48" s="344" t="s">
        <v>12</v>
      </c>
      <c r="M48" s="349" t="s">
        <v>13</v>
      </c>
      <c r="N48" s="349" t="s">
        <v>14</v>
      </c>
      <c r="O48" s="349" t="s">
        <v>15</v>
      </c>
      <c r="P48" s="392" t="s">
        <v>16</v>
      </c>
      <c r="Q48" s="392" t="s">
        <v>17</v>
      </c>
      <c r="R48" s="350" t="s">
        <v>18</v>
      </c>
      <c r="S48" s="351" t="s">
        <v>19</v>
      </c>
      <c r="T48" s="352" t="s">
        <v>20</v>
      </c>
      <c r="U48" s="353" t="s">
        <v>21</v>
      </c>
      <c r="V48" s="351" t="s">
        <v>22</v>
      </c>
      <c r="W48" s="379" t="s">
        <v>23</v>
      </c>
      <c r="X48" s="354" t="s">
        <v>24</v>
      </c>
      <c r="Y48" s="354" t="s">
        <v>25</v>
      </c>
      <c r="Z48" s="354" t="s">
        <v>26</v>
      </c>
      <c r="AA48" s="354" t="s">
        <v>27</v>
      </c>
      <c r="AB48" s="354" t="s">
        <v>28</v>
      </c>
      <c r="AC48" s="354" t="s">
        <v>29</v>
      </c>
      <c r="AD48" s="354" t="s">
        <v>30</v>
      </c>
      <c r="AE48" s="354" t="s">
        <v>31</v>
      </c>
      <c r="AF48" s="354" t="s">
        <v>32</v>
      </c>
      <c r="AG48" s="521" t="s">
        <v>33</v>
      </c>
      <c r="AH48" s="408" t="s">
        <v>34</v>
      </c>
      <c r="AI48" s="409" t="s">
        <v>186</v>
      </c>
      <c r="AJ48" s="355" t="s">
        <v>36</v>
      </c>
      <c r="AK48" s="356" t="s">
        <v>37</v>
      </c>
      <c r="AL48" s="357" t="s">
        <v>38</v>
      </c>
      <c r="AM48" s="358" t="s">
        <v>39</v>
      </c>
      <c r="AN48" s="359" t="s">
        <v>40</v>
      </c>
      <c r="AO48" s="159"/>
    </row>
    <row r="49" spans="2:41" ht="80.25" customHeight="1" thickBot="1" x14ac:dyDescent="0.25">
      <c r="B49" s="158"/>
      <c r="C49" s="1056"/>
      <c r="D49" s="360" t="s">
        <v>41</v>
      </c>
      <c r="E49" s="310" t="s">
        <v>41</v>
      </c>
      <c r="F49" s="393" t="s">
        <v>41</v>
      </c>
      <c r="G49" s="310" t="s">
        <v>41</v>
      </c>
      <c r="H49" s="393" t="s">
        <v>41</v>
      </c>
      <c r="I49" s="393" t="s">
        <v>41</v>
      </c>
      <c r="J49" s="393" t="s">
        <v>41</v>
      </c>
      <c r="K49" s="310" t="s">
        <v>41</v>
      </c>
      <c r="L49" s="310" t="s">
        <v>41</v>
      </c>
      <c r="M49" s="310" t="s">
        <v>41</v>
      </c>
      <c r="N49" s="310" t="s">
        <v>41</v>
      </c>
      <c r="O49" s="310" t="s">
        <v>41</v>
      </c>
      <c r="P49" s="393" t="s">
        <v>41</v>
      </c>
      <c r="Q49" s="393" t="s">
        <v>41</v>
      </c>
      <c r="R49" s="310" t="s">
        <v>41</v>
      </c>
      <c r="S49" s="312" t="s">
        <v>41</v>
      </c>
      <c r="T49" s="361" t="s">
        <v>41</v>
      </c>
      <c r="U49" s="362" t="s">
        <v>41</v>
      </c>
      <c r="V49" s="312" t="s">
        <v>41</v>
      </c>
      <c r="W49" s="301" t="s">
        <v>41</v>
      </c>
      <c r="X49" s="300" t="s">
        <v>41</v>
      </c>
      <c r="Y49" s="363" t="s">
        <v>41</v>
      </c>
      <c r="Z49" s="300" t="s">
        <v>41</v>
      </c>
      <c r="AA49" s="300" t="s">
        <v>41</v>
      </c>
      <c r="AB49" s="300" t="s">
        <v>41</v>
      </c>
      <c r="AC49" s="300" t="s">
        <v>41</v>
      </c>
      <c r="AD49" s="300" t="s">
        <v>41</v>
      </c>
      <c r="AE49" s="300" t="s">
        <v>41</v>
      </c>
      <c r="AF49" s="300" t="s">
        <v>41</v>
      </c>
      <c r="AG49" s="301" t="s">
        <v>41</v>
      </c>
      <c r="AH49" s="300" t="s">
        <v>41</v>
      </c>
      <c r="AI49" s="410" t="s">
        <v>41</v>
      </c>
      <c r="AJ49" s="304" t="s">
        <v>41</v>
      </c>
      <c r="AK49" s="364" t="s">
        <v>41</v>
      </c>
      <c r="AL49" s="365" t="s">
        <v>41</v>
      </c>
      <c r="AM49" s="366" t="s">
        <v>42</v>
      </c>
      <c r="AN49" s="367" t="s">
        <v>41</v>
      </c>
      <c r="AO49" s="159"/>
    </row>
    <row r="50" spans="2:41" ht="25.5" customHeight="1" x14ac:dyDescent="0.25">
      <c r="B50" s="158"/>
      <c r="C50" s="450" t="s">
        <v>43</v>
      </c>
      <c r="D50" s="537"/>
      <c r="E50" s="609"/>
      <c r="F50" s="538"/>
      <c r="G50" s="609">
        <v>0</v>
      </c>
      <c r="H50" s="536"/>
      <c r="I50" s="536"/>
      <c r="J50" s="536"/>
      <c r="K50" s="453"/>
      <c r="L50" s="453"/>
      <c r="M50" s="454"/>
      <c r="N50" s="453"/>
      <c r="O50" s="453"/>
      <c r="P50" s="451"/>
      <c r="Q50" s="451"/>
      <c r="R50" s="456"/>
      <c r="S50" s="619"/>
      <c r="T50" s="620"/>
      <c r="U50" s="631">
        <v>0</v>
      </c>
      <c r="V50" s="637">
        <v>0</v>
      </c>
      <c r="W50" s="634">
        <v>0</v>
      </c>
      <c r="X50" s="591">
        <v>0</v>
      </c>
      <c r="Y50" s="591">
        <v>0</v>
      </c>
      <c r="Z50" s="591">
        <v>0</v>
      </c>
      <c r="AA50" s="591"/>
      <c r="AB50" s="591">
        <v>0</v>
      </c>
      <c r="AC50" s="591">
        <v>0</v>
      </c>
      <c r="AD50" s="591"/>
      <c r="AE50" s="591">
        <v>0</v>
      </c>
      <c r="AF50" s="610">
        <v>0</v>
      </c>
      <c r="AG50" s="452"/>
      <c r="AH50" s="452"/>
      <c r="AI50" s="544"/>
      <c r="AJ50" s="457">
        <v>0</v>
      </c>
      <c r="AK50" s="458">
        <v>0</v>
      </c>
      <c r="AL50" s="459">
        <v>0</v>
      </c>
      <c r="AM50" s="135" t="e">
        <f t="shared" ref="AM50" si="41">(AJ50*100)/(AJ50+AN50)</f>
        <v>#DIV/0!</v>
      </c>
      <c r="AN50" s="136">
        <f t="shared" ref="AN50" si="42">AK50+AL50</f>
        <v>0</v>
      </c>
      <c r="AO50" s="159"/>
    </row>
    <row r="51" spans="2:41" ht="26.25" customHeight="1" x14ac:dyDescent="0.25">
      <c r="B51" s="158"/>
      <c r="C51" s="55" t="s">
        <v>44</v>
      </c>
      <c r="D51" s="451"/>
      <c r="E51" s="449"/>
      <c r="F51" s="452"/>
      <c r="G51" s="449"/>
      <c r="H51" s="452"/>
      <c r="I51" s="452"/>
      <c r="J51" s="452"/>
      <c r="K51" s="453"/>
      <c r="L51" s="453"/>
      <c r="M51" s="454"/>
      <c r="N51" s="453"/>
      <c r="O51" s="453"/>
      <c r="P51" s="452"/>
      <c r="Q51" s="452"/>
      <c r="R51" s="449"/>
      <c r="S51" s="449"/>
      <c r="T51" s="455"/>
      <c r="U51" s="632">
        <v>0</v>
      </c>
      <c r="V51" s="638">
        <v>0</v>
      </c>
      <c r="W51" s="635">
        <v>0</v>
      </c>
      <c r="X51" s="526">
        <v>0</v>
      </c>
      <c r="Y51" s="526">
        <v>0</v>
      </c>
      <c r="Z51" s="526">
        <v>0</v>
      </c>
      <c r="AA51" s="526"/>
      <c r="AB51" s="526">
        <v>0</v>
      </c>
      <c r="AC51" s="526">
        <v>0</v>
      </c>
      <c r="AD51" s="526"/>
      <c r="AE51" s="526">
        <v>0</v>
      </c>
      <c r="AF51" s="526">
        <v>0</v>
      </c>
      <c r="AG51" s="542"/>
      <c r="AH51" s="543"/>
      <c r="AI51" s="545"/>
      <c r="AJ51" s="132">
        <f t="shared" ref="AJ51:AJ60" si="43">SUM(D51:T51)</f>
        <v>0</v>
      </c>
      <c r="AK51" s="133"/>
      <c r="AL51" s="134"/>
      <c r="AM51" s="135" t="e">
        <f t="shared" ref="AM51:AM56" si="44">(AJ51*100)/(AJ51+AN51)</f>
        <v>#DIV/0!</v>
      </c>
      <c r="AN51" s="136">
        <f t="shared" ref="AN51:AN57" si="45">AK51+AL51</f>
        <v>0</v>
      </c>
      <c r="AO51" s="159"/>
    </row>
    <row r="52" spans="2:41" ht="26.25" customHeight="1" x14ac:dyDescent="0.25">
      <c r="B52" s="158"/>
      <c r="C52" s="44" t="s">
        <v>45</v>
      </c>
      <c r="D52" s="451"/>
      <c r="E52" s="449"/>
      <c r="F52" s="452"/>
      <c r="G52" s="449"/>
      <c r="H52" s="452"/>
      <c r="I52" s="452"/>
      <c r="J52" s="452"/>
      <c r="K52" s="453"/>
      <c r="L52" s="453"/>
      <c r="M52" s="454"/>
      <c r="N52" s="453"/>
      <c r="O52" s="453"/>
      <c r="P52" s="452"/>
      <c r="Q52" s="452"/>
      <c r="R52" s="449"/>
      <c r="S52" s="449"/>
      <c r="T52" s="455"/>
      <c r="U52" s="632">
        <v>0</v>
      </c>
      <c r="V52" s="638">
        <v>0</v>
      </c>
      <c r="W52" s="635">
        <v>0</v>
      </c>
      <c r="X52" s="526">
        <v>0</v>
      </c>
      <c r="Y52" s="526">
        <v>0</v>
      </c>
      <c r="Z52" s="526">
        <v>0</v>
      </c>
      <c r="AA52" s="526"/>
      <c r="AB52" s="526">
        <v>0</v>
      </c>
      <c r="AC52" s="526">
        <v>0</v>
      </c>
      <c r="AD52" s="526"/>
      <c r="AE52" s="526">
        <v>0</v>
      </c>
      <c r="AF52" s="526">
        <v>0</v>
      </c>
      <c r="AG52" s="542"/>
      <c r="AH52" s="543"/>
      <c r="AI52" s="545"/>
      <c r="AJ52" s="132">
        <f t="shared" si="43"/>
        <v>0</v>
      </c>
      <c r="AK52" s="133"/>
      <c r="AL52" s="134"/>
      <c r="AM52" s="135" t="e">
        <f t="shared" si="44"/>
        <v>#DIV/0!</v>
      </c>
      <c r="AN52" s="136">
        <f t="shared" si="45"/>
        <v>0</v>
      </c>
      <c r="AO52" s="159"/>
    </row>
    <row r="53" spans="2:41" ht="26.25" customHeight="1" x14ac:dyDescent="0.25">
      <c r="B53" s="158"/>
      <c r="C53" s="44" t="s">
        <v>46</v>
      </c>
      <c r="D53" s="451"/>
      <c r="E53" s="449"/>
      <c r="F53" s="452"/>
      <c r="G53" s="449"/>
      <c r="H53" s="452"/>
      <c r="I53" s="452"/>
      <c r="J53" s="452"/>
      <c r="K53" s="453"/>
      <c r="L53" s="453"/>
      <c r="M53" s="454"/>
      <c r="N53" s="453"/>
      <c r="O53" s="453"/>
      <c r="P53" s="452"/>
      <c r="Q53" s="452"/>
      <c r="R53" s="449"/>
      <c r="S53" s="453"/>
      <c r="T53" s="455"/>
      <c r="U53" s="632">
        <v>0</v>
      </c>
      <c r="V53" s="638">
        <v>0</v>
      </c>
      <c r="W53" s="635">
        <v>0</v>
      </c>
      <c r="X53" s="526">
        <v>0</v>
      </c>
      <c r="Y53" s="526">
        <v>0</v>
      </c>
      <c r="Z53" s="526">
        <v>0</v>
      </c>
      <c r="AA53" s="526"/>
      <c r="AB53" s="526">
        <v>0</v>
      </c>
      <c r="AC53" s="526">
        <v>0</v>
      </c>
      <c r="AD53" s="526"/>
      <c r="AE53" s="526">
        <v>0</v>
      </c>
      <c r="AF53" s="526">
        <v>0</v>
      </c>
      <c r="AG53" s="542"/>
      <c r="AH53" s="543"/>
      <c r="AI53" s="545"/>
      <c r="AJ53" s="132">
        <f t="shared" si="43"/>
        <v>0</v>
      </c>
      <c r="AK53" s="133"/>
      <c r="AL53" s="134"/>
      <c r="AM53" s="135" t="e">
        <f t="shared" si="44"/>
        <v>#DIV/0!</v>
      </c>
      <c r="AN53" s="136">
        <f t="shared" si="45"/>
        <v>0</v>
      </c>
      <c r="AO53" s="159"/>
    </row>
    <row r="54" spans="2:41" ht="26.25" customHeight="1" x14ac:dyDescent="0.25">
      <c r="B54" s="158"/>
      <c r="C54" s="72" t="s">
        <v>47</v>
      </c>
      <c r="D54" s="451"/>
      <c r="E54" s="449"/>
      <c r="F54" s="452"/>
      <c r="G54" s="449"/>
      <c r="H54" s="452"/>
      <c r="I54" s="452"/>
      <c r="J54" s="452"/>
      <c r="K54" s="453"/>
      <c r="L54" s="453"/>
      <c r="M54" s="454"/>
      <c r="N54" s="453"/>
      <c r="O54" s="453"/>
      <c r="P54" s="452"/>
      <c r="Q54" s="452"/>
      <c r="R54" s="449"/>
      <c r="S54" s="453"/>
      <c r="T54" s="455"/>
      <c r="U54" s="632">
        <v>0</v>
      </c>
      <c r="V54" s="638">
        <v>0</v>
      </c>
      <c r="W54" s="635">
        <v>0</v>
      </c>
      <c r="X54" s="526">
        <v>0</v>
      </c>
      <c r="Y54" s="526">
        <v>0</v>
      </c>
      <c r="Z54" s="526">
        <v>0</v>
      </c>
      <c r="AA54" s="526"/>
      <c r="AB54" s="526">
        <v>0</v>
      </c>
      <c r="AC54" s="526">
        <v>0</v>
      </c>
      <c r="AD54" s="526"/>
      <c r="AE54" s="526">
        <v>0</v>
      </c>
      <c r="AF54" s="526">
        <v>0</v>
      </c>
      <c r="AG54" s="542"/>
      <c r="AH54" s="543"/>
      <c r="AI54" s="545"/>
      <c r="AJ54" s="132">
        <f t="shared" si="43"/>
        <v>0</v>
      </c>
      <c r="AK54" s="133"/>
      <c r="AL54" s="134"/>
      <c r="AM54" s="135" t="e">
        <f t="shared" si="44"/>
        <v>#DIV/0!</v>
      </c>
      <c r="AN54" s="136">
        <f t="shared" si="45"/>
        <v>0</v>
      </c>
      <c r="AO54" s="159"/>
    </row>
    <row r="55" spans="2:41" ht="26.25" customHeight="1" x14ac:dyDescent="0.25">
      <c r="B55" s="158"/>
      <c r="C55" s="73" t="s">
        <v>48</v>
      </c>
      <c r="D55" s="451"/>
      <c r="E55" s="449"/>
      <c r="F55" s="452"/>
      <c r="G55" s="449"/>
      <c r="H55" s="452"/>
      <c r="I55" s="452"/>
      <c r="J55" s="452"/>
      <c r="K55" s="453"/>
      <c r="L55" s="453"/>
      <c r="M55" s="454"/>
      <c r="N55" s="453"/>
      <c r="O55" s="453"/>
      <c r="P55" s="452"/>
      <c r="Q55" s="452"/>
      <c r="R55" s="449"/>
      <c r="S55" s="453"/>
      <c r="T55" s="455"/>
      <c r="U55" s="632">
        <v>0</v>
      </c>
      <c r="V55" s="638">
        <v>0</v>
      </c>
      <c r="W55" s="635">
        <v>0</v>
      </c>
      <c r="X55" s="526">
        <v>0</v>
      </c>
      <c r="Y55" s="526">
        <v>0</v>
      </c>
      <c r="Z55" s="526">
        <v>0</v>
      </c>
      <c r="AA55" s="526"/>
      <c r="AB55" s="526">
        <v>0</v>
      </c>
      <c r="AC55" s="526">
        <v>0</v>
      </c>
      <c r="AD55" s="526"/>
      <c r="AE55" s="526">
        <v>0</v>
      </c>
      <c r="AF55" s="526">
        <v>0</v>
      </c>
      <c r="AG55" s="542"/>
      <c r="AH55" s="543"/>
      <c r="AI55" s="545"/>
      <c r="AJ55" s="132">
        <f t="shared" si="43"/>
        <v>0</v>
      </c>
      <c r="AK55" s="138"/>
      <c r="AL55" s="139"/>
      <c r="AM55" s="140" t="e">
        <f t="shared" si="44"/>
        <v>#DIV/0!</v>
      </c>
      <c r="AN55" s="141">
        <f t="shared" si="45"/>
        <v>0</v>
      </c>
      <c r="AO55" s="159"/>
    </row>
    <row r="56" spans="2:41" ht="26.25" customHeight="1" x14ac:dyDescent="0.25">
      <c r="B56" s="158"/>
      <c r="C56" s="44" t="s">
        <v>49</v>
      </c>
      <c r="D56" s="451"/>
      <c r="E56" s="449"/>
      <c r="F56" s="452"/>
      <c r="G56" s="449"/>
      <c r="H56" s="452"/>
      <c r="I56" s="452"/>
      <c r="J56" s="452"/>
      <c r="K56" s="453"/>
      <c r="L56" s="453"/>
      <c r="M56" s="454"/>
      <c r="N56" s="453"/>
      <c r="O56" s="453"/>
      <c r="P56" s="452"/>
      <c r="Q56" s="452"/>
      <c r="R56" s="449"/>
      <c r="S56" s="453"/>
      <c r="T56" s="455"/>
      <c r="U56" s="632">
        <v>0</v>
      </c>
      <c r="V56" s="638">
        <v>0</v>
      </c>
      <c r="W56" s="635">
        <v>0</v>
      </c>
      <c r="X56" s="526">
        <v>0</v>
      </c>
      <c r="Y56" s="526">
        <v>0</v>
      </c>
      <c r="Z56" s="526">
        <v>0</v>
      </c>
      <c r="AA56" s="526"/>
      <c r="AB56" s="526">
        <v>0</v>
      </c>
      <c r="AC56" s="526">
        <v>0</v>
      </c>
      <c r="AD56" s="526"/>
      <c r="AE56" s="526">
        <v>0</v>
      </c>
      <c r="AF56" s="526">
        <v>0</v>
      </c>
      <c r="AG56" s="542"/>
      <c r="AH56" s="543"/>
      <c r="AI56" s="545"/>
      <c r="AJ56" s="132">
        <f t="shared" si="43"/>
        <v>0</v>
      </c>
      <c r="AK56" s="133"/>
      <c r="AL56" s="134"/>
      <c r="AM56" s="135" t="e">
        <f t="shared" si="44"/>
        <v>#DIV/0!</v>
      </c>
      <c r="AN56" s="136">
        <f t="shared" si="45"/>
        <v>0</v>
      </c>
      <c r="AO56" s="159"/>
    </row>
    <row r="57" spans="2:41" ht="26.25" customHeight="1" x14ac:dyDescent="0.25">
      <c r="B57" s="158"/>
      <c r="C57" s="55" t="s">
        <v>50</v>
      </c>
      <c r="D57" s="451"/>
      <c r="E57" s="449"/>
      <c r="F57" s="452"/>
      <c r="G57" s="449"/>
      <c r="H57" s="452"/>
      <c r="I57" s="452"/>
      <c r="J57" s="452"/>
      <c r="K57" s="453"/>
      <c r="L57" s="453"/>
      <c r="M57" s="454"/>
      <c r="N57" s="453"/>
      <c r="O57" s="453"/>
      <c r="P57" s="452"/>
      <c r="Q57" s="452"/>
      <c r="R57" s="449"/>
      <c r="S57" s="453"/>
      <c r="T57" s="455"/>
      <c r="U57" s="632">
        <v>0</v>
      </c>
      <c r="V57" s="638">
        <v>0</v>
      </c>
      <c r="W57" s="635">
        <v>0</v>
      </c>
      <c r="X57" s="526">
        <v>0</v>
      </c>
      <c r="Y57" s="526">
        <v>0</v>
      </c>
      <c r="Z57" s="526">
        <v>0</v>
      </c>
      <c r="AA57" s="526"/>
      <c r="AB57" s="526">
        <v>0</v>
      </c>
      <c r="AC57" s="526">
        <v>0</v>
      </c>
      <c r="AD57" s="526"/>
      <c r="AE57" s="526">
        <v>0</v>
      </c>
      <c r="AF57" s="526">
        <v>0</v>
      </c>
      <c r="AG57" s="542"/>
      <c r="AH57" s="543"/>
      <c r="AI57" s="545"/>
      <c r="AJ57" s="132">
        <f t="shared" si="43"/>
        <v>0</v>
      </c>
      <c r="AK57" s="133"/>
      <c r="AL57" s="134"/>
      <c r="AM57" s="135" t="e">
        <f>(AJ57*100)/(AJ57+AN57)</f>
        <v>#DIV/0!</v>
      </c>
      <c r="AN57" s="136">
        <f t="shared" si="45"/>
        <v>0</v>
      </c>
      <c r="AO57" s="159"/>
    </row>
    <row r="58" spans="2:41" ht="26.25" customHeight="1" x14ac:dyDescent="0.25">
      <c r="B58" s="158"/>
      <c r="C58" s="44" t="s">
        <v>51</v>
      </c>
      <c r="D58" s="451"/>
      <c r="E58" s="449"/>
      <c r="F58" s="452"/>
      <c r="G58" s="449"/>
      <c r="H58" s="452"/>
      <c r="I58" s="452"/>
      <c r="J58" s="452"/>
      <c r="K58" s="453"/>
      <c r="L58" s="453"/>
      <c r="M58" s="454"/>
      <c r="N58" s="453"/>
      <c r="O58" s="453"/>
      <c r="P58" s="452"/>
      <c r="Q58" s="452"/>
      <c r="R58" s="449"/>
      <c r="S58" s="453"/>
      <c r="T58" s="455"/>
      <c r="U58" s="632">
        <v>0</v>
      </c>
      <c r="V58" s="638">
        <v>0</v>
      </c>
      <c r="W58" s="635">
        <v>0</v>
      </c>
      <c r="X58" s="526">
        <v>0</v>
      </c>
      <c r="Y58" s="526">
        <v>0</v>
      </c>
      <c r="Z58" s="526">
        <v>0</v>
      </c>
      <c r="AA58" s="526"/>
      <c r="AB58" s="526">
        <v>0</v>
      </c>
      <c r="AC58" s="526">
        <v>0</v>
      </c>
      <c r="AD58" s="526"/>
      <c r="AE58" s="526">
        <v>0</v>
      </c>
      <c r="AF58" s="526">
        <v>0</v>
      </c>
      <c r="AG58" s="542"/>
      <c r="AH58" s="543"/>
      <c r="AI58" s="545"/>
      <c r="AJ58" s="132">
        <f t="shared" si="43"/>
        <v>0</v>
      </c>
      <c r="AK58" s="133"/>
      <c r="AL58" s="134"/>
      <c r="AM58" s="135" t="e">
        <f>(AJ58*100)/(AJ58+AN58)</f>
        <v>#DIV/0!</v>
      </c>
      <c r="AN58" s="136">
        <f>AK58+AL58</f>
        <v>0</v>
      </c>
      <c r="AO58" s="159"/>
    </row>
    <row r="59" spans="2:41" ht="26.25" customHeight="1" x14ac:dyDescent="0.25">
      <c r="B59" s="158"/>
      <c r="C59" s="44" t="s">
        <v>52</v>
      </c>
      <c r="D59" s="451"/>
      <c r="E59" s="449"/>
      <c r="F59" s="452"/>
      <c r="G59" s="449"/>
      <c r="H59" s="452"/>
      <c r="I59" s="452"/>
      <c r="J59" s="452"/>
      <c r="K59" s="453"/>
      <c r="L59" s="453"/>
      <c r="M59" s="454"/>
      <c r="N59" s="453"/>
      <c r="O59" s="453"/>
      <c r="P59" s="658"/>
      <c r="Q59" s="658"/>
      <c r="R59" s="449"/>
      <c r="S59" s="453"/>
      <c r="T59" s="455"/>
      <c r="U59" s="632">
        <v>0</v>
      </c>
      <c r="V59" s="638">
        <v>0</v>
      </c>
      <c r="W59" s="635">
        <v>0</v>
      </c>
      <c r="X59" s="526">
        <v>0</v>
      </c>
      <c r="Y59" s="526">
        <v>0</v>
      </c>
      <c r="Z59" s="526">
        <v>0</v>
      </c>
      <c r="AA59" s="526"/>
      <c r="AB59" s="526">
        <v>0</v>
      </c>
      <c r="AC59" s="526">
        <v>0</v>
      </c>
      <c r="AD59" s="526"/>
      <c r="AE59" s="526">
        <v>0</v>
      </c>
      <c r="AF59" s="526">
        <v>0</v>
      </c>
      <c r="AG59" s="542"/>
      <c r="AH59" s="543"/>
      <c r="AI59" s="545"/>
      <c r="AJ59" s="132">
        <f t="shared" si="43"/>
        <v>0</v>
      </c>
      <c r="AK59" s="133"/>
      <c r="AL59" s="134"/>
      <c r="AM59" s="135" t="e">
        <f t="shared" ref="AM59:AM62" si="46">(AJ59*100)/(AJ59+AN59)</f>
        <v>#DIV/0!</v>
      </c>
      <c r="AN59" s="136">
        <f t="shared" ref="AN59" si="47">AK59+AL59</f>
        <v>0</v>
      </c>
      <c r="AO59" s="159"/>
    </row>
    <row r="60" spans="2:41" ht="26.25" customHeight="1" x14ac:dyDescent="0.25">
      <c r="B60" s="158"/>
      <c r="C60" s="55" t="s">
        <v>53</v>
      </c>
      <c r="D60" s="451"/>
      <c r="E60" s="449"/>
      <c r="F60" s="452"/>
      <c r="G60" s="449"/>
      <c r="H60" s="452"/>
      <c r="I60" s="452"/>
      <c r="J60" s="452"/>
      <c r="K60" s="453"/>
      <c r="L60" s="453"/>
      <c r="M60" s="454"/>
      <c r="N60" s="453"/>
      <c r="O60" s="453"/>
      <c r="P60" s="658"/>
      <c r="Q60" s="658"/>
      <c r="R60" s="453"/>
      <c r="S60" s="453"/>
      <c r="T60" s="455"/>
      <c r="U60" s="632">
        <v>0</v>
      </c>
      <c r="V60" s="638">
        <v>0</v>
      </c>
      <c r="W60" s="635">
        <v>0</v>
      </c>
      <c r="X60" s="526">
        <v>0</v>
      </c>
      <c r="Y60" s="526">
        <v>0</v>
      </c>
      <c r="Z60" s="526">
        <v>0</v>
      </c>
      <c r="AA60" s="526"/>
      <c r="AB60" s="526">
        <v>0</v>
      </c>
      <c r="AC60" s="526">
        <v>0</v>
      </c>
      <c r="AD60" s="526"/>
      <c r="AE60" s="526">
        <v>0</v>
      </c>
      <c r="AF60" s="526">
        <v>0</v>
      </c>
      <c r="AG60" s="542"/>
      <c r="AH60" s="543"/>
      <c r="AI60" s="545"/>
      <c r="AJ60" s="132">
        <f t="shared" si="43"/>
        <v>0</v>
      </c>
      <c r="AK60" s="133"/>
      <c r="AL60" s="134"/>
      <c r="AM60" s="135" t="e">
        <f t="shared" si="46"/>
        <v>#DIV/0!</v>
      </c>
      <c r="AN60" s="136">
        <f>AK60+AL60</f>
        <v>0</v>
      </c>
      <c r="AO60" s="159"/>
    </row>
    <row r="61" spans="2:41" ht="26.25" customHeight="1" thickBot="1" x14ac:dyDescent="0.3">
      <c r="B61" s="158"/>
      <c r="C61" s="72" t="s">
        <v>54</v>
      </c>
      <c r="D61" s="621"/>
      <c r="E61" s="622"/>
      <c r="F61" s="623"/>
      <c r="G61" s="622"/>
      <c r="H61" s="623"/>
      <c r="I61" s="623"/>
      <c r="J61" s="623"/>
      <c r="K61" s="624"/>
      <c r="L61" s="624"/>
      <c r="M61" s="625"/>
      <c r="N61" s="624"/>
      <c r="O61" s="624"/>
      <c r="P61" s="659"/>
      <c r="Q61" s="659"/>
      <c r="R61" s="624"/>
      <c r="S61" s="624"/>
      <c r="T61" s="626"/>
      <c r="U61" s="633">
        <v>0</v>
      </c>
      <c r="V61" s="639">
        <v>0</v>
      </c>
      <c r="W61" s="636">
        <v>0</v>
      </c>
      <c r="X61" s="627">
        <v>0</v>
      </c>
      <c r="Y61" s="627">
        <v>0</v>
      </c>
      <c r="Z61" s="627">
        <v>0</v>
      </c>
      <c r="AA61" s="627"/>
      <c r="AB61" s="627">
        <v>0</v>
      </c>
      <c r="AC61" s="627">
        <v>0</v>
      </c>
      <c r="AD61" s="627"/>
      <c r="AE61" s="627">
        <v>0</v>
      </c>
      <c r="AF61" s="627">
        <v>0</v>
      </c>
      <c r="AG61" s="628"/>
      <c r="AH61" s="629"/>
      <c r="AI61" s="630"/>
      <c r="AJ61" s="137">
        <f>SUM(D61:T61)</f>
        <v>0</v>
      </c>
      <c r="AK61" s="286"/>
      <c r="AL61" s="287"/>
      <c r="AM61" s="142" t="e">
        <f t="shared" si="46"/>
        <v>#DIV/0!</v>
      </c>
      <c r="AN61" s="143">
        <f t="shared" ref="AN61:AN62" si="48">AK61+AL61</f>
        <v>0</v>
      </c>
      <c r="AO61" s="159"/>
    </row>
    <row r="62" spans="2:41" ht="26.25" customHeight="1" thickBot="1" x14ac:dyDescent="0.25">
      <c r="B62" s="158"/>
      <c r="C62" s="368" t="s">
        <v>55</v>
      </c>
      <c r="D62" s="288">
        <f t="shared" ref="D62:Q62" si="49">SUM(D50:D61)</f>
        <v>0</v>
      </c>
      <c r="E62" s="289">
        <f t="shared" si="49"/>
        <v>0</v>
      </c>
      <c r="F62" s="394">
        <f t="shared" si="49"/>
        <v>0</v>
      </c>
      <c r="G62" s="289">
        <f t="shared" si="49"/>
        <v>0</v>
      </c>
      <c r="H62" s="394">
        <f t="shared" si="49"/>
        <v>0</v>
      </c>
      <c r="I62" s="394">
        <f t="shared" si="49"/>
        <v>0</v>
      </c>
      <c r="J62" s="394">
        <f t="shared" si="49"/>
        <v>0</v>
      </c>
      <c r="K62" s="289">
        <f t="shared" si="49"/>
        <v>0</v>
      </c>
      <c r="L62" s="289">
        <f t="shared" si="49"/>
        <v>0</v>
      </c>
      <c r="M62" s="289">
        <f t="shared" si="49"/>
        <v>0</v>
      </c>
      <c r="N62" s="289">
        <f t="shared" si="49"/>
        <v>0</v>
      </c>
      <c r="O62" s="369">
        <f t="shared" si="49"/>
        <v>0</v>
      </c>
      <c r="P62" s="394">
        <f t="shared" si="49"/>
        <v>0</v>
      </c>
      <c r="Q62" s="394">
        <f t="shared" si="49"/>
        <v>0</v>
      </c>
      <c r="R62" s="289">
        <f>SUM(R50:R61)</f>
        <v>0</v>
      </c>
      <c r="S62" s="289">
        <f t="shared" ref="S62:T62" si="50">SUM(S50:S61)</f>
        <v>0</v>
      </c>
      <c r="T62" s="290">
        <f t="shared" si="50"/>
        <v>0</v>
      </c>
      <c r="U62" s="291">
        <f>SUM(U50:U61)</f>
        <v>0</v>
      </c>
      <c r="V62" s="292">
        <f t="shared" ref="V62:AI62" si="51">SUM(V50:V61)</f>
        <v>0</v>
      </c>
      <c r="W62" s="380">
        <f t="shared" si="51"/>
        <v>0</v>
      </c>
      <c r="X62" s="293">
        <f t="shared" si="51"/>
        <v>0</v>
      </c>
      <c r="Y62" s="293">
        <f t="shared" si="51"/>
        <v>0</v>
      </c>
      <c r="Z62" s="293">
        <f t="shared" si="51"/>
        <v>0</v>
      </c>
      <c r="AA62" s="293">
        <f t="shared" si="51"/>
        <v>0</v>
      </c>
      <c r="AB62" s="293">
        <f t="shared" si="51"/>
        <v>0</v>
      </c>
      <c r="AC62" s="293">
        <f t="shared" si="51"/>
        <v>0</v>
      </c>
      <c r="AD62" s="293">
        <f t="shared" si="51"/>
        <v>0</v>
      </c>
      <c r="AE62" s="293">
        <f t="shared" si="51"/>
        <v>0</v>
      </c>
      <c r="AF62" s="378">
        <f t="shared" si="51"/>
        <v>0</v>
      </c>
      <c r="AG62" s="377">
        <f t="shared" si="51"/>
        <v>0</v>
      </c>
      <c r="AH62" s="294">
        <f t="shared" si="51"/>
        <v>0</v>
      </c>
      <c r="AI62" s="295">
        <f t="shared" si="51"/>
        <v>0</v>
      </c>
      <c r="AJ62" s="144">
        <f>SUM(D62:T62)</f>
        <v>0</v>
      </c>
      <c r="AK62" s="296">
        <f>SUM(AK50:AK61)</f>
        <v>0</v>
      </c>
      <c r="AL62" s="297">
        <f>SUM(AL50:AL61)</f>
        <v>0</v>
      </c>
      <c r="AM62" s="145" t="e">
        <f t="shared" si="46"/>
        <v>#DIV/0!</v>
      </c>
      <c r="AN62" s="298">
        <f t="shared" si="48"/>
        <v>0</v>
      </c>
      <c r="AO62" s="159"/>
    </row>
    <row r="63" spans="2:41" ht="26.25" customHeight="1" thickBot="1" x14ac:dyDescent="0.25">
      <c r="B63" s="158"/>
      <c r="C63" s="111" t="s">
        <v>56</v>
      </c>
      <c r="D63" s="146">
        <v>0.83412037037037035</v>
      </c>
      <c r="E63" s="113">
        <v>0.83473379629629629</v>
      </c>
      <c r="F63" s="411" t="s">
        <v>57</v>
      </c>
      <c r="G63" s="113"/>
      <c r="H63" s="411">
        <v>0.62577546296296294</v>
      </c>
      <c r="I63" s="411"/>
      <c r="J63" s="411">
        <v>0.71113425925925933</v>
      </c>
      <c r="K63" s="113" t="s">
        <v>58</v>
      </c>
      <c r="L63" s="113" t="s">
        <v>59</v>
      </c>
      <c r="M63" s="113">
        <v>0.83446759259259251</v>
      </c>
      <c r="N63" s="113">
        <v>0.83415509259259257</v>
      </c>
      <c r="O63" s="113" t="s">
        <v>60</v>
      </c>
      <c r="P63" s="411"/>
      <c r="Q63" s="411">
        <v>0.6257638888888889</v>
      </c>
      <c r="R63" s="113">
        <v>0.6257638888888889</v>
      </c>
      <c r="S63" s="113">
        <v>0.83429398148148148</v>
      </c>
      <c r="T63" s="147">
        <v>0.83549768518518519</v>
      </c>
      <c r="U63" s="116"/>
      <c r="V63" s="115">
        <v>0.70906250000000004</v>
      </c>
      <c r="W63" s="118" t="s">
        <v>61</v>
      </c>
      <c r="X63" s="115">
        <v>0.83439814814814817</v>
      </c>
      <c r="Y63" s="115">
        <v>0.54311342592592593</v>
      </c>
      <c r="Z63" s="115">
        <v>0.33552083333333332</v>
      </c>
      <c r="AA63" s="115" t="s">
        <v>62</v>
      </c>
      <c r="AB63" s="115">
        <v>0.33415509259259263</v>
      </c>
      <c r="AC63" s="115">
        <v>0.62581018518518516</v>
      </c>
      <c r="AD63" s="115">
        <v>0.83427083333333341</v>
      </c>
      <c r="AE63" s="115">
        <v>0.67084490740740732</v>
      </c>
      <c r="AF63" s="115">
        <v>0.6673958333333333</v>
      </c>
      <c r="AG63" s="148">
        <v>0.6257638888888889</v>
      </c>
      <c r="AH63" s="149">
        <v>0.83543981481481477</v>
      </c>
      <c r="AI63" s="120">
        <v>0.83545138888888892</v>
      </c>
      <c r="AJ63" s="121"/>
      <c r="AK63" s="150">
        <v>0.83542824074074085</v>
      </c>
      <c r="AL63" s="151">
        <v>0.83549768518518519</v>
      </c>
      <c r="AM63" s="152"/>
      <c r="AN63" s="153"/>
      <c r="AO63" s="159"/>
    </row>
    <row r="64" spans="2:41" ht="36" customHeight="1" thickTop="1" x14ac:dyDescent="0.2">
      <c r="B64" s="158"/>
      <c r="C64" s="589"/>
      <c r="D64" s="588"/>
      <c r="E64" s="588"/>
      <c r="F64" s="588"/>
      <c r="G64" s="588"/>
      <c r="H64" s="588"/>
      <c r="I64" s="588"/>
      <c r="J64" s="588"/>
      <c r="K64" s="588"/>
      <c r="L64" s="588"/>
      <c r="M64" s="588"/>
      <c r="N64" s="588"/>
      <c r="O64" s="588"/>
      <c r="P64" s="588"/>
      <c r="Q64" s="588"/>
      <c r="R64" s="588"/>
      <c r="S64" s="588"/>
      <c r="T64" s="127"/>
      <c r="U64" s="127"/>
      <c r="V64" s="127"/>
      <c r="W64" s="127"/>
      <c r="X64" s="127"/>
      <c r="Y64" s="127"/>
      <c r="Z64" s="127"/>
      <c r="AA64" s="127"/>
      <c r="AB64" s="127"/>
      <c r="AC64" s="127"/>
      <c r="AD64" s="127"/>
      <c r="AE64" s="127"/>
      <c r="AF64" s="127"/>
      <c r="AG64" s="127"/>
      <c r="AH64" s="127"/>
      <c r="AI64" s="127"/>
      <c r="AJ64" s="127"/>
      <c r="AK64" s="127"/>
      <c r="AL64" s="127"/>
      <c r="AO64" s="159"/>
    </row>
    <row r="65" spans="2:41" ht="13.5" thickBot="1" x14ac:dyDescent="0.25">
      <c r="B65" s="201"/>
      <c r="AO65" s="203"/>
    </row>
    <row r="66" spans="2:41" ht="30" customHeight="1" thickTop="1" thickBot="1" x14ac:dyDescent="0.25">
      <c r="C66" s="155" t="s">
        <v>65</v>
      </c>
      <c r="D66" s="156"/>
      <c r="E66" s="156"/>
      <c r="F66" s="156"/>
      <c r="G66" s="156"/>
      <c r="H66" s="156"/>
      <c r="I66" s="156"/>
      <c r="J66" s="156"/>
      <c r="K66" s="156"/>
      <c r="L66" s="156"/>
      <c r="M66" s="156"/>
      <c r="N66" s="156"/>
      <c r="O66" s="156"/>
      <c r="P66" s="156"/>
      <c r="Q66" s="156"/>
      <c r="R66" s="156"/>
      <c r="S66" s="156"/>
      <c r="T66" s="156"/>
      <c r="U66" s="156"/>
      <c r="V66" s="156"/>
      <c r="W66" s="156"/>
      <c r="X66" s="156"/>
      <c r="Y66" s="156"/>
      <c r="Z66" s="156"/>
      <c r="AA66" s="156"/>
      <c r="AB66" s="156"/>
      <c r="AC66" s="156"/>
      <c r="AD66" s="156"/>
      <c r="AE66" s="156"/>
      <c r="AF66" s="156"/>
      <c r="AG66" s="156"/>
      <c r="AH66" s="156"/>
      <c r="AI66" s="156"/>
      <c r="AJ66" s="156"/>
      <c r="AK66" s="156"/>
      <c r="AL66" s="156"/>
      <c r="AM66" s="156"/>
      <c r="AN66" s="156"/>
    </row>
    <row r="67" spans="2:41" ht="21" thickTop="1" x14ac:dyDescent="0.3">
      <c r="B67" s="204"/>
      <c r="C67" s="1057" t="s">
        <v>1</v>
      </c>
      <c r="D67" s="1057"/>
      <c r="E67" s="1057"/>
      <c r="F67" s="1057"/>
      <c r="G67" s="1057"/>
      <c r="H67" s="1057"/>
      <c r="I67" s="1057"/>
      <c r="J67" s="1057"/>
      <c r="K67" s="1057"/>
      <c r="L67" s="1057"/>
      <c r="M67" s="1057"/>
      <c r="N67" s="1057"/>
      <c r="O67" s="1057"/>
      <c r="P67" s="1057"/>
      <c r="Q67" s="1057"/>
      <c r="R67" s="1057"/>
      <c r="S67" s="1057"/>
      <c r="T67" s="1057"/>
      <c r="U67" s="1057"/>
      <c r="V67" s="1057"/>
      <c r="W67" s="1057"/>
      <c r="X67" s="1057"/>
      <c r="Y67" s="1057"/>
      <c r="Z67" s="1057"/>
      <c r="AA67" s="1057"/>
      <c r="AB67" s="1057"/>
      <c r="AC67" s="1057"/>
      <c r="AD67" s="1057"/>
      <c r="AE67" s="1057"/>
      <c r="AF67" s="1057"/>
      <c r="AG67" s="1057"/>
      <c r="AH67" s="1057"/>
      <c r="AI67" s="1057"/>
      <c r="AJ67" s="1057"/>
      <c r="AK67" s="1057"/>
      <c r="AL67" s="1057"/>
      <c r="AM67" s="1057"/>
      <c r="AN67" s="1057"/>
      <c r="AO67" s="207"/>
    </row>
    <row r="68" spans="2:41" ht="20.25" x14ac:dyDescent="0.3">
      <c r="B68" s="208"/>
      <c r="C68" s="1057" t="s">
        <v>270</v>
      </c>
      <c r="D68" s="1057"/>
      <c r="E68" s="1057"/>
      <c r="F68" s="1057"/>
      <c r="G68" s="1057"/>
      <c r="H68" s="1057"/>
      <c r="I68" s="1057"/>
      <c r="J68" s="1057"/>
      <c r="K68" s="1057"/>
      <c r="L68" s="1057"/>
      <c r="M68" s="1057"/>
      <c r="N68" s="1057"/>
      <c r="O68" s="1057"/>
      <c r="P68" s="1057"/>
      <c r="Q68" s="1057"/>
      <c r="R68" s="1057"/>
      <c r="S68" s="1057"/>
      <c r="T68" s="1057"/>
      <c r="U68" s="1057"/>
      <c r="V68" s="1057"/>
      <c r="W68" s="1057"/>
      <c r="X68" s="1057"/>
      <c r="Y68" s="1057"/>
      <c r="Z68" s="1057"/>
      <c r="AA68" s="1057"/>
      <c r="AB68" s="1057"/>
      <c r="AC68" s="1057"/>
      <c r="AD68" s="1057"/>
      <c r="AE68" s="1057"/>
      <c r="AF68" s="1057"/>
      <c r="AG68" s="1057"/>
      <c r="AH68" s="1057"/>
      <c r="AI68" s="1057"/>
      <c r="AJ68" s="1057"/>
      <c r="AK68" s="1057"/>
      <c r="AL68" s="1057"/>
      <c r="AM68" s="1057"/>
      <c r="AN68" s="1057"/>
      <c r="AO68" s="209"/>
    </row>
    <row r="69" spans="2:41" ht="20.25" x14ac:dyDescent="0.3">
      <c r="B69" s="208"/>
      <c r="C69" s="1062" t="s">
        <v>234</v>
      </c>
      <c r="D69" s="1062"/>
      <c r="E69" s="1062"/>
      <c r="F69" s="1062"/>
      <c r="G69" s="1062"/>
      <c r="H69" s="1062"/>
      <c r="I69" s="1062"/>
      <c r="J69" s="1062"/>
      <c r="K69" s="1062"/>
      <c r="L69" s="1062"/>
      <c r="M69" s="1062"/>
      <c r="N69" s="1062"/>
      <c r="O69" s="1062"/>
      <c r="P69" s="1062"/>
      <c r="Q69" s="1062"/>
      <c r="R69" s="1062"/>
      <c r="S69" s="1062"/>
      <c r="T69" s="1062"/>
      <c r="U69" s="1062"/>
      <c r="V69" s="1062"/>
      <c r="W69" s="1062"/>
      <c r="X69" s="1062"/>
      <c r="Y69" s="1062"/>
      <c r="Z69" s="1062"/>
      <c r="AA69" s="1062"/>
      <c r="AB69" s="1062"/>
      <c r="AC69" s="1062"/>
      <c r="AD69" s="1062"/>
      <c r="AE69" s="1062"/>
      <c r="AF69" s="1062"/>
      <c r="AG69" s="1062"/>
      <c r="AH69" s="1062"/>
      <c r="AI69" s="1062"/>
      <c r="AJ69" s="1062"/>
      <c r="AK69" s="1062"/>
      <c r="AL69" s="1062"/>
      <c r="AM69" s="1062"/>
      <c r="AN69" s="1062"/>
      <c r="AO69" s="209"/>
    </row>
    <row r="70" spans="2:41" ht="13.5" thickBot="1" x14ac:dyDescent="0.25">
      <c r="B70" s="208"/>
      <c r="C70" s="4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6"/>
      <c r="AO70" s="209"/>
    </row>
    <row r="71" spans="2:41" ht="52.5" thickTop="1" thickBot="1" x14ac:dyDescent="0.25">
      <c r="B71" s="208"/>
      <c r="C71" s="1055" t="s">
        <v>188</v>
      </c>
      <c r="D71" s="567" t="s">
        <v>4</v>
      </c>
      <c r="E71" s="344" t="s">
        <v>5</v>
      </c>
      <c r="F71" s="346" t="s">
        <v>6</v>
      </c>
      <c r="G71" s="346" t="s">
        <v>7</v>
      </c>
      <c r="H71" s="650" t="s">
        <v>8</v>
      </c>
      <c r="I71" s="651" t="s">
        <v>9</v>
      </c>
      <c r="J71" s="652" t="s">
        <v>10</v>
      </c>
      <c r="K71" s="592" t="s">
        <v>11</v>
      </c>
      <c r="L71" s="592" t="s">
        <v>12</v>
      </c>
      <c r="M71" s="349" t="s">
        <v>13</v>
      </c>
      <c r="N71" s="349" t="s">
        <v>14</v>
      </c>
      <c r="O71" s="349" t="s">
        <v>15</v>
      </c>
      <c r="P71" s="349" t="s">
        <v>16</v>
      </c>
      <c r="Q71" s="349" t="s">
        <v>17</v>
      </c>
      <c r="R71" s="350" t="s">
        <v>18</v>
      </c>
      <c r="S71" s="351" t="s">
        <v>19</v>
      </c>
      <c r="T71" s="351" t="s">
        <v>20</v>
      </c>
      <c r="U71" s="353" t="s">
        <v>21</v>
      </c>
      <c r="V71" s="351" t="s">
        <v>22</v>
      </c>
      <c r="W71" s="570" t="s">
        <v>23</v>
      </c>
      <c r="X71" s="354" t="s">
        <v>24</v>
      </c>
      <c r="Y71" s="354" t="s">
        <v>25</v>
      </c>
      <c r="Z71" s="354" t="s">
        <v>26</v>
      </c>
      <c r="AA71" s="354" t="s">
        <v>27</v>
      </c>
      <c r="AB71" s="354" t="s">
        <v>28</v>
      </c>
      <c r="AC71" s="354" t="s">
        <v>29</v>
      </c>
      <c r="AD71" s="354" t="s">
        <v>30</v>
      </c>
      <c r="AE71" s="354" t="s">
        <v>31</v>
      </c>
      <c r="AF71" s="354" t="s">
        <v>32</v>
      </c>
      <c r="AG71" s="593" t="s">
        <v>33</v>
      </c>
      <c r="AH71" s="594" t="s">
        <v>34</v>
      </c>
      <c r="AI71" s="595" t="s">
        <v>186</v>
      </c>
      <c r="AJ71" s="355" t="s">
        <v>36</v>
      </c>
      <c r="AK71" s="443" t="s">
        <v>37</v>
      </c>
      <c r="AL71" s="444" t="s">
        <v>38</v>
      </c>
      <c r="AM71" s="445" t="s">
        <v>39</v>
      </c>
      <c r="AN71" s="446" t="s">
        <v>40</v>
      </c>
      <c r="AO71" s="209"/>
    </row>
    <row r="72" spans="2:41" ht="18.75" customHeight="1" thickBot="1" x14ac:dyDescent="0.25">
      <c r="B72" s="208"/>
      <c r="C72" s="1056"/>
      <c r="D72" s="309" t="s">
        <v>41</v>
      </c>
      <c r="E72" s="310" t="s">
        <v>41</v>
      </c>
      <c r="F72" s="310" t="s">
        <v>41</v>
      </c>
      <c r="G72" s="310" t="s">
        <v>41</v>
      </c>
      <c r="H72" s="653" t="s">
        <v>41</v>
      </c>
      <c r="I72" s="653" t="s">
        <v>41</v>
      </c>
      <c r="J72" s="653" t="s">
        <v>41</v>
      </c>
      <c r="K72" s="599" t="s">
        <v>41</v>
      </c>
      <c r="L72" s="599" t="s">
        <v>41</v>
      </c>
      <c r="M72" s="599" t="s">
        <v>41</v>
      </c>
      <c r="N72" s="599" t="s">
        <v>41</v>
      </c>
      <c r="O72" s="599" t="s">
        <v>41</v>
      </c>
      <c r="P72" s="310" t="s">
        <v>41</v>
      </c>
      <c r="Q72" s="599" t="s">
        <v>41</v>
      </c>
      <c r="R72" s="310" t="s">
        <v>41</v>
      </c>
      <c r="S72" s="312" t="s">
        <v>41</v>
      </c>
      <c r="T72" s="312" t="s">
        <v>41</v>
      </c>
      <c r="U72" s="362" t="s">
        <v>41</v>
      </c>
      <c r="V72" s="312" t="s">
        <v>41</v>
      </c>
      <c r="W72" s="315" t="s">
        <v>41</v>
      </c>
      <c r="X72" s="300" t="s">
        <v>41</v>
      </c>
      <c r="Y72" s="300" t="s">
        <v>41</v>
      </c>
      <c r="Z72" s="300" t="s">
        <v>41</v>
      </c>
      <c r="AA72" s="300" t="s">
        <v>41</v>
      </c>
      <c r="AB72" s="300" t="s">
        <v>41</v>
      </c>
      <c r="AC72" s="300" t="s">
        <v>41</v>
      </c>
      <c r="AD72" s="300" t="s">
        <v>41</v>
      </c>
      <c r="AE72" s="300" t="s">
        <v>41</v>
      </c>
      <c r="AF72" s="300" t="s">
        <v>41</v>
      </c>
      <c r="AG72" s="315" t="s">
        <v>41</v>
      </c>
      <c r="AH72" s="363" t="s">
        <v>41</v>
      </c>
      <c r="AI72" s="572" t="s">
        <v>41</v>
      </c>
      <c r="AJ72" s="304" t="s">
        <v>41</v>
      </c>
      <c r="AK72" s="305" t="s">
        <v>41</v>
      </c>
      <c r="AL72" s="306" t="s">
        <v>41</v>
      </c>
      <c r="AM72" s="307" t="s">
        <v>42</v>
      </c>
      <c r="AN72" s="308" t="s">
        <v>41</v>
      </c>
      <c r="AO72" s="209"/>
    </row>
    <row r="73" spans="2:41" ht="24" customHeight="1" x14ac:dyDescent="0.2">
      <c r="B73" s="208"/>
      <c r="C73" s="337" t="s">
        <v>43</v>
      </c>
      <c r="D73" s="596">
        <f>D29+D8+D50</f>
        <v>12980</v>
      </c>
      <c r="E73" s="248">
        <f t="shared" ref="E73:T73" si="52">E29+E8+E50</f>
        <v>7756.9306912655584</v>
      </c>
      <c r="F73" s="248">
        <f t="shared" si="52"/>
        <v>19911.074114260795</v>
      </c>
      <c r="G73" s="248">
        <f t="shared" si="52"/>
        <v>0</v>
      </c>
      <c r="H73" s="654">
        <f t="shared" si="52"/>
        <v>0</v>
      </c>
      <c r="I73" s="654">
        <f t="shared" si="52"/>
        <v>0</v>
      </c>
      <c r="J73" s="654">
        <f t="shared" si="52"/>
        <v>0</v>
      </c>
      <c r="K73" s="248">
        <f t="shared" si="52"/>
        <v>1548.100570113902</v>
      </c>
      <c r="L73" s="248">
        <f t="shared" si="52"/>
        <v>6247.2750983877122</v>
      </c>
      <c r="M73" s="248">
        <f t="shared" si="52"/>
        <v>9581.6188069907294</v>
      </c>
      <c r="N73" s="248">
        <f t="shared" si="52"/>
        <v>540</v>
      </c>
      <c r="O73" s="248">
        <f t="shared" si="52"/>
        <v>15388.68438237454</v>
      </c>
      <c r="P73" s="248">
        <f t="shared" si="52"/>
        <v>0</v>
      </c>
      <c r="Q73" s="248">
        <f t="shared" si="52"/>
        <v>0</v>
      </c>
      <c r="R73" s="248">
        <f t="shared" si="52"/>
        <v>0</v>
      </c>
      <c r="S73" s="248">
        <f t="shared" si="52"/>
        <v>2459.1137133449315</v>
      </c>
      <c r="T73" s="600">
        <f t="shared" si="52"/>
        <v>12775.01738735527</v>
      </c>
      <c r="U73" s="213">
        <f>SUM(W73:AF73)</f>
        <v>1242.2929759861172</v>
      </c>
      <c r="V73" s="49">
        <f>V29+V8+V50</f>
        <v>7648.3882759253211</v>
      </c>
      <c r="W73" s="601">
        <f>W29+W8+W50</f>
        <v>62.113369430213588</v>
      </c>
      <c r="X73" s="597">
        <f t="shared" ref="X73:AF73" si="53">X29+X8+X50</f>
        <v>54.884934058829295</v>
      </c>
      <c r="Y73" s="597">
        <f t="shared" si="53"/>
        <v>0</v>
      </c>
      <c r="Z73" s="597">
        <f t="shared" si="53"/>
        <v>0</v>
      </c>
      <c r="AA73" s="597">
        <f t="shared" si="53"/>
        <v>0</v>
      </c>
      <c r="AB73" s="597">
        <f t="shared" si="53"/>
        <v>858.46305776561201</v>
      </c>
      <c r="AC73" s="597">
        <f t="shared" si="53"/>
        <v>0</v>
      </c>
      <c r="AD73" s="597">
        <f t="shared" si="53"/>
        <v>0</v>
      </c>
      <c r="AE73" s="597">
        <f t="shared" si="53"/>
        <v>39.99947467014681</v>
      </c>
      <c r="AF73" s="597">
        <f t="shared" si="53"/>
        <v>226.8321400613155</v>
      </c>
      <c r="AG73" s="598">
        <f>AG29+AG8+AG50</f>
        <v>0</v>
      </c>
      <c r="AH73" s="598">
        <f>AH29+AH8+AH50</f>
        <v>0</v>
      </c>
      <c r="AI73" s="425">
        <f>AI29+AI8+AI50</f>
        <v>1650</v>
      </c>
      <c r="AJ73" s="603">
        <f>SUM(D73:T73)</f>
        <v>89187.814764093448</v>
      </c>
      <c r="AK73" s="604">
        <f>AK8</f>
        <v>58830</v>
      </c>
      <c r="AL73" s="52">
        <f>AL8</f>
        <v>0</v>
      </c>
      <c r="AM73" s="605">
        <f t="shared" ref="AM73:AM85" si="54">(AJ73*100)/(AJ73+AN73)</f>
        <v>60.254784132733235</v>
      </c>
      <c r="AN73" s="607">
        <f t="shared" ref="AN73:AN85" si="55">AK73+AL73</f>
        <v>58830</v>
      </c>
      <c r="AO73" s="209"/>
    </row>
    <row r="74" spans="2:41" ht="26.25" customHeight="1" x14ac:dyDescent="0.2">
      <c r="B74" s="208"/>
      <c r="C74" s="338" t="s">
        <v>44</v>
      </c>
      <c r="D74" s="242">
        <f t="shared" ref="D74:T84" si="56">D30+D9+D51</f>
        <v>34850</v>
      </c>
      <c r="E74" s="57">
        <f t="shared" si="56"/>
        <v>8516.9306912655593</v>
      </c>
      <c r="F74" s="57">
        <f t="shared" si="56"/>
        <v>10581.074114260793</v>
      </c>
      <c r="G74" s="57">
        <f t="shared" si="56"/>
        <v>0</v>
      </c>
      <c r="H74" s="564">
        <f t="shared" si="56"/>
        <v>0</v>
      </c>
      <c r="I74" s="564">
        <f t="shared" si="56"/>
        <v>0</v>
      </c>
      <c r="J74" s="564">
        <f t="shared" si="56"/>
        <v>0</v>
      </c>
      <c r="K74" s="57">
        <f t="shared" si="56"/>
        <v>1548.100570113902</v>
      </c>
      <c r="L74" s="57">
        <f t="shared" si="56"/>
        <v>7347.2750983877122</v>
      </c>
      <c r="M74" s="57">
        <f t="shared" si="56"/>
        <v>8981.6188069907294</v>
      </c>
      <c r="N74" s="57">
        <f t="shared" si="56"/>
        <v>270</v>
      </c>
      <c r="O74" s="57">
        <f t="shared" si="56"/>
        <v>14148.68438237454</v>
      </c>
      <c r="P74" s="57">
        <f t="shared" si="56"/>
        <v>0</v>
      </c>
      <c r="Q74" s="57">
        <f t="shared" si="56"/>
        <v>0</v>
      </c>
      <c r="R74" s="57">
        <f t="shared" si="56"/>
        <v>0</v>
      </c>
      <c r="S74" s="57">
        <f t="shared" si="56"/>
        <v>2459.1137133449315</v>
      </c>
      <c r="T74" s="59">
        <f t="shared" si="56"/>
        <v>12455.01738735527</v>
      </c>
      <c r="U74" s="69">
        <f t="shared" ref="U74:U84" si="57">SUM(W74:AF74)</f>
        <v>1242.2929759861172</v>
      </c>
      <c r="V74" s="61">
        <f t="shared" ref="V74:AI84" si="58">V30+V9+V51</f>
        <v>7648.3882759253211</v>
      </c>
      <c r="W74" s="602">
        <f t="shared" si="58"/>
        <v>62.113369430213588</v>
      </c>
      <c r="X74" s="170">
        <f t="shared" si="58"/>
        <v>54.884934058829295</v>
      </c>
      <c r="Y74" s="170">
        <f t="shared" si="58"/>
        <v>0</v>
      </c>
      <c r="Z74" s="170">
        <f t="shared" si="58"/>
        <v>0</v>
      </c>
      <c r="AA74" s="170">
        <f t="shared" si="58"/>
        <v>0</v>
      </c>
      <c r="AB74" s="170">
        <f t="shared" si="58"/>
        <v>858.46305776561201</v>
      </c>
      <c r="AC74" s="170">
        <f t="shared" si="58"/>
        <v>0</v>
      </c>
      <c r="AD74" s="170">
        <f t="shared" si="58"/>
        <v>0</v>
      </c>
      <c r="AE74" s="170">
        <f t="shared" si="58"/>
        <v>39.99947467014681</v>
      </c>
      <c r="AF74" s="170">
        <f t="shared" si="58"/>
        <v>226.8321400613155</v>
      </c>
      <c r="AG74" s="245">
        <f t="shared" si="58"/>
        <v>0</v>
      </c>
      <c r="AH74" s="245">
        <f t="shared" si="58"/>
        <v>0</v>
      </c>
      <c r="AI74" s="389">
        <f t="shared" si="58"/>
        <v>840</v>
      </c>
      <c r="AJ74" s="64">
        <f t="shared" ref="AJ74:AJ84" si="59">SUM(D74:T74)</f>
        <v>101157.81476409345</v>
      </c>
      <c r="AK74" s="256">
        <f t="shared" ref="AK74:AL84" si="60">AK9</f>
        <v>93370</v>
      </c>
      <c r="AL74" s="66">
        <f t="shared" si="60"/>
        <v>0</v>
      </c>
      <c r="AM74" s="606">
        <f t="shared" si="54"/>
        <v>52.00172267743249</v>
      </c>
      <c r="AN74" s="608">
        <f t="shared" si="55"/>
        <v>93370</v>
      </c>
      <c r="AO74" s="209"/>
    </row>
    <row r="75" spans="2:41" ht="26.25" customHeight="1" x14ac:dyDescent="0.2">
      <c r="B75" s="208"/>
      <c r="C75" s="339" t="s">
        <v>45</v>
      </c>
      <c r="D75" s="242">
        <f t="shared" si="56"/>
        <v>23270</v>
      </c>
      <c r="E75" s="57">
        <f t="shared" si="56"/>
        <v>8716.9306912655593</v>
      </c>
      <c r="F75" s="57">
        <f t="shared" si="56"/>
        <v>15401.074114260793</v>
      </c>
      <c r="G75" s="57">
        <f t="shared" si="56"/>
        <v>0</v>
      </c>
      <c r="H75" s="564">
        <f t="shared" si="56"/>
        <v>0</v>
      </c>
      <c r="I75" s="564">
        <f t="shared" si="56"/>
        <v>0</v>
      </c>
      <c r="J75" s="564">
        <f t="shared" si="56"/>
        <v>0</v>
      </c>
      <c r="K75" s="57">
        <f t="shared" si="56"/>
        <v>1548.100570113902</v>
      </c>
      <c r="L75" s="57">
        <f t="shared" si="56"/>
        <v>9007.2750983877122</v>
      </c>
      <c r="M75" s="57">
        <f t="shared" si="56"/>
        <v>8981.6188069907294</v>
      </c>
      <c r="N75" s="57">
        <f t="shared" si="56"/>
        <v>510</v>
      </c>
      <c r="O75" s="57">
        <f t="shared" si="56"/>
        <v>23308.68438237454</v>
      </c>
      <c r="P75" s="57">
        <f t="shared" si="56"/>
        <v>0</v>
      </c>
      <c r="Q75" s="57">
        <f t="shared" si="56"/>
        <v>0</v>
      </c>
      <c r="R75" s="57">
        <f t="shared" si="56"/>
        <v>0</v>
      </c>
      <c r="S75" s="57">
        <f t="shared" si="56"/>
        <v>2459.1137133449315</v>
      </c>
      <c r="T75" s="59">
        <f t="shared" si="56"/>
        <v>12425.01738735527</v>
      </c>
      <c r="U75" s="69">
        <f t="shared" si="57"/>
        <v>1242.2929759861172</v>
      </c>
      <c r="V75" s="61">
        <f t="shared" si="58"/>
        <v>7648.3882759253211</v>
      </c>
      <c r="W75" s="602">
        <f t="shared" si="58"/>
        <v>62.113369430213588</v>
      </c>
      <c r="X75" s="170">
        <f t="shared" si="58"/>
        <v>54.884934058829295</v>
      </c>
      <c r="Y75" s="170">
        <f t="shared" si="58"/>
        <v>0</v>
      </c>
      <c r="Z75" s="170">
        <f t="shared" si="58"/>
        <v>0</v>
      </c>
      <c r="AA75" s="170">
        <f t="shared" si="58"/>
        <v>0</v>
      </c>
      <c r="AB75" s="170">
        <f t="shared" si="58"/>
        <v>858.46305776561201</v>
      </c>
      <c r="AC75" s="170">
        <f t="shared" si="58"/>
        <v>0</v>
      </c>
      <c r="AD75" s="170">
        <f t="shared" si="58"/>
        <v>0</v>
      </c>
      <c r="AE75" s="170">
        <f t="shared" si="58"/>
        <v>39.99947467014681</v>
      </c>
      <c r="AF75" s="170">
        <f t="shared" si="58"/>
        <v>226.8321400613155</v>
      </c>
      <c r="AG75" s="245">
        <f t="shared" si="58"/>
        <v>0</v>
      </c>
      <c r="AH75" s="245">
        <f t="shared" si="58"/>
        <v>0</v>
      </c>
      <c r="AI75" s="389">
        <f t="shared" si="58"/>
        <v>0</v>
      </c>
      <c r="AJ75" s="64">
        <f t="shared" si="59"/>
        <v>105627.81476409345</v>
      </c>
      <c r="AK75" s="256">
        <f t="shared" si="60"/>
        <v>69720</v>
      </c>
      <c r="AL75" s="66">
        <f t="shared" si="60"/>
        <v>0</v>
      </c>
      <c r="AM75" s="606">
        <f t="shared" si="54"/>
        <v>60.239025451330122</v>
      </c>
      <c r="AN75" s="608">
        <f t="shared" si="55"/>
        <v>69720</v>
      </c>
      <c r="AO75" s="209"/>
    </row>
    <row r="76" spans="2:41" ht="26.25" customHeight="1" x14ac:dyDescent="0.2">
      <c r="B76" s="208"/>
      <c r="C76" s="339" t="s">
        <v>46</v>
      </c>
      <c r="D76" s="242">
        <f t="shared" si="56"/>
        <v>25220</v>
      </c>
      <c r="E76" s="57">
        <f t="shared" si="56"/>
        <v>8216.9306912655593</v>
      </c>
      <c r="F76" s="57">
        <f t="shared" si="56"/>
        <v>25821.074114260795</v>
      </c>
      <c r="G76" s="57">
        <f t="shared" si="56"/>
        <v>0</v>
      </c>
      <c r="H76" s="564">
        <f t="shared" si="56"/>
        <v>0</v>
      </c>
      <c r="I76" s="564">
        <f t="shared" si="56"/>
        <v>0</v>
      </c>
      <c r="J76" s="564">
        <f t="shared" si="56"/>
        <v>0</v>
      </c>
      <c r="K76" s="57">
        <f t="shared" si="56"/>
        <v>1548.100570113902</v>
      </c>
      <c r="L76" s="57">
        <f t="shared" si="56"/>
        <v>9687.2750983877122</v>
      </c>
      <c r="M76" s="57">
        <f t="shared" si="56"/>
        <v>8981.6188069907294</v>
      </c>
      <c r="N76" s="57">
        <f t="shared" si="56"/>
        <v>320</v>
      </c>
      <c r="O76" s="57">
        <f t="shared" si="56"/>
        <v>13668.68438237454</v>
      </c>
      <c r="P76" s="57">
        <f t="shared" si="56"/>
        <v>0</v>
      </c>
      <c r="Q76" s="57">
        <f t="shared" si="56"/>
        <v>0</v>
      </c>
      <c r="R76" s="57">
        <f t="shared" si="56"/>
        <v>0</v>
      </c>
      <c r="S76" s="57">
        <f t="shared" si="56"/>
        <v>2459.1137133449315</v>
      </c>
      <c r="T76" s="59">
        <f t="shared" si="56"/>
        <v>12675.01738735527</v>
      </c>
      <c r="U76" s="69">
        <f t="shared" si="57"/>
        <v>1242.2929759861172</v>
      </c>
      <c r="V76" s="61">
        <f t="shared" si="58"/>
        <v>7648.3882759253211</v>
      </c>
      <c r="W76" s="602">
        <f t="shared" si="58"/>
        <v>62.113369430213588</v>
      </c>
      <c r="X76" s="170">
        <f t="shared" si="58"/>
        <v>54.884934058829295</v>
      </c>
      <c r="Y76" s="170">
        <f t="shared" si="58"/>
        <v>0</v>
      </c>
      <c r="Z76" s="170">
        <f t="shared" si="58"/>
        <v>0</v>
      </c>
      <c r="AA76" s="170">
        <f t="shared" si="58"/>
        <v>0</v>
      </c>
      <c r="AB76" s="170">
        <f t="shared" si="58"/>
        <v>858.46305776561201</v>
      </c>
      <c r="AC76" s="170">
        <f t="shared" si="58"/>
        <v>0</v>
      </c>
      <c r="AD76" s="170">
        <f t="shared" si="58"/>
        <v>0</v>
      </c>
      <c r="AE76" s="170">
        <f t="shared" si="58"/>
        <v>39.99947467014681</v>
      </c>
      <c r="AF76" s="170">
        <f t="shared" si="58"/>
        <v>226.8321400613155</v>
      </c>
      <c r="AG76" s="245">
        <f t="shared" si="58"/>
        <v>0</v>
      </c>
      <c r="AH76" s="245">
        <f t="shared" si="58"/>
        <v>0</v>
      </c>
      <c r="AI76" s="389">
        <f t="shared" si="58"/>
        <v>0</v>
      </c>
      <c r="AJ76" s="64">
        <f t="shared" si="59"/>
        <v>108597.81476409346</v>
      </c>
      <c r="AK76" s="256">
        <f t="shared" si="60"/>
        <v>72070</v>
      </c>
      <c r="AL76" s="66">
        <f t="shared" si="60"/>
        <v>0</v>
      </c>
      <c r="AM76" s="606">
        <f t="shared" si="54"/>
        <v>60.109109586505362</v>
      </c>
      <c r="AN76" s="608">
        <f t="shared" si="55"/>
        <v>72070</v>
      </c>
      <c r="AO76" s="209"/>
    </row>
    <row r="77" spans="2:41" ht="26.25" customHeight="1" x14ac:dyDescent="0.2">
      <c r="B77" s="208"/>
      <c r="C77" s="340" t="s">
        <v>47</v>
      </c>
      <c r="D77" s="242">
        <f t="shared" si="56"/>
        <v>27960</v>
      </c>
      <c r="E77" s="57">
        <f t="shared" si="56"/>
        <v>13576.930691265559</v>
      </c>
      <c r="F77" s="57">
        <f t="shared" si="56"/>
        <v>23861.074114260795</v>
      </c>
      <c r="G77" s="57">
        <f t="shared" si="56"/>
        <v>0</v>
      </c>
      <c r="H77" s="564">
        <f t="shared" si="56"/>
        <v>0</v>
      </c>
      <c r="I77" s="564">
        <f t="shared" si="56"/>
        <v>0</v>
      </c>
      <c r="J77" s="564">
        <f t="shared" si="56"/>
        <v>0</v>
      </c>
      <c r="K77" s="57">
        <f t="shared" si="56"/>
        <v>1548.100570113902</v>
      </c>
      <c r="L77" s="57">
        <f t="shared" si="56"/>
        <v>7407.2750983877122</v>
      </c>
      <c r="M77" s="57">
        <f t="shared" si="56"/>
        <v>8981.6188069907294</v>
      </c>
      <c r="N77" s="57">
        <f t="shared" si="56"/>
        <v>450</v>
      </c>
      <c r="O77" s="57">
        <f t="shared" si="56"/>
        <v>23048.68438237454</v>
      </c>
      <c r="P77" s="57">
        <f t="shared" si="56"/>
        <v>0</v>
      </c>
      <c r="Q77" s="57">
        <f t="shared" si="56"/>
        <v>0</v>
      </c>
      <c r="R77" s="57">
        <f t="shared" si="56"/>
        <v>0</v>
      </c>
      <c r="S77" s="57">
        <f t="shared" si="56"/>
        <v>2459.1137133449315</v>
      </c>
      <c r="T77" s="59">
        <f t="shared" si="56"/>
        <v>12515.01738735527</v>
      </c>
      <c r="U77" s="69">
        <f t="shared" si="57"/>
        <v>1242.2929759861172</v>
      </c>
      <c r="V77" s="61">
        <f t="shared" si="58"/>
        <v>7648.3882759253211</v>
      </c>
      <c r="W77" s="602">
        <f t="shared" si="58"/>
        <v>62.113369430213588</v>
      </c>
      <c r="X77" s="170">
        <f t="shared" si="58"/>
        <v>54.884934058829295</v>
      </c>
      <c r="Y77" s="170">
        <f t="shared" si="58"/>
        <v>0</v>
      </c>
      <c r="Z77" s="170">
        <f t="shared" si="58"/>
        <v>0</v>
      </c>
      <c r="AA77" s="170">
        <f t="shared" si="58"/>
        <v>0</v>
      </c>
      <c r="AB77" s="170">
        <f t="shared" si="58"/>
        <v>858.46305776561201</v>
      </c>
      <c r="AC77" s="170">
        <f t="shared" si="58"/>
        <v>0</v>
      </c>
      <c r="AD77" s="170">
        <f t="shared" si="58"/>
        <v>0</v>
      </c>
      <c r="AE77" s="170">
        <f t="shared" si="58"/>
        <v>39.99947467014681</v>
      </c>
      <c r="AF77" s="170">
        <f t="shared" si="58"/>
        <v>226.8321400613155</v>
      </c>
      <c r="AG77" s="245">
        <f t="shared" si="58"/>
        <v>0</v>
      </c>
      <c r="AH77" s="245">
        <f t="shared" si="58"/>
        <v>0</v>
      </c>
      <c r="AI77" s="389">
        <f t="shared" si="58"/>
        <v>1200</v>
      </c>
      <c r="AJ77" s="64">
        <f t="shared" si="59"/>
        <v>121807.81476409346</v>
      </c>
      <c r="AK77" s="256">
        <f t="shared" si="60"/>
        <v>82880</v>
      </c>
      <c r="AL77" s="66">
        <f t="shared" si="60"/>
        <v>0</v>
      </c>
      <c r="AM77" s="606">
        <f t="shared" si="54"/>
        <v>59.50906989968076</v>
      </c>
      <c r="AN77" s="608">
        <f t="shared" si="55"/>
        <v>82880</v>
      </c>
      <c r="AO77" s="209"/>
    </row>
    <row r="78" spans="2:41" ht="26.25" customHeight="1" x14ac:dyDescent="0.2">
      <c r="B78" s="208"/>
      <c r="C78" s="338" t="s">
        <v>48</v>
      </c>
      <c r="D78" s="242">
        <f t="shared" si="56"/>
        <v>22140</v>
      </c>
      <c r="E78" s="57">
        <f t="shared" si="56"/>
        <v>10736.930691265559</v>
      </c>
      <c r="F78" s="57">
        <f t="shared" si="56"/>
        <v>27441.074114260795</v>
      </c>
      <c r="G78" s="57">
        <f t="shared" si="56"/>
        <v>0</v>
      </c>
      <c r="H78" s="564">
        <f t="shared" si="56"/>
        <v>0</v>
      </c>
      <c r="I78" s="564">
        <f t="shared" si="56"/>
        <v>0</v>
      </c>
      <c r="J78" s="564">
        <f t="shared" si="56"/>
        <v>0</v>
      </c>
      <c r="K78" s="57">
        <f t="shared" si="56"/>
        <v>1548.100570113902</v>
      </c>
      <c r="L78" s="57">
        <f t="shared" si="56"/>
        <v>7807.2750983877122</v>
      </c>
      <c r="M78" s="57">
        <f t="shared" si="56"/>
        <v>8981.6188069907294</v>
      </c>
      <c r="N78" s="57">
        <f t="shared" si="56"/>
        <v>300</v>
      </c>
      <c r="O78" s="57">
        <f t="shared" si="56"/>
        <v>16628.68438237454</v>
      </c>
      <c r="P78" s="57">
        <f t="shared" si="56"/>
        <v>0</v>
      </c>
      <c r="Q78" s="57">
        <f t="shared" si="56"/>
        <v>0</v>
      </c>
      <c r="R78" s="57">
        <f t="shared" si="56"/>
        <v>0</v>
      </c>
      <c r="S78" s="57">
        <f t="shared" si="56"/>
        <v>2459.1137133449315</v>
      </c>
      <c r="T78" s="59">
        <f t="shared" si="56"/>
        <v>12855.01738735527</v>
      </c>
      <c r="U78" s="69">
        <f t="shared" si="57"/>
        <v>1242.2929759861172</v>
      </c>
      <c r="V78" s="61">
        <f t="shared" si="58"/>
        <v>7648.3882759253211</v>
      </c>
      <c r="W78" s="602">
        <f t="shared" si="58"/>
        <v>62.113369430213588</v>
      </c>
      <c r="X78" s="170">
        <f t="shared" si="58"/>
        <v>54.884934058829295</v>
      </c>
      <c r="Y78" s="170">
        <f t="shared" si="58"/>
        <v>0</v>
      </c>
      <c r="Z78" s="170">
        <f t="shared" si="58"/>
        <v>0</v>
      </c>
      <c r="AA78" s="170">
        <f t="shared" si="58"/>
        <v>0</v>
      </c>
      <c r="AB78" s="170">
        <f t="shared" si="58"/>
        <v>858.46305776561201</v>
      </c>
      <c r="AC78" s="170">
        <f t="shared" si="58"/>
        <v>0</v>
      </c>
      <c r="AD78" s="170">
        <f t="shared" si="58"/>
        <v>0</v>
      </c>
      <c r="AE78" s="170">
        <f t="shared" si="58"/>
        <v>39.99947467014681</v>
      </c>
      <c r="AF78" s="170">
        <f t="shared" si="58"/>
        <v>226.8321400613155</v>
      </c>
      <c r="AG78" s="245">
        <f t="shared" si="58"/>
        <v>0</v>
      </c>
      <c r="AH78" s="245">
        <f t="shared" si="58"/>
        <v>0</v>
      </c>
      <c r="AI78" s="389">
        <f t="shared" si="58"/>
        <v>2420</v>
      </c>
      <c r="AJ78" s="64">
        <f t="shared" si="59"/>
        <v>110897.81476409346</v>
      </c>
      <c r="AK78" s="256">
        <f t="shared" si="60"/>
        <v>74890</v>
      </c>
      <c r="AL78" s="66">
        <f t="shared" si="60"/>
        <v>0</v>
      </c>
      <c r="AM78" s="606">
        <f t="shared" si="54"/>
        <v>59.690574920054594</v>
      </c>
      <c r="AN78" s="608">
        <f t="shared" si="55"/>
        <v>74890</v>
      </c>
      <c r="AO78" s="209"/>
    </row>
    <row r="79" spans="2:41" ht="26.25" customHeight="1" x14ac:dyDescent="0.2">
      <c r="B79" s="208"/>
      <c r="C79" s="339" t="s">
        <v>49</v>
      </c>
      <c r="D79" s="242">
        <f t="shared" si="56"/>
        <v>21200</v>
      </c>
      <c r="E79" s="57">
        <f t="shared" si="56"/>
        <v>11256.930691265559</v>
      </c>
      <c r="F79" s="57">
        <f t="shared" si="56"/>
        <v>20541.074114260795</v>
      </c>
      <c r="G79" s="57">
        <f t="shared" si="56"/>
        <v>0</v>
      </c>
      <c r="H79" s="564">
        <f t="shared" si="56"/>
        <v>0</v>
      </c>
      <c r="I79" s="564">
        <f t="shared" si="56"/>
        <v>0</v>
      </c>
      <c r="J79" s="564">
        <f t="shared" si="56"/>
        <v>0</v>
      </c>
      <c r="K79" s="57">
        <f t="shared" si="56"/>
        <v>1548.100570113902</v>
      </c>
      <c r="L79" s="57">
        <f t="shared" si="56"/>
        <v>9687.2750983877122</v>
      </c>
      <c r="M79" s="57">
        <f t="shared" si="56"/>
        <v>8981.6188069907294</v>
      </c>
      <c r="N79" s="57">
        <f t="shared" si="56"/>
        <v>430</v>
      </c>
      <c r="O79" s="57">
        <f t="shared" si="56"/>
        <v>25028.68438237454</v>
      </c>
      <c r="P79" s="57">
        <f t="shared" si="56"/>
        <v>0</v>
      </c>
      <c r="Q79" s="57">
        <f t="shared" si="56"/>
        <v>0</v>
      </c>
      <c r="R79" s="57">
        <f t="shared" si="56"/>
        <v>0</v>
      </c>
      <c r="S79" s="57">
        <f t="shared" si="56"/>
        <v>2459.1137133449315</v>
      </c>
      <c r="T79" s="59">
        <f t="shared" si="56"/>
        <v>12475.01738735527</v>
      </c>
      <c r="U79" s="69">
        <f t="shared" si="57"/>
        <v>1242.2929759861172</v>
      </c>
      <c r="V79" s="61">
        <f t="shared" si="58"/>
        <v>7648.3882759253211</v>
      </c>
      <c r="W79" s="602">
        <f t="shared" si="58"/>
        <v>62.113369430213588</v>
      </c>
      <c r="X79" s="170">
        <f t="shared" si="58"/>
        <v>54.884934058829295</v>
      </c>
      <c r="Y79" s="170">
        <f t="shared" si="58"/>
        <v>0</v>
      </c>
      <c r="Z79" s="170">
        <f t="shared" si="58"/>
        <v>0</v>
      </c>
      <c r="AA79" s="170">
        <f t="shared" si="58"/>
        <v>0</v>
      </c>
      <c r="AB79" s="170">
        <f t="shared" si="58"/>
        <v>858.46305776561201</v>
      </c>
      <c r="AC79" s="170">
        <f t="shared" si="58"/>
        <v>0</v>
      </c>
      <c r="AD79" s="170">
        <f t="shared" si="58"/>
        <v>0</v>
      </c>
      <c r="AE79" s="170">
        <f t="shared" si="58"/>
        <v>39.99947467014681</v>
      </c>
      <c r="AF79" s="170">
        <f t="shared" si="58"/>
        <v>226.8321400613155</v>
      </c>
      <c r="AG79" s="245">
        <f t="shared" si="58"/>
        <v>0</v>
      </c>
      <c r="AH79" s="245">
        <f t="shared" si="58"/>
        <v>0</v>
      </c>
      <c r="AI79" s="389">
        <f t="shared" si="58"/>
        <v>2110</v>
      </c>
      <c r="AJ79" s="64">
        <f t="shared" si="59"/>
        <v>113607.81476409345</v>
      </c>
      <c r="AK79" s="256">
        <f t="shared" si="60"/>
        <v>76680</v>
      </c>
      <c r="AL79" s="66">
        <f t="shared" si="60"/>
        <v>0</v>
      </c>
      <c r="AM79" s="606">
        <f t="shared" si="54"/>
        <v>59.703147521525267</v>
      </c>
      <c r="AN79" s="608">
        <f t="shared" si="55"/>
        <v>76680</v>
      </c>
      <c r="AO79" s="209"/>
    </row>
    <row r="80" spans="2:41" ht="26.25" customHeight="1" x14ac:dyDescent="0.2">
      <c r="B80" s="208"/>
      <c r="C80" s="338" t="s">
        <v>50</v>
      </c>
      <c r="D80" s="242">
        <f t="shared" si="56"/>
        <v>24280</v>
      </c>
      <c r="E80" s="57">
        <f t="shared" si="56"/>
        <v>10196.930691265559</v>
      </c>
      <c r="F80" s="57">
        <f t="shared" si="56"/>
        <v>20901.074114260795</v>
      </c>
      <c r="G80" s="57">
        <f t="shared" si="56"/>
        <v>0</v>
      </c>
      <c r="H80" s="564">
        <f t="shared" si="56"/>
        <v>0</v>
      </c>
      <c r="I80" s="564">
        <f t="shared" si="56"/>
        <v>0</v>
      </c>
      <c r="J80" s="564">
        <f t="shared" si="56"/>
        <v>0</v>
      </c>
      <c r="K80" s="57">
        <f t="shared" si="56"/>
        <v>1548.100570113902</v>
      </c>
      <c r="L80" s="57">
        <f t="shared" si="56"/>
        <v>7147.2750983877122</v>
      </c>
      <c r="M80" s="57">
        <f t="shared" si="56"/>
        <v>8981.6188069907294</v>
      </c>
      <c r="N80" s="57">
        <f t="shared" si="56"/>
        <v>200</v>
      </c>
      <c r="O80" s="57">
        <f t="shared" si="56"/>
        <v>14888.68438237454</v>
      </c>
      <c r="P80" s="57">
        <f t="shared" si="56"/>
        <v>0</v>
      </c>
      <c r="Q80" s="57">
        <f t="shared" si="56"/>
        <v>0</v>
      </c>
      <c r="R80" s="57">
        <f t="shared" si="56"/>
        <v>0</v>
      </c>
      <c r="S80" s="57">
        <f t="shared" si="56"/>
        <v>2459.1137133449315</v>
      </c>
      <c r="T80" s="59">
        <f t="shared" si="56"/>
        <v>12515.01738735527</v>
      </c>
      <c r="U80" s="69">
        <f t="shared" si="57"/>
        <v>1242.2929759861172</v>
      </c>
      <c r="V80" s="61">
        <f t="shared" si="58"/>
        <v>7648.3882759253211</v>
      </c>
      <c r="W80" s="602">
        <f t="shared" si="58"/>
        <v>62.113369430213588</v>
      </c>
      <c r="X80" s="170">
        <f t="shared" si="58"/>
        <v>54.884934058829295</v>
      </c>
      <c r="Y80" s="170">
        <f t="shared" si="58"/>
        <v>0</v>
      </c>
      <c r="Z80" s="170">
        <f t="shared" si="58"/>
        <v>0</v>
      </c>
      <c r="AA80" s="170">
        <f t="shared" si="58"/>
        <v>0</v>
      </c>
      <c r="AB80" s="170">
        <f t="shared" si="58"/>
        <v>858.46305776561201</v>
      </c>
      <c r="AC80" s="170">
        <f t="shared" si="58"/>
        <v>0</v>
      </c>
      <c r="AD80" s="170">
        <f t="shared" si="58"/>
        <v>0</v>
      </c>
      <c r="AE80" s="170">
        <f t="shared" si="58"/>
        <v>39.99947467014681</v>
      </c>
      <c r="AF80" s="170">
        <f t="shared" si="58"/>
        <v>226.8321400613155</v>
      </c>
      <c r="AG80" s="245">
        <f t="shared" si="58"/>
        <v>0</v>
      </c>
      <c r="AH80" s="245">
        <f t="shared" si="58"/>
        <v>0</v>
      </c>
      <c r="AI80" s="389">
        <f t="shared" si="58"/>
        <v>0</v>
      </c>
      <c r="AJ80" s="64">
        <f t="shared" si="59"/>
        <v>103117.81476409345</v>
      </c>
      <c r="AK80" s="256">
        <f t="shared" si="60"/>
        <v>92520</v>
      </c>
      <c r="AL80" s="66">
        <f t="shared" si="60"/>
        <v>0</v>
      </c>
      <c r="AM80" s="606">
        <f t="shared" si="54"/>
        <v>52.708529221938164</v>
      </c>
      <c r="AN80" s="608">
        <f t="shared" si="55"/>
        <v>92520</v>
      </c>
      <c r="AO80" s="209"/>
    </row>
    <row r="81" spans="2:41" ht="26.25" customHeight="1" x14ac:dyDescent="0.2">
      <c r="B81" s="208"/>
      <c r="C81" s="339" t="s">
        <v>51</v>
      </c>
      <c r="D81" s="242">
        <f t="shared" si="56"/>
        <v>22860</v>
      </c>
      <c r="E81" s="57">
        <f t="shared" si="56"/>
        <v>10336.930691265559</v>
      </c>
      <c r="F81" s="57">
        <f t="shared" si="56"/>
        <v>20601.074114260795</v>
      </c>
      <c r="G81" s="57">
        <f t="shared" si="56"/>
        <v>0</v>
      </c>
      <c r="H81" s="564">
        <f t="shared" si="56"/>
        <v>0</v>
      </c>
      <c r="I81" s="564">
        <f t="shared" si="56"/>
        <v>0</v>
      </c>
      <c r="J81" s="564">
        <f t="shared" si="56"/>
        <v>0</v>
      </c>
      <c r="K81" s="57">
        <f t="shared" si="56"/>
        <v>1548.100570113902</v>
      </c>
      <c r="L81" s="57">
        <f t="shared" si="56"/>
        <v>10747.275098387712</v>
      </c>
      <c r="M81" s="57">
        <f t="shared" si="56"/>
        <v>8981.6188069907294</v>
      </c>
      <c r="N81" s="57">
        <f t="shared" si="56"/>
        <v>560</v>
      </c>
      <c r="O81" s="57">
        <f t="shared" si="56"/>
        <v>24588.68438237454</v>
      </c>
      <c r="P81" s="57">
        <f t="shared" si="56"/>
        <v>0</v>
      </c>
      <c r="Q81" s="57">
        <f t="shared" si="56"/>
        <v>0</v>
      </c>
      <c r="R81" s="57">
        <f t="shared" si="56"/>
        <v>0</v>
      </c>
      <c r="S81" s="57">
        <f t="shared" si="56"/>
        <v>2459.1137133449315</v>
      </c>
      <c r="T81" s="59">
        <f t="shared" si="56"/>
        <v>12875.01738735527</v>
      </c>
      <c r="U81" s="69">
        <f t="shared" si="57"/>
        <v>1242.2929759861172</v>
      </c>
      <c r="V81" s="61">
        <f t="shared" si="58"/>
        <v>7648.3882759253211</v>
      </c>
      <c r="W81" s="602">
        <f t="shared" si="58"/>
        <v>62.113369430213588</v>
      </c>
      <c r="X81" s="170">
        <f t="shared" si="58"/>
        <v>54.884934058829295</v>
      </c>
      <c r="Y81" s="170">
        <f t="shared" si="58"/>
        <v>0</v>
      </c>
      <c r="Z81" s="170">
        <f t="shared" si="58"/>
        <v>0</v>
      </c>
      <c r="AA81" s="170">
        <f t="shared" si="58"/>
        <v>0</v>
      </c>
      <c r="AB81" s="170">
        <f t="shared" si="58"/>
        <v>858.46305776561201</v>
      </c>
      <c r="AC81" s="170">
        <f t="shared" si="58"/>
        <v>0</v>
      </c>
      <c r="AD81" s="170">
        <f t="shared" si="58"/>
        <v>0</v>
      </c>
      <c r="AE81" s="170">
        <f t="shared" si="58"/>
        <v>39.99947467014681</v>
      </c>
      <c r="AF81" s="170">
        <f t="shared" si="58"/>
        <v>226.8321400613155</v>
      </c>
      <c r="AG81" s="245">
        <f t="shared" si="58"/>
        <v>0</v>
      </c>
      <c r="AH81" s="245">
        <f t="shared" si="58"/>
        <v>0</v>
      </c>
      <c r="AI81" s="389">
        <f t="shared" si="58"/>
        <v>1680</v>
      </c>
      <c r="AJ81" s="64">
        <f t="shared" si="59"/>
        <v>115557.81476409346</v>
      </c>
      <c r="AK81" s="256">
        <f t="shared" si="60"/>
        <v>70740</v>
      </c>
      <c r="AL81" s="66">
        <f t="shared" si="60"/>
        <v>0</v>
      </c>
      <c r="AM81" s="606">
        <f t="shared" si="54"/>
        <v>62.028540114881565</v>
      </c>
      <c r="AN81" s="608">
        <f>AK81+AL81</f>
        <v>70740</v>
      </c>
      <c r="AO81" s="209"/>
    </row>
    <row r="82" spans="2:41" ht="26.25" customHeight="1" x14ac:dyDescent="0.2">
      <c r="B82" s="208"/>
      <c r="C82" s="339" t="s">
        <v>52</v>
      </c>
      <c r="D82" s="242">
        <f t="shared" si="56"/>
        <v>22640</v>
      </c>
      <c r="E82" s="57">
        <f t="shared" si="56"/>
        <v>9736.9306912655593</v>
      </c>
      <c r="F82" s="57">
        <f t="shared" si="56"/>
        <v>21261.074114260795</v>
      </c>
      <c r="G82" s="57">
        <f t="shared" si="56"/>
        <v>0</v>
      </c>
      <c r="H82" s="564">
        <f t="shared" si="56"/>
        <v>0</v>
      </c>
      <c r="I82" s="564">
        <f t="shared" si="56"/>
        <v>0</v>
      </c>
      <c r="J82" s="564">
        <f t="shared" si="56"/>
        <v>0</v>
      </c>
      <c r="K82" s="57">
        <f t="shared" si="56"/>
        <v>1548.100570113902</v>
      </c>
      <c r="L82" s="57">
        <f t="shared" si="56"/>
        <v>8627.2750983877122</v>
      </c>
      <c r="M82" s="57">
        <f t="shared" si="56"/>
        <v>8981.6188069907294</v>
      </c>
      <c r="N82" s="57">
        <f t="shared" si="56"/>
        <v>400</v>
      </c>
      <c r="O82" s="57">
        <f t="shared" si="56"/>
        <v>12928.68438237454</v>
      </c>
      <c r="P82" s="57">
        <f t="shared" si="56"/>
        <v>0</v>
      </c>
      <c r="Q82" s="57">
        <f t="shared" si="56"/>
        <v>0</v>
      </c>
      <c r="R82" s="57">
        <f t="shared" si="56"/>
        <v>0</v>
      </c>
      <c r="S82" s="57">
        <f t="shared" si="56"/>
        <v>2459.1137133449315</v>
      </c>
      <c r="T82" s="59">
        <f t="shared" si="56"/>
        <v>12595.01738735527</v>
      </c>
      <c r="U82" s="69">
        <f t="shared" si="57"/>
        <v>1242.2929759861172</v>
      </c>
      <c r="V82" s="61">
        <f t="shared" si="58"/>
        <v>7648.3882759253211</v>
      </c>
      <c r="W82" s="602">
        <f t="shared" si="58"/>
        <v>62.113369430213588</v>
      </c>
      <c r="X82" s="170">
        <f t="shared" si="58"/>
        <v>54.884934058829295</v>
      </c>
      <c r="Y82" s="170">
        <f t="shared" si="58"/>
        <v>0</v>
      </c>
      <c r="Z82" s="170">
        <f t="shared" si="58"/>
        <v>0</v>
      </c>
      <c r="AA82" s="170">
        <f t="shared" si="58"/>
        <v>0</v>
      </c>
      <c r="AB82" s="170">
        <f t="shared" si="58"/>
        <v>858.46305776561201</v>
      </c>
      <c r="AC82" s="170">
        <f t="shared" si="58"/>
        <v>0</v>
      </c>
      <c r="AD82" s="170">
        <f t="shared" si="58"/>
        <v>0</v>
      </c>
      <c r="AE82" s="170">
        <f t="shared" si="58"/>
        <v>39.99947467014681</v>
      </c>
      <c r="AF82" s="170">
        <f t="shared" si="58"/>
        <v>226.8321400613155</v>
      </c>
      <c r="AG82" s="245">
        <f t="shared" si="58"/>
        <v>0</v>
      </c>
      <c r="AH82" s="245">
        <f t="shared" si="58"/>
        <v>0</v>
      </c>
      <c r="AI82" s="389">
        <f t="shared" si="58"/>
        <v>2880</v>
      </c>
      <c r="AJ82" s="64">
        <f t="shared" si="59"/>
        <v>101177.81476409345</v>
      </c>
      <c r="AK82" s="256">
        <f t="shared" si="60"/>
        <v>82520</v>
      </c>
      <c r="AL82" s="66">
        <f t="shared" si="60"/>
        <v>0</v>
      </c>
      <c r="AM82" s="606">
        <f t="shared" si="54"/>
        <v>55.078398670134973</v>
      </c>
      <c r="AN82" s="608">
        <f t="shared" si="55"/>
        <v>82520</v>
      </c>
      <c r="AO82" s="209"/>
    </row>
    <row r="83" spans="2:41" ht="26.25" customHeight="1" x14ac:dyDescent="0.2">
      <c r="B83" s="208"/>
      <c r="C83" s="338" t="s">
        <v>53</v>
      </c>
      <c r="D83" s="242">
        <f t="shared" si="56"/>
        <v>23600</v>
      </c>
      <c r="E83" s="57">
        <f t="shared" si="56"/>
        <v>9456.9306912655593</v>
      </c>
      <c r="F83" s="57">
        <f t="shared" si="56"/>
        <v>19961.074114260795</v>
      </c>
      <c r="G83" s="57">
        <f t="shared" si="56"/>
        <v>0</v>
      </c>
      <c r="H83" s="564">
        <f t="shared" si="56"/>
        <v>0</v>
      </c>
      <c r="I83" s="564">
        <f t="shared" si="56"/>
        <v>0</v>
      </c>
      <c r="J83" s="564">
        <f t="shared" si="56"/>
        <v>0</v>
      </c>
      <c r="K83" s="57">
        <f t="shared" si="56"/>
        <v>1548.100570113902</v>
      </c>
      <c r="L83" s="57">
        <f t="shared" si="56"/>
        <v>7307.2750983877122</v>
      </c>
      <c r="M83" s="57">
        <f t="shared" si="56"/>
        <v>8981.6188069907294</v>
      </c>
      <c r="N83" s="57">
        <f t="shared" si="56"/>
        <v>740</v>
      </c>
      <c r="O83" s="57">
        <f t="shared" si="56"/>
        <v>14508.68438237454</v>
      </c>
      <c r="P83" s="57">
        <f t="shared" si="56"/>
        <v>0</v>
      </c>
      <c r="Q83" s="57">
        <f t="shared" si="56"/>
        <v>0</v>
      </c>
      <c r="R83" s="57">
        <f t="shared" si="56"/>
        <v>0</v>
      </c>
      <c r="S83" s="57">
        <f t="shared" si="56"/>
        <v>2459.1137133449315</v>
      </c>
      <c r="T83" s="59">
        <f t="shared" si="56"/>
        <v>12855.01738735527</v>
      </c>
      <c r="U83" s="69">
        <f t="shared" si="57"/>
        <v>1242.2929759861172</v>
      </c>
      <c r="V83" s="61">
        <f t="shared" si="58"/>
        <v>7648.3882759253211</v>
      </c>
      <c r="W83" s="602">
        <f t="shared" si="58"/>
        <v>62.113369430213588</v>
      </c>
      <c r="X83" s="170">
        <f t="shared" si="58"/>
        <v>54.884934058829295</v>
      </c>
      <c r="Y83" s="170">
        <f t="shared" si="58"/>
        <v>0</v>
      </c>
      <c r="Z83" s="170">
        <f t="shared" si="58"/>
        <v>0</v>
      </c>
      <c r="AA83" s="170">
        <f t="shared" si="58"/>
        <v>0</v>
      </c>
      <c r="AB83" s="170">
        <f t="shared" si="58"/>
        <v>858.46305776561201</v>
      </c>
      <c r="AC83" s="170">
        <f t="shared" si="58"/>
        <v>0</v>
      </c>
      <c r="AD83" s="170">
        <f t="shared" si="58"/>
        <v>0</v>
      </c>
      <c r="AE83" s="170">
        <f t="shared" si="58"/>
        <v>39.99947467014681</v>
      </c>
      <c r="AF83" s="170">
        <f t="shared" si="58"/>
        <v>226.8321400613155</v>
      </c>
      <c r="AG83" s="245">
        <f t="shared" si="58"/>
        <v>0</v>
      </c>
      <c r="AH83" s="245">
        <f t="shared" si="58"/>
        <v>0</v>
      </c>
      <c r="AI83" s="389">
        <f t="shared" si="58"/>
        <v>0</v>
      </c>
      <c r="AJ83" s="64">
        <f t="shared" si="59"/>
        <v>101417.81476409345</v>
      </c>
      <c r="AK83" s="256">
        <f t="shared" si="60"/>
        <v>76220</v>
      </c>
      <c r="AL83" s="66">
        <f t="shared" si="60"/>
        <v>0</v>
      </c>
      <c r="AM83" s="606">
        <f t="shared" si="54"/>
        <v>57.092469246358569</v>
      </c>
      <c r="AN83" s="608">
        <f t="shared" si="55"/>
        <v>76220</v>
      </c>
      <c r="AO83" s="209"/>
    </row>
    <row r="84" spans="2:41" ht="26.25" customHeight="1" thickBot="1" x14ac:dyDescent="0.25">
      <c r="B84" s="208"/>
      <c r="C84" s="341" t="s">
        <v>54</v>
      </c>
      <c r="D84" s="640">
        <f t="shared" si="56"/>
        <v>28400</v>
      </c>
      <c r="E84" s="176">
        <f t="shared" si="56"/>
        <v>8596.9306912655593</v>
      </c>
      <c r="F84" s="176">
        <f t="shared" si="56"/>
        <v>26121.074114260795</v>
      </c>
      <c r="G84" s="176">
        <f t="shared" si="56"/>
        <v>0</v>
      </c>
      <c r="H84" s="655">
        <f t="shared" si="56"/>
        <v>0</v>
      </c>
      <c r="I84" s="655">
        <f t="shared" si="56"/>
        <v>0</v>
      </c>
      <c r="J84" s="655">
        <f t="shared" si="56"/>
        <v>0</v>
      </c>
      <c r="K84" s="176">
        <f t="shared" si="56"/>
        <v>1548.100570113902</v>
      </c>
      <c r="L84" s="176">
        <f t="shared" si="56"/>
        <v>8067.2750983877122</v>
      </c>
      <c r="M84" s="176">
        <f t="shared" si="56"/>
        <v>14081.618806990729</v>
      </c>
      <c r="N84" s="176">
        <f t="shared" si="56"/>
        <v>330</v>
      </c>
      <c r="O84" s="176">
        <f t="shared" si="56"/>
        <v>23228.68438237454</v>
      </c>
      <c r="P84" s="176">
        <f t="shared" si="56"/>
        <v>0</v>
      </c>
      <c r="Q84" s="176">
        <f t="shared" si="56"/>
        <v>0</v>
      </c>
      <c r="R84" s="176">
        <f t="shared" si="56"/>
        <v>0</v>
      </c>
      <c r="S84" s="176">
        <f t="shared" si="56"/>
        <v>2459.1137133449315</v>
      </c>
      <c r="T84" s="178">
        <f t="shared" si="56"/>
        <v>12595.01738735527</v>
      </c>
      <c r="U84" s="60">
        <f t="shared" si="57"/>
        <v>1242.2929759861172</v>
      </c>
      <c r="V84" s="641">
        <f t="shared" si="58"/>
        <v>7648.3882759253211</v>
      </c>
      <c r="W84" s="642">
        <f t="shared" si="58"/>
        <v>62.113369430213588</v>
      </c>
      <c r="X84" s="179">
        <f t="shared" si="58"/>
        <v>54.884934058829295</v>
      </c>
      <c r="Y84" s="179">
        <f t="shared" si="58"/>
        <v>0</v>
      </c>
      <c r="Z84" s="179">
        <f t="shared" si="58"/>
        <v>0</v>
      </c>
      <c r="AA84" s="179">
        <f t="shared" si="58"/>
        <v>0</v>
      </c>
      <c r="AB84" s="179">
        <f t="shared" si="58"/>
        <v>858.46305776561201</v>
      </c>
      <c r="AC84" s="179">
        <f t="shared" si="58"/>
        <v>0</v>
      </c>
      <c r="AD84" s="179">
        <f t="shared" si="58"/>
        <v>0</v>
      </c>
      <c r="AE84" s="179">
        <f t="shared" si="58"/>
        <v>39.99947467014681</v>
      </c>
      <c r="AF84" s="179">
        <f t="shared" si="58"/>
        <v>226.8321400613155</v>
      </c>
      <c r="AG84" s="180">
        <f t="shared" si="58"/>
        <v>0</v>
      </c>
      <c r="AH84" s="180">
        <f t="shared" si="58"/>
        <v>0</v>
      </c>
      <c r="AI84" s="643">
        <f t="shared" si="58"/>
        <v>0</v>
      </c>
      <c r="AJ84" s="644">
        <f t="shared" si="59"/>
        <v>125427.81476409346</v>
      </c>
      <c r="AK84" s="645">
        <f t="shared" si="60"/>
        <v>71500</v>
      </c>
      <c r="AL84" s="400">
        <f t="shared" si="60"/>
        <v>0</v>
      </c>
      <c r="AM84" s="646">
        <f t="shared" si="54"/>
        <v>63.692279790108728</v>
      </c>
      <c r="AN84" s="647">
        <f t="shared" si="55"/>
        <v>71500</v>
      </c>
      <c r="AO84" s="209"/>
    </row>
    <row r="85" spans="2:41" ht="26.25" customHeight="1" thickBot="1" x14ac:dyDescent="0.25">
      <c r="B85" s="208"/>
      <c r="C85" s="95" t="s">
        <v>55</v>
      </c>
      <c r="D85" s="181">
        <f t="shared" ref="D85:AI85" si="61">SUM(D73:D84)</f>
        <v>289400</v>
      </c>
      <c r="E85" s="182">
        <f t="shared" si="61"/>
        <v>117103.16829518671</v>
      </c>
      <c r="F85" s="182">
        <f t="shared" si="61"/>
        <v>252402.88937112948</v>
      </c>
      <c r="G85" s="182">
        <f t="shared" si="61"/>
        <v>0</v>
      </c>
      <c r="H85" s="656">
        <f t="shared" si="61"/>
        <v>0</v>
      </c>
      <c r="I85" s="656">
        <f t="shared" si="61"/>
        <v>0</v>
      </c>
      <c r="J85" s="656">
        <f t="shared" si="61"/>
        <v>0</v>
      </c>
      <c r="K85" s="183">
        <f t="shared" si="61"/>
        <v>18577.206841366824</v>
      </c>
      <c r="L85" s="183">
        <f t="shared" si="61"/>
        <v>99087.301180652517</v>
      </c>
      <c r="M85" s="183">
        <f t="shared" si="61"/>
        <v>113479.42568388878</v>
      </c>
      <c r="N85" s="183">
        <f t="shared" si="61"/>
        <v>5050</v>
      </c>
      <c r="O85" s="183">
        <f t="shared" si="61"/>
        <v>221364.2125884945</v>
      </c>
      <c r="P85" s="183">
        <f t="shared" si="61"/>
        <v>0</v>
      </c>
      <c r="Q85" s="183">
        <f t="shared" si="61"/>
        <v>0</v>
      </c>
      <c r="R85" s="182">
        <f t="shared" si="61"/>
        <v>0</v>
      </c>
      <c r="S85" s="182">
        <f t="shared" si="61"/>
        <v>29509.364560139173</v>
      </c>
      <c r="T85" s="184">
        <f t="shared" si="61"/>
        <v>151610.20864826324</v>
      </c>
      <c r="U85" s="185">
        <f t="shared" si="61"/>
        <v>14907.51571183341</v>
      </c>
      <c r="V85" s="220">
        <f t="shared" si="61"/>
        <v>91780.659311103824</v>
      </c>
      <c r="W85" s="648">
        <f t="shared" si="61"/>
        <v>745.36043316256291</v>
      </c>
      <c r="X85" s="187">
        <f t="shared" si="61"/>
        <v>658.61920870595168</v>
      </c>
      <c r="Y85" s="187">
        <f t="shared" si="61"/>
        <v>0</v>
      </c>
      <c r="Z85" s="187">
        <f t="shared" si="61"/>
        <v>0</v>
      </c>
      <c r="AA85" s="187">
        <f t="shared" si="61"/>
        <v>0</v>
      </c>
      <c r="AB85" s="187">
        <f t="shared" si="61"/>
        <v>10301.556693187342</v>
      </c>
      <c r="AC85" s="187">
        <f t="shared" si="61"/>
        <v>0</v>
      </c>
      <c r="AD85" s="187">
        <f t="shared" si="61"/>
        <v>0</v>
      </c>
      <c r="AE85" s="187">
        <f t="shared" si="61"/>
        <v>479.99369604176172</v>
      </c>
      <c r="AF85" s="188">
        <f t="shared" si="61"/>
        <v>2721.9856807357851</v>
      </c>
      <c r="AG85" s="189">
        <f t="shared" si="61"/>
        <v>0</v>
      </c>
      <c r="AH85" s="190">
        <f t="shared" si="61"/>
        <v>0</v>
      </c>
      <c r="AI85" s="403">
        <f t="shared" si="61"/>
        <v>12780</v>
      </c>
      <c r="AJ85" s="106">
        <f>SUM(D85:T85)</f>
        <v>1297583.7771691212</v>
      </c>
      <c r="AK85" s="649">
        <f>SUM(AK73:AK84)</f>
        <v>921940</v>
      </c>
      <c r="AL85" s="541">
        <f>SUM(AL73:AL84)</f>
        <v>0</v>
      </c>
      <c r="AM85" s="109">
        <f t="shared" si="54"/>
        <v>58.462260711805342</v>
      </c>
      <c r="AN85" s="407">
        <f t="shared" si="55"/>
        <v>921940</v>
      </c>
      <c r="AO85" s="209"/>
    </row>
    <row r="86" spans="2:41" ht="26.25" customHeight="1" thickBot="1" x14ac:dyDescent="0.25">
      <c r="B86" s="208"/>
      <c r="C86" s="111" t="s">
        <v>56</v>
      </c>
      <c r="D86" s="192">
        <v>0.83412037037037035</v>
      </c>
      <c r="E86" s="193">
        <v>0.83473379629629629</v>
      </c>
      <c r="F86" s="193" t="s">
        <v>57</v>
      </c>
      <c r="G86" s="193"/>
      <c r="H86" s="657">
        <v>0.62577546296296294</v>
      </c>
      <c r="I86" s="657"/>
      <c r="J86" s="657">
        <v>0.71113425925925933</v>
      </c>
      <c r="K86" s="194" t="s">
        <v>58</v>
      </c>
      <c r="L86" s="194" t="s">
        <v>59</v>
      </c>
      <c r="M86" s="194">
        <v>0.83446759259259251</v>
      </c>
      <c r="N86" s="194">
        <v>0.83415509259259257</v>
      </c>
      <c r="O86" s="194" t="s">
        <v>60</v>
      </c>
      <c r="P86" s="194"/>
      <c r="Q86" s="194">
        <v>0.6257638888888889</v>
      </c>
      <c r="R86" s="193">
        <v>0.6257638888888889</v>
      </c>
      <c r="S86" s="193">
        <v>0.83429398148148148</v>
      </c>
      <c r="T86" s="195">
        <v>0.83549768518518519</v>
      </c>
      <c r="U86" s="196"/>
      <c r="V86" s="195">
        <v>0.70906250000000004</v>
      </c>
      <c r="W86" s="197" t="s">
        <v>61</v>
      </c>
      <c r="X86" s="115">
        <v>0.83439814814814817</v>
      </c>
      <c r="Y86" s="115">
        <v>0.54311342592592593</v>
      </c>
      <c r="Z86" s="115">
        <v>0.33552083333333332</v>
      </c>
      <c r="AA86" s="115" t="s">
        <v>62</v>
      </c>
      <c r="AB86" s="115">
        <v>0.33415509259259263</v>
      </c>
      <c r="AC86" s="115">
        <v>0.62581018518518516</v>
      </c>
      <c r="AD86" s="115">
        <v>0.83427083333333341</v>
      </c>
      <c r="AE86" s="115">
        <v>0.67084490740740732</v>
      </c>
      <c r="AF86" s="195">
        <v>0.6673958333333333</v>
      </c>
      <c r="AG86" s="198">
        <v>0.6257638888888889</v>
      </c>
      <c r="AH86" s="199">
        <v>0.83543981481481477</v>
      </c>
      <c r="AI86" s="200">
        <v>0.83545138888888892</v>
      </c>
      <c r="AJ86" s="121"/>
      <c r="AK86" s="122">
        <v>0.83542824074074085</v>
      </c>
      <c r="AL86" s="119">
        <v>0.83549768518518519</v>
      </c>
      <c r="AM86" s="123"/>
      <c r="AN86" s="124"/>
      <c r="AO86" s="209"/>
    </row>
    <row r="87" spans="2:41" ht="36" customHeight="1" thickTop="1" thickBot="1" x14ac:dyDescent="0.25">
      <c r="B87" s="208"/>
      <c r="C87" s="202"/>
      <c r="D87" s="202"/>
      <c r="E87" s="202"/>
      <c r="F87" s="202"/>
      <c r="G87" s="202"/>
      <c r="H87" s="202"/>
      <c r="I87" s="202"/>
      <c r="J87" s="202"/>
      <c r="K87" s="202"/>
      <c r="L87" s="202"/>
      <c r="M87" s="202"/>
      <c r="N87" s="202"/>
      <c r="O87" s="202"/>
      <c r="P87" s="202"/>
      <c r="Q87" s="202"/>
      <c r="R87" s="202"/>
      <c r="S87" s="202"/>
      <c r="T87" s="202"/>
      <c r="U87" s="202"/>
      <c r="V87" s="202"/>
      <c r="W87" s="202"/>
      <c r="X87" s="202"/>
      <c r="Y87" s="202"/>
      <c r="Z87" s="202"/>
      <c r="AA87" s="202"/>
      <c r="AB87" s="202"/>
      <c r="AC87" s="202"/>
      <c r="AD87" s="202"/>
      <c r="AE87" s="202"/>
      <c r="AF87" s="202"/>
      <c r="AG87" s="202"/>
      <c r="AH87" s="202"/>
      <c r="AI87" s="202"/>
      <c r="AJ87" s="202"/>
      <c r="AK87" s="202"/>
      <c r="AL87" s="202"/>
      <c r="AM87" s="202"/>
      <c r="AN87" s="202"/>
      <c r="AO87" s="209"/>
    </row>
    <row r="88" spans="2:41" ht="14.25" thickTop="1" thickBot="1" x14ac:dyDescent="0.25">
      <c r="B88" s="226"/>
      <c r="AO88" s="228"/>
    </row>
    <row r="89" spans="2:41" ht="16.5" thickTop="1" x14ac:dyDescent="0.2">
      <c r="C89" s="205" t="s">
        <v>66</v>
      </c>
      <c r="D89" s="206"/>
      <c r="E89" s="206"/>
      <c r="F89" s="206"/>
      <c r="G89" s="206"/>
      <c r="H89" s="206"/>
      <c r="I89" s="206"/>
      <c r="J89" s="206"/>
      <c r="K89" s="206"/>
      <c r="L89" s="206"/>
      <c r="M89" s="206"/>
      <c r="N89" s="206"/>
      <c r="O89" s="206"/>
      <c r="P89" s="206"/>
      <c r="Q89" s="206"/>
      <c r="R89" s="206"/>
      <c r="S89" s="206"/>
      <c r="T89" s="206"/>
      <c r="U89" s="206"/>
      <c r="V89" s="206"/>
      <c r="W89" s="206"/>
      <c r="X89" s="206"/>
      <c r="Y89" s="206"/>
      <c r="Z89" s="206"/>
      <c r="AA89" s="206"/>
      <c r="AB89" s="206"/>
      <c r="AC89" s="206"/>
      <c r="AD89" s="206"/>
      <c r="AE89" s="206"/>
      <c r="AF89" s="206"/>
      <c r="AG89" s="206"/>
      <c r="AH89" s="206"/>
      <c r="AI89" s="206"/>
      <c r="AJ89" s="206"/>
      <c r="AK89" s="206"/>
      <c r="AL89" s="206"/>
      <c r="AM89" s="206"/>
      <c r="AN89" s="206"/>
    </row>
    <row r="90" spans="2:41" ht="20.25" x14ac:dyDescent="0.3">
      <c r="C90" s="1057" t="s">
        <v>1</v>
      </c>
      <c r="D90" s="1057"/>
      <c r="E90" s="1057"/>
      <c r="F90" s="1057"/>
      <c r="G90" s="1057"/>
      <c r="H90" s="1057"/>
      <c r="I90" s="1057"/>
      <c r="J90" s="1057"/>
      <c r="K90" s="1057"/>
      <c r="L90" s="1057"/>
      <c r="M90" s="1057"/>
      <c r="N90" s="1057"/>
      <c r="O90" s="1057"/>
      <c r="P90" s="1057"/>
      <c r="Q90" s="1057"/>
      <c r="R90" s="1057"/>
      <c r="S90" s="1057"/>
      <c r="T90" s="1057"/>
      <c r="U90" s="1057"/>
      <c r="V90" s="1057"/>
      <c r="W90" s="1057"/>
      <c r="X90" s="1057"/>
      <c r="Y90" s="1057"/>
      <c r="Z90" s="1057"/>
      <c r="AA90" s="1057"/>
      <c r="AB90" s="1057"/>
      <c r="AC90" s="1057"/>
      <c r="AD90" s="1057"/>
      <c r="AE90" s="1057"/>
      <c r="AF90" s="1057"/>
      <c r="AG90" s="1057"/>
      <c r="AH90" s="1057"/>
      <c r="AI90" s="1057"/>
      <c r="AJ90" s="1057"/>
      <c r="AK90" s="1057"/>
      <c r="AL90" s="1057"/>
      <c r="AM90" s="1057"/>
      <c r="AN90" s="1057"/>
    </row>
    <row r="91" spans="2:41" ht="20.25" x14ac:dyDescent="0.3">
      <c r="C91" s="1057" t="s">
        <v>270</v>
      </c>
      <c r="D91" s="1057"/>
      <c r="E91" s="1057"/>
      <c r="F91" s="1057"/>
      <c r="G91" s="1057"/>
      <c r="H91" s="1057"/>
      <c r="I91" s="1057"/>
      <c r="J91" s="1057"/>
      <c r="K91" s="1057"/>
      <c r="L91" s="1057"/>
      <c r="M91" s="1057"/>
      <c r="N91" s="1057"/>
      <c r="O91" s="1057"/>
      <c r="P91" s="1057"/>
      <c r="Q91" s="1057"/>
      <c r="R91" s="1057"/>
      <c r="S91" s="1057"/>
      <c r="T91" s="1057"/>
      <c r="U91" s="1057"/>
      <c r="V91" s="1057"/>
      <c r="W91" s="1057"/>
      <c r="X91" s="1057"/>
      <c r="Y91" s="1057"/>
      <c r="Z91" s="1057"/>
      <c r="AA91" s="1057"/>
      <c r="AB91" s="1057"/>
      <c r="AC91" s="1057"/>
      <c r="AD91" s="1057"/>
      <c r="AE91" s="1057"/>
      <c r="AF91" s="1057"/>
      <c r="AG91" s="1057"/>
      <c r="AH91" s="1057"/>
      <c r="AI91" s="1057"/>
      <c r="AJ91" s="1057"/>
      <c r="AK91" s="1057"/>
      <c r="AL91" s="1057"/>
      <c r="AM91" s="1057"/>
      <c r="AN91" s="1057"/>
    </row>
    <row r="92" spans="2:41" ht="20.25" x14ac:dyDescent="0.3">
      <c r="C92" s="1063" t="s">
        <v>67</v>
      </c>
      <c r="D92" s="1063"/>
      <c r="E92" s="1063"/>
      <c r="F92" s="1063"/>
      <c r="G92" s="1063"/>
      <c r="H92" s="1063"/>
      <c r="I92" s="1063"/>
      <c r="J92" s="1063"/>
      <c r="K92" s="1063"/>
      <c r="L92" s="1063"/>
      <c r="M92" s="1063"/>
      <c r="N92" s="1063"/>
      <c r="O92" s="1063"/>
      <c r="P92" s="1063"/>
      <c r="Q92" s="1063"/>
      <c r="R92" s="1063"/>
      <c r="S92" s="1063"/>
      <c r="T92" s="1063"/>
      <c r="U92" s="1063"/>
      <c r="V92" s="1063"/>
      <c r="W92" s="1063"/>
      <c r="X92" s="1063"/>
      <c r="Y92" s="1063"/>
      <c r="Z92" s="1063"/>
      <c r="AA92" s="1063"/>
      <c r="AB92" s="1063"/>
      <c r="AC92" s="1063"/>
      <c r="AD92" s="1063"/>
      <c r="AE92" s="1063"/>
      <c r="AF92" s="1063"/>
      <c r="AG92" s="1063"/>
      <c r="AH92" s="1063"/>
      <c r="AI92" s="1063"/>
      <c r="AJ92" s="1063"/>
      <c r="AK92" s="1063"/>
      <c r="AL92" s="1063"/>
      <c r="AM92" s="1063"/>
      <c r="AN92" s="1063"/>
    </row>
    <row r="93" spans="2:41" ht="13.5" thickBot="1" x14ac:dyDescent="0.25">
      <c r="C93" s="4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6"/>
    </row>
    <row r="94" spans="2:41" ht="51.75" thickTop="1" x14ac:dyDescent="0.2">
      <c r="C94" s="1055" t="s">
        <v>188</v>
      </c>
      <c r="D94" s="7" t="s">
        <v>4</v>
      </c>
      <c r="E94" s="8" t="s">
        <v>5</v>
      </c>
      <c r="F94" s="9" t="s">
        <v>6</v>
      </c>
      <c r="G94" s="9" t="s">
        <v>7</v>
      </c>
      <c r="H94" s="160" t="s">
        <v>8</v>
      </c>
      <c r="I94" s="161" t="s">
        <v>9</v>
      </c>
      <c r="J94" s="162" t="s">
        <v>10</v>
      </c>
      <c r="K94" s="160" t="s">
        <v>11</v>
      </c>
      <c r="L94" s="160" t="s">
        <v>12</v>
      </c>
      <c r="M94" s="13" t="s">
        <v>13</v>
      </c>
      <c r="N94" s="13" t="s">
        <v>14</v>
      </c>
      <c r="O94" s="13" t="s">
        <v>68</v>
      </c>
      <c r="P94" s="13" t="s">
        <v>16</v>
      </c>
      <c r="Q94" s="13" t="s">
        <v>69</v>
      </c>
      <c r="R94" s="15" t="s">
        <v>70</v>
      </c>
      <c r="S94" s="16" t="s">
        <v>71</v>
      </c>
      <c r="T94" s="16" t="s">
        <v>72</v>
      </c>
      <c r="U94" s="128" t="s">
        <v>21</v>
      </c>
      <c r="V94" s="16" t="s">
        <v>22</v>
      </c>
      <c r="W94" s="19" t="s">
        <v>23</v>
      </c>
      <c r="X94" s="20" t="s">
        <v>24</v>
      </c>
      <c r="Y94" s="20" t="s">
        <v>25</v>
      </c>
      <c r="Z94" s="20" t="s">
        <v>26</v>
      </c>
      <c r="AA94" s="20" t="s">
        <v>27</v>
      </c>
      <c r="AB94" s="20" t="s">
        <v>28</v>
      </c>
      <c r="AC94" s="20" t="s">
        <v>29</v>
      </c>
      <c r="AD94" s="20" t="s">
        <v>30</v>
      </c>
      <c r="AE94" s="20" t="s">
        <v>31</v>
      </c>
      <c r="AF94" s="20" t="s">
        <v>32</v>
      </c>
      <c r="AG94" s="129" t="s">
        <v>33</v>
      </c>
      <c r="AH94" s="130" t="s">
        <v>34</v>
      </c>
      <c r="AI94" s="381" t="s">
        <v>35</v>
      </c>
      <c r="AJ94" s="23" t="s">
        <v>36</v>
      </c>
      <c r="AK94" s="24" t="s">
        <v>37</v>
      </c>
      <c r="AL94" s="25" t="s">
        <v>38</v>
      </c>
      <c r="AM94" s="26" t="s">
        <v>39</v>
      </c>
      <c r="AN94" s="27" t="s">
        <v>40</v>
      </c>
    </row>
    <row r="95" spans="2:41" ht="13.5" thickBot="1" x14ac:dyDescent="0.25">
      <c r="C95" s="1056"/>
      <c r="D95" s="28" t="s">
        <v>41</v>
      </c>
      <c r="E95" s="29" t="s">
        <v>41</v>
      </c>
      <c r="F95" s="29" t="s">
        <v>41</v>
      </c>
      <c r="G95" s="29" t="s">
        <v>41</v>
      </c>
      <c r="H95" s="163" t="s">
        <v>41</v>
      </c>
      <c r="I95" s="163" t="s">
        <v>41</v>
      </c>
      <c r="J95" s="163" t="s">
        <v>41</v>
      </c>
      <c r="K95" s="163" t="s">
        <v>41</v>
      </c>
      <c r="L95" s="163" t="s">
        <v>41</v>
      </c>
      <c r="M95" s="163" t="s">
        <v>41</v>
      </c>
      <c r="N95" s="163" t="s">
        <v>41</v>
      </c>
      <c r="O95" s="163" t="s">
        <v>41</v>
      </c>
      <c r="P95" s="29" t="s">
        <v>41</v>
      </c>
      <c r="Q95" s="163" t="s">
        <v>41</v>
      </c>
      <c r="R95" s="29" t="s">
        <v>41</v>
      </c>
      <c r="S95" s="31" t="s">
        <v>41</v>
      </c>
      <c r="T95" s="32" t="s">
        <v>41</v>
      </c>
      <c r="U95" s="131" t="s">
        <v>41</v>
      </c>
      <c r="V95" s="32" t="s">
        <v>41</v>
      </c>
      <c r="W95" s="210" t="s">
        <v>41</v>
      </c>
      <c r="X95" s="36" t="s">
        <v>41</v>
      </c>
      <c r="Y95" s="36" t="s">
        <v>41</v>
      </c>
      <c r="Z95" s="36" t="s">
        <v>41</v>
      </c>
      <c r="AA95" s="36" t="s">
        <v>41</v>
      </c>
      <c r="AB95" s="36" t="s">
        <v>41</v>
      </c>
      <c r="AC95" s="36" t="s">
        <v>41</v>
      </c>
      <c r="AD95" s="36" t="s">
        <v>41</v>
      </c>
      <c r="AE95" s="36" t="s">
        <v>41</v>
      </c>
      <c r="AF95" s="211" t="s">
        <v>41</v>
      </c>
      <c r="AG95" s="35" t="s">
        <v>41</v>
      </c>
      <c r="AH95" s="212" t="s">
        <v>41</v>
      </c>
      <c r="AI95" s="382" t="s">
        <v>41</v>
      </c>
      <c r="AJ95" s="39" t="s">
        <v>41</v>
      </c>
      <c r="AK95" s="40" t="s">
        <v>41</v>
      </c>
      <c r="AL95" s="41" t="s">
        <v>41</v>
      </c>
      <c r="AM95" s="42" t="s">
        <v>42</v>
      </c>
      <c r="AN95" s="43" t="s">
        <v>41</v>
      </c>
    </row>
    <row r="96" spans="2:41" x14ac:dyDescent="0.2">
      <c r="C96" s="44" t="s">
        <v>43</v>
      </c>
      <c r="D96" s="45">
        <f>D73</f>
        <v>12980</v>
      </c>
      <c r="E96" s="46">
        <f t="shared" ref="E96:N107" si="62">E73</f>
        <v>7756.9306912655584</v>
      </c>
      <c r="F96" s="46">
        <f t="shared" si="62"/>
        <v>19911.074114260795</v>
      </c>
      <c r="G96" s="46">
        <f t="shared" si="62"/>
        <v>0</v>
      </c>
      <c r="H96" s="46">
        <f t="shared" si="62"/>
        <v>0</v>
      </c>
      <c r="I96" s="46">
        <f t="shared" si="62"/>
        <v>0</v>
      </c>
      <c r="J96" s="46">
        <f t="shared" si="62"/>
        <v>0</v>
      </c>
      <c r="K96" s="46">
        <f t="shared" si="62"/>
        <v>1548.100570113902</v>
      </c>
      <c r="L96" s="46">
        <f t="shared" si="62"/>
        <v>6247.2750983877122</v>
      </c>
      <c r="M96" s="46">
        <f t="shared" si="62"/>
        <v>9581.6188069907294</v>
      </c>
      <c r="N96" s="46">
        <f t="shared" si="62"/>
        <v>540</v>
      </c>
      <c r="O96" s="46">
        <f>O73*0.97</f>
        <v>14927.023850903304</v>
      </c>
      <c r="P96" s="46">
        <f>P73*0.97</f>
        <v>0</v>
      </c>
      <c r="Q96" s="46">
        <f>Q73*0.93</f>
        <v>0</v>
      </c>
      <c r="R96" s="47">
        <f>(AG96+AH96)*0.8</f>
        <v>0</v>
      </c>
      <c r="S96" s="46">
        <f>S73*0.6</f>
        <v>1475.468228006959</v>
      </c>
      <c r="T96" s="48">
        <f>T73*0.6</f>
        <v>7665.0104324131617</v>
      </c>
      <c r="U96" s="213">
        <f>W96+X96+AF96</f>
        <v>343.83044355035838</v>
      </c>
      <c r="V96" s="48">
        <f t="shared" ref="V96:AI107" si="63">V73</f>
        <v>7648.3882759253211</v>
      </c>
      <c r="W96" s="164">
        <f t="shared" si="63"/>
        <v>62.113369430213588</v>
      </c>
      <c r="X96" s="165">
        <f t="shared" si="63"/>
        <v>54.884934058829295</v>
      </c>
      <c r="Y96" s="165">
        <f t="shared" si="63"/>
        <v>0</v>
      </c>
      <c r="Z96" s="165">
        <f t="shared" si="63"/>
        <v>0</v>
      </c>
      <c r="AA96" s="165">
        <f t="shared" si="63"/>
        <v>0</v>
      </c>
      <c r="AB96" s="165">
        <f t="shared" si="63"/>
        <v>858.46305776561201</v>
      </c>
      <c r="AC96" s="165">
        <f t="shared" si="63"/>
        <v>0</v>
      </c>
      <c r="AD96" s="165">
        <f t="shared" si="63"/>
        <v>0</v>
      </c>
      <c r="AE96" s="165">
        <f t="shared" si="63"/>
        <v>39.99947467014681</v>
      </c>
      <c r="AF96" s="166">
        <f t="shared" si="63"/>
        <v>226.8321400613155</v>
      </c>
      <c r="AG96" s="167">
        <f t="shared" si="63"/>
        <v>0</v>
      </c>
      <c r="AH96" s="168">
        <f t="shared" si="63"/>
        <v>0</v>
      </c>
      <c r="AI96" s="383">
        <f t="shared" si="63"/>
        <v>1650</v>
      </c>
      <c r="AJ96" s="50">
        <f>SUM(D96:T96)</f>
        <v>82632.501792342126</v>
      </c>
      <c r="AK96" s="51">
        <f>AK73</f>
        <v>58830</v>
      </c>
      <c r="AL96" s="52">
        <f>AL73</f>
        <v>0</v>
      </c>
      <c r="AM96" s="439">
        <f>(AJ96*100)/(AJ73+AN73)</f>
        <v>55.826051697925308</v>
      </c>
      <c r="AN96" s="54">
        <f t="shared" ref="AN96:AN108" si="64">AK96+AL96</f>
        <v>58830</v>
      </c>
    </row>
    <row r="97" spans="3:40" x14ac:dyDescent="0.2">
      <c r="C97" s="55" t="s">
        <v>44</v>
      </c>
      <c r="D97" s="56">
        <f t="shared" ref="D97:D107" si="65">D74</f>
        <v>34850</v>
      </c>
      <c r="E97" s="57">
        <f t="shared" si="62"/>
        <v>8516.9306912655593</v>
      </c>
      <c r="F97" s="57">
        <f t="shared" si="62"/>
        <v>10581.074114260793</v>
      </c>
      <c r="G97" s="57">
        <f t="shared" si="62"/>
        <v>0</v>
      </c>
      <c r="H97" s="57">
        <f t="shared" si="62"/>
        <v>0</v>
      </c>
      <c r="I97" s="57">
        <f t="shared" si="62"/>
        <v>0</v>
      </c>
      <c r="J97" s="57">
        <f t="shared" si="62"/>
        <v>0</v>
      </c>
      <c r="K97" s="57">
        <f t="shared" si="62"/>
        <v>1548.100570113902</v>
      </c>
      <c r="L97" s="57">
        <f t="shared" si="62"/>
        <v>7347.2750983877122</v>
      </c>
      <c r="M97" s="57">
        <f t="shared" si="62"/>
        <v>8981.6188069907294</v>
      </c>
      <c r="N97" s="57">
        <f t="shared" si="62"/>
        <v>270</v>
      </c>
      <c r="O97" s="57">
        <f t="shared" ref="O97:P107" si="66">O74*0.97</f>
        <v>13724.223850903303</v>
      </c>
      <c r="P97" s="57">
        <f t="shared" si="66"/>
        <v>0</v>
      </c>
      <c r="Q97" s="57">
        <f t="shared" ref="Q97:Q107" si="67">Q74*0.93</f>
        <v>0</v>
      </c>
      <c r="R97" s="57">
        <f t="shared" ref="R97:R107" si="68">(AG97+AH97)*0.8</f>
        <v>0</v>
      </c>
      <c r="S97" s="57">
        <f t="shared" ref="S97:T107" si="69">S74*0.6</f>
        <v>1475.468228006959</v>
      </c>
      <c r="T97" s="59">
        <f t="shared" si="69"/>
        <v>7473.0104324131617</v>
      </c>
      <c r="U97" s="69">
        <f t="shared" ref="U97:U107" si="70">W97+X97+AF97</f>
        <v>343.83044355035838</v>
      </c>
      <c r="V97" s="59">
        <f t="shared" si="63"/>
        <v>7648.3882759253211</v>
      </c>
      <c r="W97" s="169">
        <f t="shared" si="63"/>
        <v>62.113369430213588</v>
      </c>
      <c r="X97" s="170">
        <f t="shared" si="63"/>
        <v>54.884934058829295</v>
      </c>
      <c r="Y97" s="170">
        <f t="shared" si="63"/>
        <v>0</v>
      </c>
      <c r="Z97" s="170">
        <f t="shared" si="63"/>
        <v>0</v>
      </c>
      <c r="AA97" s="170">
        <f t="shared" si="63"/>
        <v>0</v>
      </c>
      <c r="AB97" s="170">
        <f t="shared" si="63"/>
        <v>858.46305776561201</v>
      </c>
      <c r="AC97" s="170">
        <f t="shared" si="63"/>
        <v>0</v>
      </c>
      <c r="AD97" s="170">
        <f t="shared" si="63"/>
        <v>0</v>
      </c>
      <c r="AE97" s="170">
        <f t="shared" si="63"/>
        <v>39.99947467014681</v>
      </c>
      <c r="AF97" s="171">
        <f t="shared" si="63"/>
        <v>226.8321400613155</v>
      </c>
      <c r="AG97" s="279">
        <f t="shared" si="63"/>
        <v>0</v>
      </c>
      <c r="AH97" s="245">
        <f t="shared" si="63"/>
        <v>0</v>
      </c>
      <c r="AI97" s="384">
        <f t="shared" si="63"/>
        <v>840</v>
      </c>
      <c r="AJ97" s="174">
        <f>SUM(D97:T97)</f>
        <v>94767.701792342123</v>
      </c>
      <c r="AK97" s="65">
        <f t="shared" ref="AK97:AL107" si="71">AK74</f>
        <v>93370</v>
      </c>
      <c r="AL97" s="66">
        <f t="shared" si="71"/>
        <v>0</v>
      </c>
      <c r="AM97" s="439">
        <f t="shared" ref="AM97:AM107" si="72">(AJ97*100)/(AJ74+AN74)</f>
        <v>48.716787317673941</v>
      </c>
      <c r="AN97" s="68">
        <f t="shared" si="64"/>
        <v>93370</v>
      </c>
    </row>
    <row r="98" spans="3:40" x14ac:dyDescent="0.2">
      <c r="C98" s="44" t="s">
        <v>45</v>
      </c>
      <c r="D98" s="56">
        <f t="shared" si="65"/>
        <v>23270</v>
      </c>
      <c r="E98" s="57">
        <f t="shared" si="62"/>
        <v>8716.9306912655593</v>
      </c>
      <c r="F98" s="57">
        <f t="shared" si="62"/>
        <v>15401.074114260793</v>
      </c>
      <c r="G98" s="57">
        <f t="shared" si="62"/>
        <v>0</v>
      </c>
      <c r="H98" s="57">
        <f t="shared" si="62"/>
        <v>0</v>
      </c>
      <c r="I98" s="57">
        <f t="shared" si="62"/>
        <v>0</v>
      </c>
      <c r="J98" s="57">
        <f t="shared" si="62"/>
        <v>0</v>
      </c>
      <c r="K98" s="57">
        <f t="shared" si="62"/>
        <v>1548.100570113902</v>
      </c>
      <c r="L98" s="57">
        <f t="shared" si="62"/>
        <v>9007.2750983877122</v>
      </c>
      <c r="M98" s="57">
        <f t="shared" si="62"/>
        <v>8981.6188069907294</v>
      </c>
      <c r="N98" s="57">
        <f t="shared" si="62"/>
        <v>510</v>
      </c>
      <c r="O98" s="57">
        <f t="shared" si="66"/>
        <v>22609.423850903302</v>
      </c>
      <c r="P98" s="57">
        <f t="shared" si="66"/>
        <v>0</v>
      </c>
      <c r="Q98" s="57">
        <f t="shared" si="67"/>
        <v>0</v>
      </c>
      <c r="R98" s="57">
        <f t="shared" si="68"/>
        <v>0</v>
      </c>
      <c r="S98" s="57">
        <f t="shared" si="69"/>
        <v>1475.468228006959</v>
      </c>
      <c r="T98" s="59">
        <f t="shared" si="69"/>
        <v>7455.0104324131617</v>
      </c>
      <c r="U98" s="69">
        <f t="shared" si="70"/>
        <v>343.83044355035838</v>
      </c>
      <c r="V98" s="59">
        <f t="shared" si="63"/>
        <v>7648.3882759253211</v>
      </c>
      <c r="W98" s="169">
        <f t="shared" si="63"/>
        <v>62.113369430213588</v>
      </c>
      <c r="X98" s="170">
        <f t="shared" si="63"/>
        <v>54.884934058829295</v>
      </c>
      <c r="Y98" s="170">
        <f t="shared" si="63"/>
        <v>0</v>
      </c>
      <c r="Z98" s="170">
        <f t="shared" si="63"/>
        <v>0</v>
      </c>
      <c r="AA98" s="170">
        <f t="shared" si="63"/>
        <v>0</v>
      </c>
      <c r="AB98" s="170">
        <f t="shared" si="63"/>
        <v>858.46305776561201</v>
      </c>
      <c r="AC98" s="170">
        <f t="shared" si="63"/>
        <v>0</v>
      </c>
      <c r="AD98" s="170">
        <f t="shared" si="63"/>
        <v>0</v>
      </c>
      <c r="AE98" s="170">
        <f t="shared" si="63"/>
        <v>39.99947467014681</v>
      </c>
      <c r="AF98" s="171">
        <f t="shared" si="63"/>
        <v>226.8321400613155</v>
      </c>
      <c r="AG98" s="279">
        <f t="shared" si="63"/>
        <v>0</v>
      </c>
      <c r="AH98" s="245">
        <f t="shared" si="63"/>
        <v>0</v>
      </c>
      <c r="AI98" s="384">
        <f t="shared" si="63"/>
        <v>0</v>
      </c>
      <c r="AJ98" s="71">
        <f t="shared" ref="AJ98:AJ107" si="73">SUM(D98:T98)</f>
        <v>98974.90179234212</v>
      </c>
      <c r="AK98" s="65">
        <f t="shared" si="71"/>
        <v>69720</v>
      </c>
      <c r="AL98" s="66">
        <f t="shared" si="71"/>
        <v>0</v>
      </c>
      <c r="AM98" s="439">
        <f t="shared" si="72"/>
        <v>56.444901765955485</v>
      </c>
      <c r="AN98" s="68">
        <f t="shared" si="64"/>
        <v>69720</v>
      </c>
    </row>
    <row r="99" spans="3:40" x14ac:dyDescent="0.2">
      <c r="C99" s="44" t="s">
        <v>46</v>
      </c>
      <c r="D99" s="56">
        <f t="shared" si="65"/>
        <v>25220</v>
      </c>
      <c r="E99" s="57">
        <f t="shared" si="62"/>
        <v>8216.9306912655593</v>
      </c>
      <c r="F99" s="57">
        <f t="shared" si="62"/>
        <v>25821.074114260795</v>
      </c>
      <c r="G99" s="57">
        <f t="shared" si="62"/>
        <v>0</v>
      </c>
      <c r="H99" s="57">
        <f t="shared" si="62"/>
        <v>0</v>
      </c>
      <c r="I99" s="57">
        <f t="shared" si="62"/>
        <v>0</v>
      </c>
      <c r="J99" s="57">
        <f t="shared" si="62"/>
        <v>0</v>
      </c>
      <c r="K99" s="57">
        <f t="shared" si="62"/>
        <v>1548.100570113902</v>
      </c>
      <c r="L99" s="57">
        <f t="shared" si="62"/>
        <v>9687.2750983877122</v>
      </c>
      <c r="M99" s="57">
        <f t="shared" si="62"/>
        <v>8981.6188069907294</v>
      </c>
      <c r="N99" s="57">
        <f t="shared" si="62"/>
        <v>320</v>
      </c>
      <c r="O99" s="57">
        <f t="shared" si="66"/>
        <v>13258.623850903303</v>
      </c>
      <c r="P99" s="57">
        <f t="shared" si="66"/>
        <v>0</v>
      </c>
      <c r="Q99" s="57">
        <f t="shared" si="67"/>
        <v>0</v>
      </c>
      <c r="R99" s="57">
        <f t="shared" si="68"/>
        <v>0</v>
      </c>
      <c r="S99" s="57">
        <f t="shared" si="69"/>
        <v>1475.468228006959</v>
      </c>
      <c r="T99" s="59">
        <f t="shared" si="69"/>
        <v>7605.0104324131617</v>
      </c>
      <c r="U99" s="69">
        <f>W99+X99+AF99</f>
        <v>343.83044355035838</v>
      </c>
      <c r="V99" s="59">
        <f t="shared" si="63"/>
        <v>7648.3882759253211</v>
      </c>
      <c r="W99" s="169">
        <f t="shared" si="63"/>
        <v>62.113369430213588</v>
      </c>
      <c r="X99" s="170">
        <f t="shared" si="63"/>
        <v>54.884934058829295</v>
      </c>
      <c r="Y99" s="170">
        <f t="shared" si="63"/>
        <v>0</v>
      </c>
      <c r="Z99" s="170">
        <f t="shared" si="63"/>
        <v>0</v>
      </c>
      <c r="AA99" s="170">
        <f t="shared" si="63"/>
        <v>0</v>
      </c>
      <c r="AB99" s="170">
        <f t="shared" si="63"/>
        <v>858.46305776561201</v>
      </c>
      <c r="AC99" s="170">
        <f t="shared" si="63"/>
        <v>0</v>
      </c>
      <c r="AD99" s="170">
        <f t="shared" si="63"/>
        <v>0</v>
      </c>
      <c r="AE99" s="170">
        <f t="shared" si="63"/>
        <v>39.99947467014681</v>
      </c>
      <c r="AF99" s="171">
        <f t="shared" si="63"/>
        <v>226.8321400613155</v>
      </c>
      <c r="AG99" s="279">
        <f t="shared" si="63"/>
        <v>0</v>
      </c>
      <c r="AH99" s="245">
        <f t="shared" si="63"/>
        <v>0</v>
      </c>
      <c r="AI99" s="384">
        <f t="shared" si="63"/>
        <v>0</v>
      </c>
      <c r="AJ99" s="174">
        <f t="shared" si="73"/>
        <v>102134.10179234213</v>
      </c>
      <c r="AK99" s="65">
        <f t="shared" si="71"/>
        <v>72070</v>
      </c>
      <c r="AL99" s="66">
        <f t="shared" si="71"/>
        <v>0</v>
      </c>
      <c r="AM99" s="439">
        <f t="shared" si="72"/>
        <v>56.531431414999659</v>
      </c>
      <c r="AN99" s="68">
        <f t="shared" si="64"/>
        <v>72070</v>
      </c>
    </row>
    <row r="100" spans="3:40" x14ac:dyDescent="0.2">
      <c r="C100" s="72" t="s">
        <v>47</v>
      </c>
      <c r="D100" s="56">
        <f t="shared" si="65"/>
        <v>27960</v>
      </c>
      <c r="E100" s="57">
        <f t="shared" si="62"/>
        <v>13576.930691265559</v>
      </c>
      <c r="F100" s="57">
        <f t="shared" si="62"/>
        <v>23861.074114260795</v>
      </c>
      <c r="G100" s="57">
        <f t="shared" si="62"/>
        <v>0</v>
      </c>
      <c r="H100" s="57">
        <f t="shared" si="62"/>
        <v>0</v>
      </c>
      <c r="I100" s="57">
        <f t="shared" si="62"/>
        <v>0</v>
      </c>
      <c r="J100" s="57">
        <f t="shared" si="62"/>
        <v>0</v>
      </c>
      <c r="K100" s="57">
        <f t="shared" si="62"/>
        <v>1548.100570113902</v>
      </c>
      <c r="L100" s="57">
        <f t="shared" si="62"/>
        <v>7407.2750983877122</v>
      </c>
      <c r="M100" s="57">
        <f t="shared" si="62"/>
        <v>8981.6188069907294</v>
      </c>
      <c r="N100" s="57">
        <f t="shared" si="62"/>
        <v>450</v>
      </c>
      <c r="O100" s="57">
        <f t="shared" si="66"/>
        <v>22357.223850903305</v>
      </c>
      <c r="P100" s="57">
        <f t="shared" si="66"/>
        <v>0</v>
      </c>
      <c r="Q100" s="57">
        <f t="shared" si="67"/>
        <v>0</v>
      </c>
      <c r="R100" s="57">
        <f t="shared" si="68"/>
        <v>0</v>
      </c>
      <c r="S100" s="57">
        <f t="shared" si="69"/>
        <v>1475.468228006959</v>
      </c>
      <c r="T100" s="59">
        <f t="shared" si="69"/>
        <v>7509.0104324131617</v>
      </c>
      <c r="U100" s="69">
        <f t="shared" si="70"/>
        <v>343.83044355035838</v>
      </c>
      <c r="V100" s="59">
        <f t="shared" si="63"/>
        <v>7648.3882759253211</v>
      </c>
      <c r="W100" s="169">
        <f t="shared" si="63"/>
        <v>62.113369430213588</v>
      </c>
      <c r="X100" s="170">
        <f t="shared" si="63"/>
        <v>54.884934058829295</v>
      </c>
      <c r="Y100" s="170">
        <f t="shared" si="63"/>
        <v>0</v>
      </c>
      <c r="Z100" s="170">
        <f t="shared" si="63"/>
        <v>0</v>
      </c>
      <c r="AA100" s="170">
        <f t="shared" si="63"/>
        <v>0</v>
      </c>
      <c r="AB100" s="170">
        <f t="shared" si="63"/>
        <v>858.46305776561201</v>
      </c>
      <c r="AC100" s="170">
        <f t="shared" si="63"/>
        <v>0</v>
      </c>
      <c r="AD100" s="170">
        <f t="shared" si="63"/>
        <v>0</v>
      </c>
      <c r="AE100" s="170">
        <f t="shared" si="63"/>
        <v>39.99947467014681</v>
      </c>
      <c r="AF100" s="171">
        <f t="shared" si="63"/>
        <v>226.8321400613155</v>
      </c>
      <c r="AG100" s="279">
        <f t="shared" si="63"/>
        <v>0</v>
      </c>
      <c r="AH100" s="245">
        <f t="shared" si="63"/>
        <v>0</v>
      </c>
      <c r="AI100" s="384">
        <f t="shared" si="63"/>
        <v>1200</v>
      </c>
      <c r="AJ100" s="71">
        <f t="shared" si="73"/>
        <v>115126.70179234214</v>
      </c>
      <c r="AK100" s="65">
        <f t="shared" si="71"/>
        <v>82880</v>
      </c>
      <c r="AL100" s="66">
        <f t="shared" si="71"/>
        <v>0</v>
      </c>
      <c r="AM100" s="439">
        <f t="shared" si="72"/>
        <v>56.245019726761861</v>
      </c>
      <c r="AN100" s="68">
        <f t="shared" si="64"/>
        <v>82880</v>
      </c>
    </row>
    <row r="101" spans="3:40" x14ac:dyDescent="0.2">
      <c r="C101" s="55" t="s">
        <v>48</v>
      </c>
      <c r="D101" s="56">
        <f t="shared" si="65"/>
        <v>22140</v>
      </c>
      <c r="E101" s="57">
        <f t="shared" si="62"/>
        <v>10736.930691265559</v>
      </c>
      <c r="F101" s="57">
        <f t="shared" si="62"/>
        <v>27441.074114260795</v>
      </c>
      <c r="G101" s="57">
        <f t="shared" si="62"/>
        <v>0</v>
      </c>
      <c r="H101" s="57">
        <f t="shared" si="62"/>
        <v>0</v>
      </c>
      <c r="I101" s="57">
        <f t="shared" si="62"/>
        <v>0</v>
      </c>
      <c r="J101" s="57">
        <f t="shared" si="62"/>
        <v>0</v>
      </c>
      <c r="K101" s="57">
        <f t="shared" si="62"/>
        <v>1548.100570113902</v>
      </c>
      <c r="L101" s="57">
        <f t="shared" si="62"/>
        <v>7807.2750983877122</v>
      </c>
      <c r="M101" s="57">
        <f t="shared" si="62"/>
        <v>8981.6188069907294</v>
      </c>
      <c r="N101" s="57">
        <f t="shared" si="62"/>
        <v>300</v>
      </c>
      <c r="O101" s="57">
        <f t="shared" si="66"/>
        <v>16129.823850903304</v>
      </c>
      <c r="P101" s="57">
        <f t="shared" si="66"/>
        <v>0</v>
      </c>
      <c r="Q101" s="57">
        <f t="shared" si="67"/>
        <v>0</v>
      </c>
      <c r="R101" s="57">
        <f t="shared" si="68"/>
        <v>0</v>
      </c>
      <c r="S101" s="57">
        <f t="shared" si="69"/>
        <v>1475.468228006959</v>
      </c>
      <c r="T101" s="59">
        <f t="shared" si="69"/>
        <v>7713.0104324131617</v>
      </c>
      <c r="U101" s="69">
        <f t="shared" si="70"/>
        <v>343.83044355035838</v>
      </c>
      <c r="V101" s="59">
        <f t="shared" si="63"/>
        <v>7648.3882759253211</v>
      </c>
      <c r="W101" s="169">
        <f t="shared" si="63"/>
        <v>62.113369430213588</v>
      </c>
      <c r="X101" s="170">
        <f t="shared" si="63"/>
        <v>54.884934058829295</v>
      </c>
      <c r="Y101" s="170">
        <f t="shared" si="63"/>
        <v>0</v>
      </c>
      <c r="Z101" s="170">
        <f t="shared" si="63"/>
        <v>0</v>
      </c>
      <c r="AA101" s="170">
        <f t="shared" si="63"/>
        <v>0</v>
      </c>
      <c r="AB101" s="170">
        <f t="shared" si="63"/>
        <v>858.46305776561201</v>
      </c>
      <c r="AC101" s="170">
        <f t="shared" si="63"/>
        <v>0</v>
      </c>
      <c r="AD101" s="170">
        <f t="shared" si="63"/>
        <v>0</v>
      </c>
      <c r="AE101" s="170">
        <f t="shared" si="63"/>
        <v>39.99947467014681</v>
      </c>
      <c r="AF101" s="171">
        <f t="shared" si="63"/>
        <v>226.8321400613155</v>
      </c>
      <c r="AG101" s="279">
        <f t="shared" si="63"/>
        <v>0</v>
      </c>
      <c r="AH101" s="245">
        <f t="shared" si="63"/>
        <v>0</v>
      </c>
      <c r="AI101" s="384">
        <f t="shared" si="63"/>
        <v>2420</v>
      </c>
      <c r="AJ101" s="174">
        <f t="shared" si="73"/>
        <v>104273.30179234214</v>
      </c>
      <c r="AK101" s="65">
        <f t="shared" si="71"/>
        <v>74890</v>
      </c>
      <c r="AL101" s="66">
        <f t="shared" si="71"/>
        <v>0</v>
      </c>
      <c r="AM101" s="439">
        <f t="shared" si="72"/>
        <v>56.124941199585422</v>
      </c>
      <c r="AN101" s="81">
        <f t="shared" si="64"/>
        <v>74890</v>
      </c>
    </row>
    <row r="102" spans="3:40" x14ac:dyDescent="0.2">
      <c r="C102" s="44" t="s">
        <v>49</v>
      </c>
      <c r="D102" s="56">
        <f t="shared" si="65"/>
        <v>21200</v>
      </c>
      <c r="E102" s="57">
        <f t="shared" si="62"/>
        <v>11256.930691265559</v>
      </c>
      <c r="F102" s="57">
        <f t="shared" si="62"/>
        <v>20541.074114260795</v>
      </c>
      <c r="G102" s="57">
        <f t="shared" si="62"/>
        <v>0</v>
      </c>
      <c r="H102" s="57">
        <f t="shared" si="62"/>
        <v>0</v>
      </c>
      <c r="I102" s="57">
        <f t="shared" si="62"/>
        <v>0</v>
      </c>
      <c r="J102" s="57">
        <f t="shared" si="62"/>
        <v>0</v>
      </c>
      <c r="K102" s="57">
        <f t="shared" si="62"/>
        <v>1548.100570113902</v>
      </c>
      <c r="L102" s="57">
        <f t="shared" si="62"/>
        <v>9687.2750983877122</v>
      </c>
      <c r="M102" s="57">
        <f t="shared" si="62"/>
        <v>8981.6188069907294</v>
      </c>
      <c r="N102" s="57">
        <f t="shared" si="62"/>
        <v>430</v>
      </c>
      <c r="O102" s="57">
        <f t="shared" si="66"/>
        <v>24277.823850903304</v>
      </c>
      <c r="P102" s="57">
        <f t="shared" si="66"/>
        <v>0</v>
      </c>
      <c r="Q102" s="57">
        <f t="shared" si="67"/>
        <v>0</v>
      </c>
      <c r="R102" s="57">
        <f t="shared" si="68"/>
        <v>0</v>
      </c>
      <c r="S102" s="57">
        <f t="shared" si="69"/>
        <v>1475.468228006959</v>
      </c>
      <c r="T102" s="59">
        <f t="shared" si="69"/>
        <v>7485.0104324131617</v>
      </c>
      <c r="U102" s="69">
        <f t="shared" si="70"/>
        <v>343.83044355035838</v>
      </c>
      <c r="V102" s="59">
        <f t="shared" si="63"/>
        <v>7648.3882759253211</v>
      </c>
      <c r="W102" s="169">
        <f t="shared" si="63"/>
        <v>62.113369430213588</v>
      </c>
      <c r="X102" s="170">
        <f t="shared" si="63"/>
        <v>54.884934058829295</v>
      </c>
      <c r="Y102" s="170">
        <f t="shared" si="63"/>
        <v>0</v>
      </c>
      <c r="Z102" s="170">
        <f t="shared" si="63"/>
        <v>0</v>
      </c>
      <c r="AA102" s="170">
        <f t="shared" si="63"/>
        <v>0</v>
      </c>
      <c r="AB102" s="170">
        <f t="shared" si="63"/>
        <v>858.46305776561201</v>
      </c>
      <c r="AC102" s="170">
        <f t="shared" si="63"/>
        <v>0</v>
      </c>
      <c r="AD102" s="170">
        <f t="shared" si="63"/>
        <v>0</v>
      </c>
      <c r="AE102" s="170">
        <f t="shared" si="63"/>
        <v>39.99947467014681</v>
      </c>
      <c r="AF102" s="171">
        <f t="shared" si="63"/>
        <v>226.8321400613155</v>
      </c>
      <c r="AG102" s="279">
        <f t="shared" si="63"/>
        <v>0</v>
      </c>
      <c r="AH102" s="245">
        <f t="shared" si="63"/>
        <v>0</v>
      </c>
      <c r="AI102" s="384">
        <f t="shared" si="63"/>
        <v>2110</v>
      </c>
      <c r="AJ102" s="71">
        <f t="shared" si="73"/>
        <v>106883.30179234211</v>
      </c>
      <c r="AK102" s="65">
        <f t="shared" si="71"/>
        <v>76680</v>
      </c>
      <c r="AL102" s="66">
        <f t="shared" si="71"/>
        <v>0</v>
      </c>
      <c r="AM102" s="439">
        <f t="shared" si="72"/>
        <v>56.169283316879302</v>
      </c>
      <c r="AN102" s="68">
        <f t="shared" si="64"/>
        <v>76680</v>
      </c>
    </row>
    <row r="103" spans="3:40" x14ac:dyDescent="0.2">
      <c r="C103" s="55" t="s">
        <v>50</v>
      </c>
      <c r="D103" s="56">
        <f t="shared" si="65"/>
        <v>24280</v>
      </c>
      <c r="E103" s="57">
        <f t="shared" si="62"/>
        <v>10196.930691265559</v>
      </c>
      <c r="F103" s="57">
        <f t="shared" si="62"/>
        <v>20901.074114260795</v>
      </c>
      <c r="G103" s="57">
        <f t="shared" si="62"/>
        <v>0</v>
      </c>
      <c r="H103" s="57">
        <f t="shared" si="62"/>
        <v>0</v>
      </c>
      <c r="I103" s="57">
        <f t="shared" si="62"/>
        <v>0</v>
      </c>
      <c r="J103" s="57">
        <f t="shared" si="62"/>
        <v>0</v>
      </c>
      <c r="K103" s="57">
        <f t="shared" si="62"/>
        <v>1548.100570113902</v>
      </c>
      <c r="L103" s="57">
        <f t="shared" si="62"/>
        <v>7147.2750983877122</v>
      </c>
      <c r="M103" s="57">
        <f t="shared" si="62"/>
        <v>8981.6188069907294</v>
      </c>
      <c r="N103" s="57">
        <f t="shared" si="62"/>
        <v>200</v>
      </c>
      <c r="O103" s="57">
        <f t="shared" si="66"/>
        <v>14442.023850903304</v>
      </c>
      <c r="P103" s="57">
        <f t="shared" si="66"/>
        <v>0</v>
      </c>
      <c r="Q103" s="57">
        <f t="shared" si="67"/>
        <v>0</v>
      </c>
      <c r="R103" s="57">
        <f t="shared" si="68"/>
        <v>0</v>
      </c>
      <c r="S103" s="57">
        <f t="shared" si="69"/>
        <v>1475.468228006959</v>
      </c>
      <c r="T103" s="59">
        <f t="shared" si="69"/>
        <v>7509.0104324131617</v>
      </c>
      <c r="U103" s="69">
        <f t="shared" si="70"/>
        <v>343.83044355035838</v>
      </c>
      <c r="V103" s="59">
        <f t="shared" si="63"/>
        <v>7648.3882759253211</v>
      </c>
      <c r="W103" s="169">
        <f t="shared" si="63"/>
        <v>62.113369430213588</v>
      </c>
      <c r="X103" s="170">
        <f t="shared" si="63"/>
        <v>54.884934058829295</v>
      </c>
      <c r="Y103" s="170">
        <f t="shared" si="63"/>
        <v>0</v>
      </c>
      <c r="Z103" s="170">
        <f t="shared" si="63"/>
        <v>0</v>
      </c>
      <c r="AA103" s="170">
        <f t="shared" si="63"/>
        <v>0</v>
      </c>
      <c r="AB103" s="170">
        <f t="shared" si="63"/>
        <v>858.46305776561201</v>
      </c>
      <c r="AC103" s="170">
        <f t="shared" si="63"/>
        <v>0</v>
      </c>
      <c r="AD103" s="170">
        <f t="shared" si="63"/>
        <v>0</v>
      </c>
      <c r="AE103" s="170">
        <f t="shared" si="63"/>
        <v>39.99947467014681</v>
      </c>
      <c r="AF103" s="171">
        <f t="shared" si="63"/>
        <v>226.8321400613155</v>
      </c>
      <c r="AG103" s="279">
        <f t="shared" si="63"/>
        <v>0</v>
      </c>
      <c r="AH103" s="245">
        <f t="shared" si="63"/>
        <v>0</v>
      </c>
      <c r="AI103" s="384">
        <f t="shared" si="63"/>
        <v>0</v>
      </c>
      <c r="AJ103" s="174">
        <f t="shared" si="73"/>
        <v>96681.501792342126</v>
      </c>
      <c r="AK103" s="65">
        <f t="shared" si="71"/>
        <v>92520</v>
      </c>
      <c r="AL103" s="66">
        <f t="shared" si="71"/>
        <v>0</v>
      </c>
      <c r="AM103" s="439">
        <f t="shared" si="72"/>
        <v>49.418616696840481</v>
      </c>
      <c r="AN103" s="68">
        <f t="shared" si="64"/>
        <v>92520</v>
      </c>
    </row>
    <row r="104" spans="3:40" x14ac:dyDescent="0.2">
      <c r="C104" s="44" t="s">
        <v>51</v>
      </c>
      <c r="D104" s="56">
        <f t="shared" si="65"/>
        <v>22860</v>
      </c>
      <c r="E104" s="57">
        <f t="shared" si="62"/>
        <v>10336.930691265559</v>
      </c>
      <c r="F104" s="57">
        <f t="shared" si="62"/>
        <v>20601.074114260795</v>
      </c>
      <c r="G104" s="57">
        <f t="shared" si="62"/>
        <v>0</v>
      </c>
      <c r="H104" s="57">
        <f t="shared" si="62"/>
        <v>0</v>
      </c>
      <c r="I104" s="57">
        <f t="shared" si="62"/>
        <v>0</v>
      </c>
      <c r="J104" s="57">
        <f t="shared" si="62"/>
        <v>0</v>
      </c>
      <c r="K104" s="57">
        <f t="shared" si="62"/>
        <v>1548.100570113902</v>
      </c>
      <c r="L104" s="57">
        <f t="shared" si="62"/>
        <v>10747.275098387712</v>
      </c>
      <c r="M104" s="57">
        <f t="shared" si="62"/>
        <v>8981.6188069907294</v>
      </c>
      <c r="N104" s="57">
        <f t="shared" si="62"/>
        <v>560</v>
      </c>
      <c r="O104" s="57">
        <f t="shared" si="66"/>
        <v>23851.023850903304</v>
      </c>
      <c r="P104" s="57">
        <f t="shared" si="66"/>
        <v>0</v>
      </c>
      <c r="Q104" s="57">
        <f t="shared" si="67"/>
        <v>0</v>
      </c>
      <c r="R104" s="57">
        <f t="shared" si="68"/>
        <v>0</v>
      </c>
      <c r="S104" s="57">
        <f t="shared" si="69"/>
        <v>1475.468228006959</v>
      </c>
      <c r="T104" s="59">
        <f t="shared" si="69"/>
        <v>7725.0104324131617</v>
      </c>
      <c r="U104" s="69">
        <f t="shared" si="70"/>
        <v>343.83044355035838</v>
      </c>
      <c r="V104" s="59">
        <f t="shared" si="63"/>
        <v>7648.3882759253211</v>
      </c>
      <c r="W104" s="169">
        <f t="shared" si="63"/>
        <v>62.113369430213588</v>
      </c>
      <c r="X104" s="170">
        <f t="shared" si="63"/>
        <v>54.884934058829295</v>
      </c>
      <c r="Y104" s="170">
        <f t="shared" si="63"/>
        <v>0</v>
      </c>
      <c r="Z104" s="170">
        <f t="shared" si="63"/>
        <v>0</v>
      </c>
      <c r="AA104" s="170">
        <f t="shared" si="63"/>
        <v>0</v>
      </c>
      <c r="AB104" s="170">
        <f t="shared" si="63"/>
        <v>858.46305776561201</v>
      </c>
      <c r="AC104" s="170">
        <f t="shared" si="63"/>
        <v>0</v>
      </c>
      <c r="AD104" s="170">
        <f t="shared" si="63"/>
        <v>0</v>
      </c>
      <c r="AE104" s="170">
        <f t="shared" si="63"/>
        <v>39.99947467014681</v>
      </c>
      <c r="AF104" s="171">
        <f t="shared" si="63"/>
        <v>226.8321400613155</v>
      </c>
      <c r="AG104" s="279">
        <f t="shared" si="63"/>
        <v>0</v>
      </c>
      <c r="AH104" s="245">
        <f t="shared" si="63"/>
        <v>0</v>
      </c>
      <c r="AI104" s="384">
        <f t="shared" si="63"/>
        <v>1680</v>
      </c>
      <c r="AJ104" s="71">
        <f t="shared" si="73"/>
        <v>108686.50179234214</v>
      </c>
      <c r="AK104" s="65">
        <f t="shared" si="71"/>
        <v>70740</v>
      </c>
      <c r="AL104" s="66">
        <f t="shared" si="71"/>
        <v>0</v>
      </c>
      <c r="AM104" s="439">
        <f t="shared" si="72"/>
        <v>58.340191445600404</v>
      </c>
      <c r="AN104" s="68">
        <f t="shared" si="64"/>
        <v>70740</v>
      </c>
    </row>
    <row r="105" spans="3:40" x14ac:dyDescent="0.2">
      <c r="C105" s="44" t="s">
        <v>52</v>
      </c>
      <c r="D105" s="56">
        <f t="shared" si="65"/>
        <v>22640</v>
      </c>
      <c r="E105" s="57">
        <f t="shared" si="62"/>
        <v>9736.9306912655593</v>
      </c>
      <c r="F105" s="57">
        <f t="shared" si="62"/>
        <v>21261.074114260795</v>
      </c>
      <c r="G105" s="57">
        <f t="shared" si="62"/>
        <v>0</v>
      </c>
      <c r="H105" s="57">
        <f t="shared" si="62"/>
        <v>0</v>
      </c>
      <c r="I105" s="57">
        <f t="shared" si="62"/>
        <v>0</v>
      </c>
      <c r="J105" s="57">
        <f t="shared" si="62"/>
        <v>0</v>
      </c>
      <c r="K105" s="57">
        <f t="shared" si="62"/>
        <v>1548.100570113902</v>
      </c>
      <c r="L105" s="57">
        <f t="shared" si="62"/>
        <v>8627.2750983877122</v>
      </c>
      <c r="M105" s="57">
        <f t="shared" si="62"/>
        <v>8981.6188069907294</v>
      </c>
      <c r="N105" s="57">
        <f t="shared" si="62"/>
        <v>400</v>
      </c>
      <c r="O105" s="57">
        <f t="shared" si="66"/>
        <v>12540.823850903304</v>
      </c>
      <c r="P105" s="57">
        <f t="shared" si="66"/>
        <v>0</v>
      </c>
      <c r="Q105" s="57">
        <f t="shared" si="67"/>
        <v>0</v>
      </c>
      <c r="R105" s="57">
        <f t="shared" si="68"/>
        <v>0</v>
      </c>
      <c r="S105" s="57">
        <f t="shared" si="69"/>
        <v>1475.468228006959</v>
      </c>
      <c r="T105" s="59">
        <f t="shared" si="69"/>
        <v>7557.0104324131617</v>
      </c>
      <c r="U105" s="69">
        <f t="shared" si="70"/>
        <v>343.83044355035838</v>
      </c>
      <c r="V105" s="59">
        <f t="shared" si="63"/>
        <v>7648.3882759253211</v>
      </c>
      <c r="W105" s="169">
        <f t="shared" si="63"/>
        <v>62.113369430213588</v>
      </c>
      <c r="X105" s="170">
        <f t="shared" si="63"/>
        <v>54.884934058829295</v>
      </c>
      <c r="Y105" s="170">
        <f t="shared" si="63"/>
        <v>0</v>
      </c>
      <c r="Z105" s="170">
        <f t="shared" si="63"/>
        <v>0</v>
      </c>
      <c r="AA105" s="170">
        <f t="shared" si="63"/>
        <v>0</v>
      </c>
      <c r="AB105" s="170">
        <f t="shared" si="63"/>
        <v>858.46305776561201</v>
      </c>
      <c r="AC105" s="170">
        <f t="shared" si="63"/>
        <v>0</v>
      </c>
      <c r="AD105" s="170">
        <f t="shared" si="63"/>
        <v>0</v>
      </c>
      <c r="AE105" s="170">
        <f t="shared" si="63"/>
        <v>39.99947467014681</v>
      </c>
      <c r="AF105" s="171">
        <f t="shared" si="63"/>
        <v>226.8321400613155</v>
      </c>
      <c r="AG105" s="279">
        <f t="shared" si="63"/>
        <v>0</v>
      </c>
      <c r="AH105" s="245">
        <f t="shared" si="63"/>
        <v>0</v>
      </c>
      <c r="AI105" s="384">
        <f t="shared" si="63"/>
        <v>2880</v>
      </c>
      <c r="AJ105" s="174">
        <f t="shared" si="73"/>
        <v>94768.301792342114</v>
      </c>
      <c r="AK105" s="65">
        <f t="shared" si="71"/>
        <v>82520</v>
      </c>
      <c r="AL105" s="66">
        <f t="shared" si="71"/>
        <v>0</v>
      </c>
      <c r="AM105" s="439">
        <f t="shared" si="72"/>
        <v>51.589237419097515</v>
      </c>
      <c r="AN105" s="68">
        <f t="shared" si="64"/>
        <v>82520</v>
      </c>
    </row>
    <row r="106" spans="3:40" x14ac:dyDescent="0.2">
      <c r="C106" s="55" t="s">
        <v>53</v>
      </c>
      <c r="D106" s="56">
        <f t="shared" si="65"/>
        <v>23600</v>
      </c>
      <c r="E106" s="57">
        <f t="shared" si="62"/>
        <v>9456.9306912655593</v>
      </c>
      <c r="F106" s="57">
        <f t="shared" si="62"/>
        <v>19961.074114260795</v>
      </c>
      <c r="G106" s="57">
        <f t="shared" si="62"/>
        <v>0</v>
      </c>
      <c r="H106" s="57">
        <f t="shared" si="62"/>
        <v>0</v>
      </c>
      <c r="I106" s="57">
        <f t="shared" si="62"/>
        <v>0</v>
      </c>
      <c r="J106" s="57">
        <f t="shared" si="62"/>
        <v>0</v>
      </c>
      <c r="K106" s="57">
        <f t="shared" si="62"/>
        <v>1548.100570113902</v>
      </c>
      <c r="L106" s="57">
        <f t="shared" si="62"/>
        <v>7307.2750983877122</v>
      </c>
      <c r="M106" s="57">
        <f t="shared" si="62"/>
        <v>8981.6188069907294</v>
      </c>
      <c r="N106" s="57">
        <f t="shared" si="62"/>
        <v>740</v>
      </c>
      <c r="O106" s="57">
        <f t="shared" si="66"/>
        <v>14073.423850903304</v>
      </c>
      <c r="P106" s="57">
        <f t="shared" si="66"/>
        <v>0</v>
      </c>
      <c r="Q106" s="57">
        <f t="shared" si="67"/>
        <v>0</v>
      </c>
      <c r="R106" s="57">
        <f t="shared" si="68"/>
        <v>0</v>
      </c>
      <c r="S106" s="57">
        <f t="shared" si="69"/>
        <v>1475.468228006959</v>
      </c>
      <c r="T106" s="59">
        <f t="shared" si="69"/>
        <v>7713.0104324131617</v>
      </c>
      <c r="U106" s="69">
        <f t="shared" si="70"/>
        <v>343.83044355035838</v>
      </c>
      <c r="V106" s="59">
        <f t="shared" si="63"/>
        <v>7648.3882759253211</v>
      </c>
      <c r="W106" s="169">
        <f t="shared" si="63"/>
        <v>62.113369430213588</v>
      </c>
      <c r="X106" s="170">
        <f t="shared" si="63"/>
        <v>54.884934058829295</v>
      </c>
      <c r="Y106" s="170">
        <f t="shared" si="63"/>
        <v>0</v>
      </c>
      <c r="Z106" s="170">
        <f t="shared" si="63"/>
        <v>0</v>
      </c>
      <c r="AA106" s="170">
        <f t="shared" si="63"/>
        <v>0</v>
      </c>
      <c r="AB106" s="170">
        <f t="shared" si="63"/>
        <v>858.46305776561201</v>
      </c>
      <c r="AC106" s="170">
        <f t="shared" si="63"/>
        <v>0</v>
      </c>
      <c r="AD106" s="170">
        <f t="shared" si="63"/>
        <v>0</v>
      </c>
      <c r="AE106" s="170">
        <f t="shared" si="63"/>
        <v>39.99947467014681</v>
      </c>
      <c r="AF106" s="171">
        <f t="shared" si="63"/>
        <v>226.8321400613155</v>
      </c>
      <c r="AG106" s="279">
        <f t="shared" si="63"/>
        <v>0</v>
      </c>
      <c r="AH106" s="245">
        <f t="shared" si="63"/>
        <v>0</v>
      </c>
      <c r="AI106" s="384">
        <f t="shared" si="63"/>
        <v>0</v>
      </c>
      <c r="AJ106" s="174">
        <f t="shared" si="73"/>
        <v>94856.90179234212</v>
      </c>
      <c r="AK106" s="65">
        <f t="shared" si="71"/>
        <v>76220</v>
      </c>
      <c r="AL106" s="66">
        <f t="shared" si="71"/>
        <v>0</v>
      </c>
      <c r="AM106" s="439">
        <f t="shared" si="72"/>
        <v>53.399047898846305</v>
      </c>
      <c r="AN106" s="68">
        <f t="shared" si="64"/>
        <v>76220</v>
      </c>
    </row>
    <row r="107" spans="3:40" ht="13.5" thickBot="1" x14ac:dyDescent="0.25">
      <c r="C107" s="44" t="s">
        <v>54</v>
      </c>
      <c r="D107" s="175">
        <f t="shared" si="65"/>
        <v>28400</v>
      </c>
      <c r="E107" s="176">
        <f t="shared" si="62"/>
        <v>8596.9306912655593</v>
      </c>
      <c r="F107" s="176">
        <f t="shared" si="62"/>
        <v>26121.074114260795</v>
      </c>
      <c r="G107" s="176">
        <f t="shared" si="62"/>
        <v>0</v>
      </c>
      <c r="H107" s="176">
        <f t="shared" si="62"/>
        <v>0</v>
      </c>
      <c r="I107" s="176">
        <f t="shared" si="62"/>
        <v>0</v>
      </c>
      <c r="J107" s="176">
        <f t="shared" si="62"/>
        <v>0</v>
      </c>
      <c r="K107" s="176">
        <f t="shared" si="62"/>
        <v>1548.100570113902</v>
      </c>
      <c r="L107" s="176">
        <f t="shared" si="62"/>
        <v>8067.2750983877122</v>
      </c>
      <c r="M107" s="176">
        <f t="shared" si="62"/>
        <v>14081.618806990729</v>
      </c>
      <c r="N107" s="176">
        <f t="shared" si="62"/>
        <v>330</v>
      </c>
      <c r="O107" s="176">
        <f t="shared" si="66"/>
        <v>22531.823850903304</v>
      </c>
      <c r="P107" s="176">
        <f t="shared" si="66"/>
        <v>0</v>
      </c>
      <c r="Q107" s="176">
        <f t="shared" si="67"/>
        <v>0</v>
      </c>
      <c r="R107" s="248">
        <f t="shared" si="68"/>
        <v>0</v>
      </c>
      <c r="S107" s="176">
        <f t="shared" si="69"/>
        <v>1475.468228006959</v>
      </c>
      <c r="T107" s="214">
        <f t="shared" si="69"/>
        <v>7557.0104324131617</v>
      </c>
      <c r="U107" s="88">
        <f t="shared" si="70"/>
        <v>343.83044355035838</v>
      </c>
      <c r="V107" s="214">
        <f t="shared" si="63"/>
        <v>7648.3882759253211</v>
      </c>
      <c r="W107" s="215">
        <f t="shared" si="63"/>
        <v>62.113369430213588</v>
      </c>
      <c r="X107" s="216">
        <f t="shared" si="63"/>
        <v>54.884934058829295</v>
      </c>
      <c r="Y107" s="216">
        <f t="shared" si="63"/>
        <v>0</v>
      </c>
      <c r="Z107" s="216">
        <f t="shared" si="63"/>
        <v>0</v>
      </c>
      <c r="AA107" s="216">
        <f t="shared" si="63"/>
        <v>0</v>
      </c>
      <c r="AB107" s="216">
        <f t="shared" si="63"/>
        <v>858.46305776561201</v>
      </c>
      <c r="AC107" s="216">
        <f t="shared" si="63"/>
        <v>0</v>
      </c>
      <c r="AD107" s="216">
        <f t="shared" si="63"/>
        <v>0</v>
      </c>
      <c r="AE107" s="216">
        <f t="shared" si="63"/>
        <v>39.99947467014681</v>
      </c>
      <c r="AF107" s="217">
        <f t="shared" si="63"/>
        <v>226.8321400613155</v>
      </c>
      <c r="AG107" s="218">
        <f t="shared" si="63"/>
        <v>0</v>
      </c>
      <c r="AH107" s="219">
        <f t="shared" si="63"/>
        <v>0</v>
      </c>
      <c r="AI107" s="386">
        <f t="shared" si="63"/>
        <v>0</v>
      </c>
      <c r="AJ107" s="71">
        <f t="shared" si="73"/>
        <v>118709.30179234214</v>
      </c>
      <c r="AK107" s="91">
        <f t="shared" si="71"/>
        <v>71500</v>
      </c>
      <c r="AL107" s="92">
        <f t="shared" si="71"/>
        <v>0</v>
      </c>
      <c r="AM107" s="439">
        <f t="shared" si="72"/>
        <v>60.28061700402661</v>
      </c>
      <c r="AN107" s="94">
        <f t="shared" si="64"/>
        <v>71500</v>
      </c>
    </row>
    <row r="108" spans="3:40" ht="13.5" thickBot="1" x14ac:dyDescent="0.25">
      <c r="C108" s="95" t="s">
        <v>55</v>
      </c>
      <c r="D108" s="181">
        <f t="shared" ref="D108:AI108" si="74">SUM(D96:D107)</f>
        <v>289400</v>
      </c>
      <c r="E108" s="182">
        <f t="shared" si="74"/>
        <v>117103.16829518671</v>
      </c>
      <c r="F108" s="182">
        <f t="shared" si="74"/>
        <v>252402.88937112948</v>
      </c>
      <c r="G108" s="182">
        <f>SUM(G96:G107)</f>
        <v>0</v>
      </c>
      <c r="H108" s="182">
        <f>SUM(H96:H107)</f>
        <v>0</v>
      </c>
      <c r="I108" s="182">
        <f>SUM(I96:I107)</f>
        <v>0</v>
      </c>
      <c r="J108" s="183">
        <f t="shared" si="74"/>
        <v>0</v>
      </c>
      <c r="K108" s="183">
        <f t="shared" si="74"/>
        <v>18577.206841366824</v>
      </c>
      <c r="L108" s="183">
        <f t="shared" si="74"/>
        <v>99087.301180652517</v>
      </c>
      <c r="M108" s="183">
        <f t="shared" si="74"/>
        <v>113479.42568388878</v>
      </c>
      <c r="N108" s="183">
        <f t="shared" si="74"/>
        <v>5050</v>
      </c>
      <c r="O108" s="183">
        <f>SUM(O96:O107)</f>
        <v>214723.28621083967</v>
      </c>
      <c r="P108" s="183">
        <f>SUM(P96:P107)</f>
        <v>0</v>
      </c>
      <c r="Q108" s="183">
        <f t="shared" si="74"/>
        <v>0</v>
      </c>
      <c r="R108" s="182">
        <f t="shared" si="74"/>
        <v>0</v>
      </c>
      <c r="S108" s="184">
        <f t="shared" si="74"/>
        <v>17705.618736083507</v>
      </c>
      <c r="T108" s="220">
        <f t="shared" si="74"/>
        <v>90966.125188957958</v>
      </c>
      <c r="U108" s="221">
        <f t="shared" si="74"/>
        <v>4125.9653226043001</v>
      </c>
      <c r="V108" s="99">
        <f t="shared" si="74"/>
        <v>91780.659311103824</v>
      </c>
      <c r="W108" s="222">
        <f t="shared" si="74"/>
        <v>745.36043316256291</v>
      </c>
      <c r="X108" s="223">
        <f t="shared" si="74"/>
        <v>658.61920870595168</v>
      </c>
      <c r="Y108" s="223">
        <f t="shared" si="74"/>
        <v>0</v>
      </c>
      <c r="Z108" s="223">
        <f t="shared" si="74"/>
        <v>0</v>
      </c>
      <c r="AA108" s="223">
        <f t="shared" si="74"/>
        <v>0</v>
      </c>
      <c r="AB108" s="223">
        <f t="shared" si="74"/>
        <v>10301.556693187342</v>
      </c>
      <c r="AC108" s="223">
        <f t="shared" si="74"/>
        <v>0</v>
      </c>
      <c r="AD108" s="223">
        <f t="shared" si="74"/>
        <v>0</v>
      </c>
      <c r="AE108" s="223">
        <f t="shared" si="74"/>
        <v>479.99369604176172</v>
      </c>
      <c r="AF108" s="223">
        <f t="shared" si="74"/>
        <v>2721.9856807357851</v>
      </c>
      <c r="AG108" s="102">
        <f t="shared" si="74"/>
        <v>0</v>
      </c>
      <c r="AH108" s="187">
        <f t="shared" si="74"/>
        <v>0</v>
      </c>
      <c r="AI108" s="224">
        <f t="shared" si="74"/>
        <v>12780</v>
      </c>
      <c r="AJ108" s="50">
        <f>SUM(AJ96:AJ107)</f>
        <v>1218495.0215081056</v>
      </c>
      <c r="AK108" s="107">
        <f>SUM(AK96:AK107)</f>
        <v>921940</v>
      </c>
      <c r="AL108" s="108">
        <f>SUM(AL96:AL107)</f>
        <v>0</v>
      </c>
      <c r="AM108" s="439">
        <f>(AJ108*100)/(AJ85+AN85)</f>
        <v>54.898939765458508</v>
      </c>
      <c r="AN108" s="110">
        <f t="shared" si="64"/>
        <v>921940</v>
      </c>
    </row>
    <row r="109" spans="3:40" ht="26.25" thickBot="1" x14ac:dyDescent="0.25">
      <c r="C109" s="111" t="s">
        <v>56</v>
      </c>
      <c r="D109" s="112">
        <v>0.83412037037037035</v>
      </c>
      <c r="E109" s="113">
        <v>0.83473379629629629</v>
      </c>
      <c r="F109" s="113" t="s">
        <v>57</v>
      </c>
      <c r="G109" s="113"/>
      <c r="H109" s="225">
        <v>0.62577546296296294</v>
      </c>
      <c r="I109" s="225"/>
      <c r="J109" s="225">
        <v>0.71113425925925933</v>
      </c>
      <c r="K109" s="225" t="s">
        <v>58</v>
      </c>
      <c r="L109" s="225" t="s">
        <v>59</v>
      </c>
      <c r="M109" s="225">
        <v>0.83446759259259251</v>
      </c>
      <c r="N109" s="225">
        <v>0.83415509259259257</v>
      </c>
      <c r="O109" s="225" t="s">
        <v>60</v>
      </c>
      <c r="P109" s="225"/>
      <c r="Q109" s="225">
        <v>0.6257638888888889</v>
      </c>
      <c r="R109" s="113">
        <v>0.6257638888888889</v>
      </c>
      <c r="S109" s="113">
        <v>0.83429398148148148</v>
      </c>
      <c r="T109" s="115">
        <v>0.83549768518518519</v>
      </c>
      <c r="U109" s="116"/>
      <c r="V109" s="115">
        <v>0.70906250000000004</v>
      </c>
      <c r="W109" s="118" t="s">
        <v>61</v>
      </c>
      <c r="X109" s="115">
        <v>0.83439814814814817</v>
      </c>
      <c r="Y109" s="115">
        <v>0.54311342592592593</v>
      </c>
      <c r="Z109" s="115">
        <v>0.33552083333333332</v>
      </c>
      <c r="AA109" s="115" t="s">
        <v>62</v>
      </c>
      <c r="AB109" s="115">
        <v>0.33415509259259263</v>
      </c>
      <c r="AC109" s="115">
        <v>0.62581018518518516</v>
      </c>
      <c r="AD109" s="115">
        <v>0.83427083333333341</v>
      </c>
      <c r="AE109" s="115">
        <v>0.67084490740740732</v>
      </c>
      <c r="AF109" s="115">
        <v>0.6673958333333333</v>
      </c>
      <c r="AG109" s="148">
        <v>0.6257638888888889</v>
      </c>
      <c r="AH109" s="149">
        <v>0.83543981481481477</v>
      </c>
      <c r="AI109" s="120">
        <v>0.83545138888888892</v>
      </c>
      <c r="AJ109" s="121"/>
      <c r="AK109" s="122">
        <v>0.83542824074074085</v>
      </c>
      <c r="AL109" s="119">
        <v>0.83549768518518519</v>
      </c>
      <c r="AM109" s="123"/>
      <c r="AN109" s="124"/>
    </row>
    <row r="110" spans="3:40" ht="14.25" thickTop="1" thickBot="1" x14ac:dyDescent="0.25">
      <c r="C110" s="227"/>
      <c r="D110" s="227"/>
      <c r="E110" s="227"/>
      <c r="F110" s="227"/>
      <c r="G110" s="227"/>
      <c r="H110" s="227"/>
      <c r="I110" s="227"/>
      <c r="J110" s="227"/>
      <c r="K110" s="227"/>
      <c r="L110" s="227"/>
      <c r="M110" s="227"/>
      <c r="N110" s="227"/>
      <c r="O110" s="227"/>
      <c r="P110" s="227"/>
      <c r="Q110" s="227"/>
      <c r="R110" s="227"/>
      <c r="S110" s="227"/>
      <c r="T110" s="227"/>
      <c r="U110" s="227"/>
      <c r="V110" s="227"/>
      <c r="W110" s="227"/>
      <c r="X110" s="227"/>
      <c r="Y110" s="227"/>
      <c r="Z110" s="227"/>
      <c r="AA110" s="227"/>
      <c r="AB110" s="227"/>
      <c r="AC110" s="227"/>
      <c r="AD110" s="227"/>
      <c r="AE110" s="227"/>
      <c r="AF110" s="227"/>
      <c r="AG110" s="227"/>
      <c r="AH110" s="227"/>
      <c r="AI110" s="227"/>
      <c r="AJ110" s="227"/>
      <c r="AK110" s="227"/>
      <c r="AL110" s="227"/>
      <c r="AM110" s="227"/>
      <c r="AN110" s="227"/>
    </row>
    <row r="111" spans="3:40" ht="13.5" thickTop="1" x14ac:dyDescent="0.2"/>
    <row r="134" spans="3:10" ht="16.5" x14ac:dyDescent="0.25">
      <c r="C134" s="1064" t="s">
        <v>73</v>
      </c>
      <c r="D134" s="1064"/>
      <c r="E134" s="1064"/>
      <c r="F134" s="1064"/>
      <c r="G134" s="1064"/>
      <c r="H134" s="1064"/>
      <c r="I134" s="1064"/>
      <c r="J134" s="1064"/>
    </row>
    <row r="135" spans="3:10" ht="16.5" x14ac:dyDescent="0.25">
      <c r="C135" s="1061" t="s">
        <v>74</v>
      </c>
      <c r="D135" s="1061"/>
      <c r="E135" s="1061"/>
      <c r="F135" s="1061"/>
      <c r="G135" s="1061"/>
      <c r="H135" s="1061"/>
      <c r="I135" s="1061"/>
      <c r="J135" s="1061"/>
    </row>
  </sheetData>
  <mergeCells count="22">
    <mergeCell ref="C135:J135"/>
    <mergeCell ref="C68:AN68"/>
    <mergeCell ref="C69:AN69"/>
    <mergeCell ref="C134:J134"/>
    <mergeCell ref="C48:C49"/>
    <mergeCell ref="C67:AN67"/>
    <mergeCell ref="C71:C72"/>
    <mergeCell ref="C90:AN90"/>
    <mergeCell ref="C91:AN91"/>
    <mergeCell ref="C92:AN92"/>
    <mergeCell ref="C94:C95"/>
    <mergeCell ref="C2:AN2"/>
    <mergeCell ref="C3:AN3"/>
    <mergeCell ref="C4:AN4"/>
    <mergeCell ref="C6:C7"/>
    <mergeCell ref="C23:AN23"/>
    <mergeCell ref="C25:AN25"/>
    <mergeCell ref="C27:C28"/>
    <mergeCell ref="C45:AN45"/>
    <mergeCell ref="C46:AN46"/>
    <mergeCell ref="C24:AN24"/>
    <mergeCell ref="C44:AN44"/>
  </mergeCells>
  <phoneticPr fontId="40" type="noConversion"/>
  <pageMargins left="0.7" right="0.7" top="0.75" bottom="0.75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Word.Document.8" shapeId="353281" r:id="rId4">
          <objectPr defaultSize="0" r:id="rId5">
            <anchor moveWithCells="1" sizeWithCells="1">
              <from>
                <xdr:col>2</xdr:col>
                <xdr:colOff>657225</xdr:colOff>
                <xdr:row>0</xdr:row>
                <xdr:rowOff>142875</xdr:rowOff>
              </from>
              <to>
                <xdr:col>3</xdr:col>
                <xdr:colOff>704850</xdr:colOff>
                <xdr:row>3</xdr:row>
                <xdr:rowOff>104775</xdr:rowOff>
              </to>
            </anchor>
          </objectPr>
        </oleObject>
      </mc:Choice>
      <mc:Fallback>
        <oleObject progId="Word.Document.8" shapeId="353281" r:id="rId4"/>
      </mc:Fallback>
    </mc:AlternateContent>
  </oleObjects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AO135"/>
  <sheetViews>
    <sheetView topLeftCell="S19" zoomScale="65" zoomScaleNormal="65" workbookViewId="0">
      <selection activeCell="AB30" sqref="AB30"/>
    </sheetView>
  </sheetViews>
  <sheetFormatPr defaultColWidth="10" defaultRowHeight="12.75" x14ac:dyDescent="0.2"/>
  <cols>
    <col min="1" max="1" width="2.5703125" style="1" customWidth="1"/>
    <col min="2" max="2" width="2.85546875" style="1" customWidth="1"/>
    <col min="3" max="3" width="19.140625" style="1" customWidth="1"/>
    <col min="4" max="4" width="14.7109375" style="1" customWidth="1"/>
    <col min="5" max="5" width="12.7109375" style="1" customWidth="1"/>
    <col min="6" max="7" width="13.7109375" style="1" customWidth="1"/>
    <col min="8" max="8" width="12.7109375" style="1" customWidth="1"/>
    <col min="9" max="9" width="12.8554687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2.42578125" style="1" customWidth="1"/>
    <col min="18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 x14ac:dyDescent="0.25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 x14ac:dyDescent="0.3">
      <c r="C2" s="1057" t="s">
        <v>1</v>
      </c>
      <c r="D2" s="1057"/>
      <c r="E2" s="1057"/>
      <c r="F2" s="1057"/>
      <c r="G2" s="1057"/>
      <c r="H2" s="1057"/>
      <c r="I2" s="1057"/>
      <c r="J2" s="1057"/>
      <c r="K2" s="1057"/>
      <c r="L2" s="1057"/>
      <c r="M2" s="1057"/>
      <c r="N2" s="1057"/>
      <c r="O2" s="1057"/>
      <c r="P2" s="1057"/>
      <c r="Q2" s="1057"/>
      <c r="R2" s="1057"/>
      <c r="S2" s="1057"/>
      <c r="T2" s="1057"/>
      <c r="U2" s="1057"/>
      <c r="V2" s="1057"/>
      <c r="W2" s="1057"/>
      <c r="X2" s="1057"/>
      <c r="Y2" s="1057"/>
      <c r="Z2" s="1057"/>
      <c r="AA2" s="1057"/>
      <c r="AB2" s="1057"/>
      <c r="AC2" s="1057"/>
      <c r="AD2" s="1057"/>
      <c r="AE2" s="1057"/>
      <c r="AF2" s="1057"/>
      <c r="AG2" s="1057"/>
      <c r="AH2" s="1057"/>
      <c r="AI2" s="1057"/>
      <c r="AJ2" s="1057"/>
      <c r="AK2" s="1057"/>
      <c r="AL2" s="1057"/>
      <c r="AM2" s="1057"/>
      <c r="AN2" s="1057"/>
    </row>
    <row r="3" spans="3:40" ht="25.5" customHeight="1" x14ac:dyDescent="0.3">
      <c r="C3" s="1057" t="s">
        <v>271</v>
      </c>
      <c r="D3" s="1057"/>
      <c r="E3" s="1057"/>
      <c r="F3" s="1057"/>
      <c r="G3" s="1057"/>
      <c r="H3" s="1057"/>
      <c r="I3" s="1057"/>
      <c r="J3" s="1057"/>
      <c r="K3" s="1057"/>
      <c r="L3" s="1057"/>
      <c r="M3" s="1057"/>
      <c r="N3" s="1057"/>
      <c r="O3" s="1057"/>
      <c r="P3" s="1057"/>
      <c r="Q3" s="1057"/>
      <c r="R3" s="1057"/>
      <c r="S3" s="1057"/>
      <c r="T3" s="1057"/>
      <c r="U3" s="1057"/>
      <c r="V3" s="1057"/>
      <c r="W3" s="1057"/>
      <c r="X3" s="1057"/>
      <c r="Y3" s="1057"/>
      <c r="Z3" s="1057"/>
      <c r="AA3" s="1057"/>
      <c r="AB3" s="1057"/>
      <c r="AC3" s="1057"/>
      <c r="AD3" s="1057"/>
      <c r="AE3" s="1057"/>
      <c r="AF3" s="1057"/>
      <c r="AG3" s="1057"/>
      <c r="AH3" s="1057"/>
      <c r="AI3" s="1057"/>
      <c r="AJ3" s="1057"/>
      <c r="AK3" s="1057"/>
      <c r="AL3" s="1057"/>
      <c r="AM3" s="1057"/>
      <c r="AN3" s="1057"/>
    </row>
    <row r="4" spans="3:40" ht="19.5" customHeight="1" x14ac:dyDescent="0.3">
      <c r="C4" s="1060" t="s">
        <v>2</v>
      </c>
      <c r="D4" s="1060"/>
      <c r="E4" s="1060"/>
      <c r="F4" s="1060"/>
      <c r="G4" s="1060"/>
      <c r="H4" s="1060"/>
      <c r="I4" s="1060"/>
      <c r="J4" s="1060"/>
      <c r="K4" s="1060"/>
      <c r="L4" s="1060"/>
      <c r="M4" s="1060"/>
      <c r="N4" s="1060"/>
      <c r="O4" s="1060"/>
      <c r="P4" s="1060"/>
      <c r="Q4" s="1060"/>
      <c r="R4" s="1060"/>
      <c r="S4" s="1060"/>
      <c r="T4" s="1060"/>
      <c r="U4" s="1060"/>
      <c r="V4" s="1060"/>
      <c r="W4" s="1060"/>
      <c r="X4" s="1060"/>
      <c r="Y4" s="1060"/>
      <c r="Z4" s="1060"/>
      <c r="AA4" s="1060"/>
      <c r="AB4" s="1060"/>
      <c r="AC4" s="1060"/>
      <c r="AD4" s="1060"/>
      <c r="AE4" s="1060"/>
      <c r="AF4" s="1060"/>
      <c r="AG4" s="1060"/>
      <c r="AH4" s="1060"/>
      <c r="AI4" s="1060"/>
      <c r="AJ4" s="1060"/>
      <c r="AK4" s="1060"/>
      <c r="AL4" s="1060"/>
      <c r="AM4" s="1060"/>
      <c r="AN4" s="1060"/>
    </row>
    <row r="5" spans="3:40" ht="15.75" customHeight="1" thickBot="1" x14ac:dyDescent="0.25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 x14ac:dyDescent="0.2">
      <c r="C6" s="1055" t="s">
        <v>94</v>
      </c>
      <c r="D6" s="7" t="s">
        <v>4</v>
      </c>
      <c r="E6" s="8" t="s">
        <v>5</v>
      </c>
      <c r="F6" s="9" t="s">
        <v>6</v>
      </c>
      <c r="G6" s="9" t="s">
        <v>76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381" t="s">
        <v>35</v>
      </c>
      <c r="AJ6" s="23" t="s">
        <v>36</v>
      </c>
      <c r="AK6" s="24" t="s">
        <v>37</v>
      </c>
      <c r="AL6" s="25" t="s">
        <v>38</v>
      </c>
      <c r="AM6" s="26" t="s">
        <v>39</v>
      </c>
      <c r="AN6" s="27" t="s">
        <v>40</v>
      </c>
    </row>
    <row r="7" spans="3:40" ht="13.5" customHeight="1" thickBot="1" x14ac:dyDescent="0.25">
      <c r="C7" s="1056"/>
      <c r="D7" s="433" t="s">
        <v>41</v>
      </c>
      <c r="E7" s="229" t="s">
        <v>41</v>
      </c>
      <c r="F7" s="229" t="s">
        <v>41</v>
      </c>
      <c r="G7" s="229" t="s">
        <v>41</v>
      </c>
      <c r="H7" s="434" t="s">
        <v>41</v>
      </c>
      <c r="I7" s="434" t="s">
        <v>41</v>
      </c>
      <c r="J7" s="434" t="s">
        <v>41</v>
      </c>
      <c r="K7" s="229" t="s">
        <v>41</v>
      </c>
      <c r="L7" s="229" t="s">
        <v>41</v>
      </c>
      <c r="M7" s="229" t="s">
        <v>41</v>
      </c>
      <c r="N7" s="229" t="s">
        <v>41</v>
      </c>
      <c r="O7" s="229" t="s">
        <v>41</v>
      </c>
      <c r="P7" s="434" t="s">
        <v>41</v>
      </c>
      <c r="Q7" s="434" t="s">
        <v>41</v>
      </c>
      <c r="R7" s="229" t="s">
        <v>41</v>
      </c>
      <c r="S7" s="427" t="s">
        <v>41</v>
      </c>
      <c r="T7" s="427" t="s">
        <v>41</v>
      </c>
      <c r="U7" s="428" t="s">
        <v>41</v>
      </c>
      <c r="V7" s="231" t="s">
        <v>41</v>
      </c>
      <c r="W7" s="429" t="s">
        <v>41</v>
      </c>
      <c r="X7" s="430" t="s">
        <v>41</v>
      </c>
      <c r="Y7" s="430" t="s">
        <v>41</v>
      </c>
      <c r="Z7" s="430" t="s">
        <v>41</v>
      </c>
      <c r="AA7" s="430" t="s">
        <v>41</v>
      </c>
      <c r="AB7" s="430" t="s">
        <v>41</v>
      </c>
      <c r="AC7" s="430" t="s">
        <v>41</v>
      </c>
      <c r="AD7" s="430" t="s">
        <v>41</v>
      </c>
      <c r="AE7" s="430" t="s">
        <v>41</v>
      </c>
      <c r="AF7" s="430" t="s">
        <v>41</v>
      </c>
      <c r="AG7" s="230" t="s">
        <v>41</v>
      </c>
      <c r="AH7" s="431" t="s">
        <v>41</v>
      </c>
      <c r="AI7" s="432" t="s">
        <v>41</v>
      </c>
      <c r="AJ7" s="258" t="s">
        <v>41</v>
      </c>
      <c r="AK7" s="40" t="s">
        <v>41</v>
      </c>
      <c r="AL7" s="41" t="s">
        <v>41</v>
      </c>
      <c r="AM7" s="42" t="s">
        <v>42</v>
      </c>
      <c r="AN7" s="43" t="s">
        <v>41</v>
      </c>
    </row>
    <row r="8" spans="3:40" ht="26.25" customHeight="1" x14ac:dyDescent="0.2">
      <c r="C8" s="337" t="s">
        <v>43</v>
      </c>
      <c r="D8" s="57">
        <v>37</v>
      </c>
      <c r="E8" s="57"/>
      <c r="F8" s="57">
        <v>610</v>
      </c>
      <c r="G8" s="57"/>
      <c r="H8" s="241"/>
      <c r="I8" s="241"/>
      <c r="J8" s="241"/>
      <c r="K8" s="57"/>
      <c r="L8" s="57">
        <v>470</v>
      </c>
      <c r="M8" s="57"/>
      <c r="N8" s="57"/>
      <c r="O8" s="57">
        <v>1510</v>
      </c>
      <c r="P8" s="241"/>
      <c r="Q8" s="241"/>
      <c r="R8" s="57"/>
      <c r="S8" s="57"/>
      <c r="T8" s="57"/>
      <c r="U8" s="69">
        <f t="shared" ref="U8" si="0">SUM(W8:AF8)</f>
        <v>0</v>
      </c>
      <c r="V8" s="57">
        <v>0</v>
      </c>
      <c r="W8" s="170"/>
      <c r="X8" s="170"/>
      <c r="Y8" s="170"/>
      <c r="Z8" s="170"/>
      <c r="AA8" s="170"/>
      <c r="AB8" s="170"/>
      <c r="AC8" s="170"/>
      <c r="AD8" s="170"/>
      <c r="AE8" s="170"/>
      <c r="AF8" s="171"/>
      <c r="AG8" s="279"/>
      <c r="AH8" s="245"/>
      <c r="AI8" s="389"/>
      <c r="AJ8" s="252">
        <f t="shared" ref="AJ8:AJ19" si="1">SUM(D8:T8)</f>
        <v>2627</v>
      </c>
      <c r="AK8" s="254">
        <v>8450</v>
      </c>
      <c r="AL8" s="52">
        <v>0</v>
      </c>
      <c r="AM8" s="53">
        <f t="shared" ref="AM8:AM20" si="2">(AJ8*100)/(AJ8+AN8)</f>
        <v>23.715807529114382</v>
      </c>
      <c r="AN8" s="54">
        <f t="shared" ref="AN8:AN20" si="3">AK8+AL8</f>
        <v>8450</v>
      </c>
    </row>
    <row r="9" spans="3:40" ht="26.25" customHeight="1" x14ac:dyDescent="0.2">
      <c r="C9" s="338" t="s">
        <v>44</v>
      </c>
      <c r="D9" s="57">
        <v>80</v>
      </c>
      <c r="E9" s="57"/>
      <c r="F9" s="57">
        <v>1030</v>
      </c>
      <c r="G9" s="57"/>
      <c r="H9" s="241"/>
      <c r="I9" s="241"/>
      <c r="J9" s="241"/>
      <c r="K9" s="57"/>
      <c r="L9" s="57">
        <v>660</v>
      </c>
      <c r="M9" s="57"/>
      <c r="N9" s="57">
        <v>40</v>
      </c>
      <c r="O9" s="57">
        <v>1190</v>
      </c>
      <c r="P9" s="241"/>
      <c r="Q9" s="241"/>
      <c r="R9" s="57"/>
      <c r="S9" s="57"/>
      <c r="T9" s="57"/>
      <c r="U9" s="69">
        <f t="shared" ref="U9:U19" si="4">SUM(W9:AF9)</f>
        <v>0</v>
      </c>
      <c r="V9" s="57">
        <v>0</v>
      </c>
      <c r="W9" s="170"/>
      <c r="X9" s="170"/>
      <c r="Y9" s="170"/>
      <c r="Z9" s="170"/>
      <c r="AA9" s="170"/>
      <c r="AB9" s="170"/>
      <c r="AC9" s="170"/>
      <c r="AD9" s="170"/>
      <c r="AE9" s="170"/>
      <c r="AF9" s="171"/>
      <c r="AG9" s="279"/>
      <c r="AH9" s="245"/>
      <c r="AI9" s="389"/>
      <c r="AJ9" s="64">
        <f t="shared" si="1"/>
        <v>3000</v>
      </c>
      <c r="AK9" s="255">
        <v>5950</v>
      </c>
      <c r="AL9" s="66">
        <v>0</v>
      </c>
      <c r="AM9" s="67">
        <f t="shared" si="2"/>
        <v>33.519553072625698</v>
      </c>
      <c r="AN9" s="68">
        <f t="shared" si="3"/>
        <v>5950</v>
      </c>
    </row>
    <row r="10" spans="3:40" ht="26.25" customHeight="1" x14ac:dyDescent="0.2">
      <c r="C10" s="339" t="s">
        <v>45</v>
      </c>
      <c r="D10" s="57">
        <v>60</v>
      </c>
      <c r="E10" s="57"/>
      <c r="F10" s="57">
        <v>638</v>
      </c>
      <c r="G10" s="57"/>
      <c r="H10" s="241"/>
      <c r="I10" s="241"/>
      <c r="J10" s="241"/>
      <c r="K10" s="57"/>
      <c r="L10" s="57">
        <v>590</v>
      </c>
      <c r="M10" s="57"/>
      <c r="N10" s="57"/>
      <c r="O10" s="57">
        <v>1000</v>
      </c>
      <c r="P10" s="241"/>
      <c r="Q10" s="241"/>
      <c r="R10" s="57"/>
      <c r="S10" s="57"/>
      <c r="T10" s="57"/>
      <c r="U10" s="69">
        <f t="shared" si="4"/>
        <v>0</v>
      </c>
      <c r="V10" s="57">
        <v>0</v>
      </c>
      <c r="W10" s="170"/>
      <c r="X10" s="170"/>
      <c r="Y10" s="170"/>
      <c r="Z10" s="170"/>
      <c r="AA10" s="170"/>
      <c r="AB10" s="170"/>
      <c r="AC10" s="170"/>
      <c r="AD10" s="170"/>
      <c r="AE10" s="170"/>
      <c r="AF10" s="171"/>
      <c r="AG10" s="373"/>
      <c r="AH10" s="281"/>
      <c r="AI10" s="390"/>
      <c r="AJ10" s="64">
        <f t="shared" si="1"/>
        <v>2288</v>
      </c>
      <c r="AK10" s="255">
        <v>9710</v>
      </c>
      <c r="AL10" s="66">
        <v>0</v>
      </c>
      <c r="AM10" s="67">
        <f t="shared" si="2"/>
        <v>19.069844974162361</v>
      </c>
      <c r="AN10" s="68">
        <f t="shared" si="3"/>
        <v>9710</v>
      </c>
    </row>
    <row r="11" spans="3:40" ht="26.25" customHeight="1" x14ac:dyDescent="0.2">
      <c r="C11" s="339" t="s">
        <v>46</v>
      </c>
      <c r="D11" s="57">
        <v>70</v>
      </c>
      <c r="E11" s="57"/>
      <c r="F11" s="57">
        <v>1210</v>
      </c>
      <c r="G11" s="57"/>
      <c r="H11" s="241"/>
      <c r="I11" s="241"/>
      <c r="J11" s="241"/>
      <c r="K11" s="57"/>
      <c r="L11" s="57">
        <v>860</v>
      </c>
      <c r="M11" s="57"/>
      <c r="N11" s="57"/>
      <c r="O11" s="57">
        <v>1440</v>
      </c>
      <c r="P11" s="241"/>
      <c r="Q11" s="241"/>
      <c r="R11" s="57"/>
      <c r="S11" s="57"/>
      <c r="T11" s="57">
        <v>3460</v>
      </c>
      <c r="U11" s="69">
        <f t="shared" si="4"/>
        <v>0</v>
      </c>
      <c r="V11" s="57">
        <v>0</v>
      </c>
      <c r="W11" s="170"/>
      <c r="X11" s="170"/>
      <c r="Y11" s="170"/>
      <c r="Z11" s="170"/>
      <c r="AA11" s="170"/>
      <c r="AB11" s="170"/>
      <c r="AC11" s="170"/>
      <c r="AD11" s="170"/>
      <c r="AE11" s="170"/>
      <c r="AF11" s="171"/>
      <c r="AG11" s="373"/>
      <c r="AH11" s="281"/>
      <c r="AI11" s="390"/>
      <c r="AJ11" s="253">
        <f t="shared" si="1"/>
        <v>7040</v>
      </c>
      <c r="AK11" s="256">
        <v>8490</v>
      </c>
      <c r="AL11" s="66">
        <v>0</v>
      </c>
      <c r="AM11" s="67">
        <f t="shared" si="2"/>
        <v>45.331616226658085</v>
      </c>
      <c r="AN11" s="68">
        <f t="shared" si="3"/>
        <v>8490</v>
      </c>
    </row>
    <row r="12" spans="3:40" ht="26.25" customHeight="1" x14ac:dyDescent="0.2">
      <c r="C12" s="340" t="s">
        <v>47</v>
      </c>
      <c r="D12" s="57">
        <v>100</v>
      </c>
      <c r="E12" s="57"/>
      <c r="F12" s="57">
        <v>940</v>
      </c>
      <c r="G12" s="57"/>
      <c r="H12" s="241"/>
      <c r="I12" s="241"/>
      <c r="J12" s="241"/>
      <c r="K12" s="57"/>
      <c r="L12" s="57">
        <v>590</v>
      </c>
      <c r="M12" s="57"/>
      <c r="N12" s="57"/>
      <c r="O12" s="57">
        <v>810</v>
      </c>
      <c r="P12" s="241"/>
      <c r="Q12" s="241"/>
      <c r="R12" s="57"/>
      <c r="S12" s="57"/>
      <c r="T12" s="57">
        <v>3020</v>
      </c>
      <c r="U12" s="69">
        <f t="shared" si="4"/>
        <v>0</v>
      </c>
      <c r="V12" s="57">
        <v>0</v>
      </c>
      <c r="W12" s="170"/>
      <c r="X12" s="170"/>
      <c r="Y12" s="170"/>
      <c r="Z12" s="170"/>
      <c r="AA12" s="170"/>
      <c r="AB12" s="170"/>
      <c r="AC12" s="170"/>
      <c r="AD12" s="170"/>
      <c r="AE12" s="170"/>
      <c r="AF12" s="171"/>
      <c r="AG12" s="279"/>
      <c r="AH12" s="245"/>
      <c r="AI12" s="389"/>
      <c r="AJ12" s="64">
        <f t="shared" si="1"/>
        <v>5460</v>
      </c>
      <c r="AK12" s="256">
        <v>6080</v>
      </c>
      <c r="AL12" s="66">
        <v>0</v>
      </c>
      <c r="AM12" s="67">
        <f t="shared" si="2"/>
        <v>47.313691507798957</v>
      </c>
      <c r="AN12" s="68">
        <f t="shared" si="3"/>
        <v>6080</v>
      </c>
    </row>
    <row r="13" spans="3:40" ht="26.25" customHeight="1" x14ac:dyDescent="0.2">
      <c r="C13" s="338" t="s">
        <v>48</v>
      </c>
      <c r="D13" s="57">
        <v>80</v>
      </c>
      <c r="E13" s="57"/>
      <c r="F13" s="57">
        <v>1490</v>
      </c>
      <c r="G13" s="57"/>
      <c r="H13" s="241"/>
      <c r="I13" s="241"/>
      <c r="J13" s="241"/>
      <c r="K13" s="57"/>
      <c r="L13" s="57">
        <v>790</v>
      </c>
      <c r="M13" s="57"/>
      <c r="N13" s="57">
        <v>130</v>
      </c>
      <c r="O13" s="57">
        <v>820</v>
      </c>
      <c r="P13" s="241"/>
      <c r="Q13" s="241"/>
      <c r="R13" s="57"/>
      <c r="S13" s="57"/>
      <c r="T13" s="57"/>
      <c r="U13" s="69">
        <f t="shared" si="4"/>
        <v>0</v>
      </c>
      <c r="V13" s="57">
        <v>0</v>
      </c>
      <c r="W13" s="170"/>
      <c r="X13" s="170"/>
      <c r="Y13" s="170"/>
      <c r="Z13" s="170"/>
      <c r="AA13" s="170"/>
      <c r="AB13" s="170"/>
      <c r="AC13" s="170"/>
      <c r="AD13" s="170"/>
      <c r="AE13" s="170"/>
      <c r="AF13" s="171"/>
      <c r="AG13" s="279"/>
      <c r="AH13" s="245"/>
      <c r="AI13" s="389"/>
      <c r="AJ13" s="253">
        <f t="shared" si="1"/>
        <v>3310</v>
      </c>
      <c r="AK13" s="257">
        <v>11160</v>
      </c>
      <c r="AL13" s="79">
        <v>0</v>
      </c>
      <c r="AM13" s="80">
        <f t="shared" si="2"/>
        <v>22.874913614374567</v>
      </c>
      <c r="AN13" s="81">
        <f t="shared" si="3"/>
        <v>11160</v>
      </c>
    </row>
    <row r="14" spans="3:40" ht="26.25" customHeight="1" x14ac:dyDescent="0.2">
      <c r="C14" s="339" t="s">
        <v>49</v>
      </c>
      <c r="D14" s="57">
        <v>130</v>
      </c>
      <c r="E14" s="57"/>
      <c r="F14" s="57">
        <v>1720</v>
      </c>
      <c r="G14" s="57"/>
      <c r="H14" s="241"/>
      <c r="I14" s="241"/>
      <c r="J14" s="241"/>
      <c r="K14" s="57"/>
      <c r="L14" s="57">
        <v>1500</v>
      </c>
      <c r="M14" s="57"/>
      <c r="N14" s="57">
        <v>200</v>
      </c>
      <c r="O14" s="57">
        <v>2140</v>
      </c>
      <c r="P14" s="241"/>
      <c r="Q14" s="241"/>
      <c r="R14" s="57"/>
      <c r="S14" s="57"/>
      <c r="T14" s="57">
        <v>2860</v>
      </c>
      <c r="U14" s="69">
        <f t="shared" si="4"/>
        <v>0</v>
      </c>
      <c r="V14" s="57">
        <v>0</v>
      </c>
      <c r="W14" s="170"/>
      <c r="X14" s="170"/>
      <c r="Y14" s="170"/>
      <c r="Z14" s="170"/>
      <c r="AA14" s="170"/>
      <c r="AB14" s="170"/>
      <c r="AC14" s="170"/>
      <c r="AD14" s="170"/>
      <c r="AE14" s="170"/>
      <c r="AF14" s="171"/>
      <c r="AG14" s="342"/>
      <c r="AH14" s="232"/>
      <c r="AI14" s="389"/>
      <c r="AJ14" s="64">
        <f t="shared" si="1"/>
        <v>8550</v>
      </c>
      <c r="AK14" s="65">
        <v>12250</v>
      </c>
      <c r="AL14" s="66">
        <v>0</v>
      </c>
      <c r="AM14" s="67">
        <f t="shared" si="2"/>
        <v>41.105769230769234</v>
      </c>
      <c r="AN14" s="68">
        <f t="shared" si="3"/>
        <v>12250</v>
      </c>
    </row>
    <row r="15" spans="3:40" ht="26.25" customHeight="1" x14ac:dyDescent="0.2">
      <c r="C15" s="338" t="s">
        <v>50</v>
      </c>
      <c r="D15" s="57">
        <v>170</v>
      </c>
      <c r="E15" s="57"/>
      <c r="F15" s="57">
        <v>1630</v>
      </c>
      <c r="G15" s="57"/>
      <c r="H15" s="241"/>
      <c r="I15" s="241"/>
      <c r="J15" s="241"/>
      <c r="K15" s="57"/>
      <c r="L15" s="57">
        <v>1500</v>
      </c>
      <c r="M15" s="57"/>
      <c r="N15" s="57">
        <v>50</v>
      </c>
      <c r="O15" s="57">
        <v>2330</v>
      </c>
      <c r="P15" s="241"/>
      <c r="Q15" s="241"/>
      <c r="R15" s="57"/>
      <c r="S15" s="57"/>
      <c r="T15" s="57">
        <v>3000</v>
      </c>
      <c r="U15" s="69">
        <f t="shared" si="4"/>
        <v>0</v>
      </c>
      <c r="V15" s="57">
        <v>0</v>
      </c>
      <c r="W15" s="170"/>
      <c r="X15" s="170"/>
      <c r="Y15" s="170"/>
      <c r="Z15" s="170"/>
      <c r="AA15" s="170"/>
      <c r="AB15" s="170"/>
      <c r="AC15" s="170"/>
      <c r="AD15" s="170"/>
      <c r="AE15" s="170"/>
      <c r="AF15" s="171"/>
      <c r="AG15" s="342"/>
      <c r="AH15" s="232"/>
      <c r="AI15" s="389"/>
      <c r="AJ15" s="253">
        <f t="shared" si="1"/>
        <v>8680</v>
      </c>
      <c r="AK15" s="65">
        <v>14080</v>
      </c>
      <c r="AL15" s="66">
        <v>0</v>
      </c>
      <c r="AM15" s="67">
        <f t="shared" si="2"/>
        <v>38.13708260105448</v>
      </c>
      <c r="AN15" s="68">
        <f t="shared" si="3"/>
        <v>14080</v>
      </c>
    </row>
    <row r="16" spans="3:40" ht="26.25" customHeight="1" x14ac:dyDescent="0.2">
      <c r="C16" s="339" t="s">
        <v>51</v>
      </c>
      <c r="D16" s="57">
        <v>100</v>
      </c>
      <c r="E16" s="57"/>
      <c r="F16" s="57">
        <v>1400</v>
      </c>
      <c r="G16" s="57"/>
      <c r="H16" s="241"/>
      <c r="I16" s="241"/>
      <c r="J16" s="241"/>
      <c r="K16" s="57"/>
      <c r="L16" s="57">
        <v>590</v>
      </c>
      <c r="M16" s="57"/>
      <c r="N16" s="57">
        <v>220</v>
      </c>
      <c r="O16" s="57">
        <v>990</v>
      </c>
      <c r="P16" s="241"/>
      <c r="Q16" s="241"/>
      <c r="R16" s="57"/>
      <c r="S16" s="57"/>
      <c r="T16" s="57">
        <v>3140</v>
      </c>
      <c r="U16" s="69">
        <f t="shared" si="4"/>
        <v>0</v>
      </c>
      <c r="V16" s="57">
        <v>0</v>
      </c>
      <c r="W16" s="170"/>
      <c r="X16" s="170"/>
      <c r="Y16" s="170"/>
      <c r="Z16" s="170"/>
      <c r="AA16" s="170"/>
      <c r="AB16" s="170"/>
      <c r="AC16" s="170"/>
      <c r="AD16" s="170"/>
      <c r="AE16" s="170"/>
      <c r="AF16" s="171"/>
      <c r="AG16" s="342"/>
      <c r="AH16" s="232"/>
      <c r="AI16" s="389"/>
      <c r="AJ16" s="64">
        <f t="shared" si="1"/>
        <v>6440</v>
      </c>
      <c r="AK16" s="65">
        <v>5350</v>
      </c>
      <c r="AL16" s="66">
        <v>0</v>
      </c>
      <c r="AM16" s="67">
        <f t="shared" si="2"/>
        <v>54.622561492790503</v>
      </c>
      <c r="AN16" s="68">
        <f t="shared" si="3"/>
        <v>5350</v>
      </c>
    </row>
    <row r="17" spans="3:40" ht="26.25" customHeight="1" x14ac:dyDescent="0.2">
      <c r="C17" s="339" t="s">
        <v>52</v>
      </c>
      <c r="D17" s="57">
        <v>100</v>
      </c>
      <c r="E17" s="57"/>
      <c r="F17" s="57">
        <v>1000</v>
      </c>
      <c r="G17" s="57"/>
      <c r="H17" s="241"/>
      <c r="I17" s="241"/>
      <c r="J17" s="241"/>
      <c r="K17" s="57"/>
      <c r="L17" s="57">
        <v>650</v>
      </c>
      <c r="M17" s="57"/>
      <c r="N17" s="57"/>
      <c r="O17" s="57">
        <v>550</v>
      </c>
      <c r="P17" s="241"/>
      <c r="Q17" s="241"/>
      <c r="R17" s="57"/>
      <c r="S17" s="57"/>
      <c r="T17" s="57">
        <v>1640</v>
      </c>
      <c r="U17" s="69">
        <f t="shared" si="4"/>
        <v>0</v>
      </c>
      <c r="V17" s="57">
        <v>0</v>
      </c>
      <c r="W17" s="170"/>
      <c r="X17" s="170"/>
      <c r="Y17" s="170"/>
      <c r="Z17" s="170"/>
      <c r="AA17" s="170"/>
      <c r="AB17" s="170"/>
      <c r="AC17" s="170"/>
      <c r="AD17" s="170"/>
      <c r="AE17" s="170"/>
      <c r="AF17" s="171"/>
      <c r="AG17" s="342"/>
      <c r="AH17" s="232"/>
      <c r="AI17" s="389"/>
      <c r="AJ17" s="253">
        <f t="shared" si="1"/>
        <v>3940</v>
      </c>
      <c r="AK17" s="65">
        <v>4650</v>
      </c>
      <c r="AL17" s="66">
        <v>0</v>
      </c>
      <c r="AM17" s="67">
        <f t="shared" si="2"/>
        <v>45.867287543655415</v>
      </c>
      <c r="AN17" s="68">
        <f t="shared" si="3"/>
        <v>4650</v>
      </c>
    </row>
    <row r="18" spans="3:40" ht="26.25" customHeight="1" x14ac:dyDescent="0.2">
      <c r="C18" s="338" t="s">
        <v>53</v>
      </c>
      <c r="D18" s="57">
        <v>60</v>
      </c>
      <c r="E18" s="57"/>
      <c r="F18" s="57">
        <v>680</v>
      </c>
      <c r="G18" s="57"/>
      <c r="H18" s="241"/>
      <c r="I18" s="241"/>
      <c r="J18" s="241"/>
      <c r="K18" s="57"/>
      <c r="L18" s="57">
        <v>490</v>
      </c>
      <c r="M18" s="57"/>
      <c r="N18" s="57"/>
      <c r="O18" s="57">
        <v>1360</v>
      </c>
      <c r="P18" s="241"/>
      <c r="Q18" s="241"/>
      <c r="R18" s="57"/>
      <c r="S18" s="57"/>
      <c r="T18" s="57"/>
      <c r="U18" s="69">
        <f t="shared" si="4"/>
        <v>0</v>
      </c>
      <c r="V18" s="57">
        <v>0</v>
      </c>
      <c r="W18" s="170"/>
      <c r="X18" s="170"/>
      <c r="Y18" s="170"/>
      <c r="Z18" s="170"/>
      <c r="AA18" s="170"/>
      <c r="AB18" s="170"/>
      <c r="AC18" s="170"/>
      <c r="AD18" s="170"/>
      <c r="AE18" s="170"/>
      <c r="AF18" s="171"/>
      <c r="AG18" s="249"/>
      <c r="AH18" s="250"/>
      <c r="AI18" s="425"/>
      <c r="AJ18" s="64">
        <f t="shared" si="1"/>
        <v>2590</v>
      </c>
      <c r="AK18" s="65">
        <v>6680</v>
      </c>
      <c r="AL18" s="66">
        <v>0</v>
      </c>
      <c r="AM18" s="67">
        <f t="shared" si="2"/>
        <v>27.939590075512406</v>
      </c>
      <c r="AN18" s="68">
        <f t="shared" si="3"/>
        <v>6680</v>
      </c>
    </row>
    <row r="19" spans="3:40" ht="26.25" customHeight="1" thickBot="1" x14ac:dyDescent="0.25">
      <c r="C19" s="341" t="s">
        <v>54</v>
      </c>
      <c r="D19" s="57">
        <v>30</v>
      </c>
      <c r="E19" s="57"/>
      <c r="F19" s="57">
        <v>470</v>
      </c>
      <c r="G19" s="57"/>
      <c r="H19" s="564"/>
      <c r="I19" s="564"/>
      <c r="J19" s="564"/>
      <c r="K19" s="57"/>
      <c r="L19" s="57">
        <v>510</v>
      </c>
      <c r="M19" s="57"/>
      <c r="N19" s="57"/>
      <c r="O19" s="57">
        <v>680</v>
      </c>
      <c r="P19" s="241"/>
      <c r="Q19" s="241"/>
      <c r="R19" s="57"/>
      <c r="S19" s="57"/>
      <c r="T19" s="57"/>
      <c r="U19" s="69">
        <f t="shared" si="4"/>
        <v>0</v>
      </c>
      <c r="V19" s="57">
        <v>0</v>
      </c>
      <c r="W19" s="170"/>
      <c r="X19" s="170"/>
      <c r="Y19" s="170"/>
      <c r="Z19" s="170"/>
      <c r="AA19" s="170"/>
      <c r="AB19" s="170"/>
      <c r="AC19" s="170"/>
      <c r="AD19" s="170"/>
      <c r="AE19" s="170"/>
      <c r="AF19" s="171"/>
      <c r="AG19" s="89"/>
      <c r="AH19" s="90"/>
      <c r="AI19" s="386"/>
      <c r="AJ19" s="71">
        <f t="shared" si="1"/>
        <v>1690</v>
      </c>
      <c r="AK19" s="91">
        <v>4550</v>
      </c>
      <c r="AL19" s="92">
        <v>0</v>
      </c>
      <c r="AM19" s="93">
        <f t="shared" si="2"/>
        <v>27.083333333333332</v>
      </c>
      <c r="AN19" s="94">
        <f t="shared" si="3"/>
        <v>4550</v>
      </c>
    </row>
    <row r="20" spans="3:40" ht="26.25" customHeight="1" thickBot="1" x14ac:dyDescent="0.25">
      <c r="C20" s="95" t="s">
        <v>55</v>
      </c>
      <c r="D20" s="96">
        <f t="shared" ref="D20:AL20" si="5">SUM(D8:D19)</f>
        <v>1017</v>
      </c>
      <c r="E20" s="97">
        <f t="shared" si="5"/>
        <v>0</v>
      </c>
      <c r="F20" s="97">
        <f t="shared" si="5"/>
        <v>12818</v>
      </c>
      <c r="G20" s="97">
        <f t="shared" si="5"/>
        <v>0</v>
      </c>
      <c r="H20" s="98">
        <f t="shared" si="5"/>
        <v>0</v>
      </c>
      <c r="I20" s="98">
        <f t="shared" si="5"/>
        <v>0</v>
      </c>
      <c r="J20" s="98">
        <f t="shared" si="5"/>
        <v>0</v>
      </c>
      <c r="K20" s="97">
        <f t="shared" si="5"/>
        <v>0</v>
      </c>
      <c r="L20" s="97">
        <f t="shared" si="5"/>
        <v>9200</v>
      </c>
      <c r="M20" s="97">
        <f t="shared" si="5"/>
        <v>0</v>
      </c>
      <c r="N20" s="97">
        <f t="shared" si="5"/>
        <v>640</v>
      </c>
      <c r="O20" s="97">
        <f t="shared" si="5"/>
        <v>14820</v>
      </c>
      <c r="P20" s="98">
        <f t="shared" si="5"/>
        <v>0</v>
      </c>
      <c r="Q20" s="98">
        <f t="shared" si="5"/>
        <v>0</v>
      </c>
      <c r="R20" s="97">
        <f t="shared" si="5"/>
        <v>0</v>
      </c>
      <c r="S20" s="97">
        <f t="shared" si="5"/>
        <v>0</v>
      </c>
      <c r="T20" s="99">
        <f t="shared" si="5"/>
        <v>17120</v>
      </c>
      <c r="U20" s="100">
        <f t="shared" si="5"/>
        <v>0</v>
      </c>
      <c r="V20" s="101">
        <f t="shared" si="5"/>
        <v>0</v>
      </c>
      <c r="W20" s="102">
        <f t="shared" si="5"/>
        <v>0</v>
      </c>
      <c r="X20" s="103">
        <f t="shared" si="5"/>
        <v>0</v>
      </c>
      <c r="Y20" s="103">
        <f t="shared" si="5"/>
        <v>0</v>
      </c>
      <c r="Z20" s="103">
        <f t="shared" si="5"/>
        <v>0</v>
      </c>
      <c r="AA20" s="103">
        <f t="shared" si="5"/>
        <v>0</v>
      </c>
      <c r="AB20" s="103">
        <f t="shared" si="5"/>
        <v>0</v>
      </c>
      <c r="AC20" s="103">
        <f t="shared" si="5"/>
        <v>0</v>
      </c>
      <c r="AD20" s="103">
        <f t="shared" si="5"/>
        <v>0</v>
      </c>
      <c r="AE20" s="103">
        <f t="shared" si="5"/>
        <v>0</v>
      </c>
      <c r="AF20" s="103">
        <f t="shared" si="5"/>
        <v>0</v>
      </c>
      <c r="AG20" s="104">
        <f t="shared" si="5"/>
        <v>0</v>
      </c>
      <c r="AH20" s="105">
        <f t="shared" si="5"/>
        <v>0</v>
      </c>
      <c r="AI20" s="391">
        <f t="shared" si="5"/>
        <v>0</v>
      </c>
      <c r="AJ20" s="106">
        <f t="shared" si="5"/>
        <v>55615</v>
      </c>
      <c r="AK20" s="107">
        <f t="shared" si="5"/>
        <v>97400</v>
      </c>
      <c r="AL20" s="108">
        <f t="shared" si="5"/>
        <v>0</v>
      </c>
      <c r="AM20" s="109">
        <f t="shared" si="2"/>
        <v>36.346109858510601</v>
      </c>
      <c r="AN20" s="110">
        <f t="shared" si="3"/>
        <v>97400</v>
      </c>
    </row>
    <row r="21" spans="3:40" ht="36" customHeight="1" thickBot="1" x14ac:dyDescent="0.25">
      <c r="C21" s="111" t="s">
        <v>56</v>
      </c>
      <c r="D21" s="112">
        <v>0.83412037037037035</v>
      </c>
      <c r="E21" s="113">
        <v>0.83473379629629629</v>
      </c>
      <c r="F21" s="113" t="s">
        <v>57</v>
      </c>
      <c r="G21" s="113"/>
      <c r="H21" s="114">
        <v>0.62577546296296294</v>
      </c>
      <c r="I21" s="114"/>
      <c r="J21" s="114">
        <v>0.71113425925925933</v>
      </c>
      <c r="K21" s="113" t="s">
        <v>58</v>
      </c>
      <c r="L21" s="113" t="s">
        <v>59</v>
      </c>
      <c r="M21" s="113">
        <v>0.83446759259259251</v>
      </c>
      <c r="N21" s="113">
        <v>0.83415509259259257</v>
      </c>
      <c r="O21" s="113" t="s">
        <v>60</v>
      </c>
      <c r="P21" s="114"/>
      <c r="Q21" s="114">
        <v>0.6257638888888889</v>
      </c>
      <c r="R21" s="113">
        <v>0.6257638888888889</v>
      </c>
      <c r="S21" s="113">
        <v>0.83429398148148148</v>
      </c>
      <c r="T21" s="115">
        <v>0.83549768518518519</v>
      </c>
      <c r="U21" s="116"/>
      <c r="V21" s="117">
        <v>0.70906250000000004</v>
      </c>
      <c r="W21" s="118" t="s">
        <v>61</v>
      </c>
      <c r="X21" s="115">
        <v>0.83439814814814817</v>
      </c>
      <c r="Y21" s="115">
        <v>0.54311342592592593</v>
      </c>
      <c r="Z21" s="115">
        <v>0.33552083333333332</v>
      </c>
      <c r="AA21" s="115" t="s">
        <v>62</v>
      </c>
      <c r="AB21" s="115">
        <v>0.33415509259259263</v>
      </c>
      <c r="AC21" s="115">
        <v>0.62581018518518516</v>
      </c>
      <c r="AD21" s="115">
        <v>0.83427083333333341</v>
      </c>
      <c r="AE21" s="115">
        <v>0.67084490740740732</v>
      </c>
      <c r="AF21" s="115">
        <v>0.6673958333333333</v>
      </c>
      <c r="AG21" s="118">
        <v>0.6257638888888889</v>
      </c>
      <c r="AH21" s="119">
        <v>0.83543981481481477</v>
      </c>
      <c r="AI21" s="120">
        <v>0.83545138888888892</v>
      </c>
      <c r="AJ21" s="121"/>
      <c r="AK21" s="122">
        <v>0.83542824074074085</v>
      </c>
      <c r="AL21" s="119">
        <v>0.83549768518518519</v>
      </c>
      <c r="AM21" s="123"/>
      <c r="AN21" s="124"/>
    </row>
    <row r="22" spans="3:40" ht="30" customHeight="1" thickTop="1" x14ac:dyDescent="0.2">
      <c r="C22" s="125" t="s">
        <v>63</v>
      </c>
      <c r="D22" s="126"/>
      <c r="E22" s="126"/>
      <c r="F22" s="126"/>
      <c r="G22" s="126"/>
      <c r="H22" s="126"/>
      <c r="I22" s="126"/>
      <c r="J22" s="126"/>
      <c r="K22" s="126"/>
      <c r="L22" s="126"/>
      <c r="M22" s="126"/>
      <c r="N22" s="126"/>
      <c r="O22" s="126"/>
      <c r="P22" s="126"/>
      <c r="Q22" s="126"/>
      <c r="R22" s="126"/>
      <c r="S22" s="126"/>
      <c r="T22" s="127"/>
      <c r="U22" s="127"/>
      <c r="V22" s="127"/>
      <c r="W22" s="127"/>
      <c r="X22" s="127"/>
      <c r="Y22" s="127"/>
      <c r="Z22" s="127"/>
      <c r="AA22" s="127"/>
      <c r="AB22" s="127"/>
      <c r="AC22" s="127"/>
      <c r="AD22" s="127"/>
      <c r="AE22" s="127"/>
      <c r="AF22" s="127"/>
      <c r="AG22" s="127"/>
      <c r="AH22" s="127"/>
      <c r="AI22" s="127"/>
      <c r="AJ22" s="127"/>
      <c r="AK22" s="127"/>
      <c r="AL22" s="127"/>
    </row>
    <row r="23" spans="3:40" ht="20.25" x14ac:dyDescent="0.3">
      <c r="C23" s="1057" t="s">
        <v>1</v>
      </c>
      <c r="D23" s="1057"/>
      <c r="E23" s="1057"/>
      <c r="F23" s="1057"/>
      <c r="G23" s="1057"/>
      <c r="H23" s="1057"/>
      <c r="I23" s="1057"/>
      <c r="J23" s="1057"/>
      <c r="K23" s="1057"/>
      <c r="L23" s="1057"/>
      <c r="M23" s="1057"/>
      <c r="N23" s="1057"/>
      <c r="O23" s="1057"/>
      <c r="P23" s="1057"/>
      <c r="Q23" s="1057"/>
      <c r="R23" s="1057"/>
      <c r="S23" s="1057"/>
      <c r="T23" s="1057"/>
      <c r="U23" s="1057"/>
      <c r="V23" s="1057"/>
      <c r="W23" s="1057"/>
      <c r="X23" s="1057"/>
      <c r="Y23" s="1057"/>
      <c r="Z23" s="1057"/>
      <c r="AA23" s="1057"/>
      <c r="AB23" s="1057"/>
      <c r="AC23" s="1057"/>
      <c r="AD23" s="1057"/>
      <c r="AE23" s="1057"/>
      <c r="AF23" s="1057"/>
      <c r="AG23" s="1057"/>
      <c r="AH23" s="1057"/>
      <c r="AI23" s="1057"/>
      <c r="AJ23" s="1057"/>
      <c r="AK23" s="1057"/>
      <c r="AL23" s="1057"/>
      <c r="AM23" s="1057"/>
      <c r="AN23" s="1057"/>
    </row>
    <row r="24" spans="3:40" ht="20.25" x14ac:dyDescent="0.3">
      <c r="C24" s="1057" t="str">
        <f>C3</f>
        <v>RACCOLTA DIFFERENZIATA ANNO 2016 -LEMIE.</v>
      </c>
      <c r="D24" s="1057"/>
      <c r="E24" s="1057"/>
      <c r="F24" s="1057"/>
      <c r="G24" s="1057"/>
      <c r="H24" s="1057"/>
      <c r="I24" s="1057"/>
      <c r="J24" s="1057"/>
      <c r="K24" s="1057"/>
      <c r="L24" s="1057"/>
      <c r="M24" s="1057"/>
      <c r="N24" s="1057"/>
      <c r="O24" s="1057"/>
      <c r="P24" s="1057"/>
      <c r="Q24" s="1057"/>
      <c r="R24" s="1057"/>
      <c r="S24" s="1057"/>
      <c r="T24" s="1057"/>
      <c r="U24" s="1057"/>
      <c r="V24" s="1057"/>
      <c r="W24" s="1057"/>
      <c r="X24" s="1057"/>
      <c r="Y24" s="1057"/>
      <c r="Z24" s="1057"/>
      <c r="AA24" s="1057"/>
      <c r="AB24" s="1057"/>
      <c r="AC24" s="1057"/>
      <c r="AD24" s="1057"/>
      <c r="AE24" s="1057"/>
      <c r="AF24" s="1057"/>
      <c r="AG24" s="1057"/>
      <c r="AH24" s="1057"/>
      <c r="AI24" s="1057"/>
      <c r="AJ24" s="1057"/>
      <c r="AK24" s="1057"/>
      <c r="AL24" s="1057"/>
      <c r="AM24" s="1057"/>
      <c r="AN24" s="1057"/>
    </row>
    <row r="25" spans="3:40" ht="20.25" x14ac:dyDescent="0.3">
      <c r="C25" s="1054" t="s">
        <v>64</v>
      </c>
      <c r="D25" s="1054"/>
      <c r="E25" s="1054"/>
      <c r="F25" s="1054"/>
      <c r="G25" s="1054"/>
      <c r="H25" s="1054"/>
      <c r="I25" s="1054"/>
      <c r="J25" s="1054"/>
      <c r="K25" s="1054"/>
      <c r="L25" s="1054"/>
      <c r="M25" s="1054"/>
      <c r="N25" s="1054"/>
      <c r="O25" s="1054"/>
      <c r="P25" s="1054"/>
      <c r="Q25" s="1054"/>
      <c r="R25" s="1054"/>
      <c r="S25" s="1054"/>
      <c r="T25" s="1054"/>
      <c r="U25" s="1054"/>
      <c r="V25" s="1054"/>
      <c r="W25" s="1054"/>
      <c r="X25" s="1054"/>
      <c r="Y25" s="1054"/>
      <c r="Z25" s="1054"/>
      <c r="AA25" s="1054"/>
      <c r="AB25" s="1054"/>
      <c r="AC25" s="1054"/>
      <c r="AD25" s="1054"/>
      <c r="AE25" s="1054"/>
      <c r="AF25" s="1054"/>
      <c r="AG25" s="1054"/>
      <c r="AH25" s="1054"/>
      <c r="AI25" s="1054"/>
      <c r="AJ25" s="1054"/>
      <c r="AK25" s="1054"/>
      <c r="AL25" s="1054"/>
      <c r="AM25" s="1054"/>
      <c r="AN25" s="1054"/>
    </row>
    <row r="26" spans="3:40" ht="13.5" thickBot="1" x14ac:dyDescent="0.25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 thickBot="1" x14ac:dyDescent="0.25">
      <c r="C27" s="1055" t="s">
        <v>94</v>
      </c>
      <c r="D27" s="343" t="s">
        <v>4</v>
      </c>
      <c r="E27" s="344" t="s">
        <v>5</v>
      </c>
      <c r="F27" s="345" t="s">
        <v>6</v>
      </c>
      <c r="G27" s="346" t="s">
        <v>7</v>
      </c>
      <c r="H27" s="347" t="s">
        <v>8</v>
      </c>
      <c r="I27" s="345" t="s">
        <v>9</v>
      </c>
      <c r="J27" s="348" t="s">
        <v>10</v>
      </c>
      <c r="K27" s="344" t="s">
        <v>11</v>
      </c>
      <c r="L27" s="344" t="s">
        <v>12</v>
      </c>
      <c r="M27" s="349" t="s">
        <v>13</v>
      </c>
      <c r="N27" s="349" t="s">
        <v>14</v>
      </c>
      <c r="O27" s="349" t="s">
        <v>15</v>
      </c>
      <c r="P27" s="392" t="s">
        <v>16</v>
      </c>
      <c r="Q27" s="392" t="s">
        <v>17</v>
      </c>
      <c r="R27" s="350" t="s">
        <v>18</v>
      </c>
      <c r="S27" s="351" t="s">
        <v>19</v>
      </c>
      <c r="T27" s="352" t="s">
        <v>20</v>
      </c>
      <c r="U27" s="353" t="s">
        <v>21</v>
      </c>
      <c r="V27" s="351" t="s">
        <v>22</v>
      </c>
      <c r="W27" s="379" t="s">
        <v>23</v>
      </c>
      <c r="X27" s="354" t="s">
        <v>24</v>
      </c>
      <c r="Y27" s="354" t="s">
        <v>25</v>
      </c>
      <c r="Z27" s="354" t="s">
        <v>26</v>
      </c>
      <c r="AA27" s="354" t="s">
        <v>27</v>
      </c>
      <c r="AB27" s="354" t="s">
        <v>28</v>
      </c>
      <c r="AC27" s="354" t="s">
        <v>29</v>
      </c>
      <c r="AD27" s="354" t="s">
        <v>30</v>
      </c>
      <c r="AE27" s="354" t="s">
        <v>31</v>
      </c>
      <c r="AF27" s="354" t="s">
        <v>32</v>
      </c>
      <c r="AG27" s="521" t="s">
        <v>33</v>
      </c>
      <c r="AH27" s="408" t="s">
        <v>34</v>
      </c>
      <c r="AI27" s="409" t="s">
        <v>186</v>
      </c>
      <c r="AJ27" s="355" t="s">
        <v>36</v>
      </c>
      <c r="AK27" s="356" t="s">
        <v>37</v>
      </c>
      <c r="AL27" s="357" t="s">
        <v>38</v>
      </c>
      <c r="AM27" s="358" t="s">
        <v>39</v>
      </c>
      <c r="AN27" s="359" t="s">
        <v>40</v>
      </c>
    </row>
    <row r="28" spans="3:40" ht="13.5" customHeight="1" thickBot="1" x14ac:dyDescent="0.25">
      <c r="C28" s="1056"/>
      <c r="D28" s="360" t="s">
        <v>41</v>
      </c>
      <c r="E28" s="310" t="s">
        <v>41</v>
      </c>
      <c r="F28" s="393" t="s">
        <v>41</v>
      </c>
      <c r="G28" s="310" t="s">
        <v>41</v>
      </c>
      <c r="H28" s="393" t="s">
        <v>41</v>
      </c>
      <c r="I28" s="393" t="s">
        <v>41</v>
      </c>
      <c r="J28" s="393" t="s">
        <v>41</v>
      </c>
      <c r="K28" s="310" t="s">
        <v>41</v>
      </c>
      <c r="L28" s="310" t="s">
        <v>41</v>
      </c>
      <c r="M28" s="310" t="s">
        <v>41</v>
      </c>
      <c r="N28" s="310" t="s">
        <v>41</v>
      </c>
      <c r="O28" s="310" t="s">
        <v>41</v>
      </c>
      <c r="P28" s="393" t="s">
        <v>41</v>
      </c>
      <c r="Q28" s="393" t="s">
        <v>41</v>
      </c>
      <c r="R28" s="310" t="s">
        <v>41</v>
      </c>
      <c r="S28" s="312" t="s">
        <v>41</v>
      </c>
      <c r="T28" s="361" t="s">
        <v>41</v>
      </c>
      <c r="U28" s="362" t="s">
        <v>41</v>
      </c>
      <c r="V28" s="312" t="s">
        <v>41</v>
      </c>
      <c r="W28" s="301" t="s">
        <v>41</v>
      </c>
      <c r="X28" s="300" t="s">
        <v>41</v>
      </c>
      <c r="Y28" s="363" t="s">
        <v>41</v>
      </c>
      <c r="Z28" s="300" t="s">
        <v>41</v>
      </c>
      <c r="AA28" s="300" t="s">
        <v>41</v>
      </c>
      <c r="AB28" s="300" t="s">
        <v>41</v>
      </c>
      <c r="AC28" s="300" t="s">
        <v>41</v>
      </c>
      <c r="AD28" s="300" t="s">
        <v>41</v>
      </c>
      <c r="AE28" s="300" t="s">
        <v>41</v>
      </c>
      <c r="AF28" s="300" t="s">
        <v>41</v>
      </c>
      <c r="AG28" s="301" t="s">
        <v>41</v>
      </c>
      <c r="AH28" s="300" t="s">
        <v>41</v>
      </c>
      <c r="AI28" s="410" t="s">
        <v>41</v>
      </c>
      <c r="AJ28" s="304" t="s">
        <v>41</v>
      </c>
      <c r="AK28" s="364" t="s">
        <v>41</v>
      </c>
      <c r="AL28" s="365" t="s">
        <v>41</v>
      </c>
      <c r="AM28" s="366" t="s">
        <v>42</v>
      </c>
      <c r="AN28" s="367" t="s">
        <v>41</v>
      </c>
    </row>
    <row r="29" spans="3:40" ht="26.25" customHeight="1" x14ac:dyDescent="0.2">
      <c r="C29" s="766" t="s">
        <v>43</v>
      </c>
      <c r="D29" s="663">
        <f>Foglio2!D22</f>
        <v>0</v>
      </c>
      <c r="E29" s="956">
        <f>Foglio2!E22</f>
        <v>19.480949228278515</v>
      </c>
      <c r="F29" s="663">
        <f>Foglio2!F22</f>
        <v>3.2945083989833126</v>
      </c>
      <c r="G29" s="663">
        <f>Foglio2!G22</f>
        <v>0</v>
      </c>
      <c r="H29" s="663">
        <f>Foglio2!H22</f>
        <v>0</v>
      </c>
      <c r="I29" s="663">
        <f>Foglio2!I22</f>
        <v>0</v>
      </c>
      <c r="J29" s="663">
        <f>Foglio2!J22</f>
        <v>0</v>
      </c>
      <c r="K29" s="663">
        <f>Foglio2!K22</f>
        <v>4.0443541525715299</v>
      </c>
      <c r="L29" s="663">
        <f>Foglio2!L22</f>
        <v>0.28025213478213523</v>
      </c>
      <c r="M29" s="663">
        <f>Foglio2!M22</f>
        <v>23.464139229788472</v>
      </c>
      <c r="N29" s="663">
        <f>Foglio2!N22</f>
        <v>0</v>
      </c>
      <c r="O29" s="663">
        <f>Foglio2!O22</f>
        <v>1.7991618861445844</v>
      </c>
      <c r="P29" s="663">
        <f>Foglio2!P22</f>
        <v>0</v>
      </c>
      <c r="Q29" s="663">
        <f>Foglio2!Q22</f>
        <v>0</v>
      </c>
      <c r="R29" s="663">
        <f>Foglio2!R22</f>
        <v>0</v>
      </c>
      <c r="S29" s="663">
        <f>Foglio2!S22</f>
        <v>6.4243415125675085</v>
      </c>
      <c r="T29" s="663">
        <f>Foglio2!T22</f>
        <v>32.3292646000465</v>
      </c>
      <c r="U29" s="663">
        <f>Foglio2!U22</f>
        <v>1.0027411355594789</v>
      </c>
      <c r="V29" s="663">
        <f>Foglio2!V22</f>
        <v>19.98112492261539</v>
      </c>
      <c r="W29" s="663">
        <f>Foglio2!W22</f>
        <v>0.16226882699669251</v>
      </c>
      <c r="X29" s="663">
        <f>Foglio2!X22</f>
        <v>0.14338481314434828</v>
      </c>
      <c r="Y29" s="663">
        <f>Foglio2!Y22</f>
        <v>0</v>
      </c>
      <c r="Z29" s="663">
        <f>Foglio2!Z22</f>
        <v>0</v>
      </c>
      <c r="AA29" s="663">
        <f>Foglio2!AA22</f>
        <v>0</v>
      </c>
      <c r="AB29" s="663">
        <f>'ripartizione quantitativi ecost'!F23</f>
        <v>2.2427022504411052</v>
      </c>
      <c r="AC29" s="663">
        <f>Foglio2!AC22</f>
        <v>0</v>
      </c>
      <c r="AD29" s="663">
        <f>Foglio2!AD22</f>
        <v>0</v>
      </c>
      <c r="AE29" s="663">
        <f>Foglio2!AE22</f>
        <v>0.10449711382186594</v>
      </c>
      <c r="AF29" s="663">
        <f>Foglio2!AF22</f>
        <v>0.59259038159657218</v>
      </c>
      <c r="AG29" s="452"/>
      <c r="AH29" s="452"/>
      <c r="AI29" s="544"/>
      <c r="AJ29" s="132">
        <f>SUM(D29:T29)</f>
        <v>91.116971143162544</v>
      </c>
      <c r="AK29" s="458">
        <v>0</v>
      </c>
      <c r="AL29" s="459">
        <v>0</v>
      </c>
      <c r="AM29" s="135">
        <f t="shared" ref="AM29:AM41" si="6">(AJ29*100)/(AJ29+AN29)</f>
        <v>99.999999999999986</v>
      </c>
      <c r="AN29" s="136">
        <f t="shared" ref="AN29:AN41" si="7">AK29+AL29</f>
        <v>0</v>
      </c>
    </row>
    <row r="30" spans="3:40" ht="26.25" customHeight="1" x14ac:dyDescent="0.2">
      <c r="C30" s="338" t="s">
        <v>44</v>
      </c>
      <c r="D30" s="244">
        <f>D29</f>
        <v>0</v>
      </c>
      <c r="E30" s="244">
        <f t="shared" ref="E30:AF30" si="8">E29</f>
        <v>19.480949228278515</v>
      </c>
      <c r="F30" s="244">
        <f t="shared" si="8"/>
        <v>3.2945083989833126</v>
      </c>
      <c r="G30" s="244">
        <f t="shared" si="8"/>
        <v>0</v>
      </c>
      <c r="H30" s="244">
        <f t="shared" si="8"/>
        <v>0</v>
      </c>
      <c r="I30" s="244">
        <f t="shared" si="8"/>
        <v>0</v>
      </c>
      <c r="J30" s="244">
        <f t="shared" si="8"/>
        <v>0</v>
      </c>
      <c r="K30" s="244">
        <f t="shared" si="8"/>
        <v>4.0443541525715299</v>
      </c>
      <c r="L30" s="244">
        <f t="shared" si="8"/>
        <v>0.28025213478213523</v>
      </c>
      <c r="M30" s="244">
        <f t="shared" si="8"/>
        <v>23.464139229788472</v>
      </c>
      <c r="N30" s="244">
        <f t="shared" si="8"/>
        <v>0</v>
      </c>
      <c r="O30" s="244">
        <f t="shared" si="8"/>
        <v>1.7991618861445844</v>
      </c>
      <c r="P30" s="244">
        <f t="shared" si="8"/>
        <v>0</v>
      </c>
      <c r="Q30" s="244">
        <f t="shared" si="8"/>
        <v>0</v>
      </c>
      <c r="R30" s="244">
        <f t="shared" si="8"/>
        <v>0</v>
      </c>
      <c r="S30" s="244">
        <f t="shared" si="8"/>
        <v>6.4243415125675085</v>
      </c>
      <c r="T30" s="244">
        <f t="shared" si="8"/>
        <v>32.3292646000465</v>
      </c>
      <c r="U30" s="244">
        <f t="shared" si="8"/>
        <v>1.0027411355594789</v>
      </c>
      <c r="V30" s="244">
        <f t="shared" si="8"/>
        <v>19.98112492261539</v>
      </c>
      <c r="W30" s="244">
        <f t="shared" si="8"/>
        <v>0.16226882699669251</v>
      </c>
      <c r="X30" s="244">
        <f t="shared" si="8"/>
        <v>0.14338481314434828</v>
      </c>
      <c r="Y30" s="244">
        <f t="shared" si="8"/>
        <v>0</v>
      </c>
      <c r="Z30" s="244">
        <f t="shared" si="8"/>
        <v>0</v>
      </c>
      <c r="AA30" s="244">
        <f t="shared" si="8"/>
        <v>0</v>
      </c>
      <c r="AB30" s="244">
        <f t="shared" si="8"/>
        <v>2.2427022504411052</v>
      </c>
      <c r="AC30" s="244">
        <f t="shared" si="8"/>
        <v>0</v>
      </c>
      <c r="AD30" s="244">
        <f t="shared" si="8"/>
        <v>0</v>
      </c>
      <c r="AE30" s="244">
        <f t="shared" si="8"/>
        <v>0.10449711382186594</v>
      </c>
      <c r="AF30" s="244">
        <f t="shared" si="8"/>
        <v>0.59259038159657218</v>
      </c>
      <c r="AG30" s="542"/>
      <c r="AH30" s="543"/>
      <c r="AI30" s="545"/>
      <c r="AJ30" s="132">
        <f t="shared" ref="AJ30:AJ40" si="9">SUM(D30:T30)</f>
        <v>91.116971143162544</v>
      </c>
      <c r="AK30" s="133"/>
      <c r="AL30" s="134"/>
      <c r="AM30" s="135">
        <f t="shared" si="6"/>
        <v>99.999999999999986</v>
      </c>
      <c r="AN30" s="136">
        <f t="shared" si="7"/>
        <v>0</v>
      </c>
    </row>
    <row r="31" spans="3:40" ht="26.25" customHeight="1" x14ac:dyDescent="0.2">
      <c r="C31" s="339" t="s">
        <v>45</v>
      </c>
      <c r="D31" s="244">
        <f t="shared" ref="D31:D40" si="10">D30</f>
        <v>0</v>
      </c>
      <c r="E31" s="244">
        <f t="shared" ref="E31:E40" si="11">E30</f>
        <v>19.480949228278515</v>
      </c>
      <c r="F31" s="244">
        <f t="shared" ref="F31:F40" si="12">F30</f>
        <v>3.2945083989833126</v>
      </c>
      <c r="G31" s="244">
        <f t="shared" ref="G31:G40" si="13">G30</f>
        <v>0</v>
      </c>
      <c r="H31" s="244">
        <f t="shared" ref="H31:H40" si="14">H30</f>
        <v>0</v>
      </c>
      <c r="I31" s="244">
        <f t="shared" ref="I31:I40" si="15">I30</f>
        <v>0</v>
      </c>
      <c r="J31" s="244">
        <f t="shared" ref="J31:J40" si="16">J30</f>
        <v>0</v>
      </c>
      <c r="K31" s="244">
        <f t="shared" ref="K31:K40" si="17">K30</f>
        <v>4.0443541525715299</v>
      </c>
      <c r="L31" s="244">
        <f t="shared" ref="L31:L40" si="18">L30</f>
        <v>0.28025213478213523</v>
      </c>
      <c r="M31" s="244">
        <f t="shared" ref="M31:M40" si="19">M30</f>
        <v>23.464139229788472</v>
      </c>
      <c r="N31" s="244">
        <f t="shared" ref="N31:N40" si="20">N30</f>
        <v>0</v>
      </c>
      <c r="O31" s="244">
        <f t="shared" ref="O31:O40" si="21">O30</f>
        <v>1.7991618861445844</v>
      </c>
      <c r="P31" s="244">
        <f t="shared" ref="P31:P40" si="22">P30</f>
        <v>0</v>
      </c>
      <c r="Q31" s="244">
        <f t="shared" ref="Q31:Q40" si="23">Q30</f>
        <v>0</v>
      </c>
      <c r="R31" s="244">
        <f t="shared" ref="R31:R40" si="24">R30</f>
        <v>0</v>
      </c>
      <c r="S31" s="244">
        <f t="shared" ref="S31:S40" si="25">S30</f>
        <v>6.4243415125675085</v>
      </c>
      <c r="T31" s="244">
        <f t="shared" ref="T31:T40" si="26">T30</f>
        <v>32.3292646000465</v>
      </c>
      <c r="U31" s="244">
        <f t="shared" ref="U31:U40" si="27">U30</f>
        <v>1.0027411355594789</v>
      </c>
      <c r="V31" s="244">
        <f t="shared" ref="V31:V40" si="28">V30</f>
        <v>19.98112492261539</v>
      </c>
      <c r="W31" s="244">
        <f t="shared" ref="W31:W40" si="29">W30</f>
        <v>0.16226882699669251</v>
      </c>
      <c r="X31" s="244">
        <f t="shared" ref="X31:X40" si="30">X30</f>
        <v>0.14338481314434828</v>
      </c>
      <c r="Y31" s="244">
        <f t="shared" ref="Y31:Y40" si="31">Y30</f>
        <v>0</v>
      </c>
      <c r="Z31" s="244">
        <f t="shared" ref="Z31:Z40" si="32">Z30</f>
        <v>0</v>
      </c>
      <c r="AA31" s="244">
        <f t="shared" ref="AA31:AA40" si="33">AA30</f>
        <v>0</v>
      </c>
      <c r="AB31" s="244">
        <f t="shared" ref="AB31:AB40" si="34">AB30</f>
        <v>2.2427022504411052</v>
      </c>
      <c r="AC31" s="244">
        <f t="shared" ref="AC31:AC40" si="35">AC30</f>
        <v>0</v>
      </c>
      <c r="AD31" s="244">
        <f t="shared" ref="AD31:AD40" si="36">AD30</f>
        <v>0</v>
      </c>
      <c r="AE31" s="244">
        <f t="shared" ref="AE31:AE40" si="37">AE30</f>
        <v>0.10449711382186594</v>
      </c>
      <c r="AF31" s="244">
        <f t="shared" ref="AF31:AF40" si="38">AF30</f>
        <v>0.59259038159657218</v>
      </c>
      <c r="AG31" s="542"/>
      <c r="AH31" s="543"/>
      <c r="AI31" s="545"/>
      <c r="AJ31" s="132">
        <f t="shared" si="9"/>
        <v>91.116971143162544</v>
      </c>
      <c r="AK31" s="133"/>
      <c r="AL31" s="134"/>
      <c r="AM31" s="135">
        <f t="shared" si="6"/>
        <v>99.999999999999986</v>
      </c>
      <c r="AN31" s="136">
        <f t="shared" si="7"/>
        <v>0</v>
      </c>
    </row>
    <row r="32" spans="3:40" ht="26.25" customHeight="1" x14ac:dyDescent="0.2">
      <c r="C32" s="339" t="s">
        <v>46</v>
      </c>
      <c r="D32" s="244">
        <f t="shared" si="10"/>
        <v>0</v>
      </c>
      <c r="E32" s="244">
        <f t="shared" si="11"/>
        <v>19.480949228278515</v>
      </c>
      <c r="F32" s="244">
        <f t="shared" si="12"/>
        <v>3.2945083989833126</v>
      </c>
      <c r="G32" s="244">
        <f t="shared" si="13"/>
        <v>0</v>
      </c>
      <c r="H32" s="244">
        <f t="shared" si="14"/>
        <v>0</v>
      </c>
      <c r="I32" s="244">
        <f t="shared" si="15"/>
        <v>0</v>
      </c>
      <c r="J32" s="244">
        <f t="shared" si="16"/>
        <v>0</v>
      </c>
      <c r="K32" s="244">
        <f t="shared" si="17"/>
        <v>4.0443541525715299</v>
      </c>
      <c r="L32" s="244">
        <f t="shared" si="18"/>
        <v>0.28025213478213523</v>
      </c>
      <c r="M32" s="244">
        <f t="shared" si="19"/>
        <v>23.464139229788472</v>
      </c>
      <c r="N32" s="244">
        <f t="shared" si="20"/>
        <v>0</v>
      </c>
      <c r="O32" s="244">
        <f t="shared" si="21"/>
        <v>1.7991618861445844</v>
      </c>
      <c r="P32" s="244">
        <f t="shared" si="22"/>
        <v>0</v>
      </c>
      <c r="Q32" s="244">
        <f t="shared" si="23"/>
        <v>0</v>
      </c>
      <c r="R32" s="244">
        <f t="shared" si="24"/>
        <v>0</v>
      </c>
      <c r="S32" s="244">
        <f t="shared" si="25"/>
        <v>6.4243415125675085</v>
      </c>
      <c r="T32" s="244">
        <f t="shared" si="26"/>
        <v>32.3292646000465</v>
      </c>
      <c r="U32" s="244">
        <f t="shared" si="27"/>
        <v>1.0027411355594789</v>
      </c>
      <c r="V32" s="244">
        <f t="shared" si="28"/>
        <v>19.98112492261539</v>
      </c>
      <c r="W32" s="244">
        <f t="shared" si="29"/>
        <v>0.16226882699669251</v>
      </c>
      <c r="X32" s="244">
        <f t="shared" si="30"/>
        <v>0.14338481314434828</v>
      </c>
      <c r="Y32" s="244">
        <f t="shared" si="31"/>
        <v>0</v>
      </c>
      <c r="Z32" s="244">
        <f t="shared" si="32"/>
        <v>0</v>
      </c>
      <c r="AA32" s="244">
        <f t="shared" si="33"/>
        <v>0</v>
      </c>
      <c r="AB32" s="244">
        <f t="shared" si="34"/>
        <v>2.2427022504411052</v>
      </c>
      <c r="AC32" s="244">
        <f t="shared" si="35"/>
        <v>0</v>
      </c>
      <c r="AD32" s="244">
        <f t="shared" si="36"/>
        <v>0</v>
      </c>
      <c r="AE32" s="244">
        <f t="shared" si="37"/>
        <v>0.10449711382186594</v>
      </c>
      <c r="AF32" s="244">
        <f t="shared" si="38"/>
        <v>0.59259038159657218</v>
      </c>
      <c r="AG32" s="542"/>
      <c r="AH32" s="543"/>
      <c r="AI32" s="545"/>
      <c r="AJ32" s="132">
        <f t="shared" si="9"/>
        <v>91.116971143162544</v>
      </c>
      <c r="AK32" s="133"/>
      <c r="AL32" s="134"/>
      <c r="AM32" s="135">
        <f t="shared" si="6"/>
        <v>99.999999999999986</v>
      </c>
      <c r="AN32" s="136">
        <f t="shared" si="7"/>
        <v>0</v>
      </c>
    </row>
    <row r="33" spans="2:41" ht="26.25" customHeight="1" x14ac:dyDescent="0.2">
      <c r="C33" s="340" t="s">
        <v>47</v>
      </c>
      <c r="D33" s="244">
        <f t="shared" si="10"/>
        <v>0</v>
      </c>
      <c r="E33" s="244">
        <f t="shared" si="11"/>
        <v>19.480949228278515</v>
      </c>
      <c r="F33" s="244">
        <f t="shared" si="12"/>
        <v>3.2945083989833126</v>
      </c>
      <c r="G33" s="244">
        <f t="shared" si="13"/>
        <v>0</v>
      </c>
      <c r="H33" s="244">
        <f t="shared" si="14"/>
        <v>0</v>
      </c>
      <c r="I33" s="244">
        <f t="shared" si="15"/>
        <v>0</v>
      </c>
      <c r="J33" s="244">
        <f t="shared" si="16"/>
        <v>0</v>
      </c>
      <c r="K33" s="244">
        <f t="shared" si="17"/>
        <v>4.0443541525715299</v>
      </c>
      <c r="L33" s="244">
        <f t="shared" si="18"/>
        <v>0.28025213478213523</v>
      </c>
      <c r="M33" s="244">
        <f t="shared" si="19"/>
        <v>23.464139229788472</v>
      </c>
      <c r="N33" s="244">
        <f t="shared" si="20"/>
        <v>0</v>
      </c>
      <c r="O33" s="244">
        <f t="shared" si="21"/>
        <v>1.7991618861445844</v>
      </c>
      <c r="P33" s="244">
        <f t="shared" si="22"/>
        <v>0</v>
      </c>
      <c r="Q33" s="244">
        <f t="shared" si="23"/>
        <v>0</v>
      </c>
      <c r="R33" s="244">
        <f t="shared" si="24"/>
        <v>0</v>
      </c>
      <c r="S33" s="244">
        <f t="shared" si="25"/>
        <v>6.4243415125675085</v>
      </c>
      <c r="T33" s="244">
        <f t="shared" si="26"/>
        <v>32.3292646000465</v>
      </c>
      <c r="U33" s="244">
        <f t="shared" si="27"/>
        <v>1.0027411355594789</v>
      </c>
      <c r="V33" s="244">
        <f t="shared" si="28"/>
        <v>19.98112492261539</v>
      </c>
      <c r="W33" s="244">
        <f t="shared" si="29"/>
        <v>0.16226882699669251</v>
      </c>
      <c r="X33" s="244">
        <f t="shared" si="30"/>
        <v>0.14338481314434828</v>
      </c>
      <c r="Y33" s="244">
        <f t="shared" si="31"/>
        <v>0</v>
      </c>
      <c r="Z33" s="244">
        <f t="shared" si="32"/>
        <v>0</v>
      </c>
      <c r="AA33" s="244">
        <f t="shared" si="33"/>
        <v>0</v>
      </c>
      <c r="AB33" s="244">
        <f t="shared" si="34"/>
        <v>2.2427022504411052</v>
      </c>
      <c r="AC33" s="244">
        <f t="shared" si="35"/>
        <v>0</v>
      </c>
      <c r="AD33" s="244">
        <f t="shared" si="36"/>
        <v>0</v>
      </c>
      <c r="AE33" s="244">
        <f t="shared" si="37"/>
        <v>0.10449711382186594</v>
      </c>
      <c r="AF33" s="244">
        <f t="shared" si="38"/>
        <v>0.59259038159657218</v>
      </c>
      <c r="AG33" s="542"/>
      <c r="AH33" s="543"/>
      <c r="AI33" s="545"/>
      <c r="AJ33" s="132">
        <f t="shared" si="9"/>
        <v>91.116971143162544</v>
      </c>
      <c r="AK33" s="133"/>
      <c r="AL33" s="134"/>
      <c r="AM33" s="135">
        <f t="shared" si="6"/>
        <v>99.999999999999986</v>
      </c>
      <c r="AN33" s="136">
        <f t="shared" si="7"/>
        <v>0</v>
      </c>
    </row>
    <row r="34" spans="2:41" ht="26.25" customHeight="1" x14ac:dyDescent="0.2">
      <c r="C34" s="338" t="s">
        <v>48</v>
      </c>
      <c r="D34" s="244">
        <f t="shared" si="10"/>
        <v>0</v>
      </c>
      <c r="E34" s="244">
        <f t="shared" si="11"/>
        <v>19.480949228278515</v>
      </c>
      <c r="F34" s="244">
        <f t="shared" si="12"/>
        <v>3.2945083989833126</v>
      </c>
      <c r="G34" s="244">
        <f t="shared" si="13"/>
        <v>0</v>
      </c>
      <c r="H34" s="244">
        <f t="shared" si="14"/>
        <v>0</v>
      </c>
      <c r="I34" s="244">
        <f t="shared" si="15"/>
        <v>0</v>
      </c>
      <c r="J34" s="244">
        <f t="shared" si="16"/>
        <v>0</v>
      </c>
      <c r="K34" s="244">
        <f t="shared" si="17"/>
        <v>4.0443541525715299</v>
      </c>
      <c r="L34" s="244">
        <f t="shared" si="18"/>
        <v>0.28025213478213523</v>
      </c>
      <c r="M34" s="244">
        <f t="shared" si="19"/>
        <v>23.464139229788472</v>
      </c>
      <c r="N34" s="244">
        <f t="shared" si="20"/>
        <v>0</v>
      </c>
      <c r="O34" s="244">
        <f t="shared" si="21"/>
        <v>1.7991618861445844</v>
      </c>
      <c r="P34" s="244">
        <f t="shared" si="22"/>
        <v>0</v>
      </c>
      <c r="Q34" s="244">
        <f t="shared" si="23"/>
        <v>0</v>
      </c>
      <c r="R34" s="244">
        <f t="shared" si="24"/>
        <v>0</v>
      </c>
      <c r="S34" s="244">
        <f t="shared" si="25"/>
        <v>6.4243415125675085</v>
      </c>
      <c r="T34" s="244">
        <f t="shared" si="26"/>
        <v>32.3292646000465</v>
      </c>
      <c r="U34" s="244">
        <f t="shared" si="27"/>
        <v>1.0027411355594789</v>
      </c>
      <c r="V34" s="244">
        <f t="shared" si="28"/>
        <v>19.98112492261539</v>
      </c>
      <c r="W34" s="244">
        <f t="shared" si="29"/>
        <v>0.16226882699669251</v>
      </c>
      <c r="X34" s="244">
        <f t="shared" si="30"/>
        <v>0.14338481314434828</v>
      </c>
      <c r="Y34" s="244">
        <f t="shared" si="31"/>
        <v>0</v>
      </c>
      <c r="Z34" s="244">
        <f t="shared" si="32"/>
        <v>0</v>
      </c>
      <c r="AA34" s="244">
        <f t="shared" si="33"/>
        <v>0</v>
      </c>
      <c r="AB34" s="244">
        <f t="shared" si="34"/>
        <v>2.2427022504411052</v>
      </c>
      <c r="AC34" s="244">
        <f t="shared" si="35"/>
        <v>0</v>
      </c>
      <c r="AD34" s="244">
        <f t="shared" si="36"/>
        <v>0</v>
      </c>
      <c r="AE34" s="244">
        <f t="shared" si="37"/>
        <v>0.10449711382186594</v>
      </c>
      <c r="AF34" s="244">
        <f t="shared" si="38"/>
        <v>0.59259038159657218</v>
      </c>
      <c r="AG34" s="542"/>
      <c r="AH34" s="543"/>
      <c r="AI34" s="545"/>
      <c r="AJ34" s="132">
        <f t="shared" si="9"/>
        <v>91.116971143162544</v>
      </c>
      <c r="AK34" s="138"/>
      <c r="AL34" s="139"/>
      <c r="AM34" s="140">
        <f t="shared" si="6"/>
        <v>99.999999999999986</v>
      </c>
      <c r="AN34" s="141">
        <f t="shared" si="7"/>
        <v>0</v>
      </c>
    </row>
    <row r="35" spans="2:41" ht="26.25" customHeight="1" x14ac:dyDescent="0.2">
      <c r="C35" s="339" t="s">
        <v>49</v>
      </c>
      <c r="D35" s="244">
        <f t="shared" si="10"/>
        <v>0</v>
      </c>
      <c r="E35" s="244">
        <f t="shared" si="11"/>
        <v>19.480949228278515</v>
      </c>
      <c r="F35" s="244">
        <f t="shared" si="12"/>
        <v>3.2945083989833126</v>
      </c>
      <c r="G35" s="244">
        <f t="shared" si="13"/>
        <v>0</v>
      </c>
      <c r="H35" s="244">
        <f t="shared" si="14"/>
        <v>0</v>
      </c>
      <c r="I35" s="244">
        <f t="shared" si="15"/>
        <v>0</v>
      </c>
      <c r="J35" s="244">
        <f t="shared" si="16"/>
        <v>0</v>
      </c>
      <c r="K35" s="244">
        <f t="shared" si="17"/>
        <v>4.0443541525715299</v>
      </c>
      <c r="L35" s="244">
        <f t="shared" si="18"/>
        <v>0.28025213478213523</v>
      </c>
      <c r="M35" s="244">
        <f t="shared" si="19"/>
        <v>23.464139229788472</v>
      </c>
      <c r="N35" s="244">
        <f t="shared" si="20"/>
        <v>0</v>
      </c>
      <c r="O35" s="244">
        <f t="shared" si="21"/>
        <v>1.7991618861445844</v>
      </c>
      <c r="P35" s="244">
        <f t="shared" si="22"/>
        <v>0</v>
      </c>
      <c r="Q35" s="244">
        <f t="shared" si="23"/>
        <v>0</v>
      </c>
      <c r="R35" s="244">
        <f t="shared" si="24"/>
        <v>0</v>
      </c>
      <c r="S35" s="244">
        <f t="shared" si="25"/>
        <v>6.4243415125675085</v>
      </c>
      <c r="T35" s="244">
        <f t="shared" si="26"/>
        <v>32.3292646000465</v>
      </c>
      <c r="U35" s="244">
        <f t="shared" si="27"/>
        <v>1.0027411355594789</v>
      </c>
      <c r="V35" s="244">
        <f t="shared" si="28"/>
        <v>19.98112492261539</v>
      </c>
      <c r="W35" s="244">
        <f t="shared" si="29"/>
        <v>0.16226882699669251</v>
      </c>
      <c r="X35" s="244">
        <f t="shared" si="30"/>
        <v>0.14338481314434828</v>
      </c>
      <c r="Y35" s="244">
        <f t="shared" si="31"/>
        <v>0</v>
      </c>
      <c r="Z35" s="244">
        <f t="shared" si="32"/>
        <v>0</v>
      </c>
      <c r="AA35" s="244">
        <f t="shared" si="33"/>
        <v>0</v>
      </c>
      <c r="AB35" s="244">
        <f t="shared" si="34"/>
        <v>2.2427022504411052</v>
      </c>
      <c r="AC35" s="244">
        <f t="shared" si="35"/>
        <v>0</v>
      </c>
      <c r="AD35" s="244">
        <f t="shared" si="36"/>
        <v>0</v>
      </c>
      <c r="AE35" s="244">
        <f t="shared" si="37"/>
        <v>0.10449711382186594</v>
      </c>
      <c r="AF35" s="244">
        <f t="shared" si="38"/>
        <v>0.59259038159657218</v>
      </c>
      <c r="AG35" s="542"/>
      <c r="AH35" s="543"/>
      <c r="AI35" s="545"/>
      <c r="AJ35" s="132">
        <f t="shared" si="9"/>
        <v>91.116971143162544</v>
      </c>
      <c r="AK35" s="133"/>
      <c r="AL35" s="134"/>
      <c r="AM35" s="135">
        <f t="shared" si="6"/>
        <v>99.999999999999986</v>
      </c>
      <c r="AN35" s="136">
        <f t="shared" si="7"/>
        <v>0</v>
      </c>
    </row>
    <row r="36" spans="2:41" ht="26.25" customHeight="1" x14ac:dyDescent="0.2">
      <c r="C36" s="338" t="s">
        <v>50</v>
      </c>
      <c r="D36" s="244">
        <f t="shared" si="10"/>
        <v>0</v>
      </c>
      <c r="E36" s="244">
        <f t="shared" si="11"/>
        <v>19.480949228278515</v>
      </c>
      <c r="F36" s="244">
        <f t="shared" si="12"/>
        <v>3.2945083989833126</v>
      </c>
      <c r="G36" s="244">
        <f t="shared" si="13"/>
        <v>0</v>
      </c>
      <c r="H36" s="244">
        <f t="shared" si="14"/>
        <v>0</v>
      </c>
      <c r="I36" s="244">
        <f t="shared" si="15"/>
        <v>0</v>
      </c>
      <c r="J36" s="244">
        <f t="shared" si="16"/>
        <v>0</v>
      </c>
      <c r="K36" s="244">
        <f t="shared" si="17"/>
        <v>4.0443541525715299</v>
      </c>
      <c r="L36" s="244">
        <f t="shared" si="18"/>
        <v>0.28025213478213523</v>
      </c>
      <c r="M36" s="244">
        <f t="shared" si="19"/>
        <v>23.464139229788472</v>
      </c>
      <c r="N36" s="244">
        <f t="shared" si="20"/>
        <v>0</v>
      </c>
      <c r="O36" s="244">
        <f t="shared" si="21"/>
        <v>1.7991618861445844</v>
      </c>
      <c r="P36" s="244">
        <f t="shared" si="22"/>
        <v>0</v>
      </c>
      <c r="Q36" s="244">
        <f t="shared" si="23"/>
        <v>0</v>
      </c>
      <c r="R36" s="244">
        <f t="shared" si="24"/>
        <v>0</v>
      </c>
      <c r="S36" s="244">
        <f t="shared" si="25"/>
        <v>6.4243415125675085</v>
      </c>
      <c r="T36" s="244">
        <f t="shared" si="26"/>
        <v>32.3292646000465</v>
      </c>
      <c r="U36" s="244">
        <f t="shared" si="27"/>
        <v>1.0027411355594789</v>
      </c>
      <c r="V36" s="244">
        <f t="shared" si="28"/>
        <v>19.98112492261539</v>
      </c>
      <c r="W36" s="244">
        <f t="shared" si="29"/>
        <v>0.16226882699669251</v>
      </c>
      <c r="X36" s="244">
        <f t="shared" si="30"/>
        <v>0.14338481314434828</v>
      </c>
      <c r="Y36" s="244">
        <f t="shared" si="31"/>
        <v>0</v>
      </c>
      <c r="Z36" s="244">
        <f t="shared" si="32"/>
        <v>0</v>
      </c>
      <c r="AA36" s="244">
        <f t="shared" si="33"/>
        <v>0</v>
      </c>
      <c r="AB36" s="244">
        <f t="shared" si="34"/>
        <v>2.2427022504411052</v>
      </c>
      <c r="AC36" s="244">
        <f t="shared" si="35"/>
        <v>0</v>
      </c>
      <c r="AD36" s="244">
        <f t="shared" si="36"/>
        <v>0</v>
      </c>
      <c r="AE36" s="244">
        <f t="shared" si="37"/>
        <v>0.10449711382186594</v>
      </c>
      <c r="AF36" s="244">
        <f t="shared" si="38"/>
        <v>0.59259038159657218</v>
      </c>
      <c r="AG36" s="542"/>
      <c r="AH36" s="543"/>
      <c r="AI36" s="545"/>
      <c r="AJ36" s="132">
        <f t="shared" si="9"/>
        <v>91.116971143162544</v>
      </c>
      <c r="AK36" s="133"/>
      <c r="AL36" s="134"/>
      <c r="AM36" s="135">
        <f>(AJ36*100)/(AJ36+AN36)</f>
        <v>99.999999999999986</v>
      </c>
      <c r="AN36" s="136">
        <f t="shared" si="7"/>
        <v>0</v>
      </c>
    </row>
    <row r="37" spans="2:41" ht="26.25" customHeight="1" x14ac:dyDescent="0.2">
      <c r="C37" s="339" t="s">
        <v>51</v>
      </c>
      <c r="D37" s="244">
        <f t="shared" si="10"/>
        <v>0</v>
      </c>
      <c r="E37" s="244">
        <f t="shared" si="11"/>
        <v>19.480949228278515</v>
      </c>
      <c r="F37" s="244">
        <f t="shared" si="12"/>
        <v>3.2945083989833126</v>
      </c>
      <c r="G37" s="244">
        <f t="shared" si="13"/>
        <v>0</v>
      </c>
      <c r="H37" s="244">
        <f t="shared" si="14"/>
        <v>0</v>
      </c>
      <c r="I37" s="244">
        <f t="shared" si="15"/>
        <v>0</v>
      </c>
      <c r="J37" s="244">
        <f t="shared" si="16"/>
        <v>0</v>
      </c>
      <c r="K37" s="244">
        <f t="shared" si="17"/>
        <v>4.0443541525715299</v>
      </c>
      <c r="L37" s="244">
        <f t="shared" si="18"/>
        <v>0.28025213478213523</v>
      </c>
      <c r="M37" s="244">
        <f t="shared" si="19"/>
        <v>23.464139229788472</v>
      </c>
      <c r="N37" s="244">
        <f t="shared" si="20"/>
        <v>0</v>
      </c>
      <c r="O37" s="244">
        <f t="shared" si="21"/>
        <v>1.7991618861445844</v>
      </c>
      <c r="P37" s="244">
        <f t="shared" si="22"/>
        <v>0</v>
      </c>
      <c r="Q37" s="244">
        <f t="shared" si="23"/>
        <v>0</v>
      </c>
      <c r="R37" s="244">
        <f t="shared" si="24"/>
        <v>0</v>
      </c>
      <c r="S37" s="244">
        <f t="shared" si="25"/>
        <v>6.4243415125675085</v>
      </c>
      <c r="T37" s="244">
        <f t="shared" si="26"/>
        <v>32.3292646000465</v>
      </c>
      <c r="U37" s="244">
        <f t="shared" si="27"/>
        <v>1.0027411355594789</v>
      </c>
      <c r="V37" s="244">
        <f t="shared" si="28"/>
        <v>19.98112492261539</v>
      </c>
      <c r="W37" s="244">
        <f t="shared" si="29"/>
        <v>0.16226882699669251</v>
      </c>
      <c r="X37" s="244">
        <f t="shared" si="30"/>
        <v>0.14338481314434828</v>
      </c>
      <c r="Y37" s="244">
        <f t="shared" si="31"/>
        <v>0</v>
      </c>
      <c r="Z37" s="244">
        <f t="shared" si="32"/>
        <v>0</v>
      </c>
      <c r="AA37" s="244">
        <f t="shared" si="33"/>
        <v>0</v>
      </c>
      <c r="AB37" s="244">
        <f t="shared" si="34"/>
        <v>2.2427022504411052</v>
      </c>
      <c r="AC37" s="244">
        <f t="shared" si="35"/>
        <v>0</v>
      </c>
      <c r="AD37" s="244">
        <f t="shared" si="36"/>
        <v>0</v>
      </c>
      <c r="AE37" s="244">
        <f t="shared" si="37"/>
        <v>0.10449711382186594</v>
      </c>
      <c r="AF37" s="244">
        <f t="shared" si="38"/>
        <v>0.59259038159657218</v>
      </c>
      <c r="AG37" s="542"/>
      <c r="AH37" s="543"/>
      <c r="AI37" s="545"/>
      <c r="AJ37" s="132">
        <f t="shared" si="9"/>
        <v>91.116971143162544</v>
      </c>
      <c r="AK37" s="133"/>
      <c r="AL37" s="134"/>
      <c r="AM37" s="135">
        <f>(AJ37*100)/(AJ37+AN37)</f>
        <v>99.999999999999986</v>
      </c>
      <c r="AN37" s="136">
        <f>AK37+AL37</f>
        <v>0</v>
      </c>
    </row>
    <row r="38" spans="2:41" ht="26.25" customHeight="1" x14ac:dyDescent="0.2">
      <c r="C38" s="339" t="s">
        <v>52</v>
      </c>
      <c r="D38" s="244">
        <f t="shared" si="10"/>
        <v>0</v>
      </c>
      <c r="E38" s="244">
        <f t="shared" si="11"/>
        <v>19.480949228278515</v>
      </c>
      <c r="F38" s="244">
        <f t="shared" si="12"/>
        <v>3.2945083989833126</v>
      </c>
      <c r="G38" s="244">
        <f t="shared" si="13"/>
        <v>0</v>
      </c>
      <c r="H38" s="244">
        <f t="shared" si="14"/>
        <v>0</v>
      </c>
      <c r="I38" s="244">
        <f t="shared" si="15"/>
        <v>0</v>
      </c>
      <c r="J38" s="244">
        <f t="shared" si="16"/>
        <v>0</v>
      </c>
      <c r="K38" s="244">
        <f t="shared" si="17"/>
        <v>4.0443541525715299</v>
      </c>
      <c r="L38" s="244">
        <f t="shared" si="18"/>
        <v>0.28025213478213523</v>
      </c>
      <c r="M38" s="244">
        <f t="shared" si="19"/>
        <v>23.464139229788472</v>
      </c>
      <c r="N38" s="244">
        <f t="shared" si="20"/>
        <v>0</v>
      </c>
      <c r="O38" s="244">
        <f t="shared" si="21"/>
        <v>1.7991618861445844</v>
      </c>
      <c r="P38" s="244">
        <f t="shared" si="22"/>
        <v>0</v>
      </c>
      <c r="Q38" s="244">
        <f t="shared" si="23"/>
        <v>0</v>
      </c>
      <c r="R38" s="244">
        <f t="shared" si="24"/>
        <v>0</v>
      </c>
      <c r="S38" s="244">
        <f t="shared" si="25"/>
        <v>6.4243415125675085</v>
      </c>
      <c r="T38" s="244">
        <f t="shared" si="26"/>
        <v>32.3292646000465</v>
      </c>
      <c r="U38" s="244">
        <f t="shared" si="27"/>
        <v>1.0027411355594789</v>
      </c>
      <c r="V38" s="244">
        <f t="shared" si="28"/>
        <v>19.98112492261539</v>
      </c>
      <c r="W38" s="244">
        <f t="shared" si="29"/>
        <v>0.16226882699669251</v>
      </c>
      <c r="X38" s="244">
        <f t="shared" si="30"/>
        <v>0.14338481314434828</v>
      </c>
      <c r="Y38" s="244">
        <f t="shared" si="31"/>
        <v>0</v>
      </c>
      <c r="Z38" s="244">
        <f t="shared" si="32"/>
        <v>0</v>
      </c>
      <c r="AA38" s="244">
        <f t="shared" si="33"/>
        <v>0</v>
      </c>
      <c r="AB38" s="244">
        <f t="shared" si="34"/>
        <v>2.2427022504411052</v>
      </c>
      <c r="AC38" s="244">
        <f t="shared" si="35"/>
        <v>0</v>
      </c>
      <c r="AD38" s="244">
        <f t="shared" si="36"/>
        <v>0</v>
      </c>
      <c r="AE38" s="244">
        <f t="shared" si="37"/>
        <v>0.10449711382186594</v>
      </c>
      <c r="AF38" s="244">
        <f t="shared" si="38"/>
        <v>0.59259038159657218</v>
      </c>
      <c r="AG38" s="542"/>
      <c r="AH38" s="543"/>
      <c r="AI38" s="545"/>
      <c r="AJ38" s="132">
        <f t="shared" si="9"/>
        <v>91.116971143162544</v>
      </c>
      <c r="AK38" s="133"/>
      <c r="AL38" s="134"/>
      <c r="AM38" s="135">
        <f t="shared" si="6"/>
        <v>99.999999999999986</v>
      </c>
      <c r="AN38" s="136">
        <f t="shared" si="7"/>
        <v>0</v>
      </c>
    </row>
    <row r="39" spans="2:41" ht="26.25" customHeight="1" x14ac:dyDescent="0.2">
      <c r="C39" s="338" t="s">
        <v>53</v>
      </c>
      <c r="D39" s="244">
        <f t="shared" si="10"/>
        <v>0</v>
      </c>
      <c r="E39" s="244">
        <f t="shared" si="11"/>
        <v>19.480949228278515</v>
      </c>
      <c r="F39" s="244">
        <f t="shared" si="12"/>
        <v>3.2945083989833126</v>
      </c>
      <c r="G39" s="244">
        <f t="shared" si="13"/>
        <v>0</v>
      </c>
      <c r="H39" s="244">
        <f t="shared" si="14"/>
        <v>0</v>
      </c>
      <c r="I39" s="244">
        <f t="shared" si="15"/>
        <v>0</v>
      </c>
      <c r="J39" s="244">
        <f t="shared" si="16"/>
        <v>0</v>
      </c>
      <c r="K39" s="244">
        <f t="shared" si="17"/>
        <v>4.0443541525715299</v>
      </c>
      <c r="L39" s="244">
        <f t="shared" si="18"/>
        <v>0.28025213478213523</v>
      </c>
      <c r="M39" s="244">
        <f t="shared" si="19"/>
        <v>23.464139229788472</v>
      </c>
      <c r="N39" s="244">
        <f t="shared" si="20"/>
        <v>0</v>
      </c>
      <c r="O39" s="244">
        <f t="shared" si="21"/>
        <v>1.7991618861445844</v>
      </c>
      <c r="P39" s="244">
        <f t="shared" si="22"/>
        <v>0</v>
      </c>
      <c r="Q39" s="244">
        <f t="shared" si="23"/>
        <v>0</v>
      </c>
      <c r="R39" s="244">
        <f t="shared" si="24"/>
        <v>0</v>
      </c>
      <c r="S39" s="244">
        <f t="shared" si="25"/>
        <v>6.4243415125675085</v>
      </c>
      <c r="T39" s="244">
        <f t="shared" si="26"/>
        <v>32.3292646000465</v>
      </c>
      <c r="U39" s="244">
        <f t="shared" si="27"/>
        <v>1.0027411355594789</v>
      </c>
      <c r="V39" s="244">
        <f t="shared" si="28"/>
        <v>19.98112492261539</v>
      </c>
      <c r="W39" s="244">
        <f t="shared" si="29"/>
        <v>0.16226882699669251</v>
      </c>
      <c r="X39" s="244">
        <f t="shared" si="30"/>
        <v>0.14338481314434828</v>
      </c>
      <c r="Y39" s="244">
        <f t="shared" si="31"/>
        <v>0</v>
      </c>
      <c r="Z39" s="244">
        <f t="shared" si="32"/>
        <v>0</v>
      </c>
      <c r="AA39" s="244">
        <f t="shared" si="33"/>
        <v>0</v>
      </c>
      <c r="AB39" s="244">
        <f t="shared" si="34"/>
        <v>2.2427022504411052</v>
      </c>
      <c r="AC39" s="244">
        <f t="shared" si="35"/>
        <v>0</v>
      </c>
      <c r="AD39" s="244">
        <f t="shared" si="36"/>
        <v>0</v>
      </c>
      <c r="AE39" s="244">
        <f t="shared" si="37"/>
        <v>0.10449711382186594</v>
      </c>
      <c r="AF39" s="244">
        <f t="shared" si="38"/>
        <v>0.59259038159657218</v>
      </c>
      <c r="AG39" s="542"/>
      <c r="AH39" s="543"/>
      <c r="AI39" s="545"/>
      <c r="AJ39" s="132">
        <f t="shared" si="9"/>
        <v>91.116971143162544</v>
      </c>
      <c r="AK39" s="133"/>
      <c r="AL39" s="134"/>
      <c r="AM39" s="135">
        <f t="shared" si="6"/>
        <v>99.999999999999986</v>
      </c>
      <c r="AN39" s="136">
        <f>AK39+AL39</f>
        <v>0</v>
      </c>
    </row>
    <row r="40" spans="2:41" ht="26.25" customHeight="1" thickBot="1" x14ac:dyDescent="0.25">
      <c r="C40" s="341" t="s">
        <v>54</v>
      </c>
      <c r="D40" s="244">
        <f t="shared" si="10"/>
        <v>0</v>
      </c>
      <c r="E40" s="244">
        <f t="shared" si="11"/>
        <v>19.480949228278515</v>
      </c>
      <c r="F40" s="244">
        <f t="shared" si="12"/>
        <v>3.2945083989833126</v>
      </c>
      <c r="G40" s="244">
        <f t="shared" si="13"/>
        <v>0</v>
      </c>
      <c r="H40" s="244">
        <f t="shared" si="14"/>
        <v>0</v>
      </c>
      <c r="I40" s="244">
        <f t="shared" si="15"/>
        <v>0</v>
      </c>
      <c r="J40" s="244">
        <f t="shared" si="16"/>
        <v>0</v>
      </c>
      <c r="K40" s="244">
        <f t="shared" si="17"/>
        <v>4.0443541525715299</v>
      </c>
      <c r="L40" s="244">
        <f t="shared" si="18"/>
        <v>0.28025213478213523</v>
      </c>
      <c r="M40" s="244">
        <f t="shared" si="19"/>
        <v>23.464139229788472</v>
      </c>
      <c r="N40" s="244">
        <f t="shared" si="20"/>
        <v>0</v>
      </c>
      <c r="O40" s="244">
        <f t="shared" si="21"/>
        <v>1.7991618861445844</v>
      </c>
      <c r="P40" s="244">
        <f t="shared" si="22"/>
        <v>0</v>
      </c>
      <c r="Q40" s="244">
        <f t="shared" si="23"/>
        <v>0</v>
      </c>
      <c r="R40" s="244">
        <f t="shared" si="24"/>
        <v>0</v>
      </c>
      <c r="S40" s="244">
        <f t="shared" si="25"/>
        <v>6.4243415125675085</v>
      </c>
      <c r="T40" s="244">
        <f t="shared" si="26"/>
        <v>32.3292646000465</v>
      </c>
      <c r="U40" s="244">
        <f t="shared" si="27"/>
        <v>1.0027411355594789</v>
      </c>
      <c r="V40" s="244">
        <f t="shared" si="28"/>
        <v>19.98112492261539</v>
      </c>
      <c r="W40" s="244">
        <f t="shared" si="29"/>
        <v>0.16226882699669251</v>
      </c>
      <c r="X40" s="244">
        <f t="shared" si="30"/>
        <v>0.14338481314434828</v>
      </c>
      <c r="Y40" s="244">
        <f t="shared" si="31"/>
        <v>0</v>
      </c>
      <c r="Z40" s="244">
        <f t="shared" si="32"/>
        <v>0</v>
      </c>
      <c r="AA40" s="244">
        <f t="shared" si="33"/>
        <v>0</v>
      </c>
      <c r="AB40" s="244">
        <f t="shared" si="34"/>
        <v>2.2427022504411052</v>
      </c>
      <c r="AC40" s="244">
        <f t="shared" si="35"/>
        <v>0</v>
      </c>
      <c r="AD40" s="244">
        <f t="shared" si="36"/>
        <v>0</v>
      </c>
      <c r="AE40" s="244">
        <f t="shared" si="37"/>
        <v>0.10449711382186594</v>
      </c>
      <c r="AF40" s="244">
        <f t="shared" si="38"/>
        <v>0.59259038159657218</v>
      </c>
      <c r="AG40" s="628"/>
      <c r="AH40" s="629"/>
      <c r="AI40" s="630"/>
      <c r="AJ40" s="132">
        <f t="shared" si="9"/>
        <v>91.116971143162544</v>
      </c>
      <c r="AK40" s="286"/>
      <c r="AL40" s="287"/>
      <c r="AM40" s="142">
        <f t="shared" si="6"/>
        <v>99.999999999999986</v>
      </c>
      <c r="AN40" s="143">
        <f t="shared" si="7"/>
        <v>0</v>
      </c>
    </row>
    <row r="41" spans="2:41" ht="26.25" customHeight="1" thickBot="1" x14ac:dyDescent="0.25">
      <c r="C41" s="368" t="s">
        <v>55</v>
      </c>
      <c r="D41" s="288">
        <f t="shared" ref="D41:AI41" si="39">SUM(D29:D40)</f>
        <v>0</v>
      </c>
      <c r="E41" s="289">
        <f t="shared" si="39"/>
        <v>233.77139073934219</v>
      </c>
      <c r="F41" s="394">
        <f t="shared" si="39"/>
        <v>39.534100787799737</v>
      </c>
      <c r="G41" s="289">
        <f t="shared" si="39"/>
        <v>0</v>
      </c>
      <c r="H41" s="394">
        <f t="shared" si="39"/>
        <v>0</v>
      </c>
      <c r="I41" s="394">
        <f t="shared" si="39"/>
        <v>0</v>
      </c>
      <c r="J41" s="394">
        <f t="shared" si="39"/>
        <v>0</v>
      </c>
      <c r="K41" s="289">
        <f t="shared" si="39"/>
        <v>48.532249830858355</v>
      </c>
      <c r="L41" s="289">
        <f t="shared" si="39"/>
        <v>3.3630256173856226</v>
      </c>
      <c r="M41" s="289">
        <f t="shared" si="39"/>
        <v>281.56967075746172</v>
      </c>
      <c r="N41" s="289">
        <f t="shared" si="39"/>
        <v>0</v>
      </c>
      <c r="O41" s="369">
        <f t="shared" si="39"/>
        <v>21.589942633735017</v>
      </c>
      <c r="P41" s="394">
        <f t="shared" si="39"/>
        <v>0</v>
      </c>
      <c r="Q41" s="394">
        <f t="shared" si="39"/>
        <v>0</v>
      </c>
      <c r="R41" s="289">
        <f>SUM(R29:R40)</f>
        <v>0</v>
      </c>
      <c r="S41" s="289">
        <f t="shared" si="39"/>
        <v>77.092098150810102</v>
      </c>
      <c r="T41" s="290">
        <f t="shared" si="39"/>
        <v>387.95117520055788</v>
      </c>
      <c r="U41" s="291">
        <f>SUM(U29:U40)</f>
        <v>12.032893626713745</v>
      </c>
      <c r="V41" s="292">
        <f t="shared" si="39"/>
        <v>239.77349907138463</v>
      </c>
      <c r="W41" s="380">
        <f t="shared" si="39"/>
        <v>1.9472259239603102</v>
      </c>
      <c r="X41" s="293">
        <f t="shared" si="39"/>
        <v>1.7206177577321793</v>
      </c>
      <c r="Y41" s="293">
        <f t="shared" si="39"/>
        <v>0</v>
      </c>
      <c r="Z41" s="293">
        <f t="shared" si="39"/>
        <v>0</v>
      </c>
      <c r="AA41" s="293">
        <f t="shared" si="39"/>
        <v>0</v>
      </c>
      <c r="AB41" s="293">
        <f t="shared" si="39"/>
        <v>26.912427005293264</v>
      </c>
      <c r="AC41" s="293">
        <f t="shared" si="39"/>
        <v>0</v>
      </c>
      <c r="AD41" s="293">
        <f t="shared" si="39"/>
        <v>0</v>
      </c>
      <c r="AE41" s="293">
        <f t="shared" si="39"/>
        <v>1.2539653658623917</v>
      </c>
      <c r="AF41" s="378">
        <f t="shared" si="39"/>
        <v>7.1110845791588675</v>
      </c>
      <c r="AG41" s="377">
        <f t="shared" si="39"/>
        <v>0</v>
      </c>
      <c r="AH41" s="294">
        <f t="shared" si="39"/>
        <v>0</v>
      </c>
      <c r="AI41" s="295">
        <f t="shared" si="39"/>
        <v>0</v>
      </c>
      <c r="AJ41" s="144">
        <f>SUM(D41:T41)</f>
        <v>1093.4036537179506</v>
      </c>
      <c r="AK41" s="296">
        <f>SUM(AK29:AK40)</f>
        <v>0</v>
      </c>
      <c r="AL41" s="297">
        <f>SUM(AL29:AL40)</f>
        <v>0</v>
      </c>
      <c r="AM41" s="145">
        <f t="shared" si="6"/>
        <v>100</v>
      </c>
      <c r="AN41" s="298">
        <f t="shared" si="7"/>
        <v>0</v>
      </c>
    </row>
    <row r="42" spans="2:41" ht="36" customHeight="1" thickBot="1" x14ac:dyDescent="0.25">
      <c r="C42" s="111" t="s">
        <v>56</v>
      </c>
      <c r="D42" s="146">
        <v>0.83412037037037035</v>
      </c>
      <c r="E42" s="113">
        <v>0.83473379629629629</v>
      </c>
      <c r="F42" s="411" t="s">
        <v>57</v>
      </c>
      <c r="G42" s="113"/>
      <c r="H42" s="411">
        <v>0.62577546296296294</v>
      </c>
      <c r="I42" s="411"/>
      <c r="J42" s="411">
        <v>0.71113425925925933</v>
      </c>
      <c r="K42" s="113" t="s">
        <v>58</v>
      </c>
      <c r="L42" s="113" t="s">
        <v>59</v>
      </c>
      <c r="M42" s="113">
        <v>0.83446759259259251</v>
      </c>
      <c r="N42" s="113">
        <v>0.83415509259259257</v>
      </c>
      <c r="O42" s="113" t="s">
        <v>60</v>
      </c>
      <c r="P42" s="411"/>
      <c r="Q42" s="411">
        <v>0.6257638888888889</v>
      </c>
      <c r="R42" s="113">
        <v>0.6257638888888889</v>
      </c>
      <c r="S42" s="113">
        <v>0.83429398148148148</v>
      </c>
      <c r="T42" s="147">
        <v>0.83549768518518519</v>
      </c>
      <c r="U42" s="116"/>
      <c r="V42" s="115">
        <v>0.70906250000000004</v>
      </c>
      <c r="W42" s="118" t="s">
        <v>61</v>
      </c>
      <c r="X42" s="115">
        <v>0.83439814814814817</v>
      </c>
      <c r="Y42" s="115">
        <v>0.54311342592592593</v>
      </c>
      <c r="Z42" s="115">
        <v>0.33552083333333332</v>
      </c>
      <c r="AA42" s="115" t="s">
        <v>62</v>
      </c>
      <c r="AB42" s="115">
        <v>0.33415509259259263</v>
      </c>
      <c r="AC42" s="115">
        <v>0.62581018518518516</v>
      </c>
      <c r="AD42" s="115">
        <v>0.83427083333333341</v>
      </c>
      <c r="AE42" s="115">
        <v>0.67084490740740732</v>
      </c>
      <c r="AF42" s="115">
        <v>0.6673958333333333</v>
      </c>
      <c r="AG42" s="148">
        <v>0.6257638888888889</v>
      </c>
      <c r="AH42" s="149">
        <v>0.83543981481481477</v>
      </c>
      <c r="AI42" s="120">
        <v>0.83545138888888892</v>
      </c>
      <c r="AJ42" s="121"/>
      <c r="AK42" s="150">
        <v>0.83542824074074085</v>
      </c>
      <c r="AL42" s="151">
        <v>0.83549768518518519</v>
      </c>
      <c r="AM42" s="152"/>
      <c r="AN42" s="153"/>
    </row>
    <row r="43" spans="2:41" ht="30" customHeight="1" thickTop="1" thickBot="1" x14ac:dyDescent="0.25">
      <c r="C43" s="585"/>
      <c r="D43" s="588"/>
      <c r="E43" s="588"/>
      <c r="F43" s="588"/>
      <c r="G43" s="588"/>
      <c r="H43" s="588"/>
      <c r="I43" s="588"/>
      <c r="J43" s="588"/>
      <c r="K43" s="588"/>
      <c r="L43" s="588"/>
      <c r="M43" s="588"/>
      <c r="N43" s="588"/>
      <c r="O43" s="588"/>
      <c r="P43" s="588"/>
      <c r="Q43" s="588"/>
      <c r="R43" s="126"/>
      <c r="S43" s="126"/>
      <c r="T43" s="586"/>
      <c r="U43" s="127"/>
      <c r="V43" s="127"/>
      <c r="W43" s="127"/>
      <c r="X43" s="127"/>
      <c r="Y43" s="127"/>
      <c r="Z43" s="127"/>
      <c r="AA43" s="127"/>
      <c r="AB43" s="127"/>
      <c r="AC43" s="127"/>
      <c r="AD43" s="127"/>
      <c r="AE43" s="127"/>
      <c r="AF43" s="127"/>
      <c r="AG43" s="127"/>
      <c r="AH43" s="127"/>
      <c r="AI43" s="127"/>
      <c r="AJ43" s="127"/>
      <c r="AK43" s="586"/>
      <c r="AL43" s="586"/>
      <c r="AM43" s="587"/>
      <c r="AN43" s="587"/>
    </row>
    <row r="44" spans="2:41" ht="21" thickTop="1" x14ac:dyDescent="0.3">
      <c r="B44" s="154"/>
      <c r="C44" s="1057" t="s">
        <v>1</v>
      </c>
      <c r="D44" s="1057"/>
      <c r="E44" s="1057"/>
      <c r="F44" s="1057"/>
      <c r="G44" s="1057"/>
      <c r="H44" s="1057"/>
      <c r="I44" s="1057"/>
      <c r="J44" s="1057"/>
      <c r="K44" s="1057"/>
      <c r="L44" s="1057"/>
      <c r="M44" s="1057"/>
      <c r="N44" s="1057"/>
      <c r="O44" s="1057"/>
      <c r="P44" s="1057"/>
      <c r="Q44" s="1057"/>
      <c r="R44" s="1057"/>
      <c r="S44" s="1057"/>
      <c r="T44" s="1057"/>
      <c r="U44" s="1057"/>
      <c r="V44" s="1057"/>
      <c r="W44" s="1057"/>
      <c r="X44" s="1057"/>
      <c r="Y44" s="1057"/>
      <c r="Z44" s="1057"/>
      <c r="AA44" s="1057"/>
      <c r="AB44" s="1057"/>
      <c r="AC44" s="1057"/>
      <c r="AD44" s="1057"/>
      <c r="AE44" s="1057"/>
      <c r="AF44" s="1057"/>
      <c r="AG44" s="1057"/>
      <c r="AH44" s="1057"/>
      <c r="AI44" s="1057"/>
      <c r="AJ44" s="1057"/>
      <c r="AK44" s="1057"/>
      <c r="AL44" s="1057"/>
      <c r="AM44" s="1057"/>
      <c r="AN44" s="1057"/>
      <c r="AO44" s="157"/>
    </row>
    <row r="45" spans="2:41" ht="20.25" x14ac:dyDescent="0.3">
      <c r="B45" s="158"/>
      <c r="C45" s="1057" t="str">
        <f>C3</f>
        <v>RACCOLTA DIFFERENZIATA ANNO 2016 -LEMIE.</v>
      </c>
      <c r="D45" s="1057"/>
      <c r="E45" s="1057"/>
      <c r="F45" s="1057"/>
      <c r="G45" s="1057"/>
      <c r="H45" s="1057"/>
      <c r="I45" s="1057"/>
      <c r="J45" s="1057"/>
      <c r="K45" s="1057"/>
      <c r="L45" s="1057"/>
      <c r="M45" s="1057"/>
      <c r="N45" s="1057"/>
      <c r="O45" s="1057"/>
      <c r="P45" s="1057"/>
      <c r="Q45" s="1057"/>
      <c r="R45" s="1057"/>
      <c r="S45" s="1057"/>
      <c r="T45" s="1057"/>
      <c r="U45" s="1057"/>
      <c r="V45" s="1057"/>
      <c r="W45" s="1057"/>
      <c r="X45" s="1057"/>
      <c r="Y45" s="1057"/>
      <c r="Z45" s="1057"/>
      <c r="AA45" s="1057"/>
      <c r="AB45" s="1057"/>
      <c r="AC45" s="1057"/>
      <c r="AD45" s="1057"/>
      <c r="AE45" s="1057"/>
      <c r="AF45" s="1057"/>
      <c r="AG45" s="1057"/>
      <c r="AH45" s="1057"/>
      <c r="AI45" s="1057"/>
      <c r="AJ45" s="1057"/>
      <c r="AK45" s="1057"/>
      <c r="AL45" s="1057"/>
      <c r="AM45" s="1057"/>
      <c r="AN45" s="1057"/>
      <c r="AO45" s="159"/>
    </row>
    <row r="46" spans="2:41" ht="23.25" x14ac:dyDescent="0.35">
      <c r="B46" s="158"/>
      <c r="C46" s="1058" t="s">
        <v>233</v>
      </c>
      <c r="D46" s="1058"/>
      <c r="E46" s="1058"/>
      <c r="F46" s="1058"/>
      <c r="G46" s="1058"/>
      <c r="H46" s="1058"/>
      <c r="I46" s="1058"/>
      <c r="J46" s="1058"/>
      <c r="K46" s="1058"/>
      <c r="L46" s="1058"/>
      <c r="M46" s="1058"/>
      <c r="N46" s="1058"/>
      <c r="O46" s="1058"/>
      <c r="P46" s="1058"/>
      <c r="Q46" s="1058"/>
      <c r="R46" s="1058"/>
      <c r="S46" s="1058"/>
      <c r="T46" s="1058"/>
      <c r="U46" s="1058"/>
      <c r="V46" s="1058"/>
      <c r="W46" s="1058"/>
      <c r="X46" s="1058"/>
      <c r="Y46" s="1058"/>
      <c r="Z46" s="1058"/>
      <c r="AA46" s="1058"/>
      <c r="AB46" s="1058"/>
      <c r="AC46" s="1058"/>
      <c r="AD46" s="1058"/>
      <c r="AE46" s="1058"/>
      <c r="AF46" s="1058"/>
      <c r="AG46" s="1058"/>
      <c r="AH46" s="1058"/>
      <c r="AI46" s="1058"/>
      <c r="AJ46" s="1058"/>
      <c r="AK46" s="1058"/>
      <c r="AL46" s="1058"/>
      <c r="AM46" s="1058"/>
      <c r="AN46" s="1058"/>
      <c r="AO46" s="159"/>
    </row>
    <row r="47" spans="2:41" ht="13.5" thickBot="1" x14ac:dyDescent="0.25">
      <c r="B47" s="158"/>
      <c r="C47" s="589"/>
      <c r="D47" s="588"/>
      <c r="E47" s="588"/>
      <c r="F47" s="588"/>
      <c r="G47" s="588"/>
      <c r="H47" s="588"/>
      <c r="I47" s="588"/>
      <c r="J47" s="588"/>
      <c r="K47" s="588"/>
      <c r="L47" s="588"/>
      <c r="M47" s="588"/>
      <c r="N47" s="588"/>
      <c r="O47" s="588"/>
      <c r="P47" s="588"/>
      <c r="Q47" s="588"/>
      <c r="R47" s="588"/>
      <c r="S47" s="588"/>
      <c r="T47" s="127"/>
      <c r="U47" s="127"/>
      <c r="V47" s="127"/>
      <c r="W47" s="127"/>
      <c r="X47" s="127"/>
      <c r="Y47" s="127"/>
      <c r="Z47" s="127"/>
      <c r="AA47" s="127"/>
      <c r="AB47" s="127"/>
      <c r="AC47" s="127"/>
      <c r="AD47" s="127"/>
      <c r="AE47" s="127"/>
      <c r="AF47" s="127"/>
      <c r="AG47" s="127"/>
      <c r="AH47" s="127"/>
      <c r="AI47" s="127"/>
      <c r="AJ47" s="127"/>
      <c r="AK47" s="127"/>
      <c r="AL47" s="127"/>
      <c r="AO47" s="159"/>
    </row>
    <row r="48" spans="2:41" ht="52.5" thickTop="1" thickBot="1" x14ac:dyDescent="0.25">
      <c r="B48" s="158"/>
      <c r="C48" s="1055" t="s">
        <v>94</v>
      </c>
      <c r="D48" s="343" t="s">
        <v>4</v>
      </c>
      <c r="E48" s="344" t="s">
        <v>5</v>
      </c>
      <c r="F48" s="345" t="s">
        <v>6</v>
      </c>
      <c r="G48" s="346" t="s">
        <v>7</v>
      </c>
      <c r="H48" s="347" t="s">
        <v>8</v>
      </c>
      <c r="I48" s="345" t="s">
        <v>9</v>
      </c>
      <c r="J48" s="348" t="s">
        <v>10</v>
      </c>
      <c r="K48" s="344" t="s">
        <v>11</v>
      </c>
      <c r="L48" s="344" t="s">
        <v>12</v>
      </c>
      <c r="M48" s="349" t="s">
        <v>13</v>
      </c>
      <c r="N48" s="349" t="s">
        <v>14</v>
      </c>
      <c r="O48" s="349" t="s">
        <v>15</v>
      </c>
      <c r="P48" s="392" t="s">
        <v>16</v>
      </c>
      <c r="Q48" s="392" t="s">
        <v>17</v>
      </c>
      <c r="R48" s="350" t="s">
        <v>18</v>
      </c>
      <c r="S48" s="351" t="s">
        <v>19</v>
      </c>
      <c r="T48" s="352" t="s">
        <v>20</v>
      </c>
      <c r="U48" s="353" t="s">
        <v>21</v>
      </c>
      <c r="V48" s="351" t="s">
        <v>22</v>
      </c>
      <c r="W48" s="379" t="s">
        <v>23</v>
      </c>
      <c r="X48" s="354" t="s">
        <v>24</v>
      </c>
      <c r="Y48" s="354" t="s">
        <v>25</v>
      </c>
      <c r="Z48" s="354" t="s">
        <v>26</v>
      </c>
      <c r="AA48" s="354" t="s">
        <v>27</v>
      </c>
      <c r="AB48" s="354" t="s">
        <v>28</v>
      </c>
      <c r="AC48" s="354" t="s">
        <v>29</v>
      </c>
      <c r="AD48" s="354" t="s">
        <v>30</v>
      </c>
      <c r="AE48" s="354" t="s">
        <v>31</v>
      </c>
      <c r="AF48" s="354" t="s">
        <v>32</v>
      </c>
      <c r="AG48" s="521" t="s">
        <v>33</v>
      </c>
      <c r="AH48" s="408" t="s">
        <v>34</v>
      </c>
      <c r="AI48" s="409" t="s">
        <v>186</v>
      </c>
      <c r="AJ48" s="355" t="s">
        <v>36</v>
      </c>
      <c r="AK48" s="356" t="s">
        <v>37</v>
      </c>
      <c r="AL48" s="357" t="s">
        <v>38</v>
      </c>
      <c r="AM48" s="358" t="s">
        <v>39</v>
      </c>
      <c r="AN48" s="359" t="s">
        <v>40</v>
      </c>
      <c r="AO48" s="159"/>
    </row>
    <row r="49" spans="2:41" ht="80.25" customHeight="1" thickBot="1" x14ac:dyDescent="0.25">
      <c r="B49" s="158"/>
      <c r="C49" s="1056"/>
      <c r="D49" s="360" t="s">
        <v>41</v>
      </c>
      <c r="E49" s="310" t="s">
        <v>41</v>
      </c>
      <c r="F49" s="393" t="s">
        <v>41</v>
      </c>
      <c r="G49" s="310" t="s">
        <v>41</v>
      </c>
      <c r="H49" s="393" t="s">
        <v>41</v>
      </c>
      <c r="I49" s="393" t="s">
        <v>41</v>
      </c>
      <c r="J49" s="393" t="s">
        <v>41</v>
      </c>
      <c r="K49" s="310" t="s">
        <v>41</v>
      </c>
      <c r="L49" s="310" t="s">
        <v>41</v>
      </c>
      <c r="M49" s="310" t="s">
        <v>41</v>
      </c>
      <c r="N49" s="310" t="s">
        <v>41</v>
      </c>
      <c r="O49" s="310" t="s">
        <v>41</v>
      </c>
      <c r="P49" s="393" t="s">
        <v>41</v>
      </c>
      <c r="Q49" s="393" t="s">
        <v>41</v>
      </c>
      <c r="R49" s="310" t="s">
        <v>41</v>
      </c>
      <c r="S49" s="312" t="s">
        <v>41</v>
      </c>
      <c r="T49" s="361" t="s">
        <v>41</v>
      </c>
      <c r="U49" s="362" t="s">
        <v>41</v>
      </c>
      <c r="V49" s="312" t="s">
        <v>41</v>
      </c>
      <c r="W49" s="301" t="s">
        <v>41</v>
      </c>
      <c r="X49" s="300" t="s">
        <v>41</v>
      </c>
      <c r="Y49" s="363" t="s">
        <v>41</v>
      </c>
      <c r="Z49" s="300" t="s">
        <v>41</v>
      </c>
      <c r="AA49" s="300" t="s">
        <v>41</v>
      </c>
      <c r="AB49" s="300" t="s">
        <v>41</v>
      </c>
      <c r="AC49" s="300" t="s">
        <v>41</v>
      </c>
      <c r="AD49" s="300" t="s">
        <v>41</v>
      </c>
      <c r="AE49" s="300" t="s">
        <v>41</v>
      </c>
      <c r="AF49" s="300" t="s">
        <v>41</v>
      </c>
      <c r="AG49" s="301" t="s">
        <v>41</v>
      </c>
      <c r="AH49" s="300" t="s">
        <v>41</v>
      </c>
      <c r="AI49" s="410" t="s">
        <v>41</v>
      </c>
      <c r="AJ49" s="304" t="s">
        <v>41</v>
      </c>
      <c r="AK49" s="364" t="s">
        <v>41</v>
      </c>
      <c r="AL49" s="365" t="s">
        <v>41</v>
      </c>
      <c r="AM49" s="366" t="s">
        <v>42</v>
      </c>
      <c r="AN49" s="367" t="s">
        <v>41</v>
      </c>
      <c r="AO49" s="159"/>
    </row>
    <row r="50" spans="2:41" ht="13.5" customHeight="1" x14ac:dyDescent="0.25">
      <c r="B50" s="158"/>
      <c r="C50" s="450" t="s">
        <v>43</v>
      </c>
      <c r="D50" s="537"/>
      <c r="E50" s="609"/>
      <c r="F50" s="538"/>
      <c r="G50" s="609">
        <v>0</v>
      </c>
      <c r="H50" s="536"/>
      <c r="I50" s="536"/>
      <c r="J50" s="536"/>
      <c r="K50" s="453"/>
      <c r="L50" s="453"/>
      <c r="M50" s="454"/>
      <c r="N50" s="453"/>
      <c r="O50" s="453"/>
      <c r="P50" s="451"/>
      <c r="Q50" s="451"/>
      <c r="R50" s="456"/>
      <c r="S50" s="619"/>
      <c r="T50" s="620"/>
      <c r="U50" s="631">
        <v>0</v>
      </c>
      <c r="V50" s="637">
        <v>0</v>
      </c>
      <c r="W50" s="634">
        <v>0</v>
      </c>
      <c r="X50" s="591">
        <v>0</v>
      </c>
      <c r="Y50" s="591">
        <v>0</v>
      </c>
      <c r="Z50" s="591">
        <v>0</v>
      </c>
      <c r="AA50" s="591"/>
      <c r="AB50" s="591">
        <v>0</v>
      </c>
      <c r="AC50" s="591">
        <v>0</v>
      </c>
      <c r="AD50" s="591"/>
      <c r="AE50" s="591">
        <v>0</v>
      </c>
      <c r="AF50" s="610">
        <v>0</v>
      </c>
      <c r="AG50" s="452"/>
      <c r="AH50" s="452"/>
      <c r="AI50" s="544"/>
      <c r="AJ50" s="457">
        <v>0</v>
      </c>
      <c r="AK50" s="458">
        <v>0</v>
      </c>
      <c r="AL50" s="459">
        <v>0</v>
      </c>
      <c r="AM50" s="135" t="e">
        <f t="shared" ref="AM50:AM56" si="40">(AJ50*100)/(AJ50+AN50)</f>
        <v>#DIV/0!</v>
      </c>
      <c r="AN50" s="136">
        <f t="shared" ref="AN50:AN57" si="41">AK50+AL50</f>
        <v>0</v>
      </c>
      <c r="AO50" s="159"/>
    </row>
    <row r="51" spans="2:41" ht="26.25" customHeight="1" x14ac:dyDescent="0.25">
      <c r="B51" s="158"/>
      <c r="C51" s="55" t="s">
        <v>44</v>
      </c>
      <c r="D51" s="451"/>
      <c r="E51" s="449"/>
      <c r="F51" s="452"/>
      <c r="G51" s="449"/>
      <c r="H51" s="452"/>
      <c r="I51" s="452"/>
      <c r="J51" s="452"/>
      <c r="K51" s="453"/>
      <c r="L51" s="453"/>
      <c r="M51" s="454"/>
      <c r="N51" s="453"/>
      <c r="O51" s="453"/>
      <c r="P51" s="452"/>
      <c r="Q51" s="452"/>
      <c r="R51" s="449"/>
      <c r="S51" s="449"/>
      <c r="T51" s="455"/>
      <c r="U51" s="632">
        <v>0</v>
      </c>
      <c r="V51" s="638">
        <v>0</v>
      </c>
      <c r="W51" s="635">
        <v>0</v>
      </c>
      <c r="X51" s="526">
        <v>0</v>
      </c>
      <c r="Y51" s="526">
        <v>0</v>
      </c>
      <c r="Z51" s="526">
        <v>0</v>
      </c>
      <c r="AA51" s="526"/>
      <c r="AB51" s="526">
        <v>0</v>
      </c>
      <c r="AC51" s="526">
        <v>0</v>
      </c>
      <c r="AD51" s="526"/>
      <c r="AE51" s="526">
        <v>0</v>
      </c>
      <c r="AF51" s="526">
        <v>0</v>
      </c>
      <c r="AG51" s="542"/>
      <c r="AH51" s="543"/>
      <c r="AI51" s="545"/>
      <c r="AJ51" s="132">
        <f t="shared" ref="AJ51:AJ60" si="42">SUM(D51:T51)</f>
        <v>0</v>
      </c>
      <c r="AK51" s="133"/>
      <c r="AL51" s="134"/>
      <c r="AM51" s="135" t="e">
        <f t="shared" si="40"/>
        <v>#DIV/0!</v>
      </c>
      <c r="AN51" s="136">
        <f t="shared" si="41"/>
        <v>0</v>
      </c>
      <c r="AO51" s="159"/>
    </row>
    <row r="52" spans="2:41" ht="26.25" customHeight="1" x14ac:dyDescent="0.25">
      <c r="B52" s="158"/>
      <c r="C52" s="44" t="s">
        <v>45</v>
      </c>
      <c r="D52" s="451"/>
      <c r="E52" s="449"/>
      <c r="F52" s="452"/>
      <c r="G52" s="449"/>
      <c r="H52" s="452"/>
      <c r="I52" s="452"/>
      <c r="J52" s="452"/>
      <c r="K52" s="453"/>
      <c r="L52" s="453"/>
      <c r="M52" s="454"/>
      <c r="N52" s="453"/>
      <c r="O52" s="453"/>
      <c r="P52" s="452"/>
      <c r="Q52" s="452"/>
      <c r="R52" s="449"/>
      <c r="S52" s="449"/>
      <c r="T52" s="455"/>
      <c r="U52" s="632">
        <v>0</v>
      </c>
      <c r="V52" s="638">
        <v>0</v>
      </c>
      <c r="W52" s="635">
        <v>0</v>
      </c>
      <c r="X52" s="526">
        <v>0</v>
      </c>
      <c r="Y52" s="526">
        <v>0</v>
      </c>
      <c r="Z52" s="526">
        <v>0</v>
      </c>
      <c r="AA52" s="526"/>
      <c r="AB52" s="526">
        <v>0</v>
      </c>
      <c r="AC52" s="526">
        <v>0</v>
      </c>
      <c r="AD52" s="526"/>
      <c r="AE52" s="526">
        <v>0</v>
      </c>
      <c r="AF52" s="526">
        <v>0</v>
      </c>
      <c r="AG52" s="542"/>
      <c r="AH52" s="543"/>
      <c r="AI52" s="545"/>
      <c r="AJ52" s="132">
        <f t="shared" si="42"/>
        <v>0</v>
      </c>
      <c r="AK52" s="133"/>
      <c r="AL52" s="134"/>
      <c r="AM52" s="135" t="e">
        <f t="shared" si="40"/>
        <v>#DIV/0!</v>
      </c>
      <c r="AN52" s="136">
        <f t="shared" si="41"/>
        <v>0</v>
      </c>
      <c r="AO52" s="159"/>
    </row>
    <row r="53" spans="2:41" ht="26.25" customHeight="1" x14ac:dyDescent="0.25">
      <c r="B53" s="158"/>
      <c r="C53" s="44" t="s">
        <v>46</v>
      </c>
      <c r="D53" s="451"/>
      <c r="E53" s="449"/>
      <c r="F53" s="452"/>
      <c r="G53" s="449"/>
      <c r="H53" s="452"/>
      <c r="I53" s="452"/>
      <c r="J53" s="452"/>
      <c r="K53" s="453"/>
      <c r="L53" s="453"/>
      <c r="M53" s="454"/>
      <c r="N53" s="453"/>
      <c r="O53" s="453"/>
      <c r="P53" s="452"/>
      <c r="Q53" s="452"/>
      <c r="R53" s="449"/>
      <c r="S53" s="453"/>
      <c r="T53" s="455"/>
      <c r="U53" s="632">
        <v>0</v>
      </c>
      <c r="V53" s="638">
        <v>0</v>
      </c>
      <c r="W53" s="635">
        <v>0</v>
      </c>
      <c r="X53" s="526">
        <v>0</v>
      </c>
      <c r="Y53" s="526">
        <v>0</v>
      </c>
      <c r="Z53" s="526">
        <v>0</v>
      </c>
      <c r="AA53" s="526"/>
      <c r="AB53" s="526">
        <v>0</v>
      </c>
      <c r="AC53" s="526">
        <v>0</v>
      </c>
      <c r="AD53" s="526"/>
      <c r="AE53" s="526">
        <v>0</v>
      </c>
      <c r="AF53" s="526">
        <v>0</v>
      </c>
      <c r="AG53" s="542"/>
      <c r="AH53" s="543"/>
      <c r="AI53" s="545"/>
      <c r="AJ53" s="132">
        <f t="shared" si="42"/>
        <v>0</v>
      </c>
      <c r="AK53" s="133"/>
      <c r="AL53" s="134"/>
      <c r="AM53" s="135" t="e">
        <f t="shared" si="40"/>
        <v>#DIV/0!</v>
      </c>
      <c r="AN53" s="136">
        <f t="shared" si="41"/>
        <v>0</v>
      </c>
      <c r="AO53" s="159"/>
    </row>
    <row r="54" spans="2:41" ht="26.25" customHeight="1" x14ac:dyDescent="0.25">
      <c r="B54" s="158"/>
      <c r="C54" s="72" t="s">
        <v>47</v>
      </c>
      <c r="D54" s="451"/>
      <c r="E54" s="449"/>
      <c r="F54" s="452"/>
      <c r="G54" s="449"/>
      <c r="H54" s="452"/>
      <c r="I54" s="452"/>
      <c r="J54" s="452"/>
      <c r="K54" s="453"/>
      <c r="L54" s="453"/>
      <c r="M54" s="454"/>
      <c r="N54" s="453"/>
      <c r="O54" s="453"/>
      <c r="P54" s="452"/>
      <c r="Q54" s="452"/>
      <c r="R54" s="449"/>
      <c r="S54" s="453"/>
      <c r="T54" s="455"/>
      <c r="U54" s="632">
        <v>0</v>
      </c>
      <c r="V54" s="638">
        <v>0</v>
      </c>
      <c r="W54" s="635">
        <v>0</v>
      </c>
      <c r="X54" s="526">
        <v>0</v>
      </c>
      <c r="Y54" s="526">
        <v>0</v>
      </c>
      <c r="Z54" s="526">
        <v>0</v>
      </c>
      <c r="AA54" s="526"/>
      <c r="AB54" s="526">
        <v>0</v>
      </c>
      <c r="AC54" s="526">
        <v>0</v>
      </c>
      <c r="AD54" s="526"/>
      <c r="AE54" s="526">
        <v>0</v>
      </c>
      <c r="AF54" s="526">
        <v>0</v>
      </c>
      <c r="AG54" s="542"/>
      <c r="AH54" s="543"/>
      <c r="AI54" s="545"/>
      <c r="AJ54" s="132">
        <f t="shared" si="42"/>
        <v>0</v>
      </c>
      <c r="AK54" s="133"/>
      <c r="AL54" s="134"/>
      <c r="AM54" s="135" t="e">
        <f t="shared" si="40"/>
        <v>#DIV/0!</v>
      </c>
      <c r="AN54" s="136">
        <f t="shared" si="41"/>
        <v>0</v>
      </c>
      <c r="AO54" s="159"/>
    </row>
    <row r="55" spans="2:41" ht="26.25" customHeight="1" x14ac:dyDescent="0.25">
      <c r="B55" s="158"/>
      <c r="C55" s="73" t="s">
        <v>48</v>
      </c>
      <c r="D55" s="451"/>
      <c r="E55" s="449"/>
      <c r="F55" s="452"/>
      <c r="G55" s="449"/>
      <c r="H55" s="452"/>
      <c r="I55" s="452"/>
      <c r="J55" s="452"/>
      <c r="K55" s="453"/>
      <c r="L55" s="453"/>
      <c r="M55" s="454"/>
      <c r="N55" s="453"/>
      <c r="O55" s="453"/>
      <c r="P55" s="452"/>
      <c r="Q55" s="452"/>
      <c r="R55" s="449"/>
      <c r="S55" s="453"/>
      <c r="T55" s="455"/>
      <c r="U55" s="632">
        <v>0</v>
      </c>
      <c r="V55" s="638">
        <v>0</v>
      </c>
      <c r="W55" s="635">
        <v>0</v>
      </c>
      <c r="X55" s="526">
        <v>0</v>
      </c>
      <c r="Y55" s="526">
        <v>0</v>
      </c>
      <c r="Z55" s="526">
        <v>0</v>
      </c>
      <c r="AA55" s="526"/>
      <c r="AB55" s="526">
        <v>0</v>
      </c>
      <c r="AC55" s="526">
        <v>0</v>
      </c>
      <c r="AD55" s="526"/>
      <c r="AE55" s="526">
        <v>0</v>
      </c>
      <c r="AF55" s="526">
        <v>0</v>
      </c>
      <c r="AG55" s="542"/>
      <c r="AH55" s="543"/>
      <c r="AI55" s="545"/>
      <c r="AJ55" s="132">
        <f t="shared" si="42"/>
        <v>0</v>
      </c>
      <c r="AK55" s="138"/>
      <c r="AL55" s="139"/>
      <c r="AM55" s="140" t="e">
        <f t="shared" si="40"/>
        <v>#DIV/0!</v>
      </c>
      <c r="AN55" s="141">
        <f t="shared" si="41"/>
        <v>0</v>
      </c>
      <c r="AO55" s="159"/>
    </row>
    <row r="56" spans="2:41" ht="26.25" customHeight="1" x14ac:dyDescent="0.25">
      <c r="B56" s="158"/>
      <c r="C56" s="44" t="s">
        <v>49</v>
      </c>
      <c r="D56" s="451"/>
      <c r="E56" s="449"/>
      <c r="F56" s="452"/>
      <c r="G56" s="449"/>
      <c r="H56" s="452"/>
      <c r="I56" s="452"/>
      <c r="J56" s="452"/>
      <c r="K56" s="453"/>
      <c r="L56" s="453"/>
      <c r="M56" s="454"/>
      <c r="N56" s="453"/>
      <c r="O56" s="453"/>
      <c r="P56" s="452"/>
      <c r="Q56" s="452"/>
      <c r="R56" s="449"/>
      <c r="S56" s="453"/>
      <c r="T56" s="455"/>
      <c r="U56" s="632">
        <v>0</v>
      </c>
      <c r="V56" s="638">
        <v>0</v>
      </c>
      <c r="W56" s="635">
        <v>0</v>
      </c>
      <c r="X56" s="526">
        <v>0</v>
      </c>
      <c r="Y56" s="526">
        <v>0</v>
      </c>
      <c r="Z56" s="526">
        <v>0</v>
      </c>
      <c r="AA56" s="526"/>
      <c r="AB56" s="526">
        <v>0</v>
      </c>
      <c r="AC56" s="526">
        <v>0</v>
      </c>
      <c r="AD56" s="526"/>
      <c r="AE56" s="526">
        <v>0</v>
      </c>
      <c r="AF56" s="526">
        <v>0</v>
      </c>
      <c r="AG56" s="542"/>
      <c r="AH56" s="543"/>
      <c r="AI56" s="545"/>
      <c r="AJ56" s="132">
        <f t="shared" si="42"/>
        <v>0</v>
      </c>
      <c r="AK56" s="133"/>
      <c r="AL56" s="134"/>
      <c r="AM56" s="135" t="e">
        <f t="shared" si="40"/>
        <v>#DIV/0!</v>
      </c>
      <c r="AN56" s="136">
        <f t="shared" si="41"/>
        <v>0</v>
      </c>
      <c r="AO56" s="159"/>
    </row>
    <row r="57" spans="2:41" ht="26.25" customHeight="1" x14ac:dyDescent="0.25">
      <c r="B57" s="158"/>
      <c r="C57" s="55" t="s">
        <v>50</v>
      </c>
      <c r="D57" s="451"/>
      <c r="E57" s="449"/>
      <c r="F57" s="452"/>
      <c r="G57" s="449"/>
      <c r="H57" s="452"/>
      <c r="I57" s="452"/>
      <c r="J57" s="452"/>
      <c r="K57" s="453"/>
      <c r="L57" s="453"/>
      <c r="M57" s="454"/>
      <c r="N57" s="453"/>
      <c r="O57" s="453"/>
      <c r="P57" s="452"/>
      <c r="Q57" s="452"/>
      <c r="R57" s="449"/>
      <c r="S57" s="453"/>
      <c r="T57" s="455"/>
      <c r="U57" s="632">
        <v>0</v>
      </c>
      <c r="V57" s="638">
        <v>0</v>
      </c>
      <c r="W57" s="635">
        <v>0</v>
      </c>
      <c r="X57" s="526">
        <v>0</v>
      </c>
      <c r="Y57" s="526">
        <v>0</v>
      </c>
      <c r="Z57" s="526">
        <v>0</v>
      </c>
      <c r="AA57" s="526"/>
      <c r="AB57" s="526">
        <v>0</v>
      </c>
      <c r="AC57" s="526">
        <v>0</v>
      </c>
      <c r="AD57" s="526"/>
      <c r="AE57" s="526">
        <v>0</v>
      </c>
      <c r="AF57" s="526">
        <v>0</v>
      </c>
      <c r="AG57" s="542"/>
      <c r="AH57" s="543"/>
      <c r="AI57" s="545"/>
      <c r="AJ57" s="132">
        <f t="shared" si="42"/>
        <v>0</v>
      </c>
      <c r="AK57" s="133"/>
      <c r="AL57" s="134"/>
      <c r="AM57" s="135" t="e">
        <f>(AJ57*100)/(AJ57+AN57)</f>
        <v>#DIV/0!</v>
      </c>
      <c r="AN57" s="136">
        <f t="shared" si="41"/>
        <v>0</v>
      </c>
      <c r="AO57" s="159"/>
    </row>
    <row r="58" spans="2:41" ht="26.25" customHeight="1" x14ac:dyDescent="0.25">
      <c r="B58" s="158"/>
      <c r="C58" s="44" t="s">
        <v>51</v>
      </c>
      <c r="D58" s="451"/>
      <c r="E58" s="449"/>
      <c r="F58" s="452"/>
      <c r="G58" s="449"/>
      <c r="H58" s="452"/>
      <c r="I58" s="452"/>
      <c r="J58" s="452"/>
      <c r="K58" s="453"/>
      <c r="L58" s="453"/>
      <c r="M58" s="454"/>
      <c r="N58" s="453"/>
      <c r="O58" s="453"/>
      <c r="P58" s="452"/>
      <c r="Q58" s="452"/>
      <c r="R58" s="449"/>
      <c r="S58" s="453"/>
      <c r="T58" s="455"/>
      <c r="U58" s="632">
        <v>0</v>
      </c>
      <c r="V58" s="638">
        <v>0</v>
      </c>
      <c r="W58" s="635">
        <v>0</v>
      </c>
      <c r="X58" s="526">
        <v>0</v>
      </c>
      <c r="Y58" s="526">
        <v>0</v>
      </c>
      <c r="Z58" s="526">
        <v>0</v>
      </c>
      <c r="AA58" s="526"/>
      <c r="AB58" s="526">
        <v>0</v>
      </c>
      <c r="AC58" s="526">
        <v>0</v>
      </c>
      <c r="AD58" s="526"/>
      <c r="AE58" s="526">
        <v>0</v>
      </c>
      <c r="AF58" s="526">
        <v>0</v>
      </c>
      <c r="AG58" s="542"/>
      <c r="AH58" s="543"/>
      <c r="AI58" s="545"/>
      <c r="AJ58" s="132">
        <f t="shared" si="42"/>
        <v>0</v>
      </c>
      <c r="AK58" s="133"/>
      <c r="AL58" s="134"/>
      <c r="AM58" s="135" t="e">
        <f>(AJ58*100)/(AJ58+AN58)</f>
        <v>#DIV/0!</v>
      </c>
      <c r="AN58" s="136">
        <f>AK58+AL58</f>
        <v>0</v>
      </c>
      <c r="AO58" s="159"/>
    </row>
    <row r="59" spans="2:41" ht="26.25" customHeight="1" x14ac:dyDescent="0.25">
      <c r="B59" s="158"/>
      <c r="C59" s="44" t="s">
        <v>52</v>
      </c>
      <c r="D59" s="451"/>
      <c r="E59" s="449"/>
      <c r="F59" s="452"/>
      <c r="G59" s="449"/>
      <c r="H59" s="452"/>
      <c r="I59" s="452"/>
      <c r="J59" s="452"/>
      <c r="K59" s="453"/>
      <c r="L59" s="453"/>
      <c r="M59" s="454"/>
      <c r="N59" s="453"/>
      <c r="O59" s="453"/>
      <c r="P59" s="658"/>
      <c r="Q59" s="658"/>
      <c r="R59" s="449"/>
      <c r="S59" s="453"/>
      <c r="T59" s="455"/>
      <c r="U59" s="632">
        <v>0</v>
      </c>
      <c r="V59" s="638">
        <v>0</v>
      </c>
      <c r="W59" s="635">
        <v>0</v>
      </c>
      <c r="X59" s="526">
        <v>0</v>
      </c>
      <c r="Y59" s="526">
        <v>0</v>
      </c>
      <c r="Z59" s="526">
        <v>0</v>
      </c>
      <c r="AA59" s="526"/>
      <c r="AB59" s="526">
        <v>0</v>
      </c>
      <c r="AC59" s="526">
        <v>0</v>
      </c>
      <c r="AD59" s="526"/>
      <c r="AE59" s="526">
        <v>0</v>
      </c>
      <c r="AF59" s="526">
        <v>0</v>
      </c>
      <c r="AG59" s="542"/>
      <c r="AH59" s="543"/>
      <c r="AI59" s="545"/>
      <c r="AJ59" s="132">
        <f t="shared" si="42"/>
        <v>0</v>
      </c>
      <c r="AK59" s="133"/>
      <c r="AL59" s="134"/>
      <c r="AM59" s="135" t="e">
        <f t="shared" ref="AM59:AM62" si="43">(AJ59*100)/(AJ59+AN59)</f>
        <v>#DIV/0!</v>
      </c>
      <c r="AN59" s="136">
        <f t="shared" ref="AN59" si="44">AK59+AL59</f>
        <v>0</v>
      </c>
      <c r="AO59" s="159"/>
    </row>
    <row r="60" spans="2:41" ht="26.25" customHeight="1" x14ac:dyDescent="0.25">
      <c r="B60" s="158"/>
      <c r="C60" s="55" t="s">
        <v>53</v>
      </c>
      <c r="D60" s="451"/>
      <c r="E60" s="449"/>
      <c r="F60" s="452"/>
      <c r="G60" s="449"/>
      <c r="H60" s="452"/>
      <c r="I60" s="452"/>
      <c r="J60" s="452"/>
      <c r="K60" s="453"/>
      <c r="L60" s="453"/>
      <c r="M60" s="454"/>
      <c r="N60" s="453"/>
      <c r="O60" s="453"/>
      <c r="P60" s="658"/>
      <c r="Q60" s="658"/>
      <c r="R60" s="453"/>
      <c r="S60" s="453"/>
      <c r="T60" s="455"/>
      <c r="U60" s="632">
        <v>0</v>
      </c>
      <c r="V60" s="638">
        <v>0</v>
      </c>
      <c r="W60" s="635">
        <v>0</v>
      </c>
      <c r="X60" s="526">
        <v>0</v>
      </c>
      <c r="Y60" s="526">
        <v>0</v>
      </c>
      <c r="Z60" s="526">
        <v>0</v>
      </c>
      <c r="AA60" s="526"/>
      <c r="AB60" s="526">
        <v>0</v>
      </c>
      <c r="AC60" s="526">
        <v>0</v>
      </c>
      <c r="AD60" s="526"/>
      <c r="AE60" s="526">
        <v>0</v>
      </c>
      <c r="AF60" s="526">
        <v>0</v>
      </c>
      <c r="AG60" s="542"/>
      <c r="AH60" s="543"/>
      <c r="AI60" s="545"/>
      <c r="AJ60" s="132">
        <f t="shared" si="42"/>
        <v>0</v>
      </c>
      <c r="AK60" s="133"/>
      <c r="AL60" s="134"/>
      <c r="AM60" s="135" t="e">
        <f t="shared" si="43"/>
        <v>#DIV/0!</v>
      </c>
      <c r="AN60" s="136">
        <f>AK60+AL60</f>
        <v>0</v>
      </c>
      <c r="AO60" s="159"/>
    </row>
    <row r="61" spans="2:41" ht="26.25" customHeight="1" thickBot="1" x14ac:dyDescent="0.3">
      <c r="B61" s="158"/>
      <c r="C61" s="72" t="s">
        <v>54</v>
      </c>
      <c r="D61" s="621"/>
      <c r="E61" s="622"/>
      <c r="F61" s="623"/>
      <c r="G61" s="622"/>
      <c r="H61" s="623"/>
      <c r="I61" s="623"/>
      <c r="J61" s="623"/>
      <c r="K61" s="624"/>
      <c r="L61" s="624"/>
      <c r="M61" s="625"/>
      <c r="N61" s="624"/>
      <c r="O61" s="624"/>
      <c r="P61" s="659"/>
      <c r="Q61" s="659"/>
      <c r="R61" s="624"/>
      <c r="S61" s="624"/>
      <c r="T61" s="626"/>
      <c r="U61" s="633">
        <v>0</v>
      </c>
      <c r="V61" s="639">
        <v>0</v>
      </c>
      <c r="W61" s="636">
        <v>0</v>
      </c>
      <c r="X61" s="627">
        <v>0</v>
      </c>
      <c r="Y61" s="627">
        <v>0</v>
      </c>
      <c r="Z61" s="627">
        <v>0</v>
      </c>
      <c r="AA61" s="627"/>
      <c r="AB61" s="627">
        <v>0</v>
      </c>
      <c r="AC61" s="627">
        <v>0</v>
      </c>
      <c r="AD61" s="627"/>
      <c r="AE61" s="627">
        <v>0</v>
      </c>
      <c r="AF61" s="627">
        <v>0</v>
      </c>
      <c r="AG61" s="628"/>
      <c r="AH61" s="629"/>
      <c r="AI61" s="630"/>
      <c r="AJ61" s="137">
        <f>SUM(D61:T61)</f>
        <v>0</v>
      </c>
      <c r="AK61" s="286"/>
      <c r="AL61" s="287"/>
      <c r="AM61" s="142" t="e">
        <f t="shared" si="43"/>
        <v>#DIV/0!</v>
      </c>
      <c r="AN61" s="143">
        <f t="shared" ref="AN61:AN62" si="45">AK61+AL61</f>
        <v>0</v>
      </c>
      <c r="AO61" s="159"/>
    </row>
    <row r="62" spans="2:41" ht="26.25" customHeight="1" thickBot="1" x14ac:dyDescent="0.25">
      <c r="B62" s="158"/>
      <c r="C62" s="368" t="s">
        <v>55</v>
      </c>
      <c r="D62" s="288">
        <f t="shared" ref="D62:Q62" si="46">SUM(D50:D61)</f>
        <v>0</v>
      </c>
      <c r="E62" s="289">
        <f t="shared" si="46"/>
        <v>0</v>
      </c>
      <c r="F62" s="394">
        <f t="shared" si="46"/>
        <v>0</v>
      </c>
      <c r="G62" s="289">
        <f t="shared" si="46"/>
        <v>0</v>
      </c>
      <c r="H62" s="394">
        <f t="shared" si="46"/>
        <v>0</v>
      </c>
      <c r="I62" s="394">
        <f t="shared" si="46"/>
        <v>0</v>
      </c>
      <c r="J62" s="394">
        <f t="shared" si="46"/>
        <v>0</v>
      </c>
      <c r="K62" s="289">
        <f t="shared" si="46"/>
        <v>0</v>
      </c>
      <c r="L62" s="289">
        <f t="shared" si="46"/>
        <v>0</v>
      </c>
      <c r="M62" s="289">
        <f t="shared" si="46"/>
        <v>0</v>
      </c>
      <c r="N62" s="289">
        <f t="shared" si="46"/>
        <v>0</v>
      </c>
      <c r="O62" s="369">
        <f t="shared" si="46"/>
        <v>0</v>
      </c>
      <c r="P62" s="394">
        <f t="shared" si="46"/>
        <v>0</v>
      </c>
      <c r="Q62" s="394">
        <f t="shared" si="46"/>
        <v>0</v>
      </c>
      <c r="R62" s="289">
        <f>SUM(R50:R61)</f>
        <v>0</v>
      </c>
      <c r="S62" s="289">
        <f t="shared" ref="S62:T62" si="47">SUM(S50:S61)</f>
        <v>0</v>
      </c>
      <c r="T62" s="290">
        <f t="shared" si="47"/>
        <v>0</v>
      </c>
      <c r="U62" s="291">
        <f>SUM(U50:U61)</f>
        <v>0</v>
      </c>
      <c r="V62" s="292">
        <f t="shared" ref="V62:AI62" si="48">SUM(V50:V61)</f>
        <v>0</v>
      </c>
      <c r="W62" s="380">
        <f t="shared" si="48"/>
        <v>0</v>
      </c>
      <c r="X62" s="293">
        <f t="shared" si="48"/>
        <v>0</v>
      </c>
      <c r="Y62" s="293">
        <f t="shared" si="48"/>
        <v>0</v>
      </c>
      <c r="Z62" s="293">
        <f t="shared" si="48"/>
        <v>0</v>
      </c>
      <c r="AA62" s="293">
        <f t="shared" si="48"/>
        <v>0</v>
      </c>
      <c r="AB62" s="293">
        <f t="shared" si="48"/>
        <v>0</v>
      </c>
      <c r="AC62" s="293">
        <f t="shared" si="48"/>
        <v>0</v>
      </c>
      <c r="AD62" s="293">
        <f t="shared" si="48"/>
        <v>0</v>
      </c>
      <c r="AE62" s="293">
        <f t="shared" si="48"/>
        <v>0</v>
      </c>
      <c r="AF62" s="378">
        <f t="shared" si="48"/>
        <v>0</v>
      </c>
      <c r="AG62" s="377">
        <f t="shared" si="48"/>
        <v>0</v>
      </c>
      <c r="AH62" s="294">
        <f t="shared" si="48"/>
        <v>0</v>
      </c>
      <c r="AI62" s="295">
        <f t="shared" si="48"/>
        <v>0</v>
      </c>
      <c r="AJ62" s="144">
        <f>SUM(D62:T62)</f>
        <v>0</v>
      </c>
      <c r="AK62" s="296">
        <f>SUM(AK50:AK61)</f>
        <v>0</v>
      </c>
      <c r="AL62" s="297">
        <f>SUM(AL50:AL61)</f>
        <v>0</v>
      </c>
      <c r="AM62" s="145" t="e">
        <f t="shared" si="43"/>
        <v>#DIV/0!</v>
      </c>
      <c r="AN62" s="298">
        <f t="shared" si="45"/>
        <v>0</v>
      </c>
      <c r="AO62" s="159"/>
    </row>
    <row r="63" spans="2:41" ht="26.25" customHeight="1" thickBot="1" x14ac:dyDescent="0.25">
      <c r="B63" s="158"/>
      <c r="C63" s="111" t="s">
        <v>56</v>
      </c>
      <c r="D63" s="146">
        <v>0.83412037037037035</v>
      </c>
      <c r="E63" s="113">
        <v>0.83473379629629629</v>
      </c>
      <c r="F63" s="411" t="s">
        <v>57</v>
      </c>
      <c r="G63" s="113"/>
      <c r="H63" s="411">
        <v>0.62577546296296294</v>
      </c>
      <c r="I63" s="411"/>
      <c r="J63" s="411">
        <v>0.71113425925925933</v>
      </c>
      <c r="K63" s="113" t="s">
        <v>58</v>
      </c>
      <c r="L63" s="113" t="s">
        <v>59</v>
      </c>
      <c r="M63" s="113">
        <v>0.83446759259259251</v>
      </c>
      <c r="N63" s="113">
        <v>0.83415509259259257</v>
      </c>
      <c r="O63" s="113" t="s">
        <v>60</v>
      </c>
      <c r="P63" s="411"/>
      <c r="Q63" s="411">
        <v>0.6257638888888889</v>
      </c>
      <c r="R63" s="113">
        <v>0.6257638888888889</v>
      </c>
      <c r="S63" s="113">
        <v>0.83429398148148148</v>
      </c>
      <c r="T63" s="147">
        <v>0.83549768518518519</v>
      </c>
      <c r="U63" s="116"/>
      <c r="V63" s="115">
        <v>0.70906250000000004</v>
      </c>
      <c r="W63" s="118" t="s">
        <v>61</v>
      </c>
      <c r="X63" s="115">
        <v>0.83439814814814817</v>
      </c>
      <c r="Y63" s="115">
        <v>0.54311342592592593</v>
      </c>
      <c r="Z63" s="115">
        <v>0.33552083333333332</v>
      </c>
      <c r="AA63" s="115" t="s">
        <v>62</v>
      </c>
      <c r="AB63" s="115">
        <v>0.33415509259259263</v>
      </c>
      <c r="AC63" s="115">
        <v>0.62581018518518516</v>
      </c>
      <c r="AD63" s="115">
        <v>0.83427083333333341</v>
      </c>
      <c r="AE63" s="115">
        <v>0.67084490740740732</v>
      </c>
      <c r="AF63" s="115">
        <v>0.6673958333333333</v>
      </c>
      <c r="AG63" s="148">
        <v>0.6257638888888889</v>
      </c>
      <c r="AH63" s="149">
        <v>0.83543981481481477</v>
      </c>
      <c r="AI63" s="120">
        <v>0.83545138888888892</v>
      </c>
      <c r="AJ63" s="121"/>
      <c r="AK63" s="150">
        <v>0.83542824074074085</v>
      </c>
      <c r="AL63" s="151">
        <v>0.83549768518518519</v>
      </c>
      <c r="AM63" s="152"/>
      <c r="AN63" s="153"/>
      <c r="AO63" s="159"/>
    </row>
    <row r="64" spans="2:41" ht="36" customHeight="1" thickTop="1" x14ac:dyDescent="0.2">
      <c r="B64" s="158"/>
      <c r="C64" s="589"/>
      <c r="D64" s="588"/>
      <c r="E64" s="588"/>
      <c r="F64" s="588"/>
      <c r="G64" s="588"/>
      <c r="H64" s="588"/>
      <c r="I64" s="588"/>
      <c r="J64" s="588"/>
      <c r="K64" s="588"/>
      <c r="L64" s="588"/>
      <c r="M64" s="588"/>
      <c r="N64" s="588"/>
      <c r="O64" s="588"/>
      <c r="P64" s="588"/>
      <c r="Q64" s="588"/>
      <c r="R64" s="588"/>
      <c r="S64" s="588"/>
      <c r="T64" s="127"/>
      <c r="U64" s="127"/>
      <c r="V64" s="127"/>
      <c r="W64" s="127"/>
      <c r="X64" s="127"/>
      <c r="Y64" s="127"/>
      <c r="Z64" s="127"/>
      <c r="AA64" s="127"/>
      <c r="AB64" s="127"/>
      <c r="AC64" s="127"/>
      <c r="AD64" s="127"/>
      <c r="AE64" s="127"/>
      <c r="AF64" s="127"/>
      <c r="AG64" s="127"/>
      <c r="AH64" s="127"/>
      <c r="AI64" s="127"/>
      <c r="AJ64" s="127"/>
      <c r="AK64" s="127"/>
      <c r="AL64" s="127"/>
      <c r="AO64" s="159"/>
    </row>
    <row r="65" spans="2:41" ht="13.5" thickBot="1" x14ac:dyDescent="0.25">
      <c r="B65" s="201"/>
      <c r="AO65" s="203"/>
    </row>
    <row r="66" spans="2:41" ht="30" customHeight="1" thickTop="1" thickBot="1" x14ac:dyDescent="0.25">
      <c r="C66" s="155" t="s">
        <v>65</v>
      </c>
      <c r="D66" s="156"/>
      <c r="E66" s="156"/>
      <c r="F66" s="156"/>
      <c r="G66" s="156"/>
      <c r="H66" s="156"/>
      <c r="I66" s="156"/>
      <c r="J66" s="156"/>
      <c r="K66" s="156"/>
      <c r="L66" s="156"/>
      <c r="M66" s="156"/>
      <c r="N66" s="156"/>
      <c r="O66" s="156"/>
      <c r="P66" s="156"/>
      <c r="Q66" s="156"/>
      <c r="R66" s="156"/>
      <c r="S66" s="156"/>
      <c r="T66" s="156"/>
      <c r="U66" s="156"/>
      <c r="V66" s="156"/>
      <c r="W66" s="156"/>
      <c r="X66" s="156"/>
      <c r="Y66" s="156"/>
      <c r="Z66" s="156"/>
      <c r="AA66" s="156"/>
      <c r="AB66" s="156"/>
      <c r="AC66" s="156"/>
      <c r="AD66" s="156"/>
      <c r="AE66" s="156"/>
      <c r="AF66" s="156"/>
      <c r="AG66" s="156"/>
      <c r="AH66" s="156"/>
      <c r="AI66" s="156"/>
      <c r="AJ66" s="156"/>
      <c r="AK66" s="156"/>
      <c r="AL66" s="156"/>
      <c r="AM66" s="156"/>
      <c r="AN66" s="156"/>
    </row>
    <row r="67" spans="2:41" ht="21" thickTop="1" x14ac:dyDescent="0.3">
      <c r="B67" s="204"/>
      <c r="C67" s="1057" t="s">
        <v>1</v>
      </c>
      <c r="D67" s="1057"/>
      <c r="E67" s="1057"/>
      <c r="F67" s="1057"/>
      <c r="G67" s="1057"/>
      <c r="H67" s="1057"/>
      <c r="I67" s="1057"/>
      <c r="J67" s="1057"/>
      <c r="K67" s="1057"/>
      <c r="L67" s="1057"/>
      <c r="M67" s="1057"/>
      <c r="N67" s="1057"/>
      <c r="O67" s="1057"/>
      <c r="P67" s="1057"/>
      <c r="Q67" s="1057"/>
      <c r="R67" s="1057"/>
      <c r="S67" s="1057"/>
      <c r="T67" s="1057"/>
      <c r="U67" s="1057"/>
      <c r="V67" s="1057"/>
      <c r="W67" s="1057"/>
      <c r="X67" s="1057"/>
      <c r="Y67" s="1057"/>
      <c r="Z67" s="1057"/>
      <c r="AA67" s="1057"/>
      <c r="AB67" s="1057"/>
      <c r="AC67" s="1057"/>
      <c r="AD67" s="1057"/>
      <c r="AE67" s="1057"/>
      <c r="AF67" s="1057"/>
      <c r="AG67" s="1057"/>
      <c r="AH67" s="1057"/>
      <c r="AI67" s="1057"/>
      <c r="AJ67" s="1057"/>
      <c r="AK67" s="1057"/>
      <c r="AL67" s="1057"/>
      <c r="AM67" s="1057"/>
      <c r="AN67" s="1057"/>
      <c r="AO67" s="207"/>
    </row>
    <row r="68" spans="2:41" ht="20.25" x14ac:dyDescent="0.3">
      <c r="B68" s="208"/>
      <c r="C68" s="1057" t="str">
        <f>C3</f>
        <v>RACCOLTA DIFFERENZIATA ANNO 2016 -LEMIE.</v>
      </c>
      <c r="D68" s="1057"/>
      <c r="E68" s="1057"/>
      <c r="F68" s="1057"/>
      <c r="G68" s="1057"/>
      <c r="H68" s="1057"/>
      <c r="I68" s="1057"/>
      <c r="J68" s="1057"/>
      <c r="K68" s="1057"/>
      <c r="L68" s="1057"/>
      <c r="M68" s="1057"/>
      <c r="N68" s="1057"/>
      <c r="O68" s="1057"/>
      <c r="P68" s="1057"/>
      <c r="Q68" s="1057"/>
      <c r="R68" s="1057"/>
      <c r="S68" s="1057"/>
      <c r="T68" s="1057"/>
      <c r="U68" s="1057"/>
      <c r="V68" s="1057"/>
      <c r="W68" s="1057"/>
      <c r="X68" s="1057"/>
      <c r="Y68" s="1057"/>
      <c r="Z68" s="1057"/>
      <c r="AA68" s="1057"/>
      <c r="AB68" s="1057"/>
      <c r="AC68" s="1057"/>
      <c r="AD68" s="1057"/>
      <c r="AE68" s="1057"/>
      <c r="AF68" s="1057"/>
      <c r="AG68" s="1057"/>
      <c r="AH68" s="1057"/>
      <c r="AI68" s="1057"/>
      <c r="AJ68" s="1057"/>
      <c r="AK68" s="1057"/>
      <c r="AL68" s="1057"/>
      <c r="AM68" s="1057"/>
      <c r="AN68" s="1057"/>
      <c r="AO68" s="209"/>
    </row>
    <row r="69" spans="2:41" ht="20.25" x14ac:dyDescent="0.3">
      <c r="B69" s="208"/>
      <c r="C69" s="1062" t="s">
        <v>234</v>
      </c>
      <c r="D69" s="1062"/>
      <c r="E69" s="1062"/>
      <c r="F69" s="1062"/>
      <c r="G69" s="1062"/>
      <c r="H69" s="1062"/>
      <c r="I69" s="1062"/>
      <c r="J69" s="1062"/>
      <c r="K69" s="1062"/>
      <c r="L69" s="1062"/>
      <c r="M69" s="1062"/>
      <c r="N69" s="1062"/>
      <c r="O69" s="1062"/>
      <c r="P69" s="1062"/>
      <c r="Q69" s="1062"/>
      <c r="R69" s="1062"/>
      <c r="S69" s="1062"/>
      <c r="T69" s="1062"/>
      <c r="U69" s="1062"/>
      <c r="V69" s="1062"/>
      <c r="W69" s="1062"/>
      <c r="X69" s="1062"/>
      <c r="Y69" s="1062"/>
      <c r="Z69" s="1062"/>
      <c r="AA69" s="1062"/>
      <c r="AB69" s="1062"/>
      <c r="AC69" s="1062"/>
      <c r="AD69" s="1062"/>
      <c r="AE69" s="1062"/>
      <c r="AF69" s="1062"/>
      <c r="AG69" s="1062"/>
      <c r="AH69" s="1062"/>
      <c r="AI69" s="1062"/>
      <c r="AJ69" s="1062"/>
      <c r="AK69" s="1062"/>
      <c r="AL69" s="1062"/>
      <c r="AM69" s="1062"/>
      <c r="AN69" s="1062"/>
      <c r="AO69" s="209"/>
    </row>
    <row r="70" spans="2:41" ht="13.5" thickBot="1" x14ac:dyDescent="0.25">
      <c r="B70" s="208"/>
      <c r="C70" s="4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6"/>
      <c r="AO70" s="209"/>
    </row>
    <row r="71" spans="2:41" ht="52.5" thickTop="1" thickBot="1" x14ac:dyDescent="0.25">
      <c r="B71" s="208"/>
      <c r="C71" s="1055" t="s">
        <v>94</v>
      </c>
      <c r="D71" s="567" t="s">
        <v>4</v>
      </c>
      <c r="E71" s="344" t="s">
        <v>5</v>
      </c>
      <c r="F71" s="346" t="s">
        <v>6</v>
      </c>
      <c r="G71" s="346" t="s">
        <v>7</v>
      </c>
      <c r="H71" s="650" t="s">
        <v>8</v>
      </c>
      <c r="I71" s="651" t="s">
        <v>9</v>
      </c>
      <c r="J71" s="652" t="s">
        <v>10</v>
      </c>
      <c r="K71" s="592" t="s">
        <v>11</v>
      </c>
      <c r="L71" s="592" t="s">
        <v>12</v>
      </c>
      <c r="M71" s="349" t="s">
        <v>13</v>
      </c>
      <c r="N71" s="349" t="s">
        <v>14</v>
      </c>
      <c r="O71" s="349" t="s">
        <v>15</v>
      </c>
      <c r="P71" s="349" t="s">
        <v>16</v>
      </c>
      <c r="Q71" s="349" t="s">
        <v>17</v>
      </c>
      <c r="R71" s="350" t="s">
        <v>18</v>
      </c>
      <c r="S71" s="351" t="s">
        <v>19</v>
      </c>
      <c r="T71" s="351" t="s">
        <v>20</v>
      </c>
      <c r="U71" s="353" t="s">
        <v>21</v>
      </c>
      <c r="V71" s="351" t="s">
        <v>22</v>
      </c>
      <c r="W71" s="570" t="s">
        <v>23</v>
      </c>
      <c r="X71" s="354" t="s">
        <v>24</v>
      </c>
      <c r="Y71" s="354" t="s">
        <v>25</v>
      </c>
      <c r="Z71" s="354" t="s">
        <v>26</v>
      </c>
      <c r="AA71" s="354" t="s">
        <v>27</v>
      </c>
      <c r="AB71" s="354" t="s">
        <v>28</v>
      </c>
      <c r="AC71" s="354" t="s">
        <v>29</v>
      </c>
      <c r="AD71" s="354" t="s">
        <v>30</v>
      </c>
      <c r="AE71" s="354" t="s">
        <v>31</v>
      </c>
      <c r="AF71" s="354" t="s">
        <v>32</v>
      </c>
      <c r="AG71" s="593" t="s">
        <v>33</v>
      </c>
      <c r="AH71" s="594" t="s">
        <v>34</v>
      </c>
      <c r="AI71" s="595" t="s">
        <v>186</v>
      </c>
      <c r="AJ71" s="355" t="s">
        <v>36</v>
      </c>
      <c r="AK71" s="443" t="s">
        <v>37</v>
      </c>
      <c r="AL71" s="444" t="s">
        <v>38</v>
      </c>
      <c r="AM71" s="445" t="s">
        <v>39</v>
      </c>
      <c r="AN71" s="446" t="s">
        <v>40</v>
      </c>
      <c r="AO71" s="209"/>
    </row>
    <row r="72" spans="2:41" ht="80.25" customHeight="1" thickBot="1" x14ac:dyDescent="0.25">
      <c r="B72" s="208"/>
      <c r="C72" s="1056"/>
      <c r="D72" s="309" t="s">
        <v>41</v>
      </c>
      <c r="E72" s="310" t="s">
        <v>41</v>
      </c>
      <c r="F72" s="310" t="s">
        <v>41</v>
      </c>
      <c r="G72" s="310" t="s">
        <v>41</v>
      </c>
      <c r="H72" s="653" t="s">
        <v>41</v>
      </c>
      <c r="I72" s="653" t="s">
        <v>41</v>
      </c>
      <c r="J72" s="653" t="s">
        <v>41</v>
      </c>
      <c r="K72" s="599" t="s">
        <v>41</v>
      </c>
      <c r="L72" s="599" t="s">
        <v>41</v>
      </c>
      <c r="M72" s="599" t="s">
        <v>41</v>
      </c>
      <c r="N72" s="599" t="s">
        <v>41</v>
      </c>
      <c r="O72" s="599" t="s">
        <v>41</v>
      </c>
      <c r="P72" s="310" t="s">
        <v>41</v>
      </c>
      <c r="Q72" s="599" t="s">
        <v>41</v>
      </c>
      <c r="R72" s="310" t="s">
        <v>41</v>
      </c>
      <c r="S72" s="312" t="s">
        <v>41</v>
      </c>
      <c r="T72" s="312" t="s">
        <v>41</v>
      </c>
      <c r="U72" s="362" t="s">
        <v>41</v>
      </c>
      <c r="V72" s="312" t="s">
        <v>41</v>
      </c>
      <c r="W72" s="315" t="s">
        <v>41</v>
      </c>
      <c r="X72" s="300" t="s">
        <v>41</v>
      </c>
      <c r="Y72" s="300" t="s">
        <v>41</v>
      </c>
      <c r="Z72" s="300" t="s">
        <v>41</v>
      </c>
      <c r="AA72" s="300" t="s">
        <v>41</v>
      </c>
      <c r="AB72" s="300" t="s">
        <v>41</v>
      </c>
      <c r="AC72" s="300" t="s">
        <v>41</v>
      </c>
      <c r="AD72" s="300" t="s">
        <v>41</v>
      </c>
      <c r="AE72" s="300" t="s">
        <v>41</v>
      </c>
      <c r="AF72" s="300" t="s">
        <v>41</v>
      </c>
      <c r="AG72" s="315" t="s">
        <v>41</v>
      </c>
      <c r="AH72" s="363" t="s">
        <v>41</v>
      </c>
      <c r="AI72" s="572" t="s">
        <v>41</v>
      </c>
      <c r="AJ72" s="304" t="s">
        <v>41</v>
      </c>
      <c r="AK72" s="305" t="s">
        <v>41</v>
      </c>
      <c r="AL72" s="306" t="s">
        <v>41</v>
      </c>
      <c r="AM72" s="307" t="s">
        <v>42</v>
      </c>
      <c r="AN72" s="308" t="s">
        <v>41</v>
      </c>
      <c r="AO72" s="209"/>
    </row>
    <row r="73" spans="2:41" x14ac:dyDescent="0.2">
      <c r="B73" s="208"/>
      <c r="C73" s="337" t="s">
        <v>43</v>
      </c>
      <c r="D73" s="596">
        <f>D29+D8+D50</f>
        <v>37</v>
      </c>
      <c r="E73" s="248">
        <f t="shared" ref="E73:T73" si="49">E29+E8+E50</f>
        <v>19.480949228278515</v>
      </c>
      <c r="F73" s="248">
        <f t="shared" si="49"/>
        <v>613.29450839898334</v>
      </c>
      <c r="G73" s="248">
        <f t="shared" si="49"/>
        <v>0</v>
      </c>
      <c r="H73" s="654">
        <f t="shared" si="49"/>
        <v>0</v>
      </c>
      <c r="I73" s="654">
        <f t="shared" si="49"/>
        <v>0</v>
      </c>
      <c r="J73" s="654">
        <f t="shared" si="49"/>
        <v>0</v>
      </c>
      <c r="K73" s="248">
        <f t="shared" si="49"/>
        <v>4.0443541525715299</v>
      </c>
      <c r="L73" s="248">
        <f t="shared" si="49"/>
        <v>470.28025213478213</v>
      </c>
      <c r="M73" s="248">
        <f t="shared" si="49"/>
        <v>23.464139229788472</v>
      </c>
      <c r="N73" s="248">
        <f t="shared" si="49"/>
        <v>0</v>
      </c>
      <c r="O73" s="248">
        <f t="shared" si="49"/>
        <v>1511.7991618861445</v>
      </c>
      <c r="P73" s="248">
        <f t="shared" si="49"/>
        <v>0</v>
      </c>
      <c r="Q73" s="248">
        <f t="shared" si="49"/>
        <v>0</v>
      </c>
      <c r="R73" s="248">
        <f t="shared" si="49"/>
        <v>0</v>
      </c>
      <c r="S73" s="248">
        <f t="shared" si="49"/>
        <v>6.4243415125675085</v>
      </c>
      <c r="T73" s="600">
        <f t="shared" si="49"/>
        <v>32.3292646000465</v>
      </c>
      <c r="U73" s="213">
        <f>SUM(W73:AF73)</f>
        <v>3.2454433860005838</v>
      </c>
      <c r="V73" s="49">
        <f>V29+V8+V50</f>
        <v>19.98112492261539</v>
      </c>
      <c r="W73" s="601">
        <f>W29+W8+W50</f>
        <v>0.16226882699669251</v>
      </c>
      <c r="X73" s="597">
        <f t="shared" ref="X73:AF73" si="50">X29+X8+X50</f>
        <v>0.14338481314434828</v>
      </c>
      <c r="Y73" s="597">
        <f t="shared" si="50"/>
        <v>0</v>
      </c>
      <c r="Z73" s="597">
        <f t="shared" si="50"/>
        <v>0</v>
      </c>
      <c r="AA73" s="597">
        <f t="shared" si="50"/>
        <v>0</v>
      </c>
      <c r="AB73" s="597">
        <f t="shared" si="50"/>
        <v>2.2427022504411052</v>
      </c>
      <c r="AC73" s="597">
        <f t="shared" si="50"/>
        <v>0</v>
      </c>
      <c r="AD73" s="597">
        <f t="shared" si="50"/>
        <v>0</v>
      </c>
      <c r="AE73" s="597">
        <f t="shared" si="50"/>
        <v>0.10449711382186594</v>
      </c>
      <c r="AF73" s="597">
        <f t="shared" si="50"/>
        <v>0.59259038159657218</v>
      </c>
      <c r="AG73" s="598">
        <f>AG29+AG8+AG50</f>
        <v>0</v>
      </c>
      <c r="AH73" s="598">
        <f>AH29+AH8+AH50</f>
        <v>0</v>
      </c>
      <c r="AI73" s="425">
        <f>AI29+AI8+AI50</f>
        <v>0</v>
      </c>
      <c r="AJ73" s="603">
        <f>SUM(D73:T73)</f>
        <v>2718.1169711431621</v>
      </c>
      <c r="AK73" s="604">
        <f>AK8</f>
        <v>8450</v>
      </c>
      <c r="AL73" s="52">
        <f>AL8</f>
        <v>0</v>
      </c>
      <c r="AM73" s="605">
        <f t="shared" ref="AM73:AM85" si="51">(AJ73*100)/(AJ73+AN73)</f>
        <v>24.338185015131852</v>
      </c>
      <c r="AN73" s="607">
        <f t="shared" ref="AN73:AN85" si="52">AK73+AL73</f>
        <v>8450</v>
      </c>
      <c r="AO73" s="209"/>
    </row>
    <row r="74" spans="2:41" ht="26.25" customHeight="1" x14ac:dyDescent="0.2">
      <c r="B74" s="208"/>
      <c r="C74" s="338" t="s">
        <v>44</v>
      </c>
      <c r="D74" s="242">
        <f t="shared" ref="D74:T84" si="53">D30+D9+D51</f>
        <v>80</v>
      </c>
      <c r="E74" s="57">
        <f t="shared" si="53"/>
        <v>19.480949228278515</v>
      </c>
      <c r="F74" s="57">
        <f t="shared" si="53"/>
        <v>1033.2945083989832</v>
      </c>
      <c r="G74" s="57">
        <f t="shared" si="53"/>
        <v>0</v>
      </c>
      <c r="H74" s="564">
        <f t="shared" si="53"/>
        <v>0</v>
      </c>
      <c r="I74" s="564">
        <f t="shared" si="53"/>
        <v>0</v>
      </c>
      <c r="J74" s="564">
        <f t="shared" si="53"/>
        <v>0</v>
      </c>
      <c r="K74" s="57">
        <f t="shared" si="53"/>
        <v>4.0443541525715299</v>
      </c>
      <c r="L74" s="57">
        <f t="shared" si="53"/>
        <v>660.28025213478213</v>
      </c>
      <c r="M74" s="57">
        <f t="shared" si="53"/>
        <v>23.464139229788472</v>
      </c>
      <c r="N74" s="57">
        <f t="shared" si="53"/>
        <v>40</v>
      </c>
      <c r="O74" s="57">
        <f t="shared" si="53"/>
        <v>1191.7991618861445</v>
      </c>
      <c r="P74" s="57">
        <f t="shared" si="53"/>
        <v>0</v>
      </c>
      <c r="Q74" s="57">
        <f t="shared" si="53"/>
        <v>0</v>
      </c>
      <c r="R74" s="57">
        <f t="shared" si="53"/>
        <v>0</v>
      </c>
      <c r="S74" s="57">
        <f t="shared" si="53"/>
        <v>6.4243415125675085</v>
      </c>
      <c r="T74" s="59">
        <f t="shared" si="53"/>
        <v>32.3292646000465</v>
      </c>
      <c r="U74" s="69">
        <f t="shared" ref="U74:U84" si="54">SUM(W74:AF74)</f>
        <v>3.2454433860005838</v>
      </c>
      <c r="V74" s="61">
        <f t="shared" ref="V74:AI84" si="55">V30+V9+V51</f>
        <v>19.98112492261539</v>
      </c>
      <c r="W74" s="602">
        <f t="shared" si="55"/>
        <v>0.16226882699669251</v>
      </c>
      <c r="X74" s="170">
        <f t="shared" si="55"/>
        <v>0.14338481314434828</v>
      </c>
      <c r="Y74" s="170">
        <f t="shared" si="55"/>
        <v>0</v>
      </c>
      <c r="Z74" s="170">
        <f t="shared" si="55"/>
        <v>0</v>
      </c>
      <c r="AA74" s="170">
        <f t="shared" si="55"/>
        <v>0</v>
      </c>
      <c r="AB74" s="170">
        <f t="shared" si="55"/>
        <v>2.2427022504411052</v>
      </c>
      <c r="AC74" s="170">
        <f t="shared" si="55"/>
        <v>0</v>
      </c>
      <c r="AD74" s="170">
        <f t="shared" si="55"/>
        <v>0</v>
      </c>
      <c r="AE74" s="170">
        <f t="shared" si="55"/>
        <v>0.10449711382186594</v>
      </c>
      <c r="AF74" s="170">
        <f t="shared" si="55"/>
        <v>0.59259038159657218</v>
      </c>
      <c r="AG74" s="245">
        <f t="shared" si="55"/>
        <v>0</v>
      </c>
      <c r="AH74" s="245">
        <f t="shared" si="55"/>
        <v>0</v>
      </c>
      <c r="AI74" s="389">
        <f t="shared" si="55"/>
        <v>0</v>
      </c>
      <c r="AJ74" s="64">
        <f t="shared" ref="AJ74:AJ84" si="56">SUM(D74:T74)</f>
        <v>3091.1169711431621</v>
      </c>
      <c r="AK74" s="256">
        <f t="shared" ref="AK74:AL84" si="57">AK9</f>
        <v>5950</v>
      </c>
      <c r="AL74" s="66">
        <f t="shared" si="57"/>
        <v>0</v>
      </c>
      <c r="AM74" s="606">
        <f t="shared" si="51"/>
        <v>34.189547386779587</v>
      </c>
      <c r="AN74" s="608">
        <f t="shared" si="52"/>
        <v>5950</v>
      </c>
      <c r="AO74" s="209"/>
    </row>
    <row r="75" spans="2:41" ht="26.25" customHeight="1" x14ac:dyDescent="0.2">
      <c r="B75" s="208"/>
      <c r="C75" s="339" t="s">
        <v>45</v>
      </c>
      <c r="D75" s="242">
        <f t="shared" si="53"/>
        <v>60</v>
      </c>
      <c r="E75" s="57">
        <f t="shared" si="53"/>
        <v>19.480949228278515</v>
      </c>
      <c r="F75" s="57">
        <f t="shared" si="53"/>
        <v>641.29450839898334</v>
      </c>
      <c r="G75" s="57">
        <f t="shared" si="53"/>
        <v>0</v>
      </c>
      <c r="H75" s="564">
        <f t="shared" si="53"/>
        <v>0</v>
      </c>
      <c r="I75" s="564">
        <f t="shared" si="53"/>
        <v>0</v>
      </c>
      <c r="J75" s="564">
        <f t="shared" si="53"/>
        <v>0</v>
      </c>
      <c r="K75" s="57">
        <f t="shared" si="53"/>
        <v>4.0443541525715299</v>
      </c>
      <c r="L75" s="57">
        <f t="shared" si="53"/>
        <v>590.28025213478213</v>
      </c>
      <c r="M75" s="57">
        <f t="shared" si="53"/>
        <v>23.464139229788472</v>
      </c>
      <c r="N75" s="57">
        <f t="shared" si="53"/>
        <v>0</v>
      </c>
      <c r="O75" s="57">
        <f t="shared" si="53"/>
        <v>1001.7991618861446</v>
      </c>
      <c r="P75" s="57">
        <f t="shared" si="53"/>
        <v>0</v>
      </c>
      <c r="Q75" s="57">
        <f t="shared" si="53"/>
        <v>0</v>
      </c>
      <c r="R75" s="57">
        <f t="shared" si="53"/>
        <v>0</v>
      </c>
      <c r="S75" s="57">
        <f t="shared" si="53"/>
        <v>6.4243415125675085</v>
      </c>
      <c r="T75" s="59">
        <f t="shared" si="53"/>
        <v>32.3292646000465</v>
      </c>
      <c r="U75" s="69">
        <f t="shared" si="54"/>
        <v>3.2454433860005838</v>
      </c>
      <c r="V75" s="61">
        <f t="shared" si="55"/>
        <v>19.98112492261539</v>
      </c>
      <c r="W75" s="602">
        <f t="shared" si="55"/>
        <v>0.16226882699669251</v>
      </c>
      <c r="X75" s="170">
        <f t="shared" si="55"/>
        <v>0.14338481314434828</v>
      </c>
      <c r="Y75" s="170">
        <f t="shared" si="55"/>
        <v>0</v>
      </c>
      <c r="Z75" s="170">
        <f t="shared" si="55"/>
        <v>0</v>
      </c>
      <c r="AA75" s="170">
        <f t="shared" si="55"/>
        <v>0</v>
      </c>
      <c r="AB75" s="170">
        <f t="shared" si="55"/>
        <v>2.2427022504411052</v>
      </c>
      <c r="AC75" s="170">
        <f t="shared" si="55"/>
        <v>0</v>
      </c>
      <c r="AD75" s="170">
        <f t="shared" si="55"/>
        <v>0</v>
      </c>
      <c r="AE75" s="170">
        <f t="shared" si="55"/>
        <v>0.10449711382186594</v>
      </c>
      <c r="AF75" s="170">
        <f t="shared" si="55"/>
        <v>0.59259038159657218</v>
      </c>
      <c r="AG75" s="245">
        <f t="shared" si="55"/>
        <v>0</v>
      </c>
      <c r="AH75" s="245">
        <f t="shared" si="55"/>
        <v>0</v>
      </c>
      <c r="AI75" s="389">
        <f t="shared" si="55"/>
        <v>0</v>
      </c>
      <c r="AJ75" s="64">
        <f t="shared" si="56"/>
        <v>2379.1169711431626</v>
      </c>
      <c r="AK75" s="256">
        <f t="shared" si="57"/>
        <v>9710</v>
      </c>
      <c r="AL75" s="66">
        <f t="shared" si="57"/>
        <v>0</v>
      </c>
      <c r="AM75" s="606">
        <f t="shared" si="51"/>
        <v>19.679824232176241</v>
      </c>
      <c r="AN75" s="608">
        <f t="shared" si="52"/>
        <v>9710</v>
      </c>
      <c r="AO75" s="209"/>
    </row>
    <row r="76" spans="2:41" ht="26.25" customHeight="1" x14ac:dyDescent="0.2">
      <c r="B76" s="208"/>
      <c r="C76" s="339" t="s">
        <v>46</v>
      </c>
      <c r="D76" s="242">
        <f t="shared" si="53"/>
        <v>70</v>
      </c>
      <c r="E76" s="57">
        <f t="shared" si="53"/>
        <v>19.480949228278515</v>
      </c>
      <c r="F76" s="57">
        <f t="shared" si="53"/>
        <v>1213.2945083989832</v>
      </c>
      <c r="G76" s="57">
        <f t="shared" si="53"/>
        <v>0</v>
      </c>
      <c r="H76" s="564">
        <f t="shared" si="53"/>
        <v>0</v>
      </c>
      <c r="I76" s="564">
        <f t="shared" si="53"/>
        <v>0</v>
      </c>
      <c r="J76" s="564">
        <f t="shared" si="53"/>
        <v>0</v>
      </c>
      <c r="K76" s="57">
        <f t="shared" si="53"/>
        <v>4.0443541525715299</v>
      </c>
      <c r="L76" s="57">
        <f t="shared" si="53"/>
        <v>860.28025213478213</v>
      </c>
      <c r="M76" s="57">
        <f t="shared" si="53"/>
        <v>23.464139229788472</v>
      </c>
      <c r="N76" s="57">
        <f t="shared" si="53"/>
        <v>0</v>
      </c>
      <c r="O76" s="57">
        <f t="shared" si="53"/>
        <v>1441.7991618861445</v>
      </c>
      <c r="P76" s="57">
        <f t="shared" si="53"/>
        <v>0</v>
      </c>
      <c r="Q76" s="57">
        <f t="shared" si="53"/>
        <v>0</v>
      </c>
      <c r="R76" s="57">
        <f t="shared" si="53"/>
        <v>0</v>
      </c>
      <c r="S76" s="57">
        <f t="shared" si="53"/>
        <v>6.4243415125675085</v>
      </c>
      <c r="T76" s="59">
        <f t="shared" si="53"/>
        <v>3492.3292646000464</v>
      </c>
      <c r="U76" s="69">
        <f t="shared" si="54"/>
        <v>3.2454433860005838</v>
      </c>
      <c r="V76" s="61">
        <f t="shared" si="55"/>
        <v>19.98112492261539</v>
      </c>
      <c r="W76" s="602">
        <f t="shared" si="55"/>
        <v>0.16226882699669251</v>
      </c>
      <c r="X76" s="170">
        <f t="shared" si="55"/>
        <v>0.14338481314434828</v>
      </c>
      <c r="Y76" s="170">
        <f t="shared" si="55"/>
        <v>0</v>
      </c>
      <c r="Z76" s="170">
        <f t="shared" si="55"/>
        <v>0</v>
      </c>
      <c r="AA76" s="170">
        <f t="shared" si="55"/>
        <v>0</v>
      </c>
      <c r="AB76" s="170">
        <f t="shared" si="55"/>
        <v>2.2427022504411052</v>
      </c>
      <c r="AC76" s="170">
        <f t="shared" si="55"/>
        <v>0</v>
      </c>
      <c r="AD76" s="170">
        <f t="shared" si="55"/>
        <v>0</v>
      </c>
      <c r="AE76" s="170">
        <f t="shared" si="55"/>
        <v>0.10449711382186594</v>
      </c>
      <c r="AF76" s="170">
        <f t="shared" si="55"/>
        <v>0.59259038159657218</v>
      </c>
      <c r="AG76" s="245">
        <f t="shared" si="55"/>
        <v>0</v>
      </c>
      <c r="AH76" s="245">
        <f t="shared" si="55"/>
        <v>0</v>
      </c>
      <c r="AI76" s="389">
        <f t="shared" si="55"/>
        <v>0</v>
      </c>
      <c r="AJ76" s="64">
        <f t="shared" si="56"/>
        <v>7131.1169711431621</v>
      </c>
      <c r="AK76" s="256">
        <f t="shared" si="57"/>
        <v>8490</v>
      </c>
      <c r="AL76" s="66">
        <f t="shared" si="57"/>
        <v>0</v>
      </c>
      <c r="AM76" s="606">
        <f t="shared" si="51"/>
        <v>45.650493395039874</v>
      </c>
      <c r="AN76" s="608">
        <f t="shared" si="52"/>
        <v>8490</v>
      </c>
      <c r="AO76" s="209"/>
    </row>
    <row r="77" spans="2:41" ht="26.25" customHeight="1" x14ac:dyDescent="0.2">
      <c r="B77" s="208"/>
      <c r="C77" s="340" t="s">
        <v>47</v>
      </c>
      <c r="D77" s="242">
        <f t="shared" si="53"/>
        <v>100</v>
      </c>
      <c r="E77" s="57">
        <f t="shared" si="53"/>
        <v>19.480949228278515</v>
      </c>
      <c r="F77" s="57">
        <f t="shared" si="53"/>
        <v>943.29450839898334</v>
      </c>
      <c r="G77" s="57">
        <f t="shared" si="53"/>
        <v>0</v>
      </c>
      <c r="H77" s="564">
        <f t="shared" si="53"/>
        <v>0</v>
      </c>
      <c r="I77" s="564">
        <f t="shared" si="53"/>
        <v>0</v>
      </c>
      <c r="J77" s="564">
        <f t="shared" si="53"/>
        <v>0</v>
      </c>
      <c r="K77" s="57">
        <f t="shared" si="53"/>
        <v>4.0443541525715299</v>
      </c>
      <c r="L77" s="57">
        <f t="shared" si="53"/>
        <v>590.28025213478213</v>
      </c>
      <c r="M77" s="57">
        <f t="shared" si="53"/>
        <v>23.464139229788472</v>
      </c>
      <c r="N77" s="57">
        <f t="shared" si="53"/>
        <v>0</v>
      </c>
      <c r="O77" s="57">
        <f t="shared" si="53"/>
        <v>811.79916188614459</v>
      </c>
      <c r="P77" s="57">
        <f t="shared" si="53"/>
        <v>0</v>
      </c>
      <c r="Q77" s="57">
        <f t="shared" si="53"/>
        <v>0</v>
      </c>
      <c r="R77" s="57">
        <f t="shared" si="53"/>
        <v>0</v>
      </c>
      <c r="S77" s="57">
        <f t="shared" si="53"/>
        <v>6.4243415125675085</v>
      </c>
      <c r="T77" s="59">
        <f t="shared" si="53"/>
        <v>3052.3292646000464</v>
      </c>
      <c r="U77" s="69">
        <f t="shared" si="54"/>
        <v>3.2454433860005838</v>
      </c>
      <c r="V77" s="61">
        <f t="shared" si="55"/>
        <v>19.98112492261539</v>
      </c>
      <c r="W77" s="602">
        <f t="shared" si="55"/>
        <v>0.16226882699669251</v>
      </c>
      <c r="X77" s="170">
        <f t="shared" si="55"/>
        <v>0.14338481314434828</v>
      </c>
      <c r="Y77" s="170">
        <f t="shared" si="55"/>
        <v>0</v>
      </c>
      <c r="Z77" s="170">
        <f t="shared" si="55"/>
        <v>0</v>
      </c>
      <c r="AA77" s="170">
        <f t="shared" si="55"/>
        <v>0</v>
      </c>
      <c r="AB77" s="170">
        <f t="shared" si="55"/>
        <v>2.2427022504411052</v>
      </c>
      <c r="AC77" s="170">
        <f t="shared" si="55"/>
        <v>0</v>
      </c>
      <c r="AD77" s="170">
        <f t="shared" si="55"/>
        <v>0</v>
      </c>
      <c r="AE77" s="170">
        <f t="shared" si="55"/>
        <v>0.10449711382186594</v>
      </c>
      <c r="AF77" s="170">
        <f t="shared" si="55"/>
        <v>0.59259038159657218</v>
      </c>
      <c r="AG77" s="245">
        <f t="shared" si="55"/>
        <v>0</v>
      </c>
      <c r="AH77" s="245">
        <f t="shared" si="55"/>
        <v>0</v>
      </c>
      <c r="AI77" s="389">
        <f t="shared" si="55"/>
        <v>0</v>
      </c>
      <c r="AJ77" s="64">
        <f t="shared" si="56"/>
        <v>5551.116971143163</v>
      </c>
      <c r="AK77" s="256">
        <f t="shared" si="57"/>
        <v>6080</v>
      </c>
      <c r="AL77" s="66">
        <f t="shared" si="57"/>
        <v>0</v>
      </c>
      <c r="AM77" s="606">
        <f t="shared" si="51"/>
        <v>47.726430616384491</v>
      </c>
      <c r="AN77" s="608">
        <f t="shared" si="52"/>
        <v>6080</v>
      </c>
      <c r="AO77" s="209"/>
    </row>
    <row r="78" spans="2:41" ht="26.25" customHeight="1" x14ac:dyDescent="0.2">
      <c r="B78" s="208"/>
      <c r="C78" s="338" t="s">
        <v>48</v>
      </c>
      <c r="D78" s="242">
        <f t="shared" si="53"/>
        <v>80</v>
      </c>
      <c r="E78" s="57">
        <f t="shared" si="53"/>
        <v>19.480949228278515</v>
      </c>
      <c r="F78" s="57">
        <f t="shared" si="53"/>
        <v>1493.2945083989832</v>
      </c>
      <c r="G78" s="57">
        <f t="shared" si="53"/>
        <v>0</v>
      </c>
      <c r="H78" s="564">
        <f t="shared" si="53"/>
        <v>0</v>
      </c>
      <c r="I78" s="564">
        <f t="shared" si="53"/>
        <v>0</v>
      </c>
      <c r="J78" s="564">
        <f t="shared" si="53"/>
        <v>0</v>
      </c>
      <c r="K78" s="57">
        <f t="shared" si="53"/>
        <v>4.0443541525715299</v>
      </c>
      <c r="L78" s="57">
        <f t="shared" si="53"/>
        <v>790.28025213478213</v>
      </c>
      <c r="M78" s="57">
        <f t="shared" si="53"/>
        <v>23.464139229788472</v>
      </c>
      <c r="N78" s="57">
        <f t="shared" si="53"/>
        <v>130</v>
      </c>
      <c r="O78" s="57">
        <f t="shared" si="53"/>
        <v>821.79916188614459</v>
      </c>
      <c r="P78" s="57">
        <f t="shared" si="53"/>
        <v>0</v>
      </c>
      <c r="Q78" s="57">
        <f t="shared" si="53"/>
        <v>0</v>
      </c>
      <c r="R78" s="57">
        <f t="shared" si="53"/>
        <v>0</v>
      </c>
      <c r="S78" s="57">
        <f t="shared" si="53"/>
        <v>6.4243415125675085</v>
      </c>
      <c r="T78" s="59">
        <f t="shared" si="53"/>
        <v>32.3292646000465</v>
      </c>
      <c r="U78" s="69">
        <f t="shared" si="54"/>
        <v>3.2454433860005838</v>
      </c>
      <c r="V78" s="61">
        <f t="shared" si="55"/>
        <v>19.98112492261539</v>
      </c>
      <c r="W78" s="602">
        <f t="shared" si="55"/>
        <v>0.16226882699669251</v>
      </c>
      <c r="X78" s="170">
        <f t="shared" si="55"/>
        <v>0.14338481314434828</v>
      </c>
      <c r="Y78" s="170">
        <f t="shared" si="55"/>
        <v>0</v>
      </c>
      <c r="Z78" s="170">
        <f t="shared" si="55"/>
        <v>0</v>
      </c>
      <c r="AA78" s="170">
        <f t="shared" si="55"/>
        <v>0</v>
      </c>
      <c r="AB78" s="170">
        <f t="shared" si="55"/>
        <v>2.2427022504411052</v>
      </c>
      <c r="AC78" s="170">
        <f t="shared" si="55"/>
        <v>0</v>
      </c>
      <c r="AD78" s="170">
        <f t="shared" si="55"/>
        <v>0</v>
      </c>
      <c r="AE78" s="170">
        <f t="shared" si="55"/>
        <v>0.10449711382186594</v>
      </c>
      <c r="AF78" s="170">
        <f t="shared" si="55"/>
        <v>0.59259038159657218</v>
      </c>
      <c r="AG78" s="245">
        <f t="shared" si="55"/>
        <v>0</v>
      </c>
      <c r="AH78" s="245">
        <f t="shared" si="55"/>
        <v>0</v>
      </c>
      <c r="AI78" s="389">
        <f t="shared" si="55"/>
        <v>0</v>
      </c>
      <c r="AJ78" s="64">
        <f t="shared" si="56"/>
        <v>3401.1169711431626</v>
      </c>
      <c r="AK78" s="256">
        <f t="shared" si="57"/>
        <v>11160</v>
      </c>
      <c r="AL78" s="66">
        <f t="shared" si="57"/>
        <v>0</v>
      </c>
      <c r="AM78" s="606">
        <f t="shared" si="51"/>
        <v>23.357527982801091</v>
      </c>
      <c r="AN78" s="608">
        <f t="shared" si="52"/>
        <v>11160</v>
      </c>
      <c r="AO78" s="209"/>
    </row>
    <row r="79" spans="2:41" ht="26.25" customHeight="1" x14ac:dyDescent="0.2">
      <c r="B79" s="208"/>
      <c r="C79" s="339" t="s">
        <v>49</v>
      </c>
      <c r="D79" s="242">
        <f t="shared" si="53"/>
        <v>130</v>
      </c>
      <c r="E79" s="57">
        <f t="shared" si="53"/>
        <v>19.480949228278515</v>
      </c>
      <c r="F79" s="57">
        <f t="shared" si="53"/>
        <v>1723.2945083989832</v>
      </c>
      <c r="G79" s="57">
        <f t="shared" si="53"/>
        <v>0</v>
      </c>
      <c r="H79" s="564">
        <f t="shared" si="53"/>
        <v>0</v>
      </c>
      <c r="I79" s="564">
        <f t="shared" si="53"/>
        <v>0</v>
      </c>
      <c r="J79" s="564">
        <f t="shared" si="53"/>
        <v>0</v>
      </c>
      <c r="K79" s="57">
        <f t="shared" si="53"/>
        <v>4.0443541525715299</v>
      </c>
      <c r="L79" s="57">
        <f t="shared" si="53"/>
        <v>1500.2802521347821</v>
      </c>
      <c r="M79" s="57">
        <f t="shared" si="53"/>
        <v>23.464139229788472</v>
      </c>
      <c r="N79" s="57">
        <f t="shared" si="53"/>
        <v>200</v>
      </c>
      <c r="O79" s="57">
        <f t="shared" si="53"/>
        <v>2141.7991618861447</v>
      </c>
      <c r="P79" s="57">
        <f t="shared" si="53"/>
        <v>0</v>
      </c>
      <c r="Q79" s="57">
        <f t="shared" si="53"/>
        <v>0</v>
      </c>
      <c r="R79" s="57">
        <f t="shared" si="53"/>
        <v>0</v>
      </c>
      <c r="S79" s="57">
        <f t="shared" si="53"/>
        <v>6.4243415125675085</v>
      </c>
      <c r="T79" s="59">
        <f t="shared" si="53"/>
        <v>2892.3292646000464</v>
      </c>
      <c r="U79" s="69">
        <f t="shared" si="54"/>
        <v>3.2454433860005838</v>
      </c>
      <c r="V79" s="61">
        <f t="shared" si="55"/>
        <v>19.98112492261539</v>
      </c>
      <c r="W79" s="602">
        <f t="shared" si="55"/>
        <v>0.16226882699669251</v>
      </c>
      <c r="X79" s="170">
        <f t="shared" si="55"/>
        <v>0.14338481314434828</v>
      </c>
      <c r="Y79" s="170">
        <f t="shared" si="55"/>
        <v>0</v>
      </c>
      <c r="Z79" s="170">
        <f t="shared" si="55"/>
        <v>0</v>
      </c>
      <c r="AA79" s="170">
        <f t="shared" si="55"/>
        <v>0</v>
      </c>
      <c r="AB79" s="170">
        <f t="shared" si="55"/>
        <v>2.2427022504411052</v>
      </c>
      <c r="AC79" s="170">
        <f t="shared" si="55"/>
        <v>0</v>
      </c>
      <c r="AD79" s="170">
        <f t="shared" si="55"/>
        <v>0</v>
      </c>
      <c r="AE79" s="170">
        <f t="shared" si="55"/>
        <v>0.10449711382186594</v>
      </c>
      <c r="AF79" s="170">
        <f t="shared" si="55"/>
        <v>0.59259038159657218</v>
      </c>
      <c r="AG79" s="245">
        <f t="shared" si="55"/>
        <v>0</v>
      </c>
      <c r="AH79" s="245">
        <f t="shared" si="55"/>
        <v>0</v>
      </c>
      <c r="AI79" s="389">
        <f t="shared" si="55"/>
        <v>0</v>
      </c>
      <c r="AJ79" s="64">
        <f t="shared" si="56"/>
        <v>8641.116971143163</v>
      </c>
      <c r="AK79" s="256">
        <f t="shared" si="57"/>
        <v>12250</v>
      </c>
      <c r="AL79" s="66">
        <f t="shared" si="57"/>
        <v>0</v>
      </c>
      <c r="AM79" s="606">
        <f t="shared" si="51"/>
        <v>41.362637445757976</v>
      </c>
      <c r="AN79" s="608">
        <f t="shared" si="52"/>
        <v>12250</v>
      </c>
      <c r="AO79" s="209"/>
    </row>
    <row r="80" spans="2:41" ht="26.25" customHeight="1" x14ac:dyDescent="0.2">
      <c r="B80" s="208"/>
      <c r="C80" s="338" t="s">
        <v>50</v>
      </c>
      <c r="D80" s="242">
        <f t="shared" si="53"/>
        <v>170</v>
      </c>
      <c r="E80" s="57">
        <f t="shared" si="53"/>
        <v>19.480949228278515</v>
      </c>
      <c r="F80" s="57">
        <f t="shared" si="53"/>
        <v>1633.2945083989832</v>
      </c>
      <c r="G80" s="57">
        <f t="shared" si="53"/>
        <v>0</v>
      </c>
      <c r="H80" s="564">
        <f t="shared" si="53"/>
        <v>0</v>
      </c>
      <c r="I80" s="564">
        <f t="shared" si="53"/>
        <v>0</v>
      </c>
      <c r="J80" s="564">
        <f t="shared" si="53"/>
        <v>0</v>
      </c>
      <c r="K80" s="57">
        <f t="shared" si="53"/>
        <v>4.0443541525715299</v>
      </c>
      <c r="L80" s="57">
        <f t="shared" si="53"/>
        <v>1500.2802521347821</v>
      </c>
      <c r="M80" s="57">
        <f t="shared" si="53"/>
        <v>23.464139229788472</v>
      </c>
      <c r="N80" s="57">
        <f t="shared" si="53"/>
        <v>50</v>
      </c>
      <c r="O80" s="57">
        <f t="shared" si="53"/>
        <v>2331.7991618861447</v>
      </c>
      <c r="P80" s="57">
        <f t="shared" si="53"/>
        <v>0</v>
      </c>
      <c r="Q80" s="57">
        <f t="shared" si="53"/>
        <v>0</v>
      </c>
      <c r="R80" s="57">
        <f t="shared" si="53"/>
        <v>0</v>
      </c>
      <c r="S80" s="57">
        <f t="shared" si="53"/>
        <v>6.4243415125675085</v>
      </c>
      <c r="T80" s="59">
        <f t="shared" si="53"/>
        <v>3032.3292646000464</v>
      </c>
      <c r="U80" s="69">
        <f t="shared" si="54"/>
        <v>3.2454433860005838</v>
      </c>
      <c r="V80" s="61">
        <f t="shared" si="55"/>
        <v>19.98112492261539</v>
      </c>
      <c r="W80" s="602">
        <f t="shared" si="55"/>
        <v>0.16226882699669251</v>
      </c>
      <c r="X80" s="170">
        <f t="shared" si="55"/>
        <v>0.14338481314434828</v>
      </c>
      <c r="Y80" s="170">
        <f t="shared" si="55"/>
        <v>0</v>
      </c>
      <c r="Z80" s="170">
        <f t="shared" si="55"/>
        <v>0</v>
      </c>
      <c r="AA80" s="170">
        <f t="shared" si="55"/>
        <v>0</v>
      </c>
      <c r="AB80" s="170">
        <f t="shared" si="55"/>
        <v>2.2427022504411052</v>
      </c>
      <c r="AC80" s="170">
        <f t="shared" si="55"/>
        <v>0</v>
      </c>
      <c r="AD80" s="170">
        <f t="shared" si="55"/>
        <v>0</v>
      </c>
      <c r="AE80" s="170">
        <f t="shared" si="55"/>
        <v>0.10449711382186594</v>
      </c>
      <c r="AF80" s="170">
        <f t="shared" si="55"/>
        <v>0.59259038159657218</v>
      </c>
      <c r="AG80" s="245">
        <f t="shared" si="55"/>
        <v>0</v>
      </c>
      <c r="AH80" s="245">
        <f t="shared" si="55"/>
        <v>0</v>
      </c>
      <c r="AI80" s="389">
        <f t="shared" si="55"/>
        <v>0</v>
      </c>
      <c r="AJ80" s="64">
        <f t="shared" si="56"/>
        <v>8771.116971143163</v>
      </c>
      <c r="AK80" s="256">
        <f t="shared" si="57"/>
        <v>14080</v>
      </c>
      <c r="AL80" s="66">
        <f t="shared" si="57"/>
        <v>0</v>
      </c>
      <c r="AM80" s="606">
        <f t="shared" si="51"/>
        <v>38.383755954772361</v>
      </c>
      <c r="AN80" s="608">
        <f t="shared" si="52"/>
        <v>14080</v>
      </c>
      <c r="AO80" s="209"/>
    </row>
    <row r="81" spans="2:41" ht="26.25" customHeight="1" x14ac:dyDescent="0.2">
      <c r="B81" s="208"/>
      <c r="C81" s="339" t="s">
        <v>51</v>
      </c>
      <c r="D81" s="242">
        <f t="shared" si="53"/>
        <v>100</v>
      </c>
      <c r="E81" s="57">
        <f t="shared" si="53"/>
        <v>19.480949228278515</v>
      </c>
      <c r="F81" s="57">
        <f t="shared" si="53"/>
        <v>1403.2945083989832</v>
      </c>
      <c r="G81" s="57">
        <f t="shared" si="53"/>
        <v>0</v>
      </c>
      <c r="H81" s="564">
        <f t="shared" si="53"/>
        <v>0</v>
      </c>
      <c r="I81" s="564">
        <f t="shared" si="53"/>
        <v>0</v>
      </c>
      <c r="J81" s="564">
        <f t="shared" si="53"/>
        <v>0</v>
      </c>
      <c r="K81" s="57">
        <f t="shared" si="53"/>
        <v>4.0443541525715299</v>
      </c>
      <c r="L81" s="57">
        <f t="shared" si="53"/>
        <v>590.28025213478213</v>
      </c>
      <c r="M81" s="57">
        <f t="shared" si="53"/>
        <v>23.464139229788472</v>
      </c>
      <c r="N81" s="57">
        <f t="shared" si="53"/>
        <v>220</v>
      </c>
      <c r="O81" s="57">
        <f t="shared" si="53"/>
        <v>991.79916188614459</v>
      </c>
      <c r="P81" s="57">
        <f t="shared" si="53"/>
        <v>0</v>
      </c>
      <c r="Q81" s="57">
        <f t="shared" si="53"/>
        <v>0</v>
      </c>
      <c r="R81" s="57">
        <f t="shared" si="53"/>
        <v>0</v>
      </c>
      <c r="S81" s="57">
        <f t="shared" si="53"/>
        <v>6.4243415125675085</v>
      </c>
      <c r="T81" s="59">
        <f t="shared" si="53"/>
        <v>3172.3292646000464</v>
      </c>
      <c r="U81" s="69">
        <f t="shared" si="54"/>
        <v>3.2454433860005838</v>
      </c>
      <c r="V81" s="61">
        <f t="shared" si="55"/>
        <v>19.98112492261539</v>
      </c>
      <c r="W81" s="602">
        <f t="shared" si="55"/>
        <v>0.16226882699669251</v>
      </c>
      <c r="X81" s="170">
        <f t="shared" si="55"/>
        <v>0.14338481314434828</v>
      </c>
      <c r="Y81" s="170">
        <f t="shared" si="55"/>
        <v>0</v>
      </c>
      <c r="Z81" s="170">
        <f t="shared" si="55"/>
        <v>0</v>
      </c>
      <c r="AA81" s="170">
        <f t="shared" si="55"/>
        <v>0</v>
      </c>
      <c r="AB81" s="170">
        <f t="shared" si="55"/>
        <v>2.2427022504411052</v>
      </c>
      <c r="AC81" s="170">
        <f t="shared" si="55"/>
        <v>0</v>
      </c>
      <c r="AD81" s="170">
        <f t="shared" si="55"/>
        <v>0</v>
      </c>
      <c r="AE81" s="170">
        <f t="shared" si="55"/>
        <v>0.10449711382186594</v>
      </c>
      <c r="AF81" s="170">
        <f t="shared" si="55"/>
        <v>0.59259038159657218</v>
      </c>
      <c r="AG81" s="245">
        <f t="shared" si="55"/>
        <v>0</v>
      </c>
      <c r="AH81" s="245">
        <f t="shared" si="55"/>
        <v>0</v>
      </c>
      <c r="AI81" s="389">
        <f t="shared" si="55"/>
        <v>0</v>
      </c>
      <c r="AJ81" s="64">
        <f t="shared" si="56"/>
        <v>6531.116971143163</v>
      </c>
      <c r="AK81" s="256">
        <f t="shared" si="57"/>
        <v>5350</v>
      </c>
      <c r="AL81" s="66">
        <f t="shared" si="57"/>
        <v>0</v>
      </c>
      <c r="AM81" s="606">
        <f t="shared" si="51"/>
        <v>54.970563685265695</v>
      </c>
      <c r="AN81" s="608">
        <f>AK81+AL81</f>
        <v>5350</v>
      </c>
      <c r="AO81" s="209"/>
    </row>
    <row r="82" spans="2:41" ht="26.25" customHeight="1" x14ac:dyDescent="0.2">
      <c r="B82" s="208"/>
      <c r="C82" s="339" t="s">
        <v>52</v>
      </c>
      <c r="D82" s="242">
        <f t="shared" si="53"/>
        <v>100</v>
      </c>
      <c r="E82" s="57">
        <f t="shared" si="53"/>
        <v>19.480949228278515</v>
      </c>
      <c r="F82" s="57">
        <f t="shared" si="53"/>
        <v>1003.2945083989833</v>
      </c>
      <c r="G82" s="57">
        <f t="shared" si="53"/>
        <v>0</v>
      </c>
      <c r="H82" s="564">
        <f t="shared" si="53"/>
        <v>0</v>
      </c>
      <c r="I82" s="564">
        <f t="shared" si="53"/>
        <v>0</v>
      </c>
      <c r="J82" s="564">
        <f t="shared" si="53"/>
        <v>0</v>
      </c>
      <c r="K82" s="57">
        <f t="shared" si="53"/>
        <v>4.0443541525715299</v>
      </c>
      <c r="L82" s="57">
        <f t="shared" si="53"/>
        <v>650.28025213478213</v>
      </c>
      <c r="M82" s="57">
        <f t="shared" si="53"/>
        <v>23.464139229788472</v>
      </c>
      <c r="N82" s="57">
        <f t="shared" si="53"/>
        <v>0</v>
      </c>
      <c r="O82" s="57">
        <f t="shared" si="53"/>
        <v>551.79916188614459</v>
      </c>
      <c r="P82" s="57">
        <f t="shared" si="53"/>
        <v>0</v>
      </c>
      <c r="Q82" s="57">
        <f t="shared" si="53"/>
        <v>0</v>
      </c>
      <c r="R82" s="57">
        <f t="shared" si="53"/>
        <v>0</v>
      </c>
      <c r="S82" s="57">
        <f t="shared" si="53"/>
        <v>6.4243415125675085</v>
      </c>
      <c r="T82" s="59">
        <f t="shared" si="53"/>
        <v>1672.3292646000466</v>
      </c>
      <c r="U82" s="69">
        <f t="shared" si="54"/>
        <v>3.2454433860005838</v>
      </c>
      <c r="V82" s="61">
        <f t="shared" si="55"/>
        <v>19.98112492261539</v>
      </c>
      <c r="W82" s="602">
        <f t="shared" si="55"/>
        <v>0.16226882699669251</v>
      </c>
      <c r="X82" s="170">
        <f t="shared" si="55"/>
        <v>0.14338481314434828</v>
      </c>
      <c r="Y82" s="170">
        <f t="shared" si="55"/>
        <v>0</v>
      </c>
      <c r="Z82" s="170">
        <f t="shared" si="55"/>
        <v>0</v>
      </c>
      <c r="AA82" s="170">
        <f t="shared" si="55"/>
        <v>0</v>
      </c>
      <c r="AB82" s="170">
        <f t="shared" si="55"/>
        <v>2.2427022504411052</v>
      </c>
      <c r="AC82" s="170">
        <f t="shared" si="55"/>
        <v>0</v>
      </c>
      <c r="AD82" s="170">
        <f t="shared" si="55"/>
        <v>0</v>
      </c>
      <c r="AE82" s="170">
        <f t="shared" si="55"/>
        <v>0.10449711382186594</v>
      </c>
      <c r="AF82" s="170">
        <f t="shared" si="55"/>
        <v>0.59259038159657218</v>
      </c>
      <c r="AG82" s="245">
        <f t="shared" si="55"/>
        <v>0</v>
      </c>
      <c r="AH82" s="245">
        <f t="shared" si="55"/>
        <v>0</v>
      </c>
      <c r="AI82" s="389">
        <f t="shared" si="55"/>
        <v>0</v>
      </c>
      <c r="AJ82" s="64">
        <f t="shared" si="56"/>
        <v>4031.116971143163</v>
      </c>
      <c r="AK82" s="256">
        <f t="shared" si="57"/>
        <v>4650</v>
      </c>
      <c r="AL82" s="66">
        <f t="shared" si="57"/>
        <v>0</v>
      </c>
      <c r="AM82" s="606">
        <f t="shared" si="51"/>
        <v>46.435464290401441</v>
      </c>
      <c r="AN82" s="608">
        <f t="shared" si="52"/>
        <v>4650</v>
      </c>
      <c r="AO82" s="209"/>
    </row>
    <row r="83" spans="2:41" ht="26.25" customHeight="1" x14ac:dyDescent="0.2">
      <c r="B83" s="208"/>
      <c r="C83" s="338" t="s">
        <v>53</v>
      </c>
      <c r="D83" s="242">
        <f t="shared" si="53"/>
        <v>60</v>
      </c>
      <c r="E83" s="57">
        <f t="shared" si="53"/>
        <v>19.480949228278515</v>
      </c>
      <c r="F83" s="57">
        <f t="shared" si="53"/>
        <v>683.29450839898334</v>
      </c>
      <c r="G83" s="57">
        <f t="shared" si="53"/>
        <v>0</v>
      </c>
      <c r="H83" s="564">
        <f t="shared" si="53"/>
        <v>0</v>
      </c>
      <c r="I83" s="564">
        <f t="shared" si="53"/>
        <v>0</v>
      </c>
      <c r="J83" s="564">
        <f t="shared" si="53"/>
        <v>0</v>
      </c>
      <c r="K83" s="57">
        <f t="shared" si="53"/>
        <v>4.0443541525715299</v>
      </c>
      <c r="L83" s="57">
        <f t="shared" si="53"/>
        <v>490.28025213478213</v>
      </c>
      <c r="M83" s="57">
        <f t="shared" si="53"/>
        <v>23.464139229788472</v>
      </c>
      <c r="N83" s="57">
        <f t="shared" si="53"/>
        <v>0</v>
      </c>
      <c r="O83" s="57">
        <f t="shared" si="53"/>
        <v>1361.7991618861445</v>
      </c>
      <c r="P83" s="57">
        <f t="shared" si="53"/>
        <v>0</v>
      </c>
      <c r="Q83" s="57">
        <f t="shared" si="53"/>
        <v>0</v>
      </c>
      <c r="R83" s="57">
        <f t="shared" si="53"/>
        <v>0</v>
      </c>
      <c r="S83" s="57">
        <f t="shared" si="53"/>
        <v>6.4243415125675085</v>
      </c>
      <c r="T83" s="59">
        <f t="shared" si="53"/>
        <v>32.3292646000465</v>
      </c>
      <c r="U83" s="69">
        <f t="shared" si="54"/>
        <v>3.2454433860005838</v>
      </c>
      <c r="V83" s="61">
        <f t="shared" si="55"/>
        <v>19.98112492261539</v>
      </c>
      <c r="W83" s="602">
        <f t="shared" si="55"/>
        <v>0.16226882699669251</v>
      </c>
      <c r="X83" s="170">
        <f t="shared" si="55"/>
        <v>0.14338481314434828</v>
      </c>
      <c r="Y83" s="170">
        <f t="shared" si="55"/>
        <v>0</v>
      </c>
      <c r="Z83" s="170">
        <f t="shared" si="55"/>
        <v>0</v>
      </c>
      <c r="AA83" s="170">
        <f t="shared" si="55"/>
        <v>0</v>
      </c>
      <c r="AB83" s="170">
        <f t="shared" si="55"/>
        <v>2.2427022504411052</v>
      </c>
      <c r="AC83" s="170">
        <f t="shared" si="55"/>
        <v>0</v>
      </c>
      <c r="AD83" s="170">
        <f t="shared" si="55"/>
        <v>0</v>
      </c>
      <c r="AE83" s="170">
        <f t="shared" si="55"/>
        <v>0.10449711382186594</v>
      </c>
      <c r="AF83" s="170">
        <f t="shared" si="55"/>
        <v>0.59259038159657218</v>
      </c>
      <c r="AG83" s="245">
        <f t="shared" si="55"/>
        <v>0</v>
      </c>
      <c r="AH83" s="245">
        <f t="shared" si="55"/>
        <v>0</v>
      </c>
      <c r="AI83" s="389">
        <f t="shared" si="55"/>
        <v>0</v>
      </c>
      <c r="AJ83" s="64">
        <f t="shared" si="56"/>
        <v>2681.1169711431621</v>
      </c>
      <c r="AK83" s="256">
        <f t="shared" si="57"/>
        <v>6680</v>
      </c>
      <c r="AL83" s="66">
        <f t="shared" si="57"/>
        <v>0</v>
      </c>
      <c r="AM83" s="606">
        <f t="shared" si="51"/>
        <v>28.640994225454588</v>
      </c>
      <c r="AN83" s="608">
        <f t="shared" si="52"/>
        <v>6680</v>
      </c>
      <c r="AO83" s="209"/>
    </row>
    <row r="84" spans="2:41" ht="26.25" customHeight="1" thickBot="1" x14ac:dyDescent="0.25">
      <c r="B84" s="208"/>
      <c r="C84" s="341" t="s">
        <v>54</v>
      </c>
      <c r="D84" s="640">
        <f t="shared" si="53"/>
        <v>30</v>
      </c>
      <c r="E84" s="176">
        <f t="shared" si="53"/>
        <v>19.480949228278515</v>
      </c>
      <c r="F84" s="176">
        <f t="shared" si="53"/>
        <v>473.29450839898334</v>
      </c>
      <c r="G84" s="176">
        <f t="shared" si="53"/>
        <v>0</v>
      </c>
      <c r="H84" s="655">
        <f t="shared" si="53"/>
        <v>0</v>
      </c>
      <c r="I84" s="655">
        <f t="shared" si="53"/>
        <v>0</v>
      </c>
      <c r="J84" s="655">
        <f t="shared" si="53"/>
        <v>0</v>
      </c>
      <c r="K84" s="176">
        <f t="shared" si="53"/>
        <v>4.0443541525715299</v>
      </c>
      <c r="L84" s="176">
        <f t="shared" si="53"/>
        <v>510.28025213478213</v>
      </c>
      <c r="M84" s="176">
        <f t="shared" si="53"/>
        <v>23.464139229788472</v>
      </c>
      <c r="N84" s="176">
        <f t="shared" si="53"/>
        <v>0</v>
      </c>
      <c r="O84" s="176">
        <f t="shared" si="53"/>
        <v>681.79916188614459</v>
      </c>
      <c r="P84" s="176">
        <f t="shared" si="53"/>
        <v>0</v>
      </c>
      <c r="Q84" s="176">
        <f t="shared" si="53"/>
        <v>0</v>
      </c>
      <c r="R84" s="176">
        <f t="shared" si="53"/>
        <v>0</v>
      </c>
      <c r="S84" s="176">
        <f t="shared" si="53"/>
        <v>6.4243415125675085</v>
      </c>
      <c r="T84" s="178">
        <f t="shared" si="53"/>
        <v>32.3292646000465</v>
      </c>
      <c r="U84" s="60">
        <f t="shared" si="54"/>
        <v>3.2454433860005838</v>
      </c>
      <c r="V84" s="641">
        <f t="shared" si="55"/>
        <v>19.98112492261539</v>
      </c>
      <c r="W84" s="642">
        <f t="shared" si="55"/>
        <v>0.16226882699669251</v>
      </c>
      <c r="X84" s="179">
        <f t="shared" si="55"/>
        <v>0.14338481314434828</v>
      </c>
      <c r="Y84" s="179">
        <f t="shared" si="55"/>
        <v>0</v>
      </c>
      <c r="Z84" s="179">
        <f t="shared" si="55"/>
        <v>0</v>
      </c>
      <c r="AA84" s="179">
        <f t="shared" si="55"/>
        <v>0</v>
      </c>
      <c r="AB84" s="179">
        <f t="shared" si="55"/>
        <v>2.2427022504411052</v>
      </c>
      <c r="AC84" s="179">
        <f t="shared" si="55"/>
        <v>0</v>
      </c>
      <c r="AD84" s="179">
        <f t="shared" si="55"/>
        <v>0</v>
      </c>
      <c r="AE84" s="179">
        <f t="shared" si="55"/>
        <v>0.10449711382186594</v>
      </c>
      <c r="AF84" s="179">
        <f t="shared" si="55"/>
        <v>0.59259038159657218</v>
      </c>
      <c r="AG84" s="180">
        <f t="shared" si="55"/>
        <v>0</v>
      </c>
      <c r="AH84" s="180">
        <f t="shared" si="55"/>
        <v>0</v>
      </c>
      <c r="AI84" s="643">
        <f t="shared" si="55"/>
        <v>0</v>
      </c>
      <c r="AJ84" s="644">
        <f t="shared" si="56"/>
        <v>1781.1169711431628</v>
      </c>
      <c r="AK84" s="645">
        <f t="shared" si="57"/>
        <v>4550</v>
      </c>
      <c r="AL84" s="400">
        <f t="shared" si="57"/>
        <v>0</v>
      </c>
      <c r="AM84" s="646">
        <f t="shared" si="51"/>
        <v>28.13274465250576</v>
      </c>
      <c r="AN84" s="647">
        <f t="shared" si="52"/>
        <v>4550</v>
      </c>
      <c r="AO84" s="209"/>
    </row>
    <row r="85" spans="2:41" ht="26.25" customHeight="1" thickBot="1" x14ac:dyDescent="0.25">
      <c r="B85" s="208"/>
      <c r="C85" s="95" t="s">
        <v>55</v>
      </c>
      <c r="D85" s="181">
        <f t="shared" ref="D85:AI85" si="58">SUM(D73:D84)</f>
        <v>1017</v>
      </c>
      <c r="E85" s="182">
        <f t="shared" si="58"/>
        <v>233.77139073934219</v>
      </c>
      <c r="F85" s="182">
        <f t="shared" si="58"/>
        <v>12857.5341007878</v>
      </c>
      <c r="G85" s="182">
        <f t="shared" si="58"/>
        <v>0</v>
      </c>
      <c r="H85" s="656">
        <f t="shared" si="58"/>
        <v>0</v>
      </c>
      <c r="I85" s="656">
        <f t="shared" si="58"/>
        <v>0</v>
      </c>
      <c r="J85" s="656">
        <f t="shared" si="58"/>
        <v>0</v>
      </c>
      <c r="K85" s="183">
        <f t="shared" si="58"/>
        <v>48.532249830858355</v>
      </c>
      <c r="L85" s="183">
        <f t="shared" si="58"/>
        <v>9203.3630256173856</v>
      </c>
      <c r="M85" s="183">
        <f t="shared" si="58"/>
        <v>281.56967075746172</v>
      </c>
      <c r="N85" s="183">
        <f t="shared" si="58"/>
        <v>640</v>
      </c>
      <c r="O85" s="183">
        <f t="shared" si="58"/>
        <v>14841.589942633736</v>
      </c>
      <c r="P85" s="183">
        <f t="shared" si="58"/>
        <v>0</v>
      </c>
      <c r="Q85" s="183">
        <f t="shared" si="58"/>
        <v>0</v>
      </c>
      <c r="R85" s="182">
        <f t="shared" si="58"/>
        <v>0</v>
      </c>
      <c r="S85" s="182">
        <f t="shared" si="58"/>
        <v>77.092098150810102</v>
      </c>
      <c r="T85" s="184">
        <f t="shared" si="58"/>
        <v>17507.95117520056</v>
      </c>
      <c r="U85" s="185">
        <f t="shared" si="58"/>
        <v>38.945320632006997</v>
      </c>
      <c r="V85" s="220">
        <f t="shared" si="58"/>
        <v>239.77349907138463</v>
      </c>
      <c r="W85" s="648">
        <f t="shared" si="58"/>
        <v>1.9472259239603102</v>
      </c>
      <c r="X85" s="187">
        <f t="shared" si="58"/>
        <v>1.7206177577321793</v>
      </c>
      <c r="Y85" s="187">
        <f t="shared" si="58"/>
        <v>0</v>
      </c>
      <c r="Z85" s="187">
        <f t="shared" si="58"/>
        <v>0</v>
      </c>
      <c r="AA85" s="187">
        <f t="shared" si="58"/>
        <v>0</v>
      </c>
      <c r="AB85" s="187">
        <f t="shared" si="58"/>
        <v>26.912427005293264</v>
      </c>
      <c r="AC85" s="187">
        <f t="shared" si="58"/>
        <v>0</v>
      </c>
      <c r="AD85" s="187">
        <f t="shared" si="58"/>
        <v>0</v>
      </c>
      <c r="AE85" s="187">
        <f t="shared" si="58"/>
        <v>1.2539653658623917</v>
      </c>
      <c r="AF85" s="188">
        <f t="shared" si="58"/>
        <v>7.1110845791588675</v>
      </c>
      <c r="AG85" s="189">
        <f t="shared" si="58"/>
        <v>0</v>
      </c>
      <c r="AH85" s="190">
        <f t="shared" si="58"/>
        <v>0</v>
      </c>
      <c r="AI85" s="403">
        <f t="shared" si="58"/>
        <v>0</v>
      </c>
      <c r="AJ85" s="106">
        <f>SUM(D85:T85)</f>
        <v>56708.403653717949</v>
      </c>
      <c r="AK85" s="649">
        <f>SUM(AK73:AK84)</f>
        <v>97400</v>
      </c>
      <c r="AL85" s="541">
        <f>SUM(AL73:AL84)</f>
        <v>0</v>
      </c>
      <c r="AM85" s="109">
        <f t="shared" si="51"/>
        <v>36.797736080078998</v>
      </c>
      <c r="AN85" s="407">
        <f t="shared" si="52"/>
        <v>97400</v>
      </c>
      <c r="AO85" s="209"/>
    </row>
    <row r="86" spans="2:41" ht="26.25" customHeight="1" thickBot="1" x14ac:dyDescent="0.25">
      <c r="B86" s="208"/>
      <c r="C86" s="111" t="s">
        <v>56</v>
      </c>
      <c r="D86" s="192">
        <v>0.83412037037037035</v>
      </c>
      <c r="E86" s="193">
        <v>0.83473379629629629</v>
      </c>
      <c r="F86" s="193" t="s">
        <v>57</v>
      </c>
      <c r="G86" s="193"/>
      <c r="H86" s="657">
        <v>0.62577546296296294</v>
      </c>
      <c r="I86" s="657"/>
      <c r="J86" s="657">
        <v>0.71113425925925933</v>
      </c>
      <c r="K86" s="194" t="s">
        <v>58</v>
      </c>
      <c r="L86" s="194" t="s">
        <v>59</v>
      </c>
      <c r="M86" s="194">
        <v>0.83446759259259251</v>
      </c>
      <c r="N86" s="194">
        <v>0.83415509259259257</v>
      </c>
      <c r="O86" s="194" t="s">
        <v>60</v>
      </c>
      <c r="P86" s="194"/>
      <c r="Q86" s="194">
        <v>0.6257638888888889</v>
      </c>
      <c r="R86" s="193">
        <v>0.6257638888888889</v>
      </c>
      <c r="S86" s="193">
        <v>0.83429398148148148</v>
      </c>
      <c r="T86" s="195">
        <v>0.83549768518518519</v>
      </c>
      <c r="U86" s="196"/>
      <c r="V86" s="195">
        <v>0.70906250000000004</v>
      </c>
      <c r="W86" s="197" t="s">
        <v>61</v>
      </c>
      <c r="X86" s="115">
        <v>0.83439814814814817</v>
      </c>
      <c r="Y86" s="115">
        <v>0.54311342592592593</v>
      </c>
      <c r="Z86" s="115">
        <v>0.33552083333333332</v>
      </c>
      <c r="AA86" s="115" t="s">
        <v>62</v>
      </c>
      <c r="AB86" s="115">
        <v>0.33415509259259263</v>
      </c>
      <c r="AC86" s="115">
        <v>0.62581018518518516</v>
      </c>
      <c r="AD86" s="115">
        <v>0.83427083333333341</v>
      </c>
      <c r="AE86" s="115">
        <v>0.67084490740740732</v>
      </c>
      <c r="AF86" s="195">
        <v>0.6673958333333333</v>
      </c>
      <c r="AG86" s="198">
        <v>0.6257638888888889</v>
      </c>
      <c r="AH86" s="199">
        <v>0.83543981481481477</v>
      </c>
      <c r="AI86" s="200">
        <v>0.83545138888888892</v>
      </c>
      <c r="AJ86" s="121"/>
      <c r="AK86" s="122">
        <v>0.83542824074074085</v>
      </c>
      <c r="AL86" s="119">
        <v>0.83549768518518519</v>
      </c>
      <c r="AM86" s="123"/>
      <c r="AN86" s="124"/>
      <c r="AO86" s="209"/>
    </row>
    <row r="87" spans="2:41" ht="36" customHeight="1" thickTop="1" thickBot="1" x14ac:dyDescent="0.25">
      <c r="B87" s="208"/>
      <c r="C87" s="202"/>
      <c r="D87" s="202"/>
      <c r="E87" s="202"/>
      <c r="F87" s="202"/>
      <c r="G87" s="202"/>
      <c r="H87" s="202"/>
      <c r="I87" s="202"/>
      <c r="J87" s="202"/>
      <c r="K87" s="202"/>
      <c r="L87" s="202"/>
      <c r="M87" s="202"/>
      <c r="N87" s="202"/>
      <c r="O87" s="202"/>
      <c r="P87" s="202"/>
      <c r="Q87" s="202"/>
      <c r="R87" s="202"/>
      <c r="S87" s="202"/>
      <c r="T87" s="202"/>
      <c r="U87" s="202"/>
      <c r="V87" s="202"/>
      <c r="W87" s="202"/>
      <c r="X87" s="202"/>
      <c r="Y87" s="202"/>
      <c r="Z87" s="202"/>
      <c r="AA87" s="202"/>
      <c r="AB87" s="202"/>
      <c r="AC87" s="202"/>
      <c r="AD87" s="202"/>
      <c r="AE87" s="202"/>
      <c r="AF87" s="202"/>
      <c r="AG87" s="202"/>
      <c r="AH87" s="202"/>
      <c r="AI87" s="202"/>
      <c r="AJ87" s="202"/>
      <c r="AK87" s="202"/>
      <c r="AL87" s="202"/>
      <c r="AM87" s="202"/>
      <c r="AN87" s="202"/>
      <c r="AO87" s="209"/>
    </row>
    <row r="88" spans="2:41" ht="14.25" thickTop="1" thickBot="1" x14ac:dyDescent="0.25">
      <c r="B88" s="226"/>
      <c r="AO88" s="228"/>
    </row>
    <row r="89" spans="2:41" ht="16.5" thickTop="1" x14ac:dyDescent="0.2">
      <c r="C89" s="205" t="s">
        <v>66</v>
      </c>
      <c r="D89" s="206"/>
      <c r="E89" s="206"/>
      <c r="F89" s="206"/>
      <c r="G89" s="206"/>
      <c r="H89" s="206"/>
      <c r="I89" s="206"/>
      <c r="J89" s="206"/>
      <c r="K89" s="206"/>
      <c r="L89" s="206"/>
      <c r="M89" s="206"/>
      <c r="N89" s="206"/>
      <c r="O89" s="206"/>
      <c r="P89" s="206"/>
      <c r="Q89" s="206"/>
      <c r="R89" s="206"/>
      <c r="S89" s="206"/>
      <c r="T89" s="206"/>
      <c r="U89" s="206"/>
      <c r="V89" s="206"/>
      <c r="W89" s="206"/>
      <c r="X89" s="206"/>
      <c r="Y89" s="206"/>
      <c r="Z89" s="206"/>
      <c r="AA89" s="206"/>
      <c r="AB89" s="206"/>
      <c r="AC89" s="206"/>
      <c r="AD89" s="206"/>
      <c r="AE89" s="206"/>
      <c r="AF89" s="206"/>
      <c r="AG89" s="206"/>
      <c r="AH89" s="206"/>
      <c r="AI89" s="206"/>
      <c r="AJ89" s="206"/>
      <c r="AK89" s="206"/>
      <c r="AL89" s="206"/>
      <c r="AM89" s="206"/>
      <c r="AN89" s="206"/>
    </row>
    <row r="90" spans="2:41" ht="20.25" x14ac:dyDescent="0.3">
      <c r="C90" s="1057" t="s">
        <v>1</v>
      </c>
      <c r="D90" s="1057"/>
      <c r="E90" s="1057"/>
      <c r="F90" s="1057"/>
      <c r="G90" s="1057"/>
      <c r="H90" s="1057"/>
      <c r="I90" s="1057"/>
      <c r="J90" s="1057"/>
      <c r="K90" s="1057"/>
      <c r="L90" s="1057"/>
      <c r="M90" s="1057"/>
      <c r="N90" s="1057"/>
      <c r="O90" s="1057"/>
      <c r="P90" s="1057"/>
      <c r="Q90" s="1057"/>
      <c r="R90" s="1057"/>
      <c r="S90" s="1057"/>
      <c r="T90" s="1057"/>
      <c r="U90" s="1057"/>
      <c r="V90" s="1057"/>
      <c r="W90" s="1057"/>
      <c r="X90" s="1057"/>
      <c r="Y90" s="1057"/>
      <c r="Z90" s="1057"/>
      <c r="AA90" s="1057"/>
      <c r="AB90" s="1057"/>
      <c r="AC90" s="1057"/>
      <c r="AD90" s="1057"/>
      <c r="AE90" s="1057"/>
      <c r="AF90" s="1057"/>
      <c r="AG90" s="1057"/>
      <c r="AH90" s="1057"/>
      <c r="AI90" s="1057"/>
      <c r="AJ90" s="1057"/>
      <c r="AK90" s="1057"/>
      <c r="AL90" s="1057"/>
      <c r="AM90" s="1057"/>
      <c r="AN90" s="1057"/>
    </row>
    <row r="91" spans="2:41" ht="20.25" x14ac:dyDescent="0.3">
      <c r="C91" s="1057" t="str">
        <f>C3</f>
        <v>RACCOLTA DIFFERENZIATA ANNO 2016 -LEMIE.</v>
      </c>
      <c r="D91" s="1057"/>
      <c r="E91" s="1057"/>
      <c r="F91" s="1057"/>
      <c r="G91" s="1057"/>
      <c r="H91" s="1057"/>
      <c r="I91" s="1057"/>
      <c r="J91" s="1057"/>
      <c r="K91" s="1057"/>
      <c r="L91" s="1057"/>
      <c r="M91" s="1057"/>
      <c r="N91" s="1057"/>
      <c r="O91" s="1057"/>
      <c r="P91" s="1057"/>
      <c r="Q91" s="1057"/>
      <c r="R91" s="1057"/>
      <c r="S91" s="1057"/>
      <c r="T91" s="1057"/>
      <c r="U91" s="1057"/>
      <c r="V91" s="1057"/>
      <c r="W91" s="1057"/>
      <c r="X91" s="1057"/>
      <c r="Y91" s="1057"/>
      <c r="Z91" s="1057"/>
      <c r="AA91" s="1057"/>
      <c r="AB91" s="1057"/>
      <c r="AC91" s="1057"/>
      <c r="AD91" s="1057"/>
      <c r="AE91" s="1057"/>
      <c r="AF91" s="1057"/>
      <c r="AG91" s="1057"/>
      <c r="AH91" s="1057"/>
      <c r="AI91" s="1057"/>
      <c r="AJ91" s="1057"/>
      <c r="AK91" s="1057"/>
      <c r="AL91" s="1057"/>
      <c r="AM91" s="1057"/>
      <c r="AN91" s="1057"/>
    </row>
    <row r="92" spans="2:41" ht="20.25" x14ac:dyDescent="0.3">
      <c r="C92" s="1063" t="s">
        <v>67</v>
      </c>
      <c r="D92" s="1063"/>
      <c r="E92" s="1063"/>
      <c r="F92" s="1063"/>
      <c r="G92" s="1063"/>
      <c r="H92" s="1063"/>
      <c r="I92" s="1063"/>
      <c r="J92" s="1063"/>
      <c r="K92" s="1063"/>
      <c r="L92" s="1063"/>
      <c r="M92" s="1063"/>
      <c r="N92" s="1063"/>
      <c r="O92" s="1063"/>
      <c r="P92" s="1063"/>
      <c r="Q92" s="1063"/>
      <c r="R92" s="1063"/>
      <c r="S92" s="1063"/>
      <c r="T92" s="1063"/>
      <c r="U92" s="1063"/>
      <c r="V92" s="1063"/>
      <c r="W92" s="1063"/>
      <c r="X92" s="1063"/>
      <c r="Y92" s="1063"/>
      <c r="Z92" s="1063"/>
      <c r="AA92" s="1063"/>
      <c r="AB92" s="1063"/>
      <c r="AC92" s="1063"/>
      <c r="AD92" s="1063"/>
      <c r="AE92" s="1063"/>
      <c r="AF92" s="1063"/>
      <c r="AG92" s="1063"/>
      <c r="AH92" s="1063"/>
      <c r="AI92" s="1063"/>
      <c r="AJ92" s="1063"/>
      <c r="AK92" s="1063"/>
      <c r="AL92" s="1063"/>
      <c r="AM92" s="1063"/>
      <c r="AN92" s="1063"/>
    </row>
    <row r="93" spans="2:41" ht="13.5" thickBot="1" x14ac:dyDescent="0.25">
      <c r="C93" s="4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6"/>
    </row>
    <row r="94" spans="2:41" ht="51.75" thickTop="1" x14ac:dyDescent="0.2">
      <c r="C94" s="1055" t="s">
        <v>94</v>
      </c>
      <c r="D94" s="7" t="s">
        <v>4</v>
      </c>
      <c r="E94" s="8" t="s">
        <v>5</v>
      </c>
      <c r="F94" s="9" t="s">
        <v>6</v>
      </c>
      <c r="G94" s="9" t="s">
        <v>7</v>
      </c>
      <c r="H94" s="160" t="s">
        <v>8</v>
      </c>
      <c r="I94" s="161" t="s">
        <v>9</v>
      </c>
      <c r="J94" s="162" t="s">
        <v>10</v>
      </c>
      <c r="K94" s="160" t="s">
        <v>11</v>
      </c>
      <c r="L94" s="160" t="s">
        <v>12</v>
      </c>
      <c r="M94" s="13" t="s">
        <v>13</v>
      </c>
      <c r="N94" s="13" t="s">
        <v>14</v>
      </c>
      <c r="O94" s="13" t="s">
        <v>68</v>
      </c>
      <c r="P94" s="13" t="s">
        <v>16</v>
      </c>
      <c r="Q94" s="13" t="s">
        <v>69</v>
      </c>
      <c r="R94" s="15" t="s">
        <v>70</v>
      </c>
      <c r="S94" s="16" t="s">
        <v>71</v>
      </c>
      <c r="T94" s="16" t="s">
        <v>72</v>
      </c>
      <c r="U94" s="128" t="s">
        <v>21</v>
      </c>
      <c r="V94" s="16" t="s">
        <v>22</v>
      </c>
      <c r="W94" s="19" t="s">
        <v>23</v>
      </c>
      <c r="X94" s="20" t="s">
        <v>24</v>
      </c>
      <c r="Y94" s="20" t="s">
        <v>25</v>
      </c>
      <c r="Z94" s="20" t="s">
        <v>26</v>
      </c>
      <c r="AA94" s="20" t="s">
        <v>27</v>
      </c>
      <c r="AB94" s="20" t="s">
        <v>28</v>
      </c>
      <c r="AC94" s="20" t="s">
        <v>29</v>
      </c>
      <c r="AD94" s="20" t="s">
        <v>30</v>
      </c>
      <c r="AE94" s="20" t="s">
        <v>31</v>
      </c>
      <c r="AF94" s="20" t="s">
        <v>32</v>
      </c>
      <c r="AG94" s="129" t="s">
        <v>33</v>
      </c>
      <c r="AH94" s="130" t="s">
        <v>34</v>
      </c>
      <c r="AI94" s="381" t="s">
        <v>35</v>
      </c>
      <c r="AJ94" s="23" t="s">
        <v>36</v>
      </c>
      <c r="AK94" s="24" t="s">
        <v>37</v>
      </c>
      <c r="AL94" s="25" t="s">
        <v>38</v>
      </c>
      <c r="AM94" s="26" t="s">
        <v>39</v>
      </c>
      <c r="AN94" s="27" t="s">
        <v>40</v>
      </c>
    </row>
    <row r="95" spans="2:41" ht="13.5" thickBot="1" x14ac:dyDescent="0.25">
      <c r="C95" s="1056"/>
      <c r="D95" s="28" t="s">
        <v>41</v>
      </c>
      <c r="E95" s="29" t="s">
        <v>41</v>
      </c>
      <c r="F95" s="29" t="s">
        <v>41</v>
      </c>
      <c r="G95" s="29" t="s">
        <v>41</v>
      </c>
      <c r="H95" s="163" t="s">
        <v>41</v>
      </c>
      <c r="I95" s="163" t="s">
        <v>41</v>
      </c>
      <c r="J95" s="163" t="s">
        <v>41</v>
      </c>
      <c r="K95" s="163" t="s">
        <v>41</v>
      </c>
      <c r="L95" s="163" t="s">
        <v>41</v>
      </c>
      <c r="M95" s="163" t="s">
        <v>41</v>
      </c>
      <c r="N95" s="163" t="s">
        <v>41</v>
      </c>
      <c r="O95" s="163" t="s">
        <v>41</v>
      </c>
      <c r="P95" s="29" t="s">
        <v>41</v>
      </c>
      <c r="Q95" s="163" t="s">
        <v>41</v>
      </c>
      <c r="R95" s="29" t="s">
        <v>41</v>
      </c>
      <c r="S95" s="31" t="s">
        <v>41</v>
      </c>
      <c r="T95" s="32" t="s">
        <v>41</v>
      </c>
      <c r="U95" s="131" t="s">
        <v>41</v>
      </c>
      <c r="V95" s="32" t="s">
        <v>41</v>
      </c>
      <c r="W95" s="210" t="s">
        <v>41</v>
      </c>
      <c r="X95" s="36" t="s">
        <v>41</v>
      </c>
      <c r="Y95" s="36" t="s">
        <v>41</v>
      </c>
      <c r="Z95" s="36" t="s">
        <v>41</v>
      </c>
      <c r="AA95" s="36" t="s">
        <v>41</v>
      </c>
      <c r="AB95" s="36" t="s">
        <v>41</v>
      </c>
      <c r="AC95" s="36" t="s">
        <v>41</v>
      </c>
      <c r="AD95" s="36" t="s">
        <v>41</v>
      </c>
      <c r="AE95" s="36" t="s">
        <v>41</v>
      </c>
      <c r="AF95" s="211" t="s">
        <v>41</v>
      </c>
      <c r="AG95" s="35" t="s">
        <v>41</v>
      </c>
      <c r="AH95" s="212" t="s">
        <v>41</v>
      </c>
      <c r="AI95" s="382" t="s">
        <v>41</v>
      </c>
      <c r="AJ95" s="39" t="s">
        <v>41</v>
      </c>
      <c r="AK95" s="40" t="s">
        <v>41</v>
      </c>
      <c r="AL95" s="41" t="s">
        <v>41</v>
      </c>
      <c r="AM95" s="42" t="s">
        <v>42</v>
      </c>
      <c r="AN95" s="43" t="s">
        <v>41</v>
      </c>
    </row>
    <row r="96" spans="2:41" x14ac:dyDescent="0.2">
      <c r="C96" s="44" t="s">
        <v>43</v>
      </c>
      <c r="D96" s="45">
        <f>D73</f>
        <v>37</v>
      </c>
      <c r="E96" s="46">
        <f t="shared" ref="E96:N107" si="59">E73</f>
        <v>19.480949228278515</v>
      </c>
      <c r="F96" s="46">
        <f t="shared" si="59"/>
        <v>613.29450839898334</v>
      </c>
      <c r="G96" s="46">
        <f t="shared" si="59"/>
        <v>0</v>
      </c>
      <c r="H96" s="46">
        <f t="shared" si="59"/>
        <v>0</v>
      </c>
      <c r="I96" s="46">
        <f t="shared" si="59"/>
        <v>0</v>
      </c>
      <c r="J96" s="46">
        <f t="shared" si="59"/>
        <v>0</v>
      </c>
      <c r="K96" s="46">
        <f t="shared" si="59"/>
        <v>4.0443541525715299</v>
      </c>
      <c r="L96" s="46">
        <f t="shared" si="59"/>
        <v>470.28025213478213</v>
      </c>
      <c r="M96" s="46">
        <f t="shared" si="59"/>
        <v>23.464139229788472</v>
      </c>
      <c r="N96" s="46">
        <f t="shared" si="59"/>
        <v>0</v>
      </c>
      <c r="O96" s="46">
        <f>O73*0.97</f>
        <v>1466.4451870295602</v>
      </c>
      <c r="P96" s="46">
        <f>P73*0.97</f>
        <v>0</v>
      </c>
      <c r="Q96" s="46">
        <f>Q73*0.93</f>
        <v>0</v>
      </c>
      <c r="R96" s="47">
        <f>(AG96+AH96)*0.8</f>
        <v>0</v>
      </c>
      <c r="S96" s="46">
        <f>S73*0.6</f>
        <v>3.8546049075405051</v>
      </c>
      <c r="T96" s="48">
        <f>T73*0.6</f>
        <v>19.397558760027898</v>
      </c>
      <c r="U96" s="213">
        <f>W96+X96+AF96</f>
        <v>0.89824402173761297</v>
      </c>
      <c r="V96" s="48">
        <f t="shared" ref="V96:AI107" si="60">V73</f>
        <v>19.98112492261539</v>
      </c>
      <c r="W96" s="164">
        <f t="shared" si="60"/>
        <v>0.16226882699669251</v>
      </c>
      <c r="X96" s="165">
        <f t="shared" si="60"/>
        <v>0.14338481314434828</v>
      </c>
      <c r="Y96" s="165">
        <f t="shared" si="60"/>
        <v>0</v>
      </c>
      <c r="Z96" s="165">
        <f t="shared" si="60"/>
        <v>0</v>
      </c>
      <c r="AA96" s="165">
        <f t="shared" si="60"/>
        <v>0</v>
      </c>
      <c r="AB96" s="165">
        <f t="shared" si="60"/>
        <v>2.2427022504411052</v>
      </c>
      <c r="AC96" s="165">
        <f t="shared" si="60"/>
        <v>0</v>
      </c>
      <c r="AD96" s="165">
        <f t="shared" si="60"/>
        <v>0</v>
      </c>
      <c r="AE96" s="165">
        <f t="shared" si="60"/>
        <v>0.10449711382186594</v>
      </c>
      <c r="AF96" s="166">
        <f t="shared" si="60"/>
        <v>0.59259038159657218</v>
      </c>
      <c r="AG96" s="167">
        <f t="shared" si="60"/>
        <v>0</v>
      </c>
      <c r="AH96" s="168">
        <f t="shared" si="60"/>
        <v>0</v>
      </c>
      <c r="AI96" s="383">
        <f t="shared" si="60"/>
        <v>0</v>
      </c>
      <c r="AJ96" s="50">
        <f>SUM(D96:T96)</f>
        <v>2657.2615538415325</v>
      </c>
      <c r="AK96" s="51">
        <f>AK73</f>
        <v>8450</v>
      </c>
      <c r="AL96" s="52">
        <f>AL73</f>
        <v>0</v>
      </c>
      <c r="AM96" s="439">
        <f>(AJ96*100)/(AJ73+AN73)</f>
        <v>23.793281899782404</v>
      </c>
      <c r="AN96" s="54">
        <f t="shared" ref="AN96:AN108" si="61">AK96+AL96</f>
        <v>8450</v>
      </c>
    </row>
    <row r="97" spans="3:40" x14ac:dyDescent="0.2">
      <c r="C97" s="55" t="s">
        <v>44</v>
      </c>
      <c r="D97" s="56">
        <f t="shared" ref="D97:D107" si="62">D74</f>
        <v>80</v>
      </c>
      <c r="E97" s="57">
        <f t="shared" si="59"/>
        <v>19.480949228278515</v>
      </c>
      <c r="F97" s="57">
        <f t="shared" si="59"/>
        <v>1033.2945083989832</v>
      </c>
      <c r="G97" s="57">
        <f t="shared" si="59"/>
        <v>0</v>
      </c>
      <c r="H97" s="57">
        <f t="shared" si="59"/>
        <v>0</v>
      </c>
      <c r="I97" s="57">
        <f t="shared" si="59"/>
        <v>0</v>
      </c>
      <c r="J97" s="57">
        <f t="shared" si="59"/>
        <v>0</v>
      </c>
      <c r="K97" s="57">
        <f t="shared" si="59"/>
        <v>4.0443541525715299</v>
      </c>
      <c r="L97" s="57">
        <f t="shared" si="59"/>
        <v>660.28025213478213</v>
      </c>
      <c r="M97" s="57">
        <f t="shared" si="59"/>
        <v>23.464139229788472</v>
      </c>
      <c r="N97" s="57">
        <f t="shared" si="59"/>
        <v>40</v>
      </c>
      <c r="O97" s="57">
        <f t="shared" ref="O97:P107" si="63">O74*0.97</f>
        <v>1156.0451870295601</v>
      </c>
      <c r="P97" s="57">
        <f t="shared" si="63"/>
        <v>0</v>
      </c>
      <c r="Q97" s="57">
        <f t="shared" ref="Q97:Q107" si="64">Q74*0.93</f>
        <v>0</v>
      </c>
      <c r="R97" s="57">
        <f t="shared" ref="R97:R107" si="65">(AG97+AH97)*0.8</f>
        <v>0</v>
      </c>
      <c r="S97" s="57">
        <f t="shared" ref="S97:T107" si="66">S74*0.6</f>
        <v>3.8546049075405051</v>
      </c>
      <c r="T97" s="59">
        <f t="shared" si="66"/>
        <v>19.397558760027898</v>
      </c>
      <c r="U97" s="69">
        <f t="shared" ref="U97:U107" si="67">W97+X97+AF97</f>
        <v>0.89824402173761297</v>
      </c>
      <c r="V97" s="59">
        <f t="shared" si="60"/>
        <v>19.98112492261539</v>
      </c>
      <c r="W97" s="169">
        <f t="shared" si="60"/>
        <v>0.16226882699669251</v>
      </c>
      <c r="X97" s="170">
        <f t="shared" si="60"/>
        <v>0.14338481314434828</v>
      </c>
      <c r="Y97" s="170">
        <f t="shared" si="60"/>
        <v>0</v>
      </c>
      <c r="Z97" s="170">
        <f t="shared" si="60"/>
        <v>0</v>
      </c>
      <c r="AA97" s="170">
        <f t="shared" si="60"/>
        <v>0</v>
      </c>
      <c r="AB97" s="170">
        <f t="shared" si="60"/>
        <v>2.2427022504411052</v>
      </c>
      <c r="AC97" s="170">
        <f t="shared" si="60"/>
        <v>0</v>
      </c>
      <c r="AD97" s="170">
        <f t="shared" si="60"/>
        <v>0</v>
      </c>
      <c r="AE97" s="170">
        <f t="shared" si="60"/>
        <v>0.10449711382186594</v>
      </c>
      <c r="AF97" s="171">
        <f t="shared" si="60"/>
        <v>0.59259038159657218</v>
      </c>
      <c r="AG97" s="279">
        <f t="shared" si="60"/>
        <v>0</v>
      </c>
      <c r="AH97" s="245">
        <f t="shared" si="60"/>
        <v>0</v>
      </c>
      <c r="AI97" s="384">
        <f t="shared" si="60"/>
        <v>0</v>
      </c>
      <c r="AJ97" s="174">
        <f>SUM(D97:T97)</f>
        <v>3039.8615538415324</v>
      </c>
      <c r="AK97" s="65">
        <f t="shared" ref="AK97:AL107" si="68">AK74</f>
        <v>5950</v>
      </c>
      <c r="AL97" s="66">
        <f t="shared" si="68"/>
        <v>0</v>
      </c>
      <c r="AM97" s="439">
        <f t="shared" ref="AM97:AM107" si="69">(AJ97*100)/(AJ74+AN74)</f>
        <v>33.622632729384669</v>
      </c>
      <c r="AN97" s="68">
        <f t="shared" si="61"/>
        <v>5950</v>
      </c>
    </row>
    <row r="98" spans="3:40" x14ac:dyDescent="0.2">
      <c r="C98" s="44" t="s">
        <v>45</v>
      </c>
      <c r="D98" s="56">
        <f t="shared" si="62"/>
        <v>60</v>
      </c>
      <c r="E98" s="57">
        <f t="shared" si="59"/>
        <v>19.480949228278515</v>
      </c>
      <c r="F98" s="57">
        <f t="shared" si="59"/>
        <v>641.29450839898334</v>
      </c>
      <c r="G98" s="57">
        <f t="shared" si="59"/>
        <v>0</v>
      </c>
      <c r="H98" s="57">
        <f t="shared" si="59"/>
        <v>0</v>
      </c>
      <c r="I98" s="57">
        <f t="shared" si="59"/>
        <v>0</v>
      </c>
      <c r="J98" s="57">
        <f t="shared" si="59"/>
        <v>0</v>
      </c>
      <c r="K98" s="57">
        <f t="shared" si="59"/>
        <v>4.0443541525715299</v>
      </c>
      <c r="L98" s="57">
        <f t="shared" si="59"/>
        <v>590.28025213478213</v>
      </c>
      <c r="M98" s="57">
        <f t="shared" si="59"/>
        <v>23.464139229788472</v>
      </c>
      <c r="N98" s="57">
        <f t="shared" si="59"/>
        <v>0</v>
      </c>
      <c r="O98" s="57">
        <f t="shared" si="63"/>
        <v>971.74518702956027</v>
      </c>
      <c r="P98" s="57">
        <f t="shared" si="63"/>
        <v>0</v>
      </c>
      <c r="Q98" s="57">
        <f t="shared" si="64"/>
        <v>0</v>
      </c>
      <c r="R98" s="57">
        <f t="shared" si="65"/>
        <v>0</v>
      </c>
      <c r="S98" s="57">
        <f t="shared" si="66"/>
        <v>3.8546049075405051</v>
      </c>
      <c r="T98" s="59">
        <f t="shared" si="66"/>
        <v>19.397558760027898</v>
      </c>
      <c r="U98" s="69">
        <f t="shared" si="67"/>
        <v>0.89824402173761297</v>
      </c>
      <c r="V98" s="59">
        <f t="shared" si="60"/>
        <v>19.98112492261539</v>
      </c>
      <c r="W98" s="169">
        <f t="shared" si="60"/>
        <v>0.16226882699669251</v>
      </c>
      <c r="X98" s="170">
        <f t="shared" si="60"/>
        <v>0.14338481314434828</v>
      </c>
      <c r="Y98" s="170">
        <f t="shared" si="60"/>
        <v>0</v>
      </c>
      <c r="Z98" s="170">
        <f t="shared" si="60"/>
        <v>0</v>
      </c>
      <c r="AA98" s="170">
        <f t="shared" si="60"/>
        <v>0</v>
      </c>
      <c r="AB98" s="170">
        <f t="shared" si="60"/>
        <v>2.2427022504411052</v>
      </c>
      <c r="AC98" s="170">
        <f t="shared" si="60"/>
        <v>0</v>
      </c>
      <c r="AD98" s="170">
        <f t="shared" si="60"/>
        <v>0</v>
      </c>
      <c r="AE98" s="170">
        <f t="shared" si="60"/>
        <v>0.10449711382186594</v>
      </c>
      <c r="AF98" s="171">
        <f t="shared" si="60"/>
        <v>0.59259038159657218</v>
      </c>
      <c r="AG98" s="279">
        <f t="shared" si="60"/>
        <v>0</v>
      </c>
      <c r="AH98" s="245">
        <f t="shared" si="60"/>
        <v>0</v>
      </c>
      <c r="AI98" s="384">
        <f t="shared" si="60"/>
        <v>0</v>
      </c>
      <c r="AJ98" s="71">
        <f t="shared" ref="AJ98:AJ107" si="70">SUM(D98:T98)</f>
        <v>2333.5615538415327</v>
      </c>
      <c r="AK98" s="65">
        <f t="shared" si="68"/>
        <v>9710</v>
      </c>
      <c r="AL98" s="66">
        <f t="shared" si="68"/>
        <v>0</v>
      </c>
      <c r="AM98" s="439">
        <f t="shared" si="69"/>
        <v>19.302994250215018</v>
      </c>
      <c r="AN98" s="68">
        <f t="shared" si="61"/>
        <v>9710</v>
      </c>
    </row>
    <row r="99" spans="3:40" x14ac:dyDescent="0.2">
      <c r="C99" s="44" t="s">
        <v>46</v>
      </c>
      <c r="D99" s="56">
        <f t="shared" si="62"/>
        <v>70</v>
      </c>
      <c r="E99" s="57">
        <f t="shared" si="59"/>
        <v>19.480949228278515</v>
      </c>
      <c r="F99" s="57">
        <f t="shared" si="59"/>
        <v>1213.2945083989832</v>
      </c>
      <c r="G99" s="57">
        <f t="shared" si="59"/>
        <v>0</v>
      </c>
      <c r="H99" s="57">
        <f t="shared" si="59"/>
        <v>0</v>
      </c>
      <c r="I99" s="57">
        <f t="shared" si="59"/>
        <v>0</v>
      </c>
      <c r="J99" s="57">
        <f t="shared" si="59"/>
        <v>0</v>
      </c>
      <c r="K99" s="57">
        <f t="shared" si="59"/>
        <v>4.0443541525715299</v>
      </c>
      <c r="L99" s="57">
        <f t="shared" si="59"/>
        <v>860.28025213478213</v>
      </c>
      <c r="M99" s="57">
        <f t="shared" si="59"/>
        <v>23.464139229788472</v>
      </c>
      <c r="N99" s="57">
        <f t="shared" si="59"/>
        <v>0</v>
      </c>
      <c r="O99" s="57">
        <f t="shared" si="63"/>
        <v>1398.5451870295601</v>
      </c>
      <c r="P99" s="57">
        <f t="shared" si="63"/>
        <v>0</v>
      </c>
      <c r="Q99" s="57">
        <f t="shared" si="64"/>
        <v>0</v>
      </c>
      <c r="R99" s="57">
        <f t="shared" si="65"/>
        <v>0</v>
      </c>
      <c r="S99" s="57">
        <f t="shared" si="66"/>
        <v>3.8546049075405051</v>
      </c>
      <c r="T99" s="59">
        <f t="shared" si="66"/>
        <v>2095.3975587600276</v>
      </c>
      <c r="U99" s="69">
        <f>W99+X99+AF99</f>
        <v>0.89824402173761297</v>
      </c>
      <c r="V99" s="59">
        <f t="shared" si="60"/>
        <v>19.98112492261539</v>
      </c>
      <c r="W99" s="169">
        <f t="shared" si="60"/>
        <v>0.16226882699669251</v>
      </c>
      <c r="X99" s="170">
        <f t="shared" si="60"/>
        <v>0.14338481314434828</v>
      </c>
      <c r="Y99" s="170">
        <f t="shared" si="60"/>
        <v>0</v>
      </c>
      <c r="Z99" s="170">
        <f t="shared" si="60"/>
        <v>0</v>
      </c>
      <c r="AA99" s="170">
        <f t="shared" si="60"/>
        <v>0</v>
      </c>
      <c r="AB99" s="170">
        <f t="shared" si="60"/>
        <v>2.2427022504411052</v>
      </c>
      <c r="AC99" s="170">
        <f t="shared" si="60"/>
        <v>0</v>
      </c>
      <c r="AD99" s="170">
        <f t="shared" si="60"/>
        <v>0</v>
      </c>
      <c r="AE99" s="170">
        <f t="shared" si="60"/>
        <v>0.10449711382186594</v>
      </c>
      <c r="AF99" s="171">
        <f t="shared" si="60"/>
        <v>0.59259038159657218</v>
      </c>
      <c r="AG99" s="279">
        <f t="shared" si="60"/>
        <v>0</v>
      </c>
      <c r="AH99" s="245">
        <f t="shared" si="60"/>
        <v>0</v>
      </c>
      <c r="AI99" s="384">
        <f t="shared" si="60"/>
        <v>0</v>
      </c>
      <c r="AJ99" s="174">
        <f t="shared" si="70"/>
        <v>5688.3615538415324</v>
      </c>
      <c r="AK99" s="65">
        <f t="shared" si="68"/>
        <v>8490</v>
      </c>
      <c r="AL99" s="66">
        <f t="shared" si="68"/>
        <v>0</v>
      </c>
      <c r="AM99" s="439">
        <f t="shared" si="69"/>
        <v>36.414563467834114</v>
      </c>
      <c r="AN99" s="68">
        <f t="shared" si="61"/>
        <v>8490</v>
      </c>
    </row>
    <row r="100" spans="3:40" x14ac:dyDescent="0.2">
      <c r="C100" s="72" t="s">
        <v>47</v>
      </c>
      <c r="D100" s="56">
        <f t="shared" si="62"/>
        <v>100</v>
      </c>
      <c r="E100" s="57">
        <f t="shared" si="59"/>
        <v>19.480949228278515</v>
      </c>
      <c r="F100" s="57">
        <f t="shared" si="59"/>
        <v>943.29450839898334</v>
      </c>
      <c r="G100" s="57">
        <f t="shared" si="59"/>
        <v>0</v>
      </c>
      <c r="H100" s="57">
        <f t="shared" si="59"/>
        <v>0</v>
      </c>
      <c r="I100" s="57">
        <f t="shared" si="59"/>
        <v>0</v>
      </c>
      <c r="J100" s="57">
        <f t="shared" si="59"/>
        <v>0</v>
      </c>
      <c r="K100" s="57">
        <f t="shared" si="59"/>
        <v>4.0443541525715299</v>
      </c>
      <c r="L100" s="57">
        <f t="shared" si="59"/>
        <v>590.28025213478213</v>
      </c>
      <c r="M100" s="57">
        <f t="shared" si="59"/>
        <v>23.464139229788472</v>
      </c>
      <c r="N100" s="57">
        <f t="shared" si="59"/>
        <v>0</v>
      </c>
      <c r="O100" s="57">
        <f t="shared" si="63"/>
        <v>787.4451870295602</v>
      </c>
      <c r="P100" s="57">
        <f t="shared" si="63"/>
        <v>0</v>
      </c>
      <c r="Q100" s="57">
        <f t="shared" si="64"/>
        <v>0</v>
      </c>
      <c r="R100" s="57">
        <f t="shared" si="65"/>
        <v>0</v>
      </c>
      <c r="S100" s="57">
        <f t="shared" si="66"/>
        <v>3.8546049075405051</v>
      </c>
      <c r="T100" s="59">
        <f t="shared" si="66"/>
        <v>1831.3975587600278</v>
      </c>
      <c r="U100" s="69">
        <f t="shared" si="67"/>
        <v>0.89824402173761297</v>
      </c>
      <c r="V100" s="59">
        <f t="shared" si="60"/>
        <v>19.98112492261539</v>
      </c>
      <c r="W100" s="169">
        <f t="shared" si="60"/>
        <v>0.16226882699669251</v>
      </c>
      <c r="X100" s="170">
        <f t="shared" si="60"/>
        <v>0.14338481314434828</v>
      </c>
      <c r="Y100" s="170">
        <f t="shared" si="60"/>
        <v>0</v>
      </c>
      <c r="Z100" s="170">
        <f t="shared" si="60"/>
        <v>0</v>
      </c>
      <c r="AA100" s="170">
        <f t="shared" si="60"/>
        <v>0</v>
      </c>
      <c r="AB100" s="170">
        <f t="shared" si="60"/>
        <v>2.2427022504411052</v>
      </c>
      <c r="AC100" s="170">
        <f t="shared" si="60"/>
        <v>0</v>
      </c>
      <c r="AD100" s="170">
        <f t="shared" si="60"/>
        <v>0</v>
      </c>
      <c r="AE100" s="170">
        <f t="shared" si="60"/>
        <v>0.10449711382186594</v>
      </c>
      <c r="AF100" s="171">
        <f t="shared" si="60"/>
        <v>0.59259038159657218</v>
      </c>
      <c r="AG100" s="279">
        <f t="shared" si="60"/>
        <v>0</v>
      </c>
      <c r="AH100" s="245">
        <f t="shared" si="60"/>
        <v>0</v>
      </c>
      <c r="AI100" s="384">
        <f t="shared" si="60"/>
        <v>0</v>
      </c>
      <c r="AJ100" s="71">
        <f t="shared" si="70"/>
        <v>4303.2615538415321</v>
      </c>
      <c r="AK100" s="65">
        <f t="shared" si="68"/>
        <v>6080</v>
      </c>
      <c r="AL100" s="66">
        <f t="shared" si="68"/>
        <v>0</v>
      </c>
      <c r="AM100" s="439">
        <f t="shared" si="69"/>
        <v>36.997835758319148</v>
      </c>
      <c r="AN100" s="68">
        <f t="shared" si="61"/>
        <v>6080</v>
      </c>
    </row>
    <row r="101" spans="3:40" x14ac:dyDescent="0.2">
      <c r="C101" s="55" t="s">
        <v>48</v>
      </c>
      <c r="D101" s="56">
        <f t="shared" si="62"/>
        <v>80</v>
      </c>
      <c r="E101" s="57">
        <f t="shared" si="59"/>
        <v>19.480949228278515</v>
      </c>
      <c r="F101" s="57">
        <f t="shared" si="59"/>
        <v>1493.2945083989832</v>
      </c>
      <c r="G101" s="57">
        <f t="shared" si="59"/>
        <v>0</v>
      </c>
      <c r="H101" s="57">
        <f t="shared" si="59"/>
        <v>0</v>
      </c>
      <c r="I101" s="57">
        <f t="shared" si="59"/>
        <v>0</v>
      </c>
      <c r="J101" s="57">
        <f t="shared" si="59"/>
        <v>0</v>
      </c>
      <c r="K101" s="57">
        <f t="shared" si="59"/>
        <v>4.0443541525715299</v>
      </c>
      <c r="L101" s="57">
        <f t="shared" si="59"/>
        <v>790.28025213478213</v>
      </c>
      <c r="M101" s="57">
        <f t="shared" si="59"/>
        <v>23.464139229788472</v>
      </c>
      <c r="N101" s="57">
        <f t="shared" si="59"/>
        <v>130</v>
      </c>
      <c r="O101" s="57">
        <f t="shared" si="63"/>
        <v>797.14518702956025</v>
      </c>
      <c r="P101" s="57">
        <f t="shared" si="63"/>
        <v>0</v>
      </c>
      <c r="Q101" s="57">
        <f t="shared" si="64"/>
        <v>0</v>
      </c>
      <c r="R101" s="57">
        <f t="shared" si="65"/>
        <v>0</v>
      </c>
      <c r="S101" s="57">
        <f t="shared" si="66"/>
        <v>3.8546049075405051</v>
      </c>
      <c r="T101" s="59">
        <f t="shared" si="66"/>
        <v>19.397558760027898</v>
      </c>
      <c r="U101" s="69">
        <f t="shared" si="67"/>
        <v>0.89824402173761297</v>
      </c>
      <c r="V101" s="59">
        <f t="shared" si="60"/>
        <v>19.98112492261539</v>
      </c>
      <c r="W101" s="169">
        <f t="shared" si="60"/>
        <v>0.16226882699669251</v>
      </c>
      <c r="X101" s="170">
        <f t="shared" si="60"/>
        <v>0.14338481314434828</v>
      </c>
      <c r="Y101" s="170">
        <f t="shared" si="60"/>
        <v>0</v>
      </c>
      <c r="Z101" s="170">
        <f t="shared" si="60"/>
        <v>0</v>
      </c>
      <c r="AA101" s="170">
        <f t="shared" si="60"/>
        <v>0</v>
      </c>
      <c r="AB101" s="170">
        <f t="shared" si="60"/>
        <v>2.2427022504411052</v>
      </c>
      <c r="AC101" s="170">
        <f t="shared" si="60"/>
        <v>0</v>
      </c>
      <c r="AD101" s="170">
        <f t="shared" si="60"/>
        <v>0</v>
      </c>
      <c r="AE101" s="170">
        <f t="shared" si="60"/>
        <v>0.10449711382186594</v>
      </c>
      <c r="AF101" s="171">
        <f t="shared" si="60"/>
        <v>0.59259038159657218</v>
      </c>
      <c r="AG101" s="279">
        <f t="shared" si="60"/>
        <v>0</v>
      </c>
      <c r="AH101" s="245">
        <f t="shared" si="60"/>
        <v>0</v>
      </c>
      <c r="AI101" s="384">
        <f t="shared" si="60"/>
        <v>0</v>
      </c>
      <c r="AJ101" s="174">
        <f t="shared" si="70"/>
        <v>3360.9615538415328</v>
      </c>
      <c r="AK101" s="65">
        <f t="shared" si="68"/>
        <v>11160</v>
      </c>
      <c r="AL101" s="66">
        <f t="shared" si="68"/>
        <v>0</v>
      </c>
      <c r="AM101" s="439">
        <f t="shared" si="69"/>
        <v>23.081756437381816</v>
      </c>
      <c r="AN101" s="81">
        <f t="shared" si="61"/>
        <v>11160</v>
      </c>
    </row>
    <row r="102" spans="3:40" x14ac:dyDescent="0.2">
      <c r="C102" s="44" t="s">
        <v>49</v>
      </c>
      <c r="D102" s="56">
        <f t="shared" si="62"/>
        <v>130</v>
      </c>
      <c r="E102" s="57">
        <f t="shared" si="59"/>
        <v>19.480949228278515</v>
      </c>
      <c r="F102" s="57">
        <f t="shared" si="59"/>
        <v>1723.2945083989832</v>
      </c>
      <c r="G102" s="57">
        <f t="shared" si="59"/>
        <v>0</v>
      </c>
      <c r="H102" s="57">
        <f t="shared" si="59"/>
        <v>0</v>
      </c>
      <c r="I102" s="57">
        <f t="shared" si="59"/>
        <v>0</v>
      </c>
      <c r="J102" s="57">
        <f t="shared" si="59"/>
        <v>0</v>
      </c>
      <c r="K102" s="57">
        <f t="shared" si="59"/>
        <v>4.0443541525715299</v>
      </c>
      <c r="L102" s="57">
        <f t="shared" si="59"/>
        <v>1500.2802521347821</v>
      </c>
      <c r="M102" s="57">
        <f t="shared" si="59"/>
        <v>23.464139229788472</v>
      </c>
      <c r="N102" s="57">
        <f t="shared" si="59"/>
        <v>200</v>
      </c>
      <c r="O102" s="57">
        <f t="shared" si="63"/>
        <v>2077.5451870295601</v>
      </c>
      <c r="P102" s="57">
        <f t="shared" si="63"/>
        <v>0</v>
      </c>
      <c r="Q102" s="57">
        <f t="shared" si="64"/>
        <v>0</v>
      </c>
      <c r="R102" s="57">
        <f t="shared" si="65"/>
        <v>0</v>
      </c>
      <c r="S102" s="57">
        <f t="shared" si="66"/>
        <v>3.8546049075405051</v>
      </c>
      <c r="T102" s="59">
        <f t="shared" si="66"/>
        <v>1735.3975587600278</v>
      </c>
      <c r="U102" s="69">
        <f t="shared" si="67"/>
        <v>0.89824402173761297</v>
      </c>
      <c r="V102" s="59">
        <f t="shared" si="60"/>
        <v>19.98112492261539</v>
      </c>
      <c r="W102" s="169">
        <f t="shared" si="60"/>
        <v>0.16226882699669251</v>
      </c>
      <c r="X102" s="170">
        <f t="shared" si="60"/>
        <v>0.14338481314434828</v>
      </c>
      <c r="Y102" s="170">
        <f t="shared" si="60"/>
        <v>0</v>
      </c>
      <c r="Z102" s="170">
        <f t="shared" si="60"/>
        <v>0</v>
      </c>
      <c r="AA102" s="170">
        <f t="shared" si="60"/>
        <v>0</v>
      </c>
      <c r="AB102" s="170">
        <f t="shared" si="60"/>
        <v>2.2427022504411052</v>
      </c>
      <c r="AC102" s="170">
        <f t="shared" si="60"/>
        <v>0</v>
      </c>
      <c r="AD102" s="170">
        <f t="shared" si="60"/>
        <v>0</v>
      </c>
      <c r="AE102" s="170">
        <f t="shared" si="60"/>
        <v>0.10449711382186594</v>
      </c>
      <c r="AF102" s="171">
        <f t="shared" si="60"/>
        <v>0.59259038159657218</v>
      </c>
      <c r="AG102" s="279">
        <f t="shared" si="60"/>
        <v>0</v>
      </c>
      <c r="AH102" s="245">
        <f t="shared" si="60"/>
        <v>0</v>
      </c>
      <c r="AI102" s="384">
        <f t="shared" si="60"/>
        <v>0</v>
      </c>
      <c r="AJ102" s="71">
        <f t="shared" si="70"/>
        <v>7417.3615538415324</v>
      </c>
      <c r="AK102" s="65">
        <f t="shared" si="68"/>
        <v>12250</v>
      </c>
      <c r="AL102" s="66">
        <f t="shared" si="68"/>
        <v>0</v>
      </c>
      <c r="AM102" s="439">
        <f t="shared" si="69"/>
        <v>35.504858663551168</v>
      </c>
      <c r="AN102" s="68">
        <f t="shared" si="61"/>
        <v>12250</v>
      </c>
    </row>
    <row r="103" spans="3:40" x14ac:dyDescent="0.2">
      <c r="C103" s="55" t="s">
        <v>50</v>
      </c>
      <c r="D103" s="56">
        <f t="shared" si="62"/>
        <v>170</v>
      </c>
      <c r="E103" s="57">
        <f t="shared" si="59"/>
        <v>19.480949228278515</v>
      </c>
      <c r="F103" s="57">
        <f t="shared" si="59"/>
        <v>1633.2945083989832</v>
      </c>
      <c r="G103" s="57">
        <f t="shared" si="59"/>
        <v>0</v>
      </c>
      <c r="H103" s="57">
        <f t="shared" si="59"/>
        <v>0</v>
      </c>
      <c r="I103" s="57">
        <f t="shared" si="59"/>
        <v>0</v>
      </c>
      <c r="J103" s="57">
        <f t="shared" si="59"/>
        <v>0</v>
      </c>
      <c r="K103" s="57">
        <f t="shared" si="59"/>
        <v>4.0443541525715299</v>
      </c>
      <c r="L103" s="57">
        <f t="shared" si="59"/>
        <v>1500.2802521347821</v>
      </c>
      <c r="M103" s="57">
        <f t="shared" si="59"/>
        <v>23.464139229788472</v>
      </c>
      <c r="N103" s="57">
        <f t="shared" si="59"/>
        <v>50</v>
      </c>
      <c r="O103" s="57">
        <f t="shared" si="63"/>
        <v>2261.8451870295603</v>
      </c>
      <c r="P103" s="57">
        <f t="shared" si="63"/>
        <v>0</v>
      </c>
      <c r="Q103" s="57">
        <f t="shared" si="64"/>
        <v>0</v>
      </c>
      <c r="R103" s="57">
        <f t="shared" si="65"/>
        <v>0</v>
      </c>
      <c r="S103" s="57">
        <f t="shared" si="66"/>
        <v>3.8546049075405051</v>
      </c>
      <c r="T103" s="59">
        <f t="shared" si="66"/>
        <v>1819.3975587600278</v>
      </c>
      <c r="U103" s="69">
        <f t="shared" si="67"/>
        <v>0.89824402173761297</v>
      </c>
      <c r="V103" s="59">
        <f t="shared" si="60"/>
        <v>19.98112492261539</v>
      </c>
      <c r="W103" s="169">
        <f t="shared" si="60"/>
        <v>0.16226882699669251</v>
      </c>
      <c r="X103" s="170">
        <f t="shared" si="60"/>
        <v>0.14338481314434828</v>
      </c>
      <c r="Y103" s="170">
        <f t="shared" si="60"/>
        <v>0</v>
      </c>
      <c r="Z103" s="170">
        <f t="shared" si="60"/>
        <v>0</v>
      </c>
      <c r="AA103" s="170">
        <f t="shared" si="60"/>
        <v>0</v>
      </c>
      <c r="AB103" s="170">
        <f t="shared" si="60"/>
        <v>2.2427022504411052</v>
      </c>
      <c r="AC103" s="170">
        <f t="shared" si="60"/>
        <v>0</v>
      </c>
      <c r="AD103" s="170">
        <f t="shared" si="60"/>
        <v>0</v>
      </c>
      <c r="AE103" s="170">
        <f t="shared" si="60"/>
        <v>0.10449711382186594</v>
      </c>
      <c r="AF103" s="171">
        <f t="shared" si="60"/>
        <v>0.59259038159657218</v>
      </c>
      <c r="AG103" s="279">
        <f t="shared" si="60"/>
        <v>0</v>
      </c>
      <c r="AH103" s="245">
        <f t="shared" si="60"/>
        <v>0</v>
      </c>
      <c r="AI103" s="384">
        <f t="shared" si="60"/>
        <v>0</v>
      </c>
      <c r="AJ103" s="174">
        <f t="shared" si="70"/>
        <v>7485.6615538415326</v>
      </c>
      <c r="AK103" s="65">
        <f t="shared" si="68"/>
        <v>14080</v>
      </c>
      <c r="AL103" s="66">
        <f t="shared" si="68"/>
        <v>0</v>
      </c>
      <c r="AM103" s="439">
        <f t="shared" si="69"/>
        <v>32.758405478798132</v>
      </c>
      <c r="AN103" s="68">
        <f t="shared" si="61"/>
        <v>14080</v>
      </c>
    </row>
    <row r="104" spans="3:40" x14ac:dyDescent="0.2">
      <c r="C104" s="44" t="s">
        <v>51</v>
      </c>
      <c r="D104" s="56">
        <f t="shared" si="62"/>
        <v>100</v>
      </c>
      <c r="E104" s="57">
        <f t="shared" si="59"/>
        <v>19.480949228278515</v>
      </c>
      <c r="F104" s="57">
        <f t="shared" si="59"/>
        <v>1403.2945083989832</v>
      </c>
      <c r="G104" s="57">
        <f t="shared" si="59"/>
        <v>0</v>
      </c>
      <c r="H104" s="57">
        <f t="shared" si="59"/>
        <v>0</v>
      </c>
      <c r="I104" s="57">
        <f t="shared" si="59"/>
        <v>0</v>
      </c>
      <c r="J104" s="57">
        <f t="shared" si="59"/>
        <v>0</v>
      </c>
      <c r="K104" s="57">
        <f t="shared" si="59"/>
        <v>4.0443541525715299</v>
      </c>
      <c r="L104" s="57">
        <f t="shared" si="59"/>
        <v>590.28025213478213</v>
      </c>
      <c r="M104" s="57">
        <f t="shared" si="59"/>
        <v>23.464139229788472</v>
      </c>
      <c r="N104" s="57">
        <f t="shared" si="59"/>
        <v>220</v>
      </c>
      <c r="O104" s="57">
        <f t="shared" si="63"/>
        <v>962.04518702956022</v>
      </c>
      <c r="P104" s="57">
        <f t="shared" si="63"/>
        <v>0</v>
      </c>
      <c r="Q104" s="57">
        <f t="shared" si="64"/>
        <v>0</v>
      </c>
      <c r="R104" s="57">
        <f t="shared" si="65"/>
        <v>0</v>
      </c>
      <c r="S104" s="57">
        <f t="shared" si="66"/>
        <v>3.8546049075405051</v>
      </c>
      <c r="T104" s="59">
        <f t="shared" si="66"/>
        <v>1903.3975587600278</v>
      </c>
      <c r="U104" s="69">
        <f t="shared" si="67"/>
        <v>0.89824402173761297</v>
      </c>
      <c r="V104" s="59">
        <f t="shared" si="60"/>
        <v>19.98112492261539</v>
      </c>
      <c r="W104" s="169">
        <f t="shared" si="60"/>
        <v>0.16226882699669251</v>
      </c>
      <c r="X104" s="170">
        <f t="shared" si="60"/>
        <v>0.14338481314434828</v>
      </c>
      <c r="Y104" s="170">
        <f t="shared" si="60"/>
        <v>0</v>
      </c>
      <c r="Z104" s="170">
        <f t="shared" si="60"/>
        <v>0</v>
      </c>
      <c r="AA104" s="170">
        <f t="shared" si="60"/>
        <v>0</v>
      </c>
      <c r="AB104" s="170">
        <f t="shared" si="60"/>
        <v>2.2427022504411052</v>
      </c>
      <c r="AC104" s="170">
        <f t="shared" si="60"/>
        <v>0</v>
      </c>
      <c r="AD104" s="170">
        <f t="shared" si="60"/>
        <v>0</v>
      </c>
      <c r="AE104" s="170">
        <f t="shared" si="60"/>
        <v>0.10449711382186594</v>
      </c>
      <c r="AF104" s="171">
        <f t="shared" si="60"/>
        <v>0.59259038159657218</v>
      </c>
      <c r="AG104" s="279">
        <f t="shared" si="60"/>
        <v>0</v>
      </c>
      <c r="AH104" s="245">
        <f t="shared" si="60"/>
        <v>0</v>
      </c>
      <c r="AI104" s="384">
        <f t="shared" si="60"/>
        <v>0</v>
      </c>
      <c r="AJ104" s="71">
        <f t="shared" si="70"/>
        <v>5229.8615538415324</v>
      </c>
      <c r="AK104" s="65">
        <f t="shared" si="68"/>
        <v>5350</v>
      </c>
      <c r="AL104" s="66">
        <f t="shared" si="68"/>
        <v>0</v>
      </c>
      <c r="AM104" s="439">
        <f t="shared" si="69"/>
        <v>44.018265004408349</v>
      </c>
      <c r="AN104" s="68">
        <f t="shared" si="61"/>
        <v>5350</v>
      </c>
    </row>
    <row r="105" spans="3:40" x14ac:dyDescent="0.2">
      <c r="C105" s="44" t="s">
        <v>52</v>
      </c>
      <c r="D105" s="56">
        <f t="shared" si="62"/>
        <v>100</v>
      </c>
      <c r="E105" s="57">
        <f t="shared" si="59"/>
        <v>19.480949228278515</v>
      </c>
      <c r="F105" s="57">
        <f t="shared" si="59"/>
        <v>1003.2945083989833</v>
      </c>
      <c r="G105" s="57">
        <f t="shared" si="59"/>
        <v>0</v>
      </c>
      <c r="H105" s="57">
        <f t="shared" si="59"/>
        <v>0</v>
      </c>
      <c r="I105" s="57">
        <f t="shared" si="59"/>
        <v>0</v>
      </c>
      <c r="J105" s="57">
        <f t="shared" si="59"/>
        <v>0</v>
      </c>
      <c r="K105" s="57">
        <f t="shared" si="59"/>
        <v>4.0443541525715299</v>
      </c>
      <c r="L105" s="57">
        <f t="shared" si="59"/>
        <v>650.28025213478213</v>
      </c>
      <c r="M105" s="57">
        <f t="shared" si="59"/>
        <v>23.464139229788472</v>
      </c>
      <c r="N105" s="57">
        <f t="shared" si="59"/>
        <v>0</v>
      </c>
      <c r="O105" s="57">
        <f t="shared" si="63"/>
        <v>535.24518702956027</v>
      </c>
      <c r="P105" s="57">
        <f t="shared" si="63"/>
        <v>0</v>
      </c>
      <c r="Q105" s="57">
        <f t="shared" si="64"/>
        <v>0</v>
      </c>
      <c r="R105" s="57">
        <f t="shared" si="65"/>
        <v>0</v>
      </c>
      <c r="S105" s="57">
        <f t="shared" si="66"/>
        <v>3.8546049075405051</v>
      </c>
      <c r="T105" s="59">
        <f t="shared" si="66"/>
        <v>1003.3975587600279</v>
      </c>
      <c r="U105" s="69">
        <f t="shared" si="67"/>
        <v>0.89824402173761297</v>
      </c>
      <c r="V105" s="59">
        <f t="shared" si="60"/>
        <v>19.98112492261539</v>
      </c>
      <c r="W105" s="169">
        <f t="shared" si="60"/>
        <v>0.16226882699669251</v>
      </c>
      <c r="X105" s="170">
        <f t="shared" si="60"/>
        <v>0.14338481314434828</v>
      </c>
      <c r="Y105" s="170">
        <f t="shared" si="60"/>
        <v>0</v>
      </c>
      <c r="Z105" s="170">
        <f t="shared" si="60"/>
        <v>0</v>
      </c>
      <c r="AA105" s="170">
        <f t="shared" si="60"/>
        <v>0</v>
      </c>
      <c r="AB105" s="170">
        <f t="shared" si="60"/>
        <v>2.2427022504411052</v>
      </c>
      <c r="AC105" s="170">
        <f t="shared" si="60"/>
        <v>0</v>
      </c>
      <c r="AD105" s="170">
        <f t="shared" si="60"/>
        <v>0</v>
      </c>
      <c r="AE105" s="170">
        <f t="shared" si="60"/>
        <v>0.10449711382186594</v>
      </c>
      <c r="AF105" s="171">
        <f t="shared" si="60"/>
        <v>0.59259038159657218</v>
      </c>
      <c r="AG105" s="279">
        <f t="shared" si="60"/>
        <v>0</v>
      </c>
      <c r="AH105" s="245">
        <f t="shared" si="60"/>
        <v>0</v>
      </c>
      <c r="AI105" s="384">
        <f t="shared" si="60"/>
        <v>0</v>
      </c>
      <c r="AJ105" s="174">
        <f t="shared" si="70"/>
        <v>3343.0615538415327</v>
      </c>
      <c r="AK105" s="65">
        <f t="shared" si="68"/>
        <v>4650</v>
      </c>
      <c r="AL105" s="66">
        <f t="shared" si="68"/>
        <v>0</v>
      </c>
      <c r="AM105" s="439">
        <f t="shared" si="69"/>
        <v>38.509578490350705</v>
      </c>
      <c r="AN105" s="68">
        <f t="shared" si="61"/>
        <v>4650</v>
      </c>
    </row>
    <row r="106" spans="3:40" x14ac:dyDescent="0.2">
      <c r="C106" s="55" t="s">
        <v>53</v>
      </c>
      <c r="D106" s="56">
        <f t="shared" si="62"/>
        <v>60</v>
      </c>
      <c r="E106" s="57">
        <f t="shared" si="59"/>
        <v>19.480949228278515</v>
      </c>
      <c r="F106" s="57">
        <f t="shared" si="59"/>
        <v>683.29450839898334</v>
      </c>
      <c r="G106" s="57">
        <f t="shared" si="59"/>
        <v>0</v>
      </c>
      <c r="H106" s="57">
        <f t="shared" si="59"/>
        <v>0</v>
      </c>
      <c r="I106" s="57">
        <f t="shared" si="59"/>
        <v>0</v>
      </c>
      <c r="J106" s="57">
        <f t="shared" si="59"/>
        <v>0</v>
      </c>
      <c r="K106" s="57">
        <f t="shared" si="59"/>
        <v>4.0443541525715299</v>
      </c>
      <c r="L106" s="57">
        <f t="shared" si="59"/>
        <v>490.28025213478213</v>
      </c>
      <c r="M106" s="57">
        <f t="shared" si="59"/>
        <v>23.464139229788472</v>
      </c>
      <c r="N106" s="57">
        <f t="shared" si="59"/>
        <v>0</v>
      </c>
      <c r="O106" s="57">
        <f t="shared" si="63"/>
        <v>1320.9451870295602</v>
      </c>
      <c r="P106" s="57">
        <f t="shared" si="63"/>
        <v>0</v>
      </c>
      <c r="Q106" s="57">
        <f t="shared" si="64"/>
        <v>0</v>
      </c>
      <c r="R106" s="57">
        <f t="shared" si="65"/>
        <v>0</v>
      </c>
      <c r="S106" s="57">
        <f t="shared" si="66"/>
        <v>3.8546049075405051</v>
      </c>
      <c r="T106" s="59">
        <f t="shared" si="66"/>
        <v>19.397558760027898</v>
      </c>
      <c r="U106" s="69">
        <f t="shared" si="67"/>
        <v>0.89824402173761297</v>
      </c>
      <c r="V106" s="59">
        <f t="shared" si="60"/>
        <v>19.98112492261539</v>
      </c>
      <c r="W106" s="169">
        <f t="shared" si="60"/>
        <v>0.16226882699669251</v>
      </c>
      <c r="X106" s="170">
        <f t="shared" si="60"/>
        <v>0.14338481314434828</v>
      </c>
      <c r="Y106" s="170">
        <f t="shared" si="60"/>
        <v>0</v>
      </c>
      <c r="Z106" s="170">
        <f t="shared" si="60"/>
        <v>0</v>
      </c>
      <c r="AA106" s="170">
        <f t="shared" si="60"/>
        <v>0</v>
      </c>
      <c r="AB106" s="170">
        <f t="shared" si="60"/>
        <v>2.2427022504411052</v>
      </c>
      <c r="AC106" s="170">
        <f t="shared" si="60"/>
        <v>0</v>
      </c>
      <c r="AD106" s="170">
        <f t="shared" si="60"/>
        <v>0</v>
      </c>
      <c r="AE106" s="170">
        <f t="shared" si="60"/>
        <v>0.10449711382186594</v>
      </c>
      <c r="AF106" s="171">
        <f t="shared" si="60"/>
        <v>0.59259038159657218</v>
      </c>
      <c r="AG106" s="279">
        <f t="shared" si="60"/>
        <v>0</v>
      </c>
      <c r="AH106" s="245">
        <f t="shared" si="60"/>
        <v>0</v>
      </c>
      <c r="AI106" s="384">
        <f t="shared" si="60"/>
        <v>0</v>
      </c>
      <c r="AJ106" s="174">
        <f t="shared" si="70"/>
        <v>2624.7615538415325</v>
      </c>
      <c r="AK106" s="65">
        <f t="shared" si="68"/>
        <v>6680</v>
      </c>
      <c r="AL106" s="66">
        <f t="shared" si="68"/>
        <v>0</v>
      </c>
      <c r="AM106" s="439">
        <f t="shared" si="69"/>
        <v>28.038978275057296</v>
      </c>
      <c r="AN106" s="68">
        <f t="shared" si="61"/>
        <v>6680</v>
      </c>
    </row>
    <row r="107" spans="3:40" ht="13.5" thickBot="1" x14ac:dyDescent="0.25">
      <c r="C107" s="44" t="s">
        <v>54</v>
      </c>
      <c r="D107" s="175">
        <f t="shared" si="62"/>
        <v>30</v>
      </c>
      <c r="E107" s="176">
        <f t="shared" si="59"/>
        <v>19.480949228278515</v>
      </c>
      <c r="F107" s="176">
        <f t="shared" si="59"/>
        <v>473.29450839898334</v>
      </c>
      <c r="G107" s="176">
        <f t="shared" si="59"/>
        <v>0</v>
      </c>
      <c r="H107" s="176">
        <f t="shared" si="59"/>
        <v>0</v>
      </c>
      <c r="I107" s="176">
        <f t="shared" si="59"/>
        <v>0</v>
      </c>
      <c r="J107" s="176">
        <f t="shared" si="59"/>
        <v>0</v>
      </c>
      <c r="K107" s="176">
        <f t="shared" si="59"/>
        <v>4.0443541525715299</v>
      </c>
      <c r="L107" s="176">
        <f t="shared" si="59"/>
        <v>510.28025213478213</v>
      </c>
      <c r="M107" s="176">
        <f t="shared" si="59"/>
        <v>23.464139229788472</v>
      </c>
      <c r="N107" s="176">
        <f t="shared" si="59"/>
        <v>0</v>
      </c>
      <c r="O107" s="176">
        <f t="shared" si="63"/>
        <v>661.34518702956018</v>
      </c>
      <c r="P107" s="176">
        <f t="shared" si="63"/>
        <v>0</v>
      </c>
      <c r="Q107" s="176">
        <f t="shared" si="64"/>
        <v>0</v>
      </c>
      <c r="R107" s="248">
        <f t="shared" si="65"/>
        <v>0</v>
      </c>
      <c r="S107" s="176">
        <f t="shared" si="66"/>
        <v>3.8546049075405051</v>
      </c>
      <c r="T107" s="214">
        <f t="shared" si="66"/>
        <v>19.397558760027898</v>
      </c>
      <c r="U107" s="88">
        <f t="shared" si="67"/>
        <v>0.89824402173761297</v>
      </c>
      <c r="V107" s="214">
        <f t="shared" si="60"/>
        <v>19.98112492261539</v>
      </c>
      <c r="W107" s="215">
        <f t="shared" si="60"/>
        <v>0.16226882699669251</v>
      </c>
      <c r="X107" s="216">
        <f t="shared" si="60"/>
        <v>0.14338481314434828</v>
      </c>
      <c r="Y107" s="216">
        <f t="shared" si="60"/>
        <v>0</v>
      </c>
      <c r="Z107" s="216">
        <f t="shared" si="60"/>
        <v>0</v>
      </c>
      <c r="AA107" s="216">
        <f t="shared" si="60"/>
        <v>0</v>
      </c>
      <c r="AB107" s="216">
        <f t="shared" si="60"/>
        <v>2.2427022504411052</v>
      </c>
      <c r="AC107" s="216">
        <f t="shared" si="60"/>
        <v>0</v>
      </c>
      <c r="AD107" s="216">
        <f t="shared" si="60"/>
        <v>0</v>
      </c>
      <c r="AE107" s="216">
        <f t="shared" si="60"/>
        <v>0.10449711382186594</v>
      </c>
      <c r="AF107" s="217">
        <f t="shared" si="60"/>
        <v>0.59259038159657218</v>
      </c>
      <c r="AG107" s="218">
        <f t="shared" si="60"/>
        <v>0</v>
      </c>
      <c r="AH107" s="219">
        <f t="shared" si="60"/>
        <v>0</v>
      </c>
      <c r="AI107" s="386">
        <f t="shared" si="60"/>
        <v>0</v>
      </c>
      <c r="AJ107" s="71">
        <f t="shared" si="70"/>
        <v>1745.1615538415329</v>
      </c>
      <c r="AK107" s="91">
        <f t="shared" si="68"/>
        <v>4550</v>
      </c>
      <c r="AL107" s="92">
        <f t="shared" si="68"/>
        <v>0</v>
      </c>
      <c r="AM107" s="439">
        <f t="shared" si="69"/>
        <v>27.564828793969063</v>
      </c>
      <c r="AN107" s="94">
        <f t="shared" si="61"/>
        <v>4550</v>
      </c>
    </row>
    <row r="108" spans="3:40" ht="13.5" thickBot="1" x14ac:dyDescent="0.25">
      <c r="C108" s="95" t="s">
        <v>55</v>
      </c>
      <c r="D108" s="181">
        <f t="shared" ref="D108:AI108" si="71">SUM(D96:D107)</f>
        <v>1017</v>
      </c>
      <c r="E108" s="182">
        <f t="shared" si="71"/>
        <v>233.77139073934219</v>
      </c>
      <c r="F108" s="182">
        <f t="shared" si="71"/>
        <v>12857.5341007878</v>
      </c>
      <c r="G108" s="182">
        <f>SUM(G96:G107)</f>
        <v>0</v>
      </c>
      <c r="H108" s="182">
        <f>SUM(H96:H107)</f>
        <v>0</v>
      </c>
      <c r="I108" s="182">
        <f>SUM(I96:I107)</f>
        <v>0</v>
      </c>
      <c r="J108" s="183">
        <f t="shared" si="71"/>
        <v>0</v>
      </c>
      <c r="K108" s="183">
        <f t="shared" si="71"/>
        <v>48.532249830858355</v>
      </c>
      <c r="L108" s="183">
        <f t="shared" si="71"/>
        <v>9203.3630256173856</v>
      </c>
      <c r="M108" s="183">
        <f t="shared" si="71"/>
        <v>281.56967075746172</v>
      </c>
      <c r="N108" s="183">
        <f t="shared" si="71"/>
        <v>640</v>
      </c>
      <c r="O108" s="183">
        <f>SUM(O96:O107)</f>
        <v>14396.342244354722</v>
      </c>
      <c r="P108" s="183">
        <f>SUM(P96:P107)</f>
        <v>0</v>
      </c>
      <c r="Q108" s="183">
        <f t="shared" si="71"/>
        <v>0</v>
      </c>
      <c r="R108" s="182">
        <f t="shared" si="71"/>
        <v>0</v>
      </c>
      <c r="S108" s="184">
        <f t="shared" si="71"/>
        <v>46.255258890486061</v>
      </c>
      <c r="T108" s="220">
        <f t="shared" si="71"/>
        <v>10504.770705120332</v>
      </c>
      <c r="U108" s="221">
        <f t="shared" si="71"/>
        <v>10.778928260851353</v>
      </c>
      <c r="V108" s="99">
        <f t="shared" si="71"/>
        <v>239.77349907138463</v>
      </c>
      <c r="W108" s="222">
        <f t="shared" si="71"/>
        <v>1.9472259239603102</v>
      </c>
      <c r="X108" s="223">
        <f t="shared" si="71"/>
        <v>1.7206177577321793</v>
      </c>
      <c r="Y108" s="223">
        <f t="shared" si="71"/>
        <v>0</v>
      </c>
      <c r="Z108" s="223">
        <f t="shared" si="71"/>
        <v>0</v>
      </c>
      <c r="AA108" s="223">
        <f t="shared" si="71"/>
        <v>0</v>
      </c>
      <c r="AB108" s="223">
        <f t="shared" si="71"/>
        <v>26.912427005293264</v>
      </c>
      <c r="AC108" s="223">
        <f t="shared" si="71"/>
        <v>0</v>
      </c>
      <c r="AD108" s="223">
        <f t="shared" si="71"/>
        <v>0</v>
      </c>
      <c r="AE108" s="223">
        <f t="shared" si="71"/>
        <v>1.2539653658623917</v>
      </c>
      <c r="AF108" s="223">
        <f t="shared" si="71"/>
        <v>7.1110845791588675</v>
      </c>
      <c r="AG108" s="102">
        <f t="shared" si="71"/>
        <v>0</v>
      </c>
      <c r="AH108" s="187">
        <f t="shared" si="71"/>
        <v>0</v>
      </c>
      <c r="AI108" s="224">
        <f t="shared" si="71"/>
        <v>0</v>
      </c>
      <c r="AJ108" s="50">
        <f>SUM(AJ96:AJ107)</f>
        <v>49229.138646098392</v>
      </c>
      <c r="AK108" s="107">
        <f>SUM(AK96:AK107)</f>
        <v>97400</v>
      </c>
      <c r="AL108" s="108">
        <f>SUM(AL96:AL107)</f>
        <v>0</v>
      </c>
      <c r="AM108" s="439">
        <f>(AJ108*100)/(AJ85+AN85)</f>
        <v>31.944486789128266</v>
      </c>
      <c r="AN108" s="110">
        <f t="shared" si="61"/>
        <v>97400</v>
      </c>
    </row>
    <row r="109" spans="3:40" ht="26.25" thickBot="1" x14ac:dyDescent="0.25">
      <c r="C109" s="111" t="s">
        <v>56</v>
      </c>
      <c r="D109" s="112">
        <v>0.83412037037037035</v>
      </c>
      <c r="E109" s="113">
        <v>0.83473379629629629</v>
      </c>
      <c r="F109" s="113" t="s">
        <v>57</v>
      </c>
      <c r="G109" s="113"/>
      <c r="H109" s="225">
        <v>0.62577546296296294</v>
      </c>
      <c r="I109" s="225"/>
      <c r="J109" s="225">
        <v>0.71113425925925933</v>
      </c>
      <c r="K109" s="225" t="s">
        <v>58</v>
      </c>
      <c r="L109" s="225" t="s">
        <v>59</v>
      </c>
      <c r="M109" s="225">
        <v>0.83446759259259251</v>
      </c>
      <c r="N109" s="225">
        <v>0.83415509259259257</v>
      </c>
      <c r="O109" s="225" t="s">
        <v>60</v>
      </c>
      <c r="P109" s="225"/>
      <c r="Q109" s="225">
        <v>0.6257638888888889</v>
      </c>
      <c r="R109" s="113">
        <v>0.6257638888888889</v>
      </c>
      <c r="S109" s="113">
        <v>0.83429398148148148</v>
      </c>
      <c r="T109" s="115">
        <v>0.83549768518518519</v>
      </c>
      <c r="U109" s="116"/>
      <c r="V109" s="115">
        <v>0.70906250000000004</v>
      </c>
      <c r="W109" s="118" t="s">
        <v>61</v>
      </c>
      <c r="X109" s="115">
        <v>0.83439814814814817</v>
      </c>
      <c r="Y109" s="115">
        <v>0.54311342592592593</v>
      </c>
      <c r="Z109" s="115">
        <v>0.33552083333333332</v>
      </c>
      <c r="AA109" s="115" t="s">
        <v>62</v>
      </c>
      <c r="AB109" s="115">
        <v>0.33415509259259263</v>
      </c>
      <c r="AC109" s="115">
        <v>0.62581018518518516</v>
      </c>
      <c r="AD109" s="115">
        <v>0.83427083333333341</v>
      </c>
      <c r="AE109" s="115">
        <v>0.67084490740740732</v>
      </c>
      <c r="AF109" s="115">
        <v>0.6673958333333333</v>
      </c>
      <c r="AG109" s="148">
        <v>0.6257638888888889</v>
      </c>
      <c r="AH109" s="149">
        <v>0.83543981481481477</v>
      </c>
      <c r="AI109" s="120">
        <v>0.83545138888888892</v>
      </c>
      <c r="AJ109" s="121"/>
      <c r="AK109" s="122">
        <v>0.83542824074074085</v>
      </c>
      <c r="AL109" s="119">
        <v>0.83549768518518519</v>
      </c>
      <c r="AM109" s="123"/>
      <c r="AN109" s="124"/>
    </row>
    <row r="110" spans="3:40" ht="14.25" thickTop="1" thickBot="1" x14ac:dyDescent="0.25">
      <c r="C110" s="227"/>
      <c r="D110" s="227"/>
      <c r="E110" s="227"/>
      <c r="F110" s="227"/>
      <c r="G110" s="227"/>
      <c r="H110" s="227"/>
      <c r="I110" s="227"/>
      <c r="J110" s="227"/>
      <c r="K110" s="227"/>
      <c r="L110" s="227"/>
      <c r="M110" s="227"/>
      <c r="N110" s="227"/>
      <c r="O110" s="227"/>
      <c r="P110" s="227"/>
      <c r="Q110" s="227"/>
      <c r="R110" s="227"/>
      <c r="S110" s="227"/>
      <c r="T110" s="227"/>
      <c r="U110" s="227"/>
      <c r="V110" s="227"/>
      <c r="W110" s="227"/>
      <c r="X110" s="227"/>
      <c r="Y110" s="227"/>
      <c r="Z110" s="227"/>
      <c r="AA110" s="227"/>
      <c r="AB110" s="227"/>
      <c r="AC110" s="227"/>
      <c r="AD110" s="227"/>
      <c r="AE110" s="227"/>
      <c r="AF110" s="227"/>
      <c r="AG110" s="227"/>
      <c r="AH110" s="227"/>
      <c r="AI110" s="227"/>
      <c r="AJ110" s="227"/>
      <c r="AK110" s="227"/>
      <c r="AL110" s="227"/>
      <c r="AM110" s="227"/>
      <c r="AN110" s="227"/>
    </row>
    <row r="111" spans="3:40" ht="13.5" thickTop="1" x14ac:dyDescent="0.2"/>
    <row r="134" spans="3:10" ht="16.5" x14ac:dyDescent="0.25">
      <c r="C134" s="1064" t="s">
        <v>73</v>
      </c>
      <c r="D134" s="1064"/>
      <c r="E134" s="1064"/>
      <c r="F134" s="1064"/>
      <c r="G134" s="1064"/>
      <c r="H134" s="1064"/>
      <c r="I134" s="1064"/>
      <c r="J134" s="1064"/>
    </row>
    <row r="135" spans="3:10" ht="16.5" x14ac:dyDescent="0.25">
      <c r="C135" s="1061" t="s">
        <v>74</v>
      </c>
      <c r="D135" s="1061"/>
      <c r="E135" s="1061"/>
      <c r="F135" s="1061"/>
      <c r="G135" s="1061"/>
      <c r="H135" s="1061"/>
      <c r="I135" s="1061"/>
      <c r="J135" s="1061"/>
    </row>
  </sheetData>
  <mergeCells count="22">
    <mergeCell ref="C135:J135"/>
    <mergeCell ref="C68:AN68"/>
    <mergeCell ref="C69:AN69"/>
    <mergeCell ref="C134:J134"/>
    <mergeCell ref="C48:C49"/>
    <mergeCell ref="C67:AN67"/>
    <mergeCell ref="C71:C72"/>
    <mergeCell ref="C90:AN90"/>
    <mergeCell ref="C91:AN91"/>
    <mergeCell ref="C92:AN92"/>
    <mergeCell ref="C94:C95"/>
    <mergeCell ref="C2:AN2"/>
    <mergeCell ref="C3:AN3"/>
    <mergeCell ref="C4:AN4"/>
    <mergeCell ref="C6:C7"/>
    <mergeCell ref="C23:AN23"/>
    <mergeCell ref="C25:AN25"/>
    <mergeCell ref="C27:C28"/>
    <mergeCell ref="C45:AN45"/>
    <mergeCell ref="C46:AN46"/>
    <mergeCell ref="C24:AN24"/>
    <mergeCell ref="C44:AN44"/>
  </mergeCells>
  <phoneticPr fontId="40" type="noConversion"/>
  <pageMargins left="0.7" right="0.7" top="0.75" bottom="0.75" header="0.3" footer="0.3"/>
  <pageSetup paperSize="9" orientation="portrait" verticalDpi="4" r:id="rId1"/>
  <drawing r:id="rId2"/>
  <legacyDrawing r:id="rId3"/>
  <oleObjects>
    <mc:AlternateContent xmlns:mc="http://schemas.openxmlformats.org/markup-compatibility/2006">
      <mc:Choice Requires="x14">
        <oleObject progId="Word.Document.8" shapeId="393217" r:id="rId4">
          <objectPr defaultSize="0" r:id="rId5">
            <anchor moveWithCells="1" sizeWithCells="1">
              <from>
                <xdr:col>2</xdr:col>
                <xdr:colOff>638175</xdr:colOff>
                <xdr:row>0</xdr:row>
                <xdr:rowOff>219075</xdr:rowOff>
              </from>
              <to>
                <xdr:col>3</xdr:col>
                <xdr:colOff>685800</xdr:colOff>
                <xdr:row>3</xdr:row>
                <xdr:rowOff>180975</xdr:rowOff>
              </to>
            </anchor>
          </objectPr>
        </oleObject>
      </mc:Choice>
      <mc:Fallback>
        <oleObject progId="Word.Document.8" shapeId="393217" r:id="rId4"/>
      </mc:Fallback>
    </mc:AlternateContent>
  </oleObjects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AO135"/>
  <sheetViews>
    <sheetView topLeftCell="S26" zoomScale="65" zoomScaleNormal="65" workbookViewId="0">
      <selection activeCell="AB30" sqref="AB30"/>
    </sheetView>
  </sheetViews>
  <sheetFormatPr defaultColWidth="10" defaultRowHeight="12.75" x14ac:dyDescent="0.2"/>
  <cols>
    <col min="1" max="1" width="2.5703125" style="1" customWidth="1"/>
    <col min="2" max="2" width="2.85546875" style="1" customWidth="1"/>
    <col min="3" max="3" width="19.140625" style="1" customWidth="1"/>
    <col min="4" max="4" width="15.140625" style="1" bestFit="1" customWidth="1"/>
    <col min="5" max="5" width="12.7109375" style="1" customWidth="1"/>
    <col min="6" max="6" width="13.7109375" style="1" customWidth="1"/>
    <col min="7" max="7" width="17" style="1" customWidth="1"/>
    <col min="8" max="8" width="12.7109375" style="1" customWidth="1"/>
    <col min="9" max="9" width="13.140625" style="1" customWidth="1"/>
    <col min="10" max="13" width="12.7109375" style="1" customWidth="1"/>
    <col min="14" max="14" width="12.85546875" style="1" customWidth="1"/>
    <col min="15" max="15" width="13.85546875" style="1" customWidth="1"/>
    <col min="16" max="16" width="12.7109375" style="1" customWidth="1"/>
    <col min="17" max="17" width="14.28515625" style="1" bestFit="1" customWidth="1"/>
    <col min="18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 x14ac:dyDescent="0.25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 x14ac:dyDescent="0.3">
      <c r="C2" s="1057" t="s">
        <v>1</v>
      </c>
      <c r="D2" s="1057"/>
      <c r="E2" s="1057"/>
      <c r="F2" s="1057"/>
      <c r="G2" s="1057"/>
      <c r="H2" s="1057"/>
      <c r="I2" s="1057"/>
      <c r="J2" s="1057"/>
      <c r="K2" s="1057"/>
      <c r="L2" s="1057"/>
      <c r="M2" s="1057"/>
      <c r="N2" s="1057"/>
      <c r="O2" s="1057"/>
      <c r="P2" s="1057"/>
      <c r="Q2" s="1057"/>
      <c r="R2" s="1057"/>
      <c r="S2" s="1057"/>
      <c r="T2" s="1057"/>
      <c r="U2" s="1057"/>
      <c r="V2" s="1057"/>
      <c r="W2" s="1057"/>
      <c r="X2" s="1057"/>
      <c r="Y2" s="1057"/>
      <c r="Z2" s="1057"/>
      <c r="AA2" s="1057"/>
      <c r="AB2" s="1057"/>
      <c r="AC2" s="1057"/>
      <c r="AD2" s="1057"/>
      <c r="AE2" s="1057"/>
      <c r="AF2" s="1057"/>
      <c r="AG2" s="1057"/>
      <c r="AH2" s="1057"/>
      <c r="AI2" s="1057"/>
      <c r="AJ2" s="1057"/>
      <c r="AK2" s="1057"/>
      <c r="AL2" s="1057"/>
      <c r="AM2" s="1057"/>
      <c r="AN2" s="1057"/>
    </row>
    <row r="3" spans="3:40" ht="25.5" customHeight="1" x14ac:dyDescent="0.3">
      <c r="C3" s="1057" t="s">
        <v>272</v>
      </c>
      <c r="D3" s="1057"/>
      <c r="E3" s="1057"/>
      <c r="F3" s="1057"/>
      <c r="G3" s="1057"/>
      <c r="H3" s="1057"/>
      <c r="I3" s="1057"/>
      <c r="J3" s="1057"/>
      <c r="K3" s="1057"/>
      <c r="L3" s="1057"/>
      <c r="M3" s="1057"/>
      <c r="N3" s="1057"/>
      <c r="O3" s="1057"/>
      <c r="P3" s="1057"/>
      <c r="Q3" s="1057"/>
      <c r="R3" s="1057"/>
      <c r="S3" s="1057"/>
      <c r="T3" s="1057"/>
      <c r="U3" s="1057"/>
      <c r="V3" s="1057"/>
      <c r="W3" s="1057"/>
      <c r="X3" s="1057"/>
      <c r="Y3" s="1057"/>
      <c r="Z3" s="1057"/>
      <c r="AA3" s="1057"/>
      <c r="AB3" s="1057"/>
      <c r="AC3" s="1057"/>
      <c r="AD3" s="1057"/>
      <c r="AE3" s="1057"/>
      <c r="AF3" s="1057"/>
      <c r="AG3" s="1057"/>
      <c r="AH3" s="1057"/>
      <c r="AI3" s="1057"/>
      <c r="AJ3" s="1057"/>
      <c r="AK3" s="1057"/>
      <c r="AL3" s="1057"/>
      <c r="AM3" s="1057"/>
      <c r="AN3" s="1057"/>
    </row>
    <row r="4" spans="3:40" ht="19.5" customHeight="1" x14ac:dyDescent="0.3">
      <c r="C4" s="1060" t="s">
        <v>2</v>
      </c>
      <c r="D4" s="1060"/>
      <c r="E4" s="1060"/>
      <c r="F4" s="1060"/>
      <c r="G4" s="1060"/>
      <c r="H4" s="1060"/>
      <c r="I4" s="1060"/>
      <c r="J4" s="1060"/>
      <c r="K4" s="1060"/>
      <c r="L4" s="1060"/>
      <c r="M4" s="1060"/>
      <c r="N4" s="1060"/>
      <c r="O4" s="1060"/>
      <c r="P4" s="1060"/>
      <c r="Q4" s="1060"/>
      <c r="R4" s="1060"/>
      <c r="S4" s="1060"/>
      <c r="T4" s="1060"/>
      <c r="U4" s="1060"/>
      <c r="V4" s="1060"/>
      <c r="W4" s="1060"/>
      <c r="X4" s="1060"/>
      <c r="Y4" s="1060"/>
      <c r="Z4" s="1060"/>
      <c r="AA4" s="1060"/>
      <c r="AB4" s="1060"/>
      <c r="AC4" s="1060"/>
      <c r="AD4" s="1060"/>
      <c r="AE4" s="1060"/>
      <c r="AF4" s="1060"/>
      <c r="AG4" s="1060"/>
      <c r="AH4" s="1060"/>
      <c r="AI4" s="1060"/>
      <c r="AJ4" s="1060"/>
      <c r="AK4" s="1060"/>
      <c r="AL4" s="1060"/>
      <c r="AM4" s="1060"/>
      <c r="AN4" s="1060"/>
    </row>
    <row r="5" spans="3:40" ht="15.75" customHeight="1" thickBot="1" x14ac:dyDescent="0.25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 x14ac:dyDescent="0.2">
      <c r="C6" s="1055" t="s">
        <v>95</v>
      </c>
      <c r="D6" s="7" t="s">
        <v>4</v>
      </c>
      <c r="E6" s="8" t="s">
        <v>5</v>
      </c>
      <c r="F6" s="9" t="s">
        <v>6</v>
      </c>
      <c r="G6" s="9" t="s">
        <v>76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381" t="s">
        <v>35</v>
      </c>
      <c r="AJ6" s="23" t="s">
        <v>36</v>
      </c>
      <c r="AK6" s="24" t="s">
        <v>37</v>
      </c>
      <c r="AL6" s="25" t="s">
        <v>38</v>
      </c>
      <c r="AM6" s="26" t="s">
        <v>39</v>
      </c>
      <c r="AN6" s="27" t="s">
        <v>40</v>
      </c>
    </row>
    <row r="7" spans="3:40" ht="13.5" customHeight="1" thickBot="1" x14ac:dyDescent="0.25">
      <c r="C7" s="1056"/>
      <c r="D7" s="28" t="s">
        <v>41</v>
      </c>
      <c r="E7" s="29" t="s">
        <v>41</v>
      </c>
      <c r="F7" s="29" t="s">
        <v>41</v>
      </c>
      <c r="G7" s="29" t="s">
        <v>41</v>
      </c>
      <c r="H7" s="30" t="s">
        <v>41</v>
      </c>
      <c r="I7" s="30" t="s">
        <v>41</v>
      </c>
      <c r="J7" s="30" t="s">
        <v>41</v>
      </c>
      <c r="K7" s="29" t="s">
        <v>41</v>
      </c>
      <c r="L7" s="29" t="s">
        <v>41</v>
      </c>
      <c r="M7" s="29" t="s">
        <v>41</v>
      </c>
      <c r="N7" s="29" t="s">
        <v>41</v>
      </c>
      <c r="O7" s="29" t="s">
        <v>41</v>
      </c>
      <c r="P7" s="30" t="s">
        <v>41</v>
      </c>
      <c r="Q7" s="30" t="s">
        <v>41</v>
      </c>
      <c r="R7" s="29" t="s">
        <v>41</v>
      </c>
      <c r="S7" s="31" t="s">
        <v>41</v>
      </c>
      <c r="T7" s="32" t="s">
        <v>41</v>
      </c>
      <c r="U7" s="33" t="s">
        <v>41</v>
      </c>
      <c r="V7" s="34" t="s">
        <v>41</v>
      </c>
      <c r="W7" s="35" t="s">
        <v>41</v>
      </c>
      <c r="X7" s="36" t="s">
        <v>41</v>
      </c>
      <c r="Y7" s="36" t="s">
        <v>41</v>
      </c>
      <c r="Z7" s="36" t="s">
        <v>41</v>
      </c>
      <c r="AA7" s="36" t="s">
        <v>41</v>
      </c>
      <c r="AB7" s="36" t="s">
        <v>41</v>
      </c>
      <c r="AC7" s="36" t="s">
        <v>41</v>
      </c>
      <c r="AD7" s="36" t="s">
        <v>41</v>
      </c>
      <c r="AE7" s="36" t="s">
        <v>41</v>
      </c>
      <c r="AF7" s="36" t="s">
        <v>41</v>
      </c>
      <c r="AG7" s="37" t="s">
        <v>41</v>
      </c>
      <c r="AH7" s="38" t="s">
        <v>41</v>
      </c>
      <c r="AI7" s="382" t="s">
        <v>41</v>
      </c>
      <c r="AJ7" s="258" t="s">
        <v>41</v>
      </c>
      <c r="AK7" s="40" t="s">
        <v>41</v>
      </c>
      <c r="AL7" s="41" t="s">
        <v>41</v>
      </c>
      <c r="AM7" s="42" t="s">
        <v>42</v>
      </c>
      <c r="AN7" s="43" t="s">
        <v>41</v>
      </c>
    </row>
    <row r="8" spans="3:40" ht="26.25" customHeight="1" x14ac:dyDescent="0.2">
      <c r="C8" s="337" t="s">
        <v>43</v>
      </c>
      <c r="D8" s="57">
        <v>15160</v>
      </c>
      <c r="E8" s="57">
        <v>870</v>
      </c>
      <c r="F8" s="57">
        <v>9250</v>
      </c>
      <c r="G8" s="57"/>
      <c r="H8" s="241"/>
      <c r="I8" s="241"/>
      <c r="J8" s="241"/>
      <c r="K8" s="57"/>
      <c r="L8" s="57">
        <v>5660</v>
      </c>
      <c r="M8" s="57"/>
      <c r="N8" s="57">
        <v>820</v>
      </c>
      <c r="O8" s="57">
        <v>9900</v>
      </c>
      <c r="P8" s="241"/>
      <c r="Q8" s="241"/>
      <c r="R8" s="57"/>
      <c r="S8" s="57"/>
      <c r="T8" s="57">
        <v>350</v>
      </c>
      <c r="U8" s="69">
        <f t="shared" ref="U8" si="0">SUM(W8:AF8)</f>
        <v>0</v>
      </c>
      <c r="V8" s="57">
        <v>0</v>
      </c>
      <c r="W8" s="170"/>
      <c r="X8" s="170"/>
      <c r="Y8" s="170"/>
      <c r="Z8" s="170"/>
      <c r="AA8" s="170"/>
      <c r="AB8" s="170"/>
      <c r="AC8" s="170"/>
      <c r="AD8" s="170"/>
      <c r="AE8" s="170"/>
      <c r="AF8" s="171"/>
      <c r="AG8" s="279"/>
      <c r="AH8" s="245"/>
      <c r="AI8" s="389"/>
      <c r="AJ8" s="252">
        <f t="shared" ref="AJ8:AJ19" si="1">SUM(D8:T8)</f>
        <v>42010</v>
      </c>
      <c r="AK8" s="254">
        <v>40940</v>
      </c>
      <c r="AL8" s="52">
        <v>0</v>
      </c>
      <c r="AM8" s="53">
        <f t="shared" ref="AM8:AM20" si="2">(AJ8*100)/(AJ8+AN8)</f>
        <v>50.644966847498495</v>
      </c>
      <c r="AN8" s="54">
        <f t="shared" ref="AN8:AN20" si="3">AK8+AL8</f>
        <v>40940</v>
      </c>
    </row>
    <row r="9" spans="3:40" ht="26.25" customHeight="1" x14ac:dyDescent="0.2">
      <c r="C9" s="338" t="s">
        <v>44</v>
      </c>
      <c r="D9" s="57">
        <v>16120</v>
      </c>
      <c r="E9" s="57">
        <v>3780</v>
      </c>
      <c r="F9" s="57">
        <v>13640</v>
      </c>
      <c r="G9" s="57"/>
      <c r="H9" s="241"/>
      <c r="I9" s="241"/>
      <c r="J9" s="241"/>
      <c r="K9" s="57"/>
      <c r="L9" s="57">
        <v>4860</v>
      </c>
      <c r="M9" s="57"/>
      <c r="N9" s="57">
        <v>860</v>
      </c>
      <c r="O9" s="57">
        <v>16840</v>
      </c>
      <c r="P9" s="241"/>
      <c r="Q9" s="241"/>
      <c r="R9" s="57"/>
      <c r="S9" s="57"/>
      <c r="T9" s="57">
        <v>350</v>
      </c>
      <c r="U9" s="69">
        <f t="shared" ref="U9:U19" si="4">SUM(W9:AF9)</f>
        <v>0</v>
      </c>
      <c r="V9" s="57">
        <v>0</v>
      </c>
      <c r="W9" s="170"/>
      <c r="X9" s="170"/>
      <c r="Y9" s="170"/>
      <c r="Z9" s="170"/>
      <c r="AA9" s="170"/>
      <c r="AB9" s="170"/>
      <c r="AC9" s="170"/>
      <c r="AD9" s="170"/>
      <c r="AE9" s="170"/>
      <c r="AF9" s="171"/>
      <c r="AG9" s="279"/>
      <c r="AH9" s="245"/>
      <c r="AI9" s="389"/>
      <c r="AJ9" s="64">
        <f t="shared" si="1"/>
        <v>56450</v>
      </c>
      <c r="AK9" s="255">
        <v>47780</v>
      </c>
      <c r="AL9" s="66">
        <v>0</v>
      </c>
      <c r="AM9" s="67">
        <f t="shared" si="2"/>
        <v>54.159071284658928</v>
      </c>
      <c r="AN9" s="68">
        <f t="shared" si="3"/>
        <v>47780</v>
      </c>
    </row>
    <row r="10" spans="3:40" ht="26.25" customHeight="1" x14ac:dyDescent="0.2">
      <c r="C10" s="339" t="s">
        <v>45</v>
      </c>
      <c r="D10" s="57">
        <v>19000</v>
      </c>
      <c r="E10" s="57">
        <v>7640</v>
      </c>
      <c r="F10" s="57">
        <v>18940</v>
      </c>
      <c r="G10" s="57"/>
      <c r="H10" s="241"/>
      <c r="I10" s="241"/>
      <c r="J10" s="241"/>
      <c r="K10" s="57"/>
      <c r="L10" s="57">
        <v>7940</v>
      </c>
      <c r="M10" s="57">
        <v>1170</v>
      </c>
      <c r="N10" s="57">
        <v>500</v>
      </c>
      <c r="O10" s="57">
        <v>9540</v>
      </c>
      <c r="P10" s="241"/>
      <c r="Q10" s="241"/>
      <c r="R10" s="57"/>
      <c r="S10" s="57"/>
      <c r="T10" s="57">
        <v>490</v>
      </c>
      <c r="U10" s="69">
        <f t="shared" si="4"/>
        <v>0</v>
      </c>
      <c r="V10" s="57">
        <v>0</v>
      </c>
      <c r="W10" s="170"/>
      <c r="X10" s="170"/>
      <c r="Y10" s="170"/>
      <c r="Z10" s="170"/>
      <c r="AA10" s="170"/>
      <c r="AB10" s="170"/>
      <c r="AC10" s="170"/>
      <c r="AD10" s="170"/>
      <c r="AE10" s="170"/>
      <c r="AF10" s="171"/>
      <c r="AG10" s="373"/>
      <c r="AH10" s="281"/>
      <c r="AI10" s="390"/>
      <c r="AJ10" s="64">
        <f t="shared" si="1"/>
        <v>65220</v>
      </c>
      <c r="AK10" s="255">
        <v>37280</v>
      </c>
      <c r="AL10" s="66">
        <v>0</v>
      </c>
      <c r="AM10" s="67">
        <f t="shared" si="2"/>
        <v>63.62926829268293</v>
      </c>
      <c r="AN10" s="68">
        <f t="shared" si="3"/>
        <v>37280</v>
      </c>
    </row>
    <row r="11" spans="3:40" ht="26.25" customHeight="1" x14ac:dyDescent="0.2">
      <c r="C11" s="339" t="s">
        <v>46</v>
      </c>
      <c r="D11" s="57">
        <v>14060</v>
      </c>
      <c r="E11" s="57">
        <v>19740</v>
      </c>
      <c r="F11" s="57">
        <v>14120</v>
      </c>
      <c r="G11" s="57"/>
      <c r="H11" s="241"/>
      <c r="I11" s="241"/>
      <c r="J11" s="241"/>
      <c r="K11" s="57"/>
      <c r="L11" s="57">
        <v>5640</v>
      </c>
      <c r="M11" s="57"/>
      <c r="N11" s="57">
        <v>1370</v>
      </c>
      <c r="O11" s="57">
        <v>17940</v>
      </c>
      <c r="P11" s="241"/>
      <c r="Q11" s="241"/>
      <c r="R11" s="57"/>
      <c r="S11" s="57"/>
      <c r="T11" s="57">
        <v>440</v>
      </c>
      <c r="U11" s="69">
        <f t="shared" si="4"/>
        <v>0</v>
      </c>
      <c r="V11" s="57">
        <v>0</v>
      </c>
      <c r="W11" s="170"/>
      <c r="X11" s="170"/>
      <c r="Y11" s="170"/>
      <c r="Z11" s="170"/>
      <c r="AA11" s="170"/>
      <c r="AB11" s="170"/>
      <c r="AC11" s="170"/>
      <c r="AD11" s="170"/>
      <c r="AE11" s="170"/>
      <c r="AF11" s="171"/>
      <c r="AG11" s="373"/>
      <c r="AH11" s="281"/>
      <c r="AI11" s="390"/>
      <c r="AJ11" s="253">
        <f t="shared" si="1"/>
        <v>73310</v>
      </c>
      <c r="AK11" s="256">
        <v>60570</v>
      </c>
      <c r="AL11" s="66">
        <v>0</v>
      </c>
      <c r="AM11" s="67">
        <f t="shared" si="2"/>
        <v>54.757992231849414</v>
      </c>
      <c r="AN11" s="68">
        <f t="shared" si="3"/>
        <v>60570</v>
      </c>
    </row>
    <row r="12" spans="3:40" ht="26.25" customHeight="1" x14ac:dyDescent="0.2">
      <c r="C12" s="340" t="s">
        <v>47</v>
      </c>
      <c r="D12" s="57">
        <v>18360</v>
      </c>
      <c r="E12" s="57">
        <v>16180</v>
      </c>
      <c r="F12" s="57">
        <v>11930</v>
      </c>
      <c r="G12" s="57"/>
      <c r="H12" s="241"/>
      <c r="I12" s="241"/>
      <c r="J12" s="241"/>
      <c r="K12" s="57"/>
      <c r="L12" s="57">
        <v>6910</v>
      </c>
      <c r="M12" s="57"/>
      <c r="N12" s="57">
        <v>940</v>
      </c>
      <c r="O12" s="57">
        <v>8940</v>
      </c>
      <c r="P12" s="241"/>
      <c r="Q12" s="241"/>
      <c r="R12" s="57"/>
      <c r="S12" s="57"/>
      <c r="T12" s="57">
        <v>620</v>
      </c>
      <c r="U12" s="69">
        <f t="shared" si="4"/>
        <v>0</v>
      </c>
      <c r="V12" s="57">
        <v>0</v>
      </c>
      <c r="W12" s="170"/>
      <c r="X12" s="170"/>
      <c r="Y12" s="170"/>
      <c r="Z12" s="170"/>
      <c r="AA12" s="170"/>
      <c r="AB12" s="170"/>
      <c r="AC12" s="170"/>
      <c r="AD12" s="170"/>
      <c r="AE12" s="170"/>
      <c r="AF12" s="171"/>
      <c r="AG12" s="279"/>
      <c r="AH12" s="245"/>
      <c r="AI12" s="389"/>
      <c r="AJ12" s="64">
        <f t="shared" si="1"/>
        <v>63880</v>
      </c>
      <c r="AK12" s="256">
        <v>45700</v>
      </c>
      <c r="AL12" s="66">
        <v>0</v>
      </c>
      <c r="AM12" s="67">
        <f t="shared" si="2"/>
        <v>58.295309363022447</v>
      </c>
      <c r="AN12" s="68">
        <f t="shared" si="3"/>
        <v>45700</v>
      </c>
    </row>
    <row r="13" spans="3:40" ht="26.25" customHeight="1" x14ac:dyDescent="0.2">
      <c r="C13" s="338" t="s">
        <v>48</v>
      </c>
      <c r="D13" s="57">
        <v>16360</v>
      </c>
      <c r="E13" s="57">
        <v>21440</v>
      </c>
      <c r="F13" s="57">
        <v>14970</v>
      </c>
      <c r="G13" s="57"/>
      <c r="H13" s="241"/>
      <c r="I13" s="241"/>
      <c r="J13" s="241"/>
      <c r="K13" s="57"/>
      <c r="L13" s="57">
        <v>5800</v>
      </c>
      <c r="M13" s="57">
        <v>320</v>
      </c>
      <c r="N13" s="57">
        <v>1160</v>
      </c>
      <c r="O13" s="57">
        <v>16680</v>
      </c>
      <c r="P13" s="241"/>
      <c r="Q13" s="241"/>
      <c r="R13" s="57"/>
      <c r="S13" s="57"/>
      <c r="T13" s="57">
        <v>800</v>
      </c>
      <c r="U13" s="69">
        <f t="shared" si="4"/>
        <v>0</v>
      </c>
      <c r="V13" s="57">
        <v>0</v>
      </c>
      <c r="W13" s="170"/>
      <c r="X13" s="170"/>
      <c r="Y13" s="170"/>
      <c r="Z13" s="170"/>
      <c r="AA13" s="170"/>
      <c r="AB13" s="170"/>
      <c r="AC13" s="170"/>
      <c r="AD13" s="170"/>
      <c r="AE13" s="170"/>
      <c r="AF13" s="171"/>
      <c r="AG13" s="279"/>
      <c r="AH13" s="245"/>
      <c r="AI13" s="389"/>
      <c r="AJ13" s="253">
        <f t="shared" si="1"/>
        <v>77530</v>
      </c>
      <c r="AK13" s="257">
        <v>46300</v>
      </c>
      <c r="AL13" s="79">
        <v>0</v>
      </c>
      <c r="AM13" s="80">
        <f t="shared" si="2"/>
        <v>62.610029879673746</v>
      </c>
      <c r="AN13" s="81">
        <f t="shared" si="3"/>
        <v>46300</v>
      </c>
    </row>
    <row r="14" spans="3:40" ht="26.25" customHeight="1" x14ac:dyDescent="0.2">
      <c r="C14" s="339" t="s">
        <v>49</v>
      </c>
      <c r="D14" s="57">
        <v>15700</v>
      </c>
      <c r="E14" s="57">
        <v>17580</v>
      </c>
      <c r="F14" s="57">
        <v>12280</v>
      </c>
      <c r="G14" s="57"/>
      <c r="H14" s="241"/>
      <c r="I14" s="241"/>
      <c r="J14" s="241"/>
      <c r="K14" s="57"/>
      <c r="L14" s="57">
        <v>3010</v>
      </c>
      <c r="M14" s="57"/>
      <c r="N14" s="57">
        <v>1000</v>
      </c>
      <c r="O14" s="57">
        <v>9880</v>
      </c>
      <c r="P14" s="241"/>
      <c r="Q14" s="241"/>
      <c r="R14" s="57"/>
      <c r="S14" s="57"/>
      <c r="T14" s="57">
        <v>700</v>
      </c>
      <c r="U14" s="69">
        <f t="shared" si="4"/>
        <v>0</v>
      </c>
      <c r="V14" s="57">
        <v>0</v>
      </c>
      <c r="W14" s="170"/>
      <c r="X14" s="170"/>
      <c r="Y14" s="170"/>
      <c r="Z14" s="170"/>
      <c r="AA14" s="170"/>
      <c r="AB14" s="170"/>
      <c r="AC14" s="170"/>
      <c r="AD14" s="170"/>
      <c r="AE14" s="170"/>
      <c r="AF14" s="171"/>
      <c r="AG14" s="342"/>
      <c r="AH14" s="232"/>
      <c r="AI14" s="389"/>
      <c r="AJ14" s="64">
        <f t="shared" si="1"/>
        <v>60150</v>
      </c>
      <c r="AK14" s="65">
        <v>45400</v>
      </c>
      <c r="AL14" s="66">
        <v>0</v>
      </c>
      <c r="AM14" s="67">
        <f t="shared" si="2"/>
        <v>56.987209853150169</v>
      </c>
      <c r="AN14" s="68">
        <f t="shared" si="3"/>
        <v>45400</v>
      </c>
    </row>
    <row r="15" spans="3:40" ht="26.25" customHeight="1" x14ac:dyDescent="0.2">
      <c r="C15" s="338" t="s">
        <v>50</v>
      </c>
      <c r="D15" s="57">
        <v>21620</v>
      </c>
      <c r="E15" s="57">
        <v>9940</v>
      </c>
      <c r="F15" s="57">
        <v>15450</v>
      </c>
      <c r="G15" s="57"/>
      <c r="H15" s="241"/>
      <c r="I15" s="241"/>
      <c r="J15" s="241"/>
      <c r="K15" s="57"/>
      <c r="L15" s="57">
        <v>7240</v>
      </c>
      <c r="M15" s="57"/>
      <c r="N15" s="57">
        <v>650</v>
      </c>
      <c r="O15" s="57">
        <v>17100</v>
      </c>
      <c r="P15" s="241"/>
      <c r="Q15" s="241"/>
      <c r="R15" s="57"/>
      <c r="S15" s="57"/>
      <c r="T15" s="57">
        <v>1400</v>
      </c>
      <c r="U15" s="69">
        <f t="shared" si="4"/>
        <v>0</v>
      </c>
      <c r="V15" s="57">
        <v>0</v>
      </c>
      <c r="W15" s="170"/>
      <c r="X15" s="170"/>
      <c r="Y15" s="170"/>
      <c r="Z15" s="170"/>
      <c r="AA15" s="170"/>
      <c r="AB15" s="170"/>
      <c r="AC15" s="170"/>
      <c r="AD15" s="170"/>
      <c r="AE15" s="170"/>
      <c r="AF15" s="171"/>
      <c r="AG15" s="342"/>
      <c r="AH15" s="232"/>
      <c r="AI15" s="389"/>
      <c r="AJ15" s="253">
        <f t="shared" si="1"/>
        <v>73400</v>
      </c>
      <c r="AK15" s="65">
        <v>42040</v>
      </c>
      <c r="AL15" s="66">
        <v>0</v>
      </c>
      <c r="AM15" s="67">
        <f t="shared" si="2"/>
        <v>63.582813582813586</v>
      </c>
      <c r="AN15" s="68">
        <f t="shared" si="3"/>
        <v>42040</v>
      </c>
    </row>
    <row r="16" spans="3:40" ht="26.25" customHeight="1" x14ac:dyDescent="0.2">
      <c r="C16" s="339" t="s">
        <v>51</v>
      </c>
      <c r="D16" s="57">
        <v>18900</v>
      </c>
      <c r="E16" s="57">
        <v>10870</v>
      </c>
      <c r="F16" s="57">
        <v>14530</v>
      </c>
      <c r="G16" s="57"/>
      <c r="H16" s="241"/>
      <c r="I16" s="241"/>
      <c r="J16" s="241"/>
      <c r="K16" s="57"/>
      <c r="L16" s="57">
        <v>5180</v>
      </c>
      <c r="M16" s="57">
        <v>240</v>
      </c>
      <c r="N16" s="57">
        <v>1200</v>
      </c>
      <c r="O16" s="57">
        <v>9480</v>
      </c>
      <c r="P16" s="241"/>
      <c r="Q16" s="241"/>
      <c r="R16" s="57"/>
      <c r="S16" s="57"/>
      <c r="T16" s="57">
        <v>420</v>
      </c>
      <c r="U16" s="69">
        <f t="shared" si="4"/>
        <v>0</v>
      </c>
      <c r="V16" s="57">
        <v>0</v>
      </c>
      <c r="W16" s="170"/>
      <c r="X16" s="170"/>
      <c r="Y16" s="170"/>
      <c r="Z16" s="170"/>
      <c r="AA16" s="170"/>
      <c r="AB16" s="170"/>
      <c r="AC16" s="170"/>
      <c r="AD16" s="170"/>
      <c r="AE16" s="170"/>
      <c r="AF16" s="171"/>
      <c r="AG16" s="342"/>
      <c r="AH16" s="232"/>
      <c r="AI16" s="389"/>
      <c r="AJ16" s="64">
        <f t="shared" si="1"/>
        <v>60820</v>
      </c>
      <c r="AK16" s="65">
        <v>42700</v>
      </c>
      <c r="AL16" s="66">
        <v>0</v>
      </c>
      <c r="AM16" s="67">
        <f t="shared" si="2"/>
        <v>58.751931993817621</v>
      </c>
      <c r="AN16" s="68">
        <f t="shared" si="3"/>
        <v>42700</v>
      </c>
    </row>
    <row r="17" spans="3:40" ht="26.25" customHeight="1" x14ac:dyDescent="0.2">
      <c r="C17" s="339" t="s">
        <v>52</v>
      </c>
      <c r="D17" s="57">
        <v>20660</v>
      </c>
      <c r="E17" s="57">
        <v>14700</v>
      </c>
      <c r="F17" s="57">
        <v>11770</v>
      </c>
      <c r="G17" s="57"/>
      <c r="H17" s="241"/>
      <c r="I17" s="241"/>
      <c r="J17" s="241"/>
      <c r="K17" s="57"/>
      <c r="L17" s="57">
        <v>4630</v>
      </c>
      <c r="M17" s="57"/>
      <c r="N17" s="57">
        <v>760</v>
      </c>
      <c r="O17" s="57">
        <v>15860</v>
      </c>
      <c r="P17" s="241"/>
      <c r="Q17" s="241"/>
      <c r="R17" s="57"/>
      <c r="S17" s="57"/>
      <c r="T17" s="57">
        <v>1040</v>
      </c>
      <c r="U17" s="69">
        <f t="shared" si="4"/>
        <v>0</v>
      </c>
      <c r="V17" s="57">
        <v>0</v>
      </c>
      <c r="W17" s="170"/>
      <c r="X17" s="170"/>
      <c r="Y17" s="170"/>
      <c r="Z17" s="170"/>
      <c r="AA17" s="170"/>
      <c r="AB17" s="170"/>
      <c r="AC17" s="170"/>
      <c r="AD17" s="170"/>
      <c r="AE17" s="170"/>
      <c r="AF17" s="171"/>
      <c r="AG17" s="342"/>
      <c r="AH17" s="232"/>
      <c r="AI17" s="389">
        <v>400</v>
      </c>
      <c r="AJ17" s="253">
        <f t="shared" si="1"/>
        <v>69420</v>
      </c>
      <c r="AK17" s="65">
        <v>70980</v>
      </c>
      <c r="AL17" s="66">
        <v>0</v>
      </c>
      <c r="AM17" s="67">
        <f t="shared" si="2"/>
        <v>49.444444444444443</v>
      </c>
      <c r="AN17" s="68">
        <f t="shared" si="3"/>
        <v>70980</v>
      </c>
    </row>
    <row r="18" spans="3:40" ht="26.25" customHeight="1" x14ac:dyDescent="0.2">
      <c r="C18" s="338" t="s">
        <v>53</v>
      </c>
      <c r="D18" s="57">
        <v>12880</v>
      </c>
      <c r="E18" s="57">
        <v>13000</v>
      </c>
      <c r="F18" s="57">
        <v>11220</v>
      </c>
      <c r="G18" s="57"/>
      <c r="H18" s="241"/>
      <c r="I18" s="241"/>
      <c r="J18" s="241"/>
      <c r="K18" s="57"/>
      <c r="L18" s="57">
        <v>5280</v>
      </c>
      <c r="M18" s="57"/>
      <c r="N18" s="57">
        <v>1030</v>
      </c>
      <c r="O18" s="57">
        <v>9535</v>
      </c>
      <c r="P18" s="241"/>
      <c r="Q18" s="241"/>
      <c r="R18" s="57"/>
      <c r="S18" s="57"/>
      <c r="T18" s="57">
        <v>620</v>
      </c>
      <c r="U18" s="69">
        <f t="shared" si="4"/>
        <v>0</v>
      </c>
      <c r="V18" s="57">
        <v>0</v>
      </c>
      <c r="W18" s="170"/>
      <c r="X18" s="170"/>
      <c r="Y18" s="170"/>
      <c r="Z18" s="170"/>
      <c r="AA18" s="170"/>
      <c r="AB18" s="170"/>
      <c r="AC18" s="170"/>
      <c r="AD18" s="170"/>
      <c r="AE18" s="170"/>
      <c r="AF18" s="171"/>
      <c r="AG18" s="249"/>
      <c r="AH18" s="250"/>
      <c r="AI18" s="425">
        <v>650</v>
      </c>
      <c r="AJ18" s="64">
        <f t="shared" si="1"/>
        <v>53565</v>
      </c>
      <c r="AK18" s="65">
        <v>48410</v>
      </c>
      <c r="AL18" s="66">
        <v>0</v>
      </c>
      <c r="AM18" s="67">
        <f t="shared" si="2"/>
        <v>52.52758028928659</v>
      </c>
      <c r="AN18" s="68">
        <f t="shared" si="3"/>
        <v>48410</v>
      </c>
    </row>
    <row r="19" spans="3:40" ht="26.25" customHeight="1" thickBot="1" x14ac:dyDescent="0.25">
      <c r="C19" s="341" t="s">
        <v>54</v>
      </c>
      <c r="D19" s="57">
        <v>20000</v>
      </c>
      <c r="E19" s="57">
        <v>7060</v>
      </c>
      <c r="F19" s="57">
        <v>13660</v>
      </c>
      <c r="G19" s="57"/>
      <c r="H19" s="564"/>
      <c r="I19" s="564"/>
      <c r="J19" s="564"/>
      <c r="K19" s="57"/>
      <c r="L19" s="57">
        <v>4480</v>
      </c>
      <c r="M19" s="57"/>
      <c r="N19" s="57">
        <v>620</v>
      </c>
      <c r="O19" s="57">
        <v>9040</v>
      </c>
      <c r="P19" s="241"/>
      <c r="Q19" s="241"/>
      <c r="R19" s="57"/>
      <c r="S19" s="57"/>
      <c r="T19" s="57">
        <v>940</v>
      </c>
      <c r="U19" s="69">
        <f t="shared" si="4"/>
        <v>0</v>
      </c>
      <c r="V19" s="57">
        <v>0</v>
      </c>
      <c r="W19" s="170"/>
      <c r="X19" s="170"/>
      <c r="Y19" s="170"/>
      <c r="Z19" s="170"/>
      <c r="AA19" s="170"/>
      <c r="AB19" s="170"/>
      <c r="AC19" s="170"/>
      <c r="AD19" s="170"/>
      <c r="AE19" s="170"/>
      <c r="AF19" s="171"/>
      <c r="AG19" s="89"/>
      <c r="AH19" s="90"/>
      <c r="AI19" s="386">
        <v>290</v>
      </c>
      <c r="AJ19" s="71">
        <f t="shared" si="1"/>
        <v>55800</v>
      </c>
      <c r="AK19" s="91">
        <v>45160</v>
      </c>
      <c r="AL19" s="92">
        <v>0</v>
      </c>
      <c r="AM19" s="93">
        <f t="shared" si="2"/>
        <v>55.269413629160063</v>
      </c>
      <c r="AN19" s="94">
        <f t="shared" si="3"/>
        <v>45160</v>
      </c>
    </row>
    <row r="20" spans="3:40" ht="26.25" customHeight="1" thickBot="1" x14ac:dyDescent="0.25">
      <c r="C20" s="95" t="s">
        <v>55</v>
      </c>
      <c r="D20" s="96">
        <f t="shared" ref="D20:AL20" si="5">SUM(D8:D19)</f>
        <v>208820</v>
      </c>
      <c r="E20" s="97">
        <f t="shared" si="5"/>
        <v>142800</v>
      </c>
      <c r="F20" s="97">
        <f t="shared" si="5"/>
        <v>161760</v>
      </c>
      <c r="G20" s="97">
        <f t="shared" si="5"/>
        <v>0</v>
      </c>
      <c r="H20" s="98">
        <f t="shared" si="5"/>
        <v>0</v>
      </c>
      <c r="I20" s="98">
        <f t="shared" si="5"/>
        <v>0</v>
      </c>
      <c r="J20" s="98">
        <f t="shared" si="5"/>
        <v>0</v>
      </c>
      <c r="K20" s="97">
        <f t="shared" si="5"/>
        <v>0</v>
      </c>
      <c r="L20" s="97">
        <f t="shared" si="5"/>
        <v>66630</v>
      </c>
      <c r="M20" s="97">
        <f t="shared" si="5"/>
        <v>1730</v>
      </c>
      <c r="N20" s="97">
        <f t="shared" si="5"/>
        <v>10910</v>
      </c>
      <c r="O20" s="97">
        <f t="shared" si="5"/>
        <v>150735</v>
      </c>
      <c r="P20" s="98">
        <f t="shared" si="5"/>
        <v>0</v>
      </c>
      <c r="Q20" s="98">
        <f t="shared" si="5"/>
        <v>0</v>
      </c>
      <c r="R20" s="97">
        <f t="shared" si="5"/>
        <v>0</v>
      </c>
      <c r="S20" s="97">
        <f t="shared" si="5"/>
        <v>0</v>
      </c>
      <c r="T20" s="99">
        <f t="shared" si="5"/>
        <v>8170</v>
      </c>
      <c r="U20" s="100">
        <f t="shared" si="5"/>
        <v>0</v>
      </c>
      <c r="V20" s="101">
        <f t="shared" si="5"/>
        <v>0</v>
      </c>
      <c r="W20" s="102">
        <f t="shared" si="5"/>
        <v>0</v>
      </c>
      <c r="X20" s="103">
        <f t="shared" si="5"/>
        <v>0</v>
      </c>
      <c r="Y20" s="103">
        <f t="shared" si="5"/>
        <v>0</v>
      </c>
      <c r="Z20" s="103">
        <f t="shared" si="5"/>
        <v>0</v>
      </c>
      <c r="AA20" s="103">
        <f t="shared" si="5"/>
        <v>0</v>
      </c>
      <c r="AB20" s="103">
        <f t="shared" si="5"/>
        <v>0</v>
      </c>
      <c r="AC20" s="103">
        <f t="shared" si="5"/>
        <v>0</v>
      </c>
      <c r="AD20" s="103">
        <f t="shared" si="5"/>
        <v>0</v>
      </c>
      <c r="AE20" s="103">
        <f t="shared" si="5"/>
        <v>0</v>
      </c>
      <c r="AF20" s="103">
        <f t="shared" si="5"/>
        <v>0</v>
      </c>
      <c r="AG20" s="104">
        <f t="shared" si="5"/>
        <v>0</v>
      </c>
      <c r="AH20" s="105">
        <f t="shared" si="5"/>
        <v>0</v>
      </c>
      <c r="AI20" s="391">
        <f t="shared" si="5"/>
        <v>1340</v>
      </c>
      <c r="AJ20" s="106">
        <f t="shared" si="5"/>
        <v>751555</v>
      </c>
      <c r="AK20" s="107">
        <f t="shared" si="5"/>
        <v>573260</v>
      </c>
      <c r="AL20" s="108">
        <f t="shared" si="5"/>
        <v>0</v>
      </c>
      <c r="AM20" s="109">
        <f t="shared" si="2"/>
        <v>56.729052735664979</v>
      </c>
      <c r="AN20" s="110">
        <f t="shared" si="3"/>
        <v>573260</v>
      </c>
    </row>
    <row r="21" spans="3:40" ht="36" customHeight="1" thickBot="1" x14ac:dyDescent="0.25">
      <c r="C21" s="111" t="s">
        <v>56</v>
      </c>
      <c r="D21" s="112">
        <v>0.83412037037037035</v>
      </c>
      <c r="E21" s="113">
        <v>0.83473379629629629</v>
      </c>
      <c r="F21" s="113" t="s">
        <v>57</v>
      </c>
      <c r="G21" s="113"/>
      <c r="H21" s="114">
        <v>0.62577546296296294</v>
      </c>
      <c r="I21" s="114"/>
      <c r="J21" s="114">
        <v>0.71113425925925933</v>
      </c>
      <c r="K21" s="113" t="s">
        <v>58</v>
      </c>
      <c r="L21" s="113" t="s">
        <v>59</v>
      </c>
      <c r="M21" s="113">
        <v>0.83446759259259251</v>
      </c>
      <c r="N21" s="113">
        <v>0.83415509259259257</v>
      </c>
      <c r="O21" s="113" t="s">
        <v>60</v>
      </c>
      <c r="P21" s="114"/>
      <c r="Q21" s="114">
        <v>0.6257638888888889</v>
      </c>
      <c r="R21" s="113">
        <v>0.6257638888888889</v>
      </c>
      <c r="S21" s="113">
        <v>0.83429398148148148</v>
      </c>
      <c r="T21" s="115">
        <v>0.83549768518518519</v>
      </c>
      <c r="U21" s="116"/>
      <c r="V21" s="117">
        <v>0.70906250000000004</v>
      </c>
      <c r="W21" s="118" t="s">
        <v>61</v>
      </c>
      <c r="X21" s="115">
        <v>0.83439814814814817</v>
      </c>
      <c r="Y21" s="115">
        <v>0.54311342592592593</v>
      </c>
      <c r="Z21" s="115">
        <v>0.33552083333333332</v>
      </c>
      <c r="AA21" s="115" t="s">
        <v>62</v>
      </c>
      <c r="AB21" s="115">
        <v>0.33415509259259263</v>
      </c>
      <c r="AC21" s="115">
        <v>0.62581018518518516</v>
      </c>
      <c r="AD21" s="115">
        <v>0.83427083333333341</v>
      </c>
      <c r="AE21" s="115">
        <v>0.67084490740740732</v>
      </c>
      <c r="AF21" s="115">
        <v>0.6673958333333333</v>
      </c>
      <c r="AG21" s="118">
        <v>0.6257638888888889</v>
      </c>
      <c r="AH21" s="119">
        <v>0.83543981481481477</v>
      </c>
      <c r="AI21" s="120">
        <v>0.83545138888888892</v>
      </c>
      <c r="AJ21" s="121"/>
      <c r="AK21" s="122">
        <v>0.83542824074074085</v>
      </c>
      <c r="AL21" s="119">
        <v>0.83549768518518519</v>
      </c>
      <c r="AM21" s="123"/>
      <c r="AN21" s="124"/>
    </row>
    <row r="22" spans="3:40" ht="30" customHeight="1" thickTop="1" x14ac:dyDescent="0.2">
      <c r="C22" s="125" t="s">
        <v>63</v>
      </c>
      <c r="D22" s="126"/>
      <c r="E22" s="126"/>
      <c r="F22" s="126"/>
      <c r="G22" s="126"/>
      <c r="H22" s="126"/>
      <c r="I22" s="126"/>
      <c r="J22" s="126"/>
      <c r="K22" s="126"/>
      <c r="L22" s="126"/>
      <c r="M22" s="126"/>
      <c r="N22" s="126"/>
      <c r="O22" s="126"/>
      <c r="P22" s="126"/>
      <c r="Q22" s="126"/>
      <c r="R22" s="126"/>
      <c r="S22" s="126"/>
      <c r="T22" s="127"/>
      <c r="U22" s="127"/>
      <c r="V22" s="127"/>
      <c r="W22" s="127"/>
      <c r="X22" s="127"/>
      <c r="Y22" s="127"/>
      <c r="Z22" s="127"/>
      <c r="AA22" s="127"/>
      <c r="AB22" s="127"/>
      <c r="AC22" s="127"/>
      <c r="AD22" s="127"/>
      <c r="AE22" s="127"/>
      <c r="AF22" s="127"/>
      <c r="AG22" s="127"/>
      <c r="AH22" s="127"/>
      <c r="AI22" s="127"/>
      <c r="AJ22" s="127"/>
      <c r="AK22" s="127"/>
      <c r="AL22" s="127"/>
    </row>
    <row r="23" spans="3:40" ht="20.25" x14ac:dyDescent="0.3">
      <c r="C23" s="1057" t="s">
        <v>1</v>
      </c>
      <c r="D23" s="1057"/>
      <c r="E23" s="1057"/>
      <c r="F23" s="1057"/>
      <c r="G23" s="1057"/>
      <c r="H23" s="1057"/>
      <c r="I23" s="1057"/>
      <c r="J23" s="1057"/>
      <c r="K23" s="1057"/>
      <c r="L23" s="1057"/>
      <c r="M23" s="1057"/>
      <c r="N23" s="1057"/>
      <c r="O23" s="1057"/>
      <c r="P23" s="1057"/>
      <c r="Q23" s="1057"/>
      <c r="R23" s="1057"/>
      <c r="S23" s="1057"/>
      <c r="T23" s="1057"/>
      <c r="U23" s="1057"/>
      <c r="V23" s="1057"/>
      <c r="W23" s="1057"/>
      <c r="X23" s="1057"/>
      <c r="Y23" s="1057"/>
      <c r="Z23" s="1057"/>
      <c r="AA23" s="1057"/>
      <c r="AB23" s="1057"/>
      <c r="AC23" s="1057"/>
      <c r="AD23" s="1057"/>
      <c r="AE23" s="1057"/>
      <c r="AF23" s="1057"/>
      <c r="AG23" s="1057"/>
      <c r="AH23" s="1057"/>
      <c r="AI23" s="1057"/>
      <c r="AJ23" s="1057"/>
      <c r="AK23" s="1057"/>
      <c r="AL23" s="1057"/>
      <c r="AM23" s="1057"/>
      <c r="AN23" s="1057"/>
    </row>
    <row r="24" spans="3:40" ht="20.25" x14ac:dyDescent="0.3">
      <c r="C24" s="1057" t="str">
        <f>C3</f>
        <v>RACCOLTA DIFFERENZIATA ANNO 2016 -MATHI.</v>
      </c>
      <c r="D24" s="1057"/>
      <c r="E24" s="1057"/>
      <c r="F24" s="1057"/>
      <c r="G24" s="1057"/>
      <c r="H24" s="1057"/>
      <c r="I24" s="1057"/>
      <c r="J24" s="1057"/>
      <c r="K24" s="1057"/>
      <c r="L24" s="1057"/>
      <c r="M24" s="1057"/>
      <c r="N24" s="1057"/>
      <c r="O24" s="1057"/>
      <c r="P24" s="1057"/>
      <c r="Q24" s="1057"/>
      <c r="R24" s="1057"/>
      <c r="S24" s="1057"/>
      <c r="T24" s="1057"/>
      <c r="U24" s="1057"/>
      <c r="V24" s="1057"/>
      <c r="W24" s="1057"/>
      <c r="X24" s="1057"/>
      <c r="Y24" s="1057"/>
      <c r="Z24" s="1057"/>
      <c r="AA24" s="1057"/>
      <c r="AB24" s="1057"/>
      <c r="AC24" s="1057"/>
      <c r="AD24" s="1057"/>
      <c r="AE24" s="1057"/>
      <c r="AF24" s="1057"/>
      <c r="AG24" s="1057"/>
      <c r="AH24" s="1057"/>
      <c r="AI24" s="1057"/>
      <c r="AJ24" s="1057"/>
      <c r="AK24" s="1057"/>
      <c r="AL24" s="1057"/>
      <c r="AM24" s="1057"/>
      <c r="AN24" s="1057"/>
    </row>
    <row r="25" spans="3:40" ht="20.25" x14ac:dyDescent="0.3">
      <c r="C25" s="1054" t="s">
        <v>64</v>
      </c>
      <c r="D25" s="1054"/>
      <c r="E25" s="1054"/>
      <c r="F25" s="1054"/>
      <c r="G25" s="1054"/>
      <c r="H25" s="1054"/>
      <c r="I25" s="1054"/>
      <c r="J25" s="1054"/>
      <c r="K25" s="1054"/>
      <c r="L25" s="1054"/>
      <c r="M25" s="1054"/>
      <c r="N25" s="1054"/>
      <c r="O25" s="1054"/>
      <c r="P25" s="1054"/>
      <c r="Q25" s="1054"/>
      <c r="R25" s="1054"/>
      <c r="S25" s="1054"/>
      <c r="T25" s="1054"/>
      <c r="U25" s="1054"/>
      <c r="V25" s="1054"/>
      <c r="W25" s="1054"/>
      <c r="X25" s="1054"/>
      <c r="Y25" s="1054"/>
      <c r="Z25" s="1054"/>
      <c r="AA25" s="1054"/>
      <c r="AB25" s="1054"/>
      <c r="AC25" s="1054"/>
      <c r="AD25" s="1054"/>
      <c r="AE25" s="1054"/>
      <c r="AF25" s="1054"/>
      <c r="AG25" s="1054"/>
      <c r="AH25" s="1054"/>
      <c r="AI25" s="1054"/>
      <c r="AJ25" s="1054"/>
      <c r="AK25" s="1054"/>
      <c r="AL25" s="1054"/>
      <c r="AM25" s="1054"/>
      <c r="AN25" s="1054"/>
    </row>
    <row r="26" spans="3:40" ht="13.5" thickBot="1" x14ac:dyDescent="0.25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 thickBot="1" x14ac:dyDescent="0.25">
      <c r="C27" s="1055" t="s">
        <v>95</v>
      </c>
      <c r="D27" s="343" t="s">
        <v>4</v>
      </c>
      <c r="E27" s="344" t="s">
        <v>5</v>
      </c>
      <c r="F27" s="345" t="s">
        <v>6</v>
      </c>
      <c r="G27" s="346" t="s">
        <v>7</v>
      </c>
      <c r="H27" s="347" t="s">
        <v>8</v>
      </c>
      <c r="I27" s="345" t="s">
        <v>9</v>
      </c>
      <c r="J27" s="348" t="s">
        <v>10</v>
      </c>
      <c r="K27" s="344" t="s">
        <v>11</v>
      </c>
      <c r="L27" s="344" t="s">
        <v>12</v>
      </c>
      <c r="M27" s="349" t="s">
        <v>13</v>
      </c>
      <c r="N27" s="349" t="s">
        <v>14</v>
      </c>
      <c r="O27" s="349" t="s">
        <v>15</v>
      </c>
      <c r="P27" s="392" t="s">
        <v>16</v>
      </c>
      <c r="Q27" s="392" t="s">
        <v>17</v>
      </c>
      <c r="R27" s="350" t="s">
        <v>18</v>
      </c>
      <c r="S27" s="351" t="s">
        <v>19</v>
      </c>
      <c r="T27" s="352" t="s">
        <v>20</v>
      </c>
      <c r="U27" s="353" t="s">
        <v>21</v>
      </c>
      <c r="V27" s="351" t="s">
        <v>22</v>
      </c>
      <c r="W27" s="379" t="s">
        <v>23</v>
      </c>
      <c r="X27" s="354" t="s">
        <v>24</v>
      </c>
      <c r="Y27" s="354" t="s">
        <v>25</v>
      </c>
      <c r="Z27" s="354" t="s">
        <v>26</v>
      </c>
      <c r="AA27" s="354" t="s">
        <v>27</v>
      </c>
      <c r="AB27" s="354" t="s">
        <v>28</v>
      </c>
      <c r="AC27" s="354" t="s">
        <v>29</v>
      </c>
      <c r="AD27" s="354" t="s">
        <v>30</v>
      </c>
      <c r="AE27" s="354" t="s">
        <v>31</v>
      </c>
      <c r="AF27" s="354" t="s">
        <v>32</v>
      </c>
      <c r="AG27" s="521" t="s">
        <v>33</v>
      </c>
      <c r="AH27" s="408" t="s">
        <v>34</v>
      </c>
      <c r="AI27" s="409" t="s">
        <v>186</v>
      </c>
      <c r="AJ27" s="355" t="s">
        <v>36</v>
      </c>
      <c r="AK27" s="356" t="s">
        <v>37</v>
      </c>
      <c r="AL27" s="357" t="s">
        <v>38</v>
      </c>
      <c r="AM27" s="358" t="s">
        <v>39</v>
      </c>
      <c r="AN27" s="359" t="s">
        <v>40</v>
      </c>
    </row>
    <row r="28" spans="3:40" ht="13.5" customHeight="1" thickBot="1" x14ac:dyDescent="0.25">
      <c r="C28" s="1056"/>
      <c r="D28" s="360" t="s">
        <v>41</v>
      </c>
      <c r="E28" s="310" t="s">
        <v>41</v>
      </c>
      <c r="F28" s="393" t="s">
        <v>41</v>
      </c>
      <c r="G28" s="310" t="s">
        <v>41</v>
      </c>
      <c r="H28" s="393" t="s">
        <v>41</v>
      </c>
      <c r="I28" s="393" t="s">
        <v>41</v>
      </c>
      <c r="J28" s="393" t="s">
        <v>41</v>
      </c>
      <c r="K28" s="310" t="s">
        <v>41</v>
      </c>
      <c r="L28" s="310" t="s">
        <v>41</v>
      </c>
      <c r="M28" s="310" t="s">
        <v>41</v>
      </c>
      <c r="N28" s="310" t="s">
        <v>41</v>
      </c>
      <c r="O28" s="310" t="s">
        <v>41</v>
      </c>
      <c r="P28" s="393" t="s">
        <v>41</v>
      </c>
      <c r="Q28" s="393" t="s">
        <v>41</v>
      </c>
      <c r="R28" s="310" t="s">
        <v>41</v>
      </c>
      <c r="S28" s="312" t="s">
        <v>41</v>
      </c>
      <c r="T28" s="361" t="s">
        <v>41</v>
      </c>
      <c r="U28" s="362" t="s">
        <v>41</v>
      </c>
      <c r="V28" s="312" t="s">
        <v>41</v>
      </c>
      <c r="W28" s="301" t="s">
        <v>41</v>
      </c>
      <c r="X28" s="300" t="s">
        <v>41</v>
      </c>
      <c r="Y28" s="363" t="s">
        <v>41</v>
      </c>
      <c r="Z28" s="300" t="s">
        <v>41</v>
      </c>
      <c r="AA28" s="300" t="s">
        <v>41</v>
      </c>
      <c r="AB28" s="300" t="s">
        <v>41</v>
      </c>
      <c r="AC28" s="300" t="s">
        <v>41</v>
      </c>
      <c r="AD28" s="300" t="s">
        <v>41</v>
      </c>
      <c r="AE28" s="300" t="s">
        <v>41</v>
      </c>
      <c r="AF28" s="300" t="s">
        <v>41</v>
      </c>
      <c r="AG28" s="301" t="s">
        <v>41</v>
      </c>
      <c r="AH28" s="300" t="s">
        <v>41</v>
      </c>
      <c r="AI28" s="410" t="s">
        <v>41</v>
      </c>
      <c r="AJ28" s="304" t="s">
        <v>41</v>
      </c>
      <c r="AK28" s="364" t="s">
        <v>41</v>
      </c>
      <c r="AL28" s="365" t="s">
        <v>41</v>
      </c>
      <c r="AM28" s="366" t="s">
        <v>42</v>
      </c>
      <c r="AN28" s="367" t="s">
        <v>41</v>
      </c>
    </row>
    <row r="29" spans="3:40" ht="26.25" customHeight="1" x14ac:dyDescent="0.2">
      <c r="C29" s="450" t="s">
        <v>43</v>
      </c>
      <c r="D29" s="537">
        <f>Foglio2!D23</f>
        <v>0</v>
      </c>
      <c r="E29" s="537">
        <f>Foglio2!E23</f>
        <v>2594.5721644383752</v>
      </c>
      <c r="F29" s="537">
        <f>Foglio2!F23</f>
        <v>438.77942944907983</v>
      </c>
      <c r="G29" s="537">
        <f>Foglio2!G23</f>
        <v>0</v>
      </c>
      <c r="H29" s="537">
        <f>Foglio2!H23</f>
        <v>0</v>
      </c>
      <c r="I29" s="537">
        <f>Foglio2!I23</f>
        <v>0</v>
      </c>
      <c r="J29" s="537">
        <f>Foglio2!J23</f>
        <v>0</v>
      </c>
      <c r="K29" s="537">
        <f>Foglio2!K23</f>
        <v>538.64771087030442</v>
      </c>
      <c r="L29" s="537">
        <f>Foglio2!L23</f>
        <v>37.325408500867759</v>
      </c>
      <c r="M29" s="537">
        <f>Foglio2!M23</f>
        <v>3125.0737217539286</v>
      </c>
      <c r="N29" s="537">
        <f>Foglio2!N23</f>
        <v>0</v>
      </c>
      <c r="O29" s="537">
        <f>Foglio2!O23</f>
        <v>239.62155511052015</v>
      </c>
      <c r="P29" s="537">
        <f>Foglio2!P23</f>
        <v>0</v>
      </c>
      <c r="Q29" s="537">
        <f>Foglio2!Q23</f>
        <v>0</v>
      </c>
      <c r="R29" s="537">
        <f>Foglio2!R23</f>
        <v>0</v>
      </c>
      <c r="S29" s="537">
        <f>Foglio2!S23</f>
        <v>855.6265646007505</v>
      </c>
      <c r="T29" s="537">
        <f>Foglio2!T23</f>
        <v>4305.7763276895475</v>
      </c>
      <c r="U29" s="537">
        <f>Foglio2!U23</f>
        <v>133.55017807260393</v>
      </c>
      <c r="V29" s="537">
        <f>Foglio2!V23</f>
        <v>2661.1881141361077</v>
      </c>
      <c r="W29" s="537">
        <f>Foglio2!W23</f>
        <v>21.611789895254972</v>
      </c>
      <c r="X29" s="537">
        <f>Foglio2!X23</f>
        <v>19.096720628350944</v>
      </c>
      <c r="Y29" s="537">
        <f>Foglio2!Y23</f>
        <v>0</v>
      </c>
      <c r="Z29" s="537">
        <f>Foglio2!Z23</f>
        <v>0</v>
      </c>
      <c r="AA29" s="537">
        <f>Foglio2!AA23</f>
        <v>0</v>
      </c>
      <c r="AB29" s="537">
        <f>'ripartizione quantitativi ecost'!F24</f>
        <v>298.69452273255536</v>
      </c>
      <c r="AC29" s="537">
        <f>Foglio2!AC23</f>
        <v>0</v>
      </c>
      <c r="AD29" s="537">
        <f>Foglio2!AD23</f>
        <v>0</v>
      </c>
      <c r="AE29" s="537">
        <f>Foglio2!AE23</f>
        <v>13.917458518540613</v>
      </c>
      <c r="AF29" s="537">
        <f>Foglio2!AF23</f>
        <v>78.924209030457391</v>
      </c>
      <c r="AG29" s="452"/>
      <c r="AH29" s="452"/>
      <c r="AI29" s="544"/>
      <c r="AJ29" s="132">
        <f>SUM(D29:T29)</f>
        <v>12135.422882413373</v>
      </c>
      <c r="AK29" s="458">
        <v>0</v>
      </c>
      <c r="AL29" s="459">
        <v>0</v>
      </c>
      <c r="AM29" s="135">
        <f t="shared" ref="AM29" si="6">(AJ29*100)/(AJ29+AN29)</f>
        <v>100</v>
      </c>
      <c r="AN29" s="136">
        <f t="shared" ref="AN29" si="7">AK29+AL29</f>
        <v>0</v>
      </c>
    </row>
    <row r="30" spans="3:40" ht="26.25" customHeight="1" x14ac:dyDescent="0.2">
      <c r="C30" s="55" t="s">
        <v>44</v>
      </c>
      <c r="D30" s="955">
        <f>D29</f>
        <v>0</v>
      </c>
      <c r="E30" s="955">
        <f t="shared" ref="E30:AF30" si="8">E29</f>
        <v>2594.5721644383752</v>
      </c>
      <c r="F30" s="955">
        <f t="shared" si="8"/>
        <v>438.77942944907983</v>
      </c>
      <c r="G30" s="955">
        <f t="shared" si="8"/>
        <v>0</v>
      </c>
      <c r="H30" s="955">
        <f t="shared" si="8"/>
        <v>0</v>
      </c>
      <c r="I30" s="955">
        <f t="shared" si="8"/>
        <v>0</v>
      </c>
      <c r="J30" s="955">
        <f t="shared" si="8"/>
        <v>0</v>
      </c>
      <c r="K30" s="955">
        <f t="shared" si="8"/>
        <v>538.64771087030442</v>
      </c>
      <c r="L30" s="955">
        <f t="shared" si="8"/>
        <v>37.325408500867759</v>
      </c>
      <c r="M30" s="955">
        <f t="shared" si="8"/>
        <v>3125.0737217539286</v>
      </c>
      <c r="N30" s="955">
        <f t="shared" si="8"/>
        <v>0</v>
      </c>
      <c r="O30" s="955">
        <f t="shared" si="8"/>
        <v>239.62155511052015</v>
      </c>
      <c r="P30" s="955">
        <f t="shared" si="8"/>
        <v>0</v>
      </c>
      <c r="Q30" s="955">
        <f t="shared" si="8"/>
        <v>0</v>
      </c>
      <c r="R30" s="955">
        <f t="shared" si="8"/>
        <v>0</v>
      </c>
      <c r="S30" s="955">
        <f t="shared" si="8"/>
        <v>855.6265646007505</v>
      </c>
      <c r="T30" s="955">
        <f t="shared" si="8"/>
        <v>4305.7763276895475</v>
      </c>
      <c r="U30" s="955">
        <f t="shared" si="8"/>
        <v>133.55017807260393</v>
      </c>
      <c r="V30" s="955">
        <f t="shared" si="8"/>
        <v>2661.1881141361077</v>
      </c>
      <c r="W30" s="955">
        <f t="shared" si="8"/>
        <v>21.611789895254972</v>
      </c>
      <c r="X30" s="955">
        <f t="shared" si="8"/>
        <v>19.096720628350944</v>
      </c>
      <c r="Y30" s="955">
        <f t="shared" si="8"/>
        <v>0</v>
      </c>
      <c r="Z30" s="955">
        <f t="shared" si="8"/>
        <v>0</v>
      </c>
      <c r="AA30" s="955">
        <f t="shared" si="8"/>
        <v>0</v>
      </c>
      <c r="AB30" s="955">
        <f t="shared" si="8"/>
        <v>298.69452273255536</v>
      </c>
      <c r="AC30" s="955">
        <f t="shared" si="8"/>
        <v>0</v>
      </c>
      <c r="AD30" s="955">
        <f t="shared" si="8"/>
        <v>0</v>
      </c>
      <c r="AE30" s="955">
        <f t="shared" si="8"/>
        <v>13.917458518540613</v>
      </c>
      <c r="AF30" s="955">
        <f t="shared" si="8"/>
        <v>78.924209030457391</v>
      </c>
      <c r="AG30" s="542"/>
      <c r="AH30" s="543"/>
      <c r="AI30" s="545"/>
      <c r="AJ30" s="132">
        <f t="shared" ref="AJ30:AJ40" si="9">SUM(D30:T30)</f>
        <v>12135.422882413373</v>
      </c>
      <c r="AK30" s="133"/>
      <c r="AL30" s="134"/>
      <c r="AM30" s="135">
        <f t="shared" ref="AM30:AM41" si="10">(AJ30*100)/(AJ30+AN30)</f>
        <v>100</v>
      </c>
      <c r="AN30" s="136">
        <f t="shared" ref="AN30:AN41" si="11">AK30+AL30</f>
        <v>0</v>
      </c>
    </row>
    <row r="31" spans="3:40" ht="26.25" customHeight="1" x14ac:dyDescent="0.2">
      <c r="C31" s="44" t="s">
        <v>45</v>
      </c>
      <c r="D31" s="955">
        <f t="shared" ref="D31:D40" si="12">D30</f>
        <v>0</v>
      </c>
      <c r="E31" s="955">
        <f t="shared" ref="E31:E40" si="13">E30</f>
        <v>2594.5721644383752</v>
      </c>
      <c r="F31" s="955">
        <f t="shared" ref="F31:F40" si="14">F30</f>
        <v>438.77942944907983</v>
      </c>
      <c r="G31" s="955">
        <f t="shared" ref="G31:G40" si="15">G30</f>
        <v>0</v>
      </c>
      <c r="H31" s="955">
        <f t="shared" ref="H31:H40" si="16">H30</f>
        <v>0</v>
      </c>
      <c r="I31" s="955">
        <f t="shared" ref="I31:I40" si="17">I30</f>
        <v>0</v>
      </c>
      <c r="J31" s="955">
        <f t="shared" ref="J31:J40" si="18">J30</f>
        <v>0</v>
      </c>
      <c r="K31" s="955">
        <f t="shared" ref="K31:K40" si="19">K30</f>
        <v>538.64771087030442</v>
      </c>
      <c r="L31" s="955">
        <f t="shared" ref="L31:L40" si="20">L30</f>
        <v>37.325408500867759</v>
      </c>
      <c r="M31" s="955">
        <f t="shared" ref="M31:M40" si="21">M30</f>
        <v>3125.0737217539286</v>
      </c>
      <c r="N31" s="955">
        <f t="shared" ref="N31:N40" si="22">N30</f>
        <v>0</v>
      </c>
      <c r="O31" s="955">
        <f t="shared" ref="O31:O40" si="23">O30</f>
        <v>239.62155511052015</v>
      </c>
      <c r="P31" s="955">
        <f t="shared" ref="P31:P40" si="24">P30</f>
        <v>0</v>
      </c>
      <c r="Q31" s="955">
        <f t="shared" ref="Q31:Q40" si="25">Q30</f>
        <v>0</v>
      </c>
      <c r="R31" s="955">
        <f t="shared" ref="R31:R40" si="26">R30</f>
        <v>0</v>
      </c>
      <c r="S31" s="955">
        <f t="shared" ref="S31:S40" si="27">S30</f>
        <v>855.6265646007505</v>
      </c>
      <c r="T31" s="955">
        <f t="shared" ref="T31:T40" si="28">T30</f>
        <v>4305.7763276895475</v>
      </c>
      <c r="U31" s="955">
        <f t="shared" ref="U31:U40" si="29">U30</f>
        <v>133.55017807260393</v>
      </c>
      <c r="V31" s="955">
        <f t="shared" ref="V31:V40" si="30">V30</f>
        <v>2661.1881141361077</v>
      </c>
      <c r="W31" s="955">
        <f t="shared" ref="W31:W40" si="31">W30</f>
        <v>21.611789895254972</v>
      </c>
      <c r="X31" s="955">
        <f t="shared" ref="X31:X40" si="32">X30</f>
        <v>19.096720628350944</v>
      </c>
      <c r="Y31" s="955">
        <f t="shared" ref="Y31:Y40" si="33">Y30</f>
        <v>0</v>
      </c>
      <c r="Z31" s="955">
        <f t="shared" ref="Z31:Z40" si="34">Z30</f>
        <v>0</v>
      </c>
      <c r="AA31" s="955">
        <f t="shared" ref="AA31:AA40" si="35">AA30</f>
        <v>0</v>
      </c>
      <c r="AB31" s="955">
        <f t="shared" ref="AB31:AB40" si="36">AB30</f>
        <v>298.69452273255536</v>
      </c>
      <c r="AC31" s="955">
        <f t="shared" ref="AC31:AC40" si="37">AC30</f>
        <v>0</v>
      </c>
      <c r="AD31" s="955">
        <f t="shared" ref="AD31:AD40" si="38">AD30</f>
        <v>0</v>
      </c>
      <c r="AE31" s="955">
        <f t="shared" ref="AE31:AE40" si="39">AE30</f>
        <v>13.917458518540613</v>
      </c>
      <c r="AF31" s="955">
        <f t="shared" ref="AF31:AF40" si="40">AF30</f>
        <v>78.924209030457391</v>
      </c>
      <c r="AG31" s="542"/>
      <c r="AH31" s="543"/>
      <c r="AI31" s="545"/>
      <c r="AJ31" s="132">
        <f t="shared" si="9"/>
        <v>12135.422882413373</v>
      </c>
      <c r="AK31" s="133"/>
      <c r="AL31" s="134"/>
      <c r="AM31" s="135">
        <f t="shared" si="10"/>
        <v>100</v>
      </c>
      <c r="AN31" s="136">
        <f t="shared" si="11"/>
        <v>0</v>
      </c>
    </row>
    <row r="32" spans="3:40" ht="26.25" customHeight="1" x14ac:dyDescent="0.2">
      <c r="C32" s="44" t="s">
        <v>46</v>
      </c>
      <c r="D32" s="955">
        <f t="shared" si="12"/>
        <v>0</v>
      </c>
      <c r="E32" s="955">
        <f t="shared" si="13"/>
        <v>2594.5721644383752</v>
      </c>
      <c r="F32" s="955">
        <f t="shared" si="14"/>
        <v>438.77942944907983</v>
      </c>
      <c r="G32" s="955">
        <f t="shared" si="15"/>
        <v>0</v>
      </c>
      <c r="H32" s="955">
        <f t="shared" si="16"/>
        <v>0</v>
      </c>
      <c r="I32" s="955">
        <f t="shared" si="17"/>
        <v>0</v>
      </c>
      <c r="J32" s="955">
        <f t="shared" si="18"/>
        <v>0</v>
      </c>
      <c r="K32" s="955">
        <f t="shared" si="19"/>
        <v>538.64771087030442</v>
      </c>
      <c r="L32" s="955">
        <f t="shared" si="20"/>
        <v>37.325408500867759</v>
      </c>
      <c r="M32" s="955">
        <f t="shared" si="21"/>
        <v>3125.0737217539286</v>
      </c>
      <c r="N32" s="955">
        <f t="shared" si="22"/>
        <v>0</v>
      </c>
      <c r="O32" s="955">
        <f t="shared" si="23"/>
        <v>239.62155511052015</v>
      </c>
      <c r="P32" s="955">
        <f t="shared" si="24"/>
        <v>0</v>
      </c>
      <c r="Q32" s="955">
        <f t="shared" si="25"/>
        <v>0</v>
      </c>
      <c r="R32" s="955">
        <f t="shared" si="26"/>
        <v>0</v>
      </c>
      <c r="S32" s="955">
        <f t="shared" si="27"/>
        <v>855.6265646007505</v>
      </c>
      <c r="T32" s="955">
        <f t="shared" si="28"/>
        <v>4305.7763276895475</v>
      </c>
      <c r="U32" s="955">
        <f t="shared" si="29"/>
        <v>133.55017807260393</v>
      </c>
      <c r="V32" s="955">
        <f t="shared" si="30"/>
        <v>2661.1881141361077</v>
      </c>
      <c r="W32" s="955">
        <f t="shared" si="31"/>
        <v>21.611789895254972</v>
      </c>
      <c r="X32" s="955">
        <f t="shared" si="32"/>
        <v>19.096720628350944</v>
      </c>
      <c r="Y32" s="955">
        <f t="shared" si="33"/>
        <v>0</v>
      </c>
      <c r="Z32" s="955">
        <f t="shared" si="34"/>
        <v>0</v>
      </c>
      <c r="AA32" s="955">
        <f t="shared" si="35"/>
        <v>0</v>
      </c>
      <c r="AB32" s="955">
        <f t="shared" si="36"/>
        <v>298.69452273255536</v>
      </c>
      <c r="AC32" s="955">
        <f t="shared" si="37"/>
        <v>0</v>
      </c>
      <c r="AD32" s="955">
        <f t="shared" si="38"/>
        <v>0</v>
      </c>
      <c r="AE32" s="955">
        <f t="shared" si="39"/>
        <v>13.917458518540613</v>
      </c>
      <c r="AF32" s="955">
        <f t="shared" si="40"/>
        <v>78.924209030457391</v>
      </c>
      <c r="AG32" s="542"/>
      <c r="AH32" s="543"/>
      <c r="AI32" s="545"/>
      <c r="AJ32" s="132">
        <f t="shared" si="9"/>
        <v>12135.422882413373</v>
      </c>
      <c r="AK32" s="133"/>
      <c r="AL32" s="134"/>
      <c r="AM32" s="135">
        <f t="shared" si="10"/>
        <v>100</v>
      </c>
      <c r="AN32" s="136">
        <f t="shared" si="11"/>
        <v>0</v>
      </c>
    </row>
    <row r="33" spans="2:41" ht="26.25" customHeight="1" x14ac:dyDescent="0.2">
      <c r="C33" s="72" t="s">
        <v>47</v>
      </c>
      <c r="D33" s="955">
        <f t="shared" si="12"/>
        <v>0</v>
      </c>
      <c r="E33" s="955">
        <f t="shared" si="13"/>
        <v>2594.5721644383752</v>
      </c>
      <c r="F33" s="955">
        <f t="shared" si="14"/>
        <v>438.77942944907983</v>
      </c>
      <c r="G33" s="955">
        <f t="shared" si="15"/>
        <v>0</v>
      </c>
      <c r="H33" s="955">
        <f t="shared" si="16"/>
        <v>0</v>
      </c>
      <c r="I33" s="955">
        <f t="shared" si="17"/>
        <v>0</v>
      </c>
      <c r="J33" s="955">
        <f t="shared" si="18"/>
        <v>0</v>
      </c>
      <c r="K33" s="955">
        <f t="shared" si="19"/>
        <v>538.64771087030442</v>
      </c>
      <c r="L33" s="955">
        <f t="shared" si="20"/>
        <v>37.325408500867759</v>
      </c>
      <c r="M33" s="955">
        <f t="shared" si="21"/>
        <v>3125.0737217539286</v>
      </c>
      <c r="N33" s="955">
        <f t="shared" si="22"/>
        <v>0</v>
      </c>
      <c r="O33" s="955">
        <f t="shared" si="23"/>
        <v>239.62155511052015</v>
      </c>
      <c r="P33" s="955">
        <f t="shared" si="24"/>
        <v>0</v>
      </c>
      <c r="Q33" s="955">
        <f t="shared" si="25"/>
        <v>0</v>
      </c>
      <c r="R33" s="955">
        <f t="shared" si="26"/>
        <v>0</v>
      </c>
      <c r="S33" s="955">
        <f t="shared" si="27"/>
        <v>855.6265646007505</v>
      </c>
      <c r="T33" s="955">
        <f t="shared" si="28"/>
        <v>4305.7763276895475</v>
      </c>
      <c r="U33" s="955">
        <f t="shared" si="29"/>
        <v>133.55017807260393</v>
      </c>
      <c r="V33" s="955">
        <f t="shared" si="30"/>
        <v>2661.1881141361077</v>
      </c>
      <c r="W33" s="955">
        <f t="shared" si="31"/>
        <v>21.611789895254972</v>
      </c>
      <c r="X33" s="955">
        <f t="shared" si="32"/>
        <v>19.096720628350944</v>
      </c>
      <c r="Y33" s="955">
        <f t="shared" si="33"/>
        <v>0</v>
      </c>
      <c r="Z33" s="955">
        <f t="shared" si="34"/>
        <v>0</v>
      </c>
      <c r="AA33" s="955">
        <f t="shared" si="35"/>
        <v>0</v>
      </c>
      <c r="AB33" s="955">
        <f t="shared" si="36"/>
        <v>298.69452273255536</v>
      </c>
      <c r="AC33" s="955">
        <f t="shared" si="37"/>
        <v>0</v>
      </c>
      <c r="AD33" s="955">
        <f t="shared" si="38"/>
        <v>0</v>
      </c>
      <c r="AE33" s="955">
        <f t="shared" si="39"/>
        <v>13.917458518540613</v>
      </c>
      <c r="AF33" s="955">
        <f t="shared" si="40"/>
        <v>78.924209030457391</v>
      </c>
      <c r="AG33" s="542"/>
      <c r="AH33" s="543"/>
      <c r="AI33" s="545"/>
      <c r="AJ33" s="132">
        <f t="shared" si="9"/>
        <v>12135.422882413373</v>
      </c>
      <c r="AK33" s="133"/>
      <c r="AL33" s="134"/>
      <c r="AM33" s="135">
        <f t="shared" si="10"/>
        <v>100</v>
      </c>
      <c r="AN33" s="136">
        <f t="shared" si="11"/>
        <v>0</v>
      </c>
    </row>
    <row r="34" spans="2:41" ht="26.25" customHeight="1" x14ac:dyDescent="0.2">
      <c r="C34" s="73" t="s">
        <v>48</v>
      </c>
      <c r="D34" s="955">
        <f t="shared" si="12"/>
        <v>0</v>
      </c>
      <c r="E34" s="955">
        <f t="shared" si="13"/>
        <v>2594.5721644383752</v>
      </c>
      <c r="F34" s="955">
        <f t="shared" si="14"/>
        <v>438.77942944907983</v>
      </c>
      <c r="G34" s="955">
        <f t="shared" si="15"/>
        <v>0</v>
      </c>
      <c r="H34" s="955">
        <f t="shared" si="16"/>
        <v>0</v>
      </c>
      <c r="I34" s="955">
        <f t="shared" si="17"/>
        <v>0</v>
      </c>
      <c r="J34" s="955">
        <f t="shared" si="18"/>
        <v>0</v>
      </c>
      <c r="K34" s="955">
        <f t="shared" si="19"/>
        <v>538.64771087030442</v>
      </c>
      <c r="L34" s="955">
        <f t="shared" si="20"/>
        <v>37.325408500867759</v>
      </c>
      <c r="M34" s="955">
        <f t="shared" si="21"/>
        <v>3125.0737217539286</v>
      </c>
      <c r="N34" s="955">
        <f t="shared" si="22"/>
        <v>0</v>
      </c>
      <c r="O34" s="955">
        <f t="shared" si="23"/>
        <v>239.62155511052015</v>
      </c>
      <c r="P34" s="955">
        <f t="shared" si="24"/>
        <v>0</v>
      </c>
      <c r="Q34" s="955">
        <f t="shared" si="25"/>
        <v>0</v>
      </c>
      <c r="R34" s="955">
        <f t="shared" si="26"/>
        <v>0</v>
      </c>
      <c r="S34" s="955">
        <f t="shared" si="27"/>
        <v>855.6265646007505</v>
      </c>
      <c r="T34" s="955">
        <f t="shared" si="28"/>
        <v>4305.7763276895475</v>
      </c>
      <c r="U34" s="955">
        <f t="shared" si="29"/>
        <v>133.55017807260393</v>
      </c>
      <c r="V34" s="955">
        <f t="shared" si="30"/>
        <v>2661.1881141361077</v>
      </c>
      <c r="W34" s="955">
        <f t="shared" si="31"/>
        <v>21.611789895254972</v>
      </c>
      <c r="X34" s="955">
        <f t="shared" si="32"/>
        <v>19.096720628350944</v>
      </c>
      <c r="Y34" s="955">
        <f t="shared" si="33"/>
        <v>0</v>
      </c>
      <c r="Z34" s="955">
        <f t="shared" si="34"/>
        <v>0</v>
      </c>
      <c r="AA34" s="955">
        <f t="shared" si="35"/>
        <v>0</v>
      </c>
      <c r="AB34" s="955">
        <f t="shared" si="36"/>
        <v>298.69452273255536</v>
      </c>
      <c r="AC34" s="955">
        <f t="shared" si="37"/>
        <v>0</v>
      </c>
      <c r="AD34" s="955">
        <f t="shared" si="38"/>
        <v>0</v>
      </c>
      <c r="AE34" s="955">
        <f t="shared" si="39"/>
        <v>13.917458518540613</v>
      </c>
      <c r="AF34" s="955">
        <f t="shared" si="40"/>
        <v>78.924209030457391</v>
      </c>
      <c r="AG34" s="542"/>
      <c r="AH34" s="543"/>
      <c r="AI34" s="545"/>
      <c r="AJ34" s="132">
        <f t="shared" si="9"/>
        <v>12135.422882413373</v>
      </c>
      <c r="AK34" s="138"/>
      <c r="AL34" s="139"/>
      <c r="AM34" s="140">
        <f t="shared" si="10"/>
        <v>100</v>
      </c>
      <c r="AN34" s="141">
        <f t="shared" si="11"/>
        <v>0</v>
      </c>
    </row>
    <row r="35" spans="2:41" ht="26.25" customHeight="1" x14ac:dyDescent="0.2">
      <c r="C35" s="44" t="s">
        <v>49</v>
      </c>
      <c r="D35" s="955">
        <f t="shared" si="12"/>
        <v>0</v>
      </c>
      <c r="E35" s="955">
        <f t="shared" si="13"/>
        <v>2594.5721644383752</v>
      </c>
      <c r="F35" s="955">
        <f t="shared" si="14"/>
        <v>438.77942944907983</v>
      </c>
      <c r="G35" s="955">
        <f t="shared" si="15"/>
        <v>0</v>
      </c>
      <c r="H35" s="955">
        <f t="shared" si="16"/>
        <v>0</v>
      </c>
      <c r="I35" s="955">
        <f t="shared" si="17"/>
        <v>0</v>
      </c>
      <c r="J35" s="955">
        <f t="shared" si="18"/>
        <v>0</v>
      </c>
      <c r="K35" s="955">
        <f t="shared" si="19"/>
        <v>538.64771087030442</v>
      </c>
      <c r="L35" s="955">
        <f t="shared" si="20"/>
        <v>37.325408500867759</v>
      </c>
      <c r="M35" s="955">
        <f t="shared" si="21"/>
        <v>3125.0737217539286</v>
      </c>
      <c r="N35" s="955">
        <f t="shared" si="22"/>
        <v>0</v>
      </c>
      <c r="O35" s="955">
        <f t="shared" si="23"/>
        <v>239.62155511052015</v>
      </c>
      <c r="P35" s="955">
        <f t="shared" si="24"/>
        <v>0</v>
      </c>
      <c r="Q35" s="955">
        <f t="shared" si="25"/>
        <v>0</v>
      </c>
      <c r="R35" s="955">
        <f t="shared" si="26"/>
        <v>0</v>
      </c>
      <c r="S35" s="955">
        <f t="shared" si="27"/>
        <v>855.6265646007505</v>
      </c>
      <c r="T35" s="955">
        <f t="shared" si="28"/>
        <v>4305.7763276895475</v>
      </c>
      <c r="U35" s="955">
        <f t="shared" si="29"/>
        <v>133.55017807260393</v>
      </c>
      <c r="V35" s="955">
        <f t="shared" si="30"/>
        <v>2661.1881141361077</v>
      </c>
      <c r="W35" s="955">
        <f t="shared" si="31"/>
        <v>21.611789895254972</v>
      </c>
      <c r="X35" s="955">
        <f t="shared" si="32"/>
        <v>19.096720628350944</v>
      </c>
      <c r="Y35" s="955">
        <f t="shared" si="33"/>
        <v>0</v>
      </c>
      <c r="Z35" s="955">
        <f t="shared" si="34"/>
        <v>0</v>
      </c>
      <c r="AA35" s="955">
        <f t="shared" si="35"/>
        <v>0</v>
      </c>
      <c r="AB35" s="955">
        <f t="shared" si="36"/>
        <v>298.69452273255536</v>
      </c>
      <c r="AC35" s="955">
        <f t="shared" si="37"/>
        <v>0</v>
      </c>
      <c r="AD35" s="955">
        <f t="shared" si="38"/>
        <v>0</v>
      </c>
      <c r="AE35" s="955">
        <f t="shared" si="39"/>
        <v>13.917458518540613</v>
      </c>
      <c r="AF35" s="955">
        <f t="shared" si="40"/>
        <v>78.924209030457391</v>
      </c>
      <c r="AG35" s="542"/>
      <c r="AH35" s="543"/>
      <c r="AI35" s="545"/>
      <c r="AJ35" s="132">
        <f t="shared" si="9"/>
        <v>12135.422882413373</v>
      </c>
      <c r="AK35" s="133"/>
      <c r="AL35" s="134"/>
      <c r="AM35" s="135">
        <f t="shared" si="10"/>
        <v>100</v>
      </c>
      <c r="AN35" s="136">
        <f t="shared" si="11"/>
        <v>0</v>
      </c>
    </row>
    <row r="36" spans="2:41" ht="26.25" customHeight="1" x14ac:dyDescent="0.2">
      <c r="C36" s="55" t="s">
        <v>50</v>
      </c>
      <c r="D36" s="955">
        <f t="shared" si="12"/>
        <v>0</v>
      </c>
      <c r="E36" s="955">
        <f t="shared" si="13"/>
        <v>2594.5721644383752</v>
      </c>
      <c r="F36" s="955">
        <f t="shared" si="14"/>
        <v>438.77942944907983</v>
      </c>
      <c r="G36" s="955">
        <f t="shared" si="15"/>
        <v>0</v>
      </c>
      <c r="H36" s="955">
        <f t="shared" si="16"/>
        <v>0</v>
      </c>
      <c r="I36" s="955">
        <f t="shared" si="17"/>
        <v>0</v>
      </c>
      <c r="J36" s="955">
        <f t="shared" si="18"/>
        <v>0</v>
      </c>
      <c r="K36" s="955">
        <f t="shared" si="19"/>
        <v>538.64771087030442</v>
      </c>
      <c r="L36" s="955">
        <f t="shared" si="20"/>
        <v>37.325408500867759</v>
      </c>
      <c r="M36" s="955">
        <f t="shared" si="21"/>
        <v>3125.0737217539286</v>
      </c>
      <c r="N36" s="955">
        <f t="shared" si="22"/>
        <v>0</v>
      </c>
      <c r="O36" s="955">
        <f t="shared" si="23"/>
        <v>239.62155511052015</v>
      </c>
      <c r="P36" s="955">
        <f t="shared" si="24"/>
        <v>0</v>
      </c>
      <c r="Q36" s="955">
        <f t="shared" si="25"/>
        <v>0</v>
      </c>
      <c r="R36" s="955">
        <f t="shared" si="26"/>
        <v>0</v>
      </c>
      <c r="S36" s="955">
        <f t="shared" si="27"/>
        <v>855.6265646007505</v>
      </c>
      <c r="T36" s="955">
        <f t="shared" si="28"/>
        <v>4305.7763276895475</v>
      </c>
      <c r="U36" s="955">
        <f t="shared" si="29"/>
        <v>133.55017807260393</v>
      </c>
      <c r="V36" s="955">
        <f t="shared" si="30"/>
        <v>2661.1881141361077</v>
      </c>
      <c r="W36" s="955">
        <f t="shared" si="31"/>
        <v>21.611789895254972</v>
      </c>
      <c r="X36" s="955">
        <f t="shared" si="32"/>
        <v>19.096720628350944</v>
      </c>
      <c r="Y36" s="955">
        <f t="shared" si="33"/>
        <v>0</v>
      </c>
      <c r="Z36" s="955">
        <f t="shared" si="34"/>
        <v>0</v>
      </c>
      <c r="AA36" s="955">
        <f t="shared" si="35"/>
        <v>0</v>
      </c>
      <c r="AB36" s="955">
        <f t="shared" si="36"/>
        <v>298.69452273255536</v>
      </c>
      <c r="AC36" s="955">
        <f t="shared" si="37"/>
        <v>0</v>
      </c>
      <c r="AD36" s="955">
        <f t="shared" si="38"/>
        <v>0</v>
      </c>
      <c r="AE36" s="955">
        <f t="shared" si="39"/>
        <v>13.917458518540613</v>
      </c>
      <c r="AF36" s="955">
        <f t="shared" si="40"/>
        <v>78.924209030457391</v>
      </c>
      <c r="AG36" s="542"/>
      <c r="AH36" s="543"/>
      <c r="AI36" s="545"/>
      <c r="AJ36" s="132">
        <f t="shared" si="9"/>
        <v>12135.422882413373</v>
      </c>
      <c r="AK36" s="133"/>
      <c r="AL36" s="134"/>
      <c r="AM36" s="135">
        <f>(AJ36*100)/(AJ36+AN36)</f>
        <v>100</v>
      </c>
      <c r="AN36" s="136">
        <f t="shared" si="11"/>
        <v>0</v>
      </c>
    </row>
    <row r="37" spans="2:41" ht="26.25" customHeight="1" x14ac:dyDescent="0.2">
      <c r="C37" s="44" t="s">
        <v>51</v>
      </c>
      <c r="D37" s="955">
        <f t="shared" si="12"/>
        <v>0</v>
      </c>
      <c r="E37" s="955">
        <f t="shared" si="13"/>
        <v>2594.5721644383752</v>
      </c>
      <c r="F37" s="955">
        <f t="shared" si="14"/>
        <v>438.77942944907983</v>
      </c>
      <c r="G37" s="955">
        <f t="shared" si="15"/>
        <v>0</v>
      </c>
      <c r="H37" s="955">
        <f t="shared" si="16"/>
        <v>0</v>
      </c>
      <c r="I37" s="955">
        <f t="shared" si="17"/>
        <v>0</v>
      </c>
      <c r="J37" s="955">
        <f t="shared" si="18"/>
        <v>0</v>
      </c>
      <c r="K37" s="955">
        <f t="shared" si="19"/>
        <v>538.64771087030442</v>
      </c>
      <c r="L37" s="955">
        <f t="shared" si="20"/>
        <v>37.325408500867759</v>
      </c>
      <c r="M37" s="955">
        <f t="shared" si="21"/>
        <v>3125.0737217539286</v>
      </c>
      <c r="N37" s="955">
        <f t="shared" si="22"/>
        <v>0</v>
      </c>
      <c r="O37" s="955">
        <f t="shared" si="23"/>
        <v>239.62155511052015</v>
      </c>
      <c r="P37" s="955">
        <f t="shared" si="24"/>
        <v>0</v>
      </c>
      <c r="Q37" s="955">
        <f t="shared" si="25"/>
        <v>0</v>
      </c>
      <c r="R37" s="955">
        <f t="shared" si="26"/>
        <v>0</v>
      </c>
      <c r="S37" s="955">
        <f t="shared" si="27"/>
        <v>855.6265646007505</v>
      </c>
      <c r="T37" s="955">
        <f t="shared" si="28"/>
        <v>4305.7763276895475</v>
      </c>
      <c r="U37" s="955">
        <f t="shared" si="29"/>
        <v>133.55017807260393</v>
      </c>
      <c r="V37" s="955">
        <f t="shared" si="30"/>
        <v>2661.1881141361077</v>
      </c>
      <c r="W37" s="955">
        <f t="shared" si="31"/>
        <v>21.611789895254972</v>
      </c>
      <c r="X37" s="955">
        <f t="shared" si="32"/>
        <v>19.096720628350944</v>
      </c>
      <c r="Y37" s="955">
        <f t="shared" si="33"/>
        <v>0</v>
      </c>
      <c r="Z37" s="955">
        <f t="shared" si="34"/>
        <v>0</v>
      </c>
      <c r="AA37" s="955">
        <f t="shared" si="35"/>
        <v>0</v>
      </c>
      <c r="AB37" s="955">
        <f t="shared" si="36"/>
        <v>298.69452273255536</v>
      </c>
      <c r="AC37" s="955">
        <f t="shared" si="37"/>
        <v>0</v>
      </c>
      <c r="AD37" s="955">
        <f t="shared" si="38"/>
        <v>0</v>
      </c>
      <c r="AE37" s="955">
        <f t="shared" si="39"/>
        <v>13.917458518540613</v>
      </c>
      <c r="AF37" s="955">
        <f t="shared" si="40"/>
        <v>78.924209030457391</v>
      </c>
      <c r="AG37" s="542"/>
      <c r="AH37" s="543"/>
      <c r="AI37" s="545"/>
      <c r="AJ37" s="132">
        <f t="shared" si="9"/>
        <v>12135.422882413373</v>
      </c>
      <c r="AK37" s="133"/>
      <c r="AL37" s="134"/>
      <c r="AM37" s="135">
        <f>(AJ37*100)/(AJ37+AN37)</f>
        <v>100</v>
      </c>
      <c r="AN37" s="136">
        <f>AK37+AL37</f>
        <v>0</v>
      </c>
    </row>
    <row r="38" spans="2:41" ht="26.25" customHeight="1" x14ac:dyDescent="0.2">
      <c r="C38" s="44" t="s">
        <v>52</v>
      </c>
      <c r="D38" s="955">
        <f t="shared" si="12"/>
        <v>0</v>
      </c>
      <c r="E38" s="955">
        <f t="shared" si="13"/>
        <v>2594.5721644383752</v>
      </c>
      <c r="F38" s="955">
        <f t="shared" si="14"/>
        <v>438.77942944907983</v>
      </c>
      <c r="G38" s="955">
        <f t="shared" si="15"/>
        <v>0</v>
      </c>
      <c r="H38" s="955">
        <f t="shared" si="16"/>
        <v>0</v>
      </c>
      <c r="I38" s="955">
        <f t="shared" si="17"/>
        <v>0</v>
      </c>
      <c r="J38" s="955">
        <f t="shared" si="18"/>
        <v>0</v>
      </c>
      <c r="K38" s="955">
        <f t="shared" si="19"/>
        <v>538.64771087030442</v>
      </c>
      <c r="L38" s="955">
        <f t="shared" si="20"/>
        <v>37.325408500867759</v>
      </c>
      <c r="M38" s="955">
        <f t="shared" si="21"/>
        <v>3125.0737217539286</v>
      </c>
      <c r="N38" s="955">
        <f t="shared" si="22"/>
        <v>0</v>
      </c>
      <c r="O38" s="955">
        <f t="shared" si="23"/>
        <v>239.62155511052015</v>
      </c>
      <c r="P38" s="955">
        <f t="shared" si="24"/>
        <v>0</v>
      </c>
      <c r="Q38" s="955">
        <f t="shared" si="25"/>
        <v>0</v>
      </c>
      <c r="R38" s="955">
        <f t="shared" si="26"/>
        <v>0</v>
      </c>
      <c r="S38" s="955">
        <f t="shared" si="27"/>
        <v>855.6265646007505</v>
      </c>
      <c r="T38" s="955">
        <f t="shared" si="28"/>
        <v>4305.7763276895475</v>
      </c>
      <c r="U38" s="955">
        <f t="shared" si="29"/>
        <v>133.55017807260393</v>
      </c>
      <c r="V38" s="955">
        <f t="shared" si="30"/>
        <v>2661.1881141361077</v>
      </c>
      <c r="W38" s="955">
        <f t="shared" si="31"/>
        <v>21.611789895254972</v>
      </c>
      <c r="X38" s="955">
        <f t="shared" si="32"/>
        <v>19.096720628350944</v>
      </c>
      <c r="Y38" s="955">
        <f t="shared" si="33"/>
        <v>0</v>
      </c>
      <c r="Z38" s="955">
        <f t="shared" si="34"/>
        <v>0</v>
      </c>
      <c r="AA38" s="955">
        <f t="shared" si="35"/>
        <v>0</v>
      </c>
      <c r="AB38" s="955">
        <f t="shared" si="36"/>
        <v>298.69452273255536</v>
      </c>
      <c r="AC38" s="955">
        <f t="shared" si="37"/>
        <v>0</v>
      </c>
      <c r="AD38" s="955">
        <f t="shared" si="38"/>
        <v>0</v>
      </c>
      <c r="AE38" s="955">
        <f t="shared" si="39"/>
        <v>13.917458518540613</v>
      </c>
      <c r="AF38" s="955">
        <f t="shared" si="40"/>
        <v>78.924209030457391</v>
      </c>
      <c r="AG38" s="542"/>
      <c r="AH38" s="543"/>
      <c r="AI38" s="545"/>
      <c r="AJ38" s="132">
        <f t="shared" si="9"/>
        <v>12135.422882413373</v>
      </c>
      <c r="AK38" s="133"/>
      <c r="AL38" s="134"/>
      <c r="AM38" s="135">
        <f t="shared" si="10"/>
        <v>100</v>
      </c>
      <c r="AN38" s="136">
        <f t="shared" si="11"/>
        <v>0</v>
      </c>
    </row>
    <row r="39" spans="2:41" ht="26.25" customHeight="1" x14ac:dyDescent="0.2">
      <c r="C39" s="55" t="s">
        <v>53</v>
      </c>
      <c r="D39" s="955">
        <f t="shared" si="12"/>
        <v>0</v>
      </c>
      <c r="E39" s="955">
        <f t="shared" si="13"/>
        <v>2594.5721644383752</v>
      </c>
      <c r="F39" s="955">
        <f t="shared" si="14"/>
        <v>438.77942944907983</v>
      </c>
      <c r="G39" s="955">
        <f t="shared" si="15"/>
        <v>0</v>
      </c>
      <c r="H39" s="955">
        <f t="shared" si="16"/>
        <v>0</v>
      </c>
      <c r="I39" s="955">
        <f t="shared" si="17"/>
        <v>0</v>
      </c>
      <c r="J39" s="955">
        <f t="shared" si="18"/>
        <v>0</v>
      </c>
      <c r="K39" s="955">
        <f t="shared" si="19"/>
        <v>538.64771087030442</v>
      </c>
      <c r="L39" s="955">
        <f t="shared" si="20"/>
        <v>37.325408500867759</v>
      </c>
      <c r="M39" s="955">
        <f t="shared" si="21"/>
        <v>3125.0737217539286</v>
      </c>
      <c r="N39" s="955">
        <f t="shared" si="22"/>
        <v>0</v>
      </c>
      <c r="O39" s="955">
        <f t="shared" si="23"/>
        <v>239.62155511052015</v>
      </c>
      <c r="P39" s="955">
        <f t="shared" si="24"/>
        <v>0</v>
      </c>
      <c r="Q39" s="955">
        <f t="shared" si="25"/>
        <v>0</v>
      </c>
      <c r="R39" s="955">
        <f t="shared" si="26"/>
        <v>0</v>
      </c>
      <c r="S39" s="955">
        <f t="shared" si="27"/>
        <v>855.6265646007505</v>
      </c>
      <c r="T39" s="955">
        <f t="shared" si="28"/>
        <v>4305.7763276895475</v>
      </c>
      <c r="U39" s="955">
        <f t="shared" si="29"/>
        <v>133.55017807260393</v>
      </c>
      <c r="V39" s="955">
        <f t="shared" si="30"/>
        <v>2661.1881141361077</v>
      </c>
      <c r="W39" s="955">
        <f t="shared" si="31"/>
        <v>21.611789895254972</v>
      </c>
      <c r="X39" s="955">
        <f t="shared" si="32"/>
        <v>19.096720628350944</v>
      </c>
      <c r="Y39" s="955">
        <f t="shared" si="33"/>
        <v>0</v>
      </c>
      <c r="Z39" s="955">
        <f t="shared" si="34"/>
        <v>0</v>
      </c>
      <c r="AA39" s="955">
        <f t="shared" si="35"/>
        <v>0</v>
      </c>
      <c r="AB39" s="955">
        <f t="shared" si="36"/>
        <v>298.69452273255536</v>
      </c>
      <c r="AC39" s="955">
        <f t="shared" si="37"/>
        <v>0</v>
      </c>
      <c r="AD39" s="955">
        <f t="shared" si="38"/>
        <v>0</v>
      </c>
      <c r="AE39" s="955">
        <f t="shared" si="39"/>
        <v>13.917458518540613</v>
      </c>
      <c r="AF39" s="955">
        <f t="shared" si="40"/>
        <v>78.924209030457391</v>
      </c>
      <c r="AG39" s="542"/>
      <c r="AH39" s="543"/>
      <c r="AI39" s="545"/>
      <c r="AJ39" s="132">
        <f t="shared" si="9"/>
        <v>12135.422882413373</v>
      </c>
      <c r="AK39" s="133"/>
      <c r="AL39" s="134"/>
      <c r="AM39" s="135">
        <f t="shared" si="10"/>
        <v>100</v>
      </c>
      <c r="AN39" s="136">
        <f>AK39+AL39</f>
        <v>0</v>
      </c>
    </row>
    <row r="40" spans="2:41" ht="26.25" customHeight="1" thickBot="1" x14ac:dyDescent="0.25">
      <c r="C40" s="72" t="s">
        <v>54</v>
      </c>
      <c r="D40" s="955">
        <f t="shared" si="12"/>
        <v>0</v>
      </c>
      <c r="E40" s="955">
        <f t="shared" si="13"/>
        <v>2594.5721644383752</v>
      </c>
      <c r="F40" s="955">
        <f t="shared" si="14"/>
        <v>438.77942944907983</v>
      </c>
      <c r="G40" s="955">
        <f t="shared" si="15"/>
        <v>0</v>
      </c>
      <c r="H40" s="955">
        <f t="shared" si="16"/>
        <v>0</v>
      </c>
      <c r="I40" s="955">
        <f t="shared" si="17"/>
        <v>0</v>
      </c>
      <c r="J40" s="955">
        <f t="shared" si="18"/>
        <v>0</v>
      </c>
      <c r="K40" s="955">
        <f t="shared" si="19"/>
        <v>538.64771087030442</v>
      </c>
      <c r="L40" s="955">
        <f t="shared" si="20"/>
        <v>37.325408500867759</v>
      </c>
      <c r="M40" s="955">
        <f t="shared" si="21"/>
        <v>3125.0737217539286</v>
      </c>
      <c r="N40" s="955">
        <f t="shared" si="22"/>
        <v>0</v>
      </c>
      <c r="O40" s="955">
        <f t="shared" si="23"/>
        <v>239.62155511052015</v>
      </c>
      <c r="P40" s="955">
        <f t="shared" si="24"/>
        <v>0</v>
      </c>
      <c r="Q40" s="955">
        <f t="shared" si="25"/>
        <v>0</v>
      </c>
      <c r="R40" s="955">
        <f t="shared" si="26"/>
        <v>0</v>
      </c>
      <c r="S40" s="955">
        <f t="shared" si="27"/>
        <v>855.6265646007505</v>
      </c>
      <c r="T40" s="955">
        <f t="shared" si="28"/>
        <v>4305.7763276895475</v>
      </c>
      <c r="U40" s="955">
        <f t="shared" si="29"/>
        <v>133.55017807260393</v>
      </c>
      <c r="V40" s="955">
        <f t="shared" si="30"/>
        <v>2661.1881141361077</v>
      </c>
      <c r="W40" s="955">
        <f t="shared" si="31"/>
        <v>21.611789895254972</v>
      </c>
      <c r="X40" s="955">
        <f t="shared" si="32"/>
        <v>19.096720628350944</v>
      </c>
      <c r="Y40" s="955">
        <f t="shared" si="33"/>
        <v>0</v>
      </c>
      <c r="Z40" s="955">
        <f t="shared" si="34"/>
        <v>0</v>
      </c>
      <c r="AA40" s="955">
        <f t="shared" si="35"/>
        <v>0</v>
      </c>
      <c r="AB40" s="955">
        <f t="shared" si="36"/>
        <v>298.69452273255536</v>
      </c>
      <c r="AC40" s="955">
        <f t="shared" si="37"/>
        <v>0</v>
      </c>
      <c r="AD40" s="955">
        <f t="shared" si="38"/>
        <v>0</v>
      </c>
      <c r="AE40" s="955">
        <f t="shared" si="39"/>
        <v>13.917458518540613</v>
      </c>
      <c r="AF40" s="955">
        <f t="shared" si="40"/>
        <v>78.924209030457391</v>
      </c>
      <c r="AG40" s="628"/>
      <c r="AH40" s="629"/>
      <c r="AI40" s="630"/>
      <c r="AJ40" s="132">
        <f t="shared" si="9"/>
        <v>12135.422882413373</v>
      </c>
      <c r="AK40" s="286"/>
      <c r="AL40" s="287"/>
      <c r="AM40" s="142">
        <f t="shared" si="10"/>
        <v>100</v>
      </c>
      <c r="AN40" s="143">
        <f t="shared" si="11"/>
        <v>0</v>
      </c>
    </row>
    <row r="41" spans="2:41" ht="26.25" customHeight="1" thickBot="1" x14ac:dyDescent="0.25">
      <c r="C41" s="368" t="s">
        <v>55</v>
      </c>
      <c r="D41" s="288">
        <f t="shared" ref="D41:AI41" si="41">SUM(D29:D40)</f>
        <v>0</v>
      </c>
      <c r="E41" s="289">
        <f t="shared" si="41"/>
        <v>31134.865973260497</v>
      </c>
      <c r="F41" s="394">
        <f t="shared" si="41"/>
        <v>5265.3531533889582</v>
      </c>
      <c r="G41" s="289">
        <f t="shared" si="41"/>
        <v>0</v>
      </c>
      <c r="H41" s="394">
        <f t="shared" si="41"/>
        <v>0</v>
      </c>
      <c r="I41" s="394">
        <f t="shared" si="41"/>
        <v>0</v>
      </c>
      <c r="J41" s="394">
        <f t="shared" si="41"/>
        <v>0</v>
      </c>
      <c r="K41" s="289">
        <f t="shared" si="41"/>
        <v>6463.7725304436544</v>
      </c>
      <c r="L41" s="289">
        <f t="shared" si="41"/>
        <v>447.90490201041308</v>
      </c>
      <c r="M41" s="289">
        <f t="shared" si="41"/>
        <v>37500.884661047145</v>
      </c>
      <c r="N41" s="289">
        <f t="shared" si="41"/>
        <v>0</v>
      </c>
      <c r="O41" s="369">
        <f t="shared" si="41"/>
        <v>2875.4586613262418</v>
      </c>
      <c r="P41" s="394">
        <f t="shared" si="41"/>
        <v>0</v>
      </c>
      <c r="Q41" s="394">
        <f t="shared" si="41"/>
        <v>0</v>
      </c>
      <c r="R41" s="289">
        <f>SUM(R29:R40)</f>
        <v>0</v>
      </c>
      <c r="S41" s="289">
        <f t="shared" si="41"/>
        <v>10267.518775209006</v>
      </c>
      <c r="T41" s="290">
        <f t="shared" si="41"/>
        <v>51669.315932274585</v>
      </c>
      <c r="U41" s="291">
        <f>SUM(U29:U40)</f>
        <v>1602.6021368712475</v>
      </c>
      <c r="V41" s="292">
        <f t="shared" si="41"/>
        <v>31934.257369633295</v>
      </c>
      <c r="W41" s="380">
        <f t="shared" si="41"/>
        <v>259.34147874305961</v>
      </c>
      <c r="X41" s="293">
        <f t="shared" si="41"/>
        <v>229.16064754021127</v>
      </c>
      <c r="Y41" s="293">
        <f t="shared" si="41"/>
        <v>0</v>
      </c>
      <c r="Z41" s="293">
        <f t="shared" si="41"/>
        <v>0</v>
      </c>
      <c r="AA41" s="293">
        <f t="shared" si="41"/>
        <v>0</v>
      </c>
      <c r="AB41" s="293">
        <f t="shared" si="41"/>
        <v>3584.3342727906652</v>
      </c>
      <c r="AC41" s="293">
        <f t="shared" si="41"/>
        <v>0</v>
      </c>
      <c r="AD41" s="293">
        <f t="shared" si="41"/>
        <v>0</v>
      </c>
      <c r="AE41" s="293">
        <f t="shared" si="41"/>
        <v>167.00950222248736</v>
      </c>
      <c r="AF41" s="378">
        <f t="shared" si="41"/>
        <v>947.09050836548874</v>
      </c>
      <c r="AG41" s="377">
        <f t="shared" si="41"/>
        <v>0</v>
      </c>
      <c r="AH41" s="294">
        <f t="shared" si="41"/>
        <v>0</v>
      </c>
      <c r="AI41" s="295">
        <f t="shared" si="41"/>
        <v>0</v>
      </c>
      <c r="AJ41" s="144">
        <f>SUM(D41:T41)</f>
        <v>145625.0745889605</v>
      </c>
      <c r="AK41" s="296">
        <f>SUM(AK29:AK40)</f>
        <v>0</v>
      </c>
      <c r="AL41" s="297">
        <f>SUM(AL29:AL40)</f>
        <v>0</v>
      </c>
      <c r="AM41" s="145">
        <f t="shared" si="10"/>
        <v>100</v>
      </c>
      <c r="AN41" s="298">
        <f t="shared" si="11"/>
        <v>0</v>
      </c>
    </row>
    <row r="42" spans="2:41" ht="36" customHeight="1" thickBot="1" x14ac:dyDescent="0.25">
      <c r="C42" s="111" t="s">
        <v>56</v>
      </c>
      <c r="D42" s="146">
        <v>0.83412037037037035</v>
      </c>
      <c r="E42" s="113">
        <v>0.83473379629629629</v>
      </c>
      <c r="F42" s="411" t="s">
        <v>57</v>
      </c>
      <c r="G42" s="113"/>
      <c r="H42" s="411">
        <v>0.62577546296296294</v>
      </c>
      <c r="I42" s="411"/>
      <c r="J42" s="411">
        <v>0.71113425925925933</v>
      </c>
      <c r="K42" s="113" t="s">
        <v>58</v>
      </c>
      <c r="L42" s="113" t="s">
        <v>59</v>
      </c>
      <c r="M42" s="113">
        <v>0.83446759259259251</v>
      </c>
      <c r="N42" s="113">
        <v>0.83415509259259257</v>
      </c>
      <c r="O42" s="113" t="s">
        <v>60</v>
      </c>
      <c r="P42" s="411"/>
      <c r="Q42" s="411">
        <v>0.6257638888888889</v>
      </c>
      <c r="R42" s="113">
        <v>0.6257638888888889</v>
      </c>
      <c r="S42" s="113">
        <v>0.83429398148148148</v>
      </c>
      <c r="T42" s="147">
        <v>0.83549768518518519</v>
      </c>
      <c r="U42" s="116"/>
      <c r="V42" s="115">
        <v>0.70906250000000004</v>
      </c>
      <c r="W42" s="118" t="s">
        <v>61</v>
      </c>
      <c r="X42" s="115">
        <v>0.83439814814814817</v>
      </c>
      <c r="Y42" s="115">
        <v>0.54311342592592593</v>
      </c>
      <c r="Z42" s="115">
        <v>0.33552083333333332</v>
      </c>
      <c r="AA42" s="115" t="s">
        <v>62</v>
      </c>
      <c r="AB42" s="115">
        <v>0.33415509259259263</v>
      </c>
      <c r="AC42" s="115">
        <v>0.62581018518518516</v>
      </c>
      <c r="AD42" s="115">
        <v>0.83427083333333341</v>
      </c>
      <c r="AE42" s="115">
        <v>0.67084490740740732</v>
      </c>
      <c r="AF42" s="115">
        <v>0.6673958333333333</v>
      </c>
      <c r="AG42" s="148">
        <v>0.6257638888888889</v>
      </c>
      <c r="AH42" s="149">
        <v>0.83543981481481477</v>
      </c>
      <c r="AI42" s="120">
        <v>0.83545138888888892</v>
      </c>
      <c r="AJ42" s="121"/>
      <c r="AK42" s="150">
        <v>0.83542824074074085</v>
      </c>
      <c r="AL42" s="151">
        <v>0.83549768518518519</v>
      </c>
      <c r="AM42" s="152"/>
      <c r="AN42" s="153"/>
    </row>
    <row r="43" spans="2:41" ht="30" customHeight="1" thickTop="1" thickBot="1" x14ac:dyDescent="0.25">
      <c r="C43" s="585"/>
      <c r="D43" s="588"/>
      <c r="E43" s="588"/>
      <c r="F43" s="588"/>
      <c r="G43" s="588"/>
      <c r="H43" s="588"/>
      <c r="I43" s="588"/>
      <c r="J43" s="588"/>
      <c r="K43" s="588"/>
      <c r="L43" s="588"/>
      <c r="M43" s="588"/>
      <c r="N43" s="588"/>
      <c r="O43" s="588"/>
      <c r="P43" s="588"/>
      <c r="Q43" s="588"/>
      <c r="R43" s="126"/>
      <c r="S43" s="126"/>
      <c r="T43" s="586"/>
      <c r="U43" s="127"/>
      <c r="V43" s="127"/>
      <c r="W43" s="127"/>
      <c r="X43" s="127"/>
      <c r="Y43" s="127"/>
      <c r="Z43" s="127"/>
      <c r="AA43" s="127"/>
      <c r="AB43" s="127"/>
      <c r="AC43" s="127"/>
      <c r="AD43" s="127"/>
      <c r="AE43" s="127"/>
      <c r="AF43" s="127"/>
      <c r="AG43" s="127"/>
      <c r="AH43" s="127"/>
      <c r="AI43" s="127"/>
      <c r="AJ43" s="127"/>
      <c r="AK43" s="586"/>
      <c r="AL43" s="586"/>
      <c r="AM43" s="587"/>
      <c r="AN43" s="587"/>
    </row>
    <row r="44" spans="2:41" ht="21" thickTop="1" x14ac:dyDescent="0.3">
      <c r="B44" s="154"/>
      <c r="C44" s="1057" t="s">
        <v>1</v>
      </c>
      <c r="D44" s="1057"/>
      <c r="E44" s="1057"/>
      <c r="F44" s="1057"/>
      <c r="G44" s="1057"/>
      <c r="H44" s="1057"/>
      <c r="I44" s="1057"/>
      <c r="J44" s="1057"/>
      <c r="K44" s="1057"/>
      <c r="L44" s="1057"/>
      <c r="M44" s="1057"/>
      <c r="N44" s="1057"/>
      <c r="O44" s="1057"/>
      <c r="P44" s="1057"/>
      <c r="Q44" s="1057"/>
      <c r="R44" s="1057"/>
      <c r="S44" s="1057"/>
      <c r="T44" s="1057"/>
      <c r="U44" s="1057"/>
      <c r="V44" s="1057"/>
      <c r="W44" s="1057"/>
      <c r="X44" s="1057"/>
      <c r="Y44" s="1057"/>
      <c r="Z44" s="1057"/>
      <c r="AA44" s="1057"/>
      <c r="AB44" s="1057"/>
      <c r="AC44" s="1057"/>
      <c r="AD44" s="1057"/>
      <c r="AE44" s="1057"/>
      <c r="AF44" s="1057"/>
      <c r="AG44" s="1057"/>
      <c r="AH44" s="1057"/>
      <c r="AI44" s="1057"/>
      <c r="AJ44" s="1057"/>
      <c r="AK44" s="1057"/>
      <c r="AL44" s="1057"/>
      <c r="AM44" s="1057"/>
      <c r="AN44" s="1057"/>
      <c r="AO44" s="157"/>
    </row>
    <row r="45" spans="2:41" ht="20.25" x14ac:dyDescent="0.3">
      <c r="B45" s="158"/>
      <c r="C45" s="1057" t="str">
        <f>C3</f>
        <v>RACCOLTA DIFFERENZIATA ANNO 2016 -MATHI.</v>
      </c>
      <c r="D45" s="1057"/>
      <c r="E45" s="1057"/>
      <c r="F45" s="1057"/>
      <c r="G45" s="1057"/>
      <c r="H45" s="1057"/>
      <c r="I45" s="1057"/>
      <c r="J45" s="1057"/>
      <c r="K45" s="1057"/>
      <c r="L45" s="1057"/>
      <c r="M45" s="1057"/>
      <c r="N45" s="1057"/>
      <c r="O45" s="1057"/>
      <c r="P45" s="1057"/>
      <c r="Q45" s="1057"/>
      <c r="R45" s="1057"/>
      <c r="S45" s="1057"/>
      <c r="T45" s="1057"/>
      <c r="U45" s="1057"/>
      <c r="V45" s="1057"/>
      <c r="W45" s="1057"/>
      <c r="X45" s="1057"/>
      <c r="Y45" s="1057"/>
      <c r="Z45" s="1057"/>
      <c r="AA45" s="1057"/>
      <c r="AB45" s="1057"/>
      <c r="AC45" s="1057"/>
      <c r="AD45" s="1057"/>
      <c r="AE45" s="1057"/>
      <c r="AF45" s="1057"/>
      <c r="AG45" s="1057"/>
      <c r="AH45" s="1057"/>
      <c r="AI45" s="1057"/>
      <c r="AJ45" s="1057"/>
      <c r="AK45" s="1057"/>
      <c r="AL45" s="1057"/>
      <c r="AM45" s="1057"/>
      <c r="AN45" s="1057"/>
      <c r="AO45" s="159"/>
    </row>
    <row r="46" spans="2:41" ht="23.25" x14ac:dyDescent="0.35">
      <c r="B46" s="158"/>
      <c r="C46" s="1058" t="s">
        <v>233</v>
      </c>
      <c r="D46" s="1058"/>
      <c r="E46" s="1058"/>
      <c r="F46" s="1058"/>
      <c r="G46" s="1058"/>
      <c r="H46" s="1058"/>
      <c r="I46" s="1058"/>
      <c r="J46" s="1058"/>
      <c r="K46" s="1058"/>
      <c r="L46" s="1058"/>
      <c r="M46" s="1058"/>
      <c r="N46" s="1058"/>
      <c r="O46" s="1058"/>
      <c r="P46" s="1058"/>
      <c r="Q46" s="1058"/>
      <c r="R46" s="1058"/>
      <c r="S46" s="1058"/>
      <c r="T46" s="1058"/>
      <c r="U46" s="1058"/>
      <c r="V46" s="1058"/>
      <c r="W46" s="1058"/>
      <c r="X46" s="1058"/>
      <c r="Y46" s="1058"/>
      <c r="Z46" s="1058"/>
      <c r="AA46" s="1058"/>
      <c r="AB46" s="1058"/>
      <c r="AC46" s="1058"/>
      <c r="AD46" s="1058"/>
      <c r="AE46" s="1058"/>
      <c r="AF46" s="1058"/>
      <c r="AG46" s="1058"/>
      <c r="AH46" s="1058"/>
      <c r="AI46" s="1058"/>
      <c r="AJ46" s="1058"/>
      <c r="AK46" s="1058"/>
      <c r="AL46" s="1058"/>
      <c r="AM46" s="1058"/>
      <c r="AN46" s="1058"/>
      <c r="AO46" s="159"/>
    </row>
    <row r="47" spans="2:41" ht="13.5" thickBot="1" x14ac:dyDescent="0.25">
      <c r="B47" s="158"/>
      <c r="C47" s="589"/>
      <c r="D47" s="588"/>
      <c r="E47" s="588"/>
      <c r="F47" s="588"/>
      <c r="G47" s="588"/>
      <c r="H47" s="588"/>
      <c r="I47" s="588"/>
      <c r="J47" s="588"/>
      <c r="K47" s="588"/>
      <c r="L47" s="588"/>
      <c r="M47" s="588"/>
      <c r="N47" s="588"/>
      <c r="O47" s="588"/>
      <c r="P47" s="588"/>
      <c r="Q47" s="588"/>
      <c r="R47" s="588"/>
      <c r="S47" s="588"/>
      <c r="T47" s="127"/>
      <c r="U47" s="127"/>
      <c r="V47" s="127"/>
      <c r="W47" s="127"/>
      <c r="X47" s="127"/>
      <c r="Y47" s="127"/>
      <c r="Z47" s="127"/>
      <c r="AA47" s="127"/>
      <c r="AB47" s="127"/>
      <c r="AC47" s="127"/>
      <c r="AD47" s="127"/>
      <c r="AE47" s="127"/>
      <c r="AF47" s="127"/>
      <c r="AG47" s="127"/>
      <c r="AH47" s="127"/>
      <c r="AI47" s="127"/>
      <c r="AJ47" s="127"/>
      <c r="AK47" s="127"/>
      <c r="AL47" s="127"/>
      <c r="AO47" s="159"/>
    </row>
    <row r="48" spans="2:41" ht="52.5" thickTop="1" thickBot="1" x14ac:dyDescent="0.25">
      <c r="B48" s="158"/>
      <c r="C48" s="1055" t="s">
        <v>95</v>
      </c>
      <c r="D48" s="343" t="s">
        <v>4</v>
      </c>
      <c r="E48" s="344" t="s">
        <v>5</v>
      </c>
      <c r="F48" s="345" t="s">
        <v>6</v>
      </c>
      <c r="G48" s="346" t="s">
        <v>7</v>
      </c>
      <c r="H48" s="347" t="s">
        <v>8</v>
      </c>
      <c r="I48" s="345" t="s">
        <v>9</v>
      </c>
      <c r="J48" s="348" t="s">
        <v>10</v>
      </c>
      <c r="K48" s="344" t="s">
        <v>11</v>
      </c>
      <c r="L48" s="344" t="s">
        <v>12</v>
      </c>
      <c r="M48" s="349" t="s">
        <v>13</v>
      </c>
      <c r="N48" s="349" t="s">
        <v>14</v>
      </c>
      <c r="O48" s="349" t="s">
        <v>15</v>
      </c>
      <c r="P48" s="392" t="s">
        <v>16</v>
      </c>
      <c r="Q48" s="392" t="s">
        <v>17</v>
      </c>
      <c r="R48" s="350" t="s">
        <v>18</v>
      </c>
      <c r="S48" s="351" t="s">
        <v>19</v>
      </c>
      <c r="T48" s="352" t="s">
        <v>20</v>
      </c>
      <c r="U48" s="353" t="s">
        <v>21</v>
      </c>
      <c r="V48" s="351" t="s">
        <v>22</v>
      </c>
      <c r="W48" s="379" t="s">
        <v>23</v>
      </c>
      <c r="X48" s="354" t="s">
        <v>24</v>
      </c>
      <c r="Y48" s="354" t="s">
        <v>25</v>
      </c>
      <c r="Z48" s="354" t="s">
        <v>26</v>
      </c>
      <c r="AA48" s="354" t="s">
        <v>27</v>
      </c>
      <c r="AB48" s="354" t="s">
        <v>28</v>
      </c>
      <c r="AC48" s="354" t="s">
        <v>29</v>
      </c>
      <c r="AD48" s="354" t="s">
        <v>30</v>
      </c>
      <c r="AE48" s="354" t="s">
        <v>31</v>
      </c>
      <c r="AF48" s="354" t="s">
        <v>32</v>
      </c>
      <c r="AG48" s="521" t="s">
        <v>33</v>
      </c>
      <c r="AH48" s="408" t="s">
        <v>34</v>
      </c>
      <c r="AI48" s="409" t="s">
        <v>186</v>
      </c>
      <c r="AJ48" s="355" t="s">
        <v>36</v>
      </c>
      <c r="AK48" s="356" t="s">
        <v>37</v>
      </c>
      <c r="AL48" s="357" t="s">
        <v>38</v>
      </c>
      <c r="AM48" s="358" t="s">
        <v>39</v>
      </c>
      <c r="AN48" s="359" t="s">
        <v>40</v>
      </c>
      <c r="AO48" s="159"/>
    </row>
    <row r="49" spans="2:41" ht="13.5" thickBot="1" x14ac:dyDescent="0.25">
      <c r="B49" s="158"/>
      <c r="C49" s="1056"/>
      <c r="D49" s="360" t="s">
        <v>41</v>
      </c>
      <c r="E49" s="310" t="s">
        <v>41</v>
      </c>
      <c r="F49" s="393" t="s">
        <v>41</v>
      </c>
      <c r="G49" s="310" t="s">
        <v>41</v>
      </c>
      <c r="H49" s="393" t="s">
        <v>41</v>
      </c>
      <c r="I49" s="393" t="s">
        <v>41</v>
      </c>
      <c r="J49" s="393" t="s">
        <v>41</v>
      </c>
      <c r="K49" s="310" t="s">
        <v>41</v>
      </c>
      <c r="L49" s="310" t="s">
        <v>41</v>
      </c>
      <c r="M49" s="310" t="s">
        <v>41</v>
      </c>
      <c r="N49" s="310" t="s">
        <v>41</v>
      </c>
      <c r="O49" s="310" t="s">
        <v>41</v>
      </c>
      <c r="P49" s="393" t="s">
        <v>41</v>
      </c>
      <c r="Q49" s="393" t="s">
        <v>41</v>
      </c>
      <c r="R49" s="310" t="s">
        <v>41</v>
      </c>
      <c r="S49" s="312" t="s">
        <v>41</v>
      </c>
      <c r="T49" s="361" t="s">
        <v>41</v>
      </c>
      <c r="U49" s="362" t="s">
        <v>41</v>
      </c>
      <c r="V49" s="312" t="s">
        <v>41</v>
      </c>
      <c r="W49" s="301" t="s">
        <v>41</v>
      </c>
      <c r="X49" s="300" t="s">
        <v>41</v>
      </c>
      <c r="Y49" s="363" t="s">
        <v>41</v>
      </c>
      <c r="Z49" s="300" t="s">
        <v>41</v>
      </c>
      <c r="AA49" s="300" t="s">
        <v>41</v>
      </c>
      <c r="AB49" s="300" t="s">
        <v>41</v>
      </c>
      <c r="AC49" s="300" t="s">
        <v>41</v>
      </c>
      <c r="AD49" s="300" t="s">
        <v>41</v>
      </c>
      <c r="AE49" s="300" t="s">
        <v>41</v>
      </c>
      <c r="AF49" s="300" t="s">
        <v>41</v>
      </c>
      <c r="AG49" s="301" t="s">
        <v>41</v>
      </c>
      <c r="AH49" s="300" t="s">
        <v>41</v>
      </c>
      <c r="AI49" s="410" t="s">
        <v>41</v>
      </c>
      <c r="AJ49" s="304" t="s">
        <v>41</v>
      </c>
      <c r="AK49" s="364" t="s">
        <v>41</v>
      </c>
      <c r="AL49" s="365" t="s">
        <v>41</v>
      </c>
      <c r="AM49" s="366" t="s">
        <v>42</v>
      </c>
      <c r="AN49" s="367" t="s">
        <v>41</v>
      </c>
      <c r="AO49" s="159"/>
    </row>
    <row r="50" spans="2:41" ht="24" customHeight="1" x14ac:dyDescent="0.25">
      <c r="B50" s="158"/>
      <c r="C50" s="450" t="s">
        <v>43</v>
      </c>
      <c r="D50" s="537"/>
      <c r="E50" s="609"/>
      <c r="F50" s="538"/>
      <c r="G50" s="609">
        <v>0</v>
      </c>
      <c r="H50" s="536"/>
      <c r="I50" s="536"/>
      <c r="J50" s="536"/>
      <c r="K50" s="453"/>
      <c r="L50" s="453"/>
      <c r="M50" s="454"/>
      <c r="N50" s="453"/>
      <c r="O50" s="453"/>
      <c r="P50" s="451"/>
      <c r="Q50" s="451"/>
      <c r="R50" s="456"/>
      <c r="S50" s="619"/>
      <c r="T50" s="620"/>
      <c r="U50" s="631">
        <v>0</v>
      </c>
      <c r="V50" s="637">
        <v>0</v>
      </c>
      <c r="W50" s="634">
        <v>0</v>
      </c>
      <c r="X50" s="591">
        <v>0</v>
      </c>
      <c r="Y50" s="591">
        <v>0</v>
      </c>
      <c r="Z50" s="591">
        <v>0</v>
      </c>
      <c r="AA50" s="591"/>
      <c r="AB50" s="591">
        <v>0</v>
      </c>
      <c r="AC50" s="591">
        <v>0</v>
      </c>
      <c r="AD50" s="591"/>
      <c r="AE50" s="591">
        <v>0</v>
      </c>
      <c r="AF50" s="610">
        <v>0</v>
      </c>
      <c r="AG50" s="452"/>
      <c r="AH50" s="452"/>
      <c r="AI50" s="544"/>
      <c r="AJ50" s="132">
        <f t="shared" ref="AJ50:AJ60" si="42">SUM(D50:T50)</f>
        <v>0</v>
      </c>
      <c r="AK50" s="458">
        <v>0</v>
      </c>
      <c r="AL50" s="459">
        <v>0</v>
      </c>
      <c r="AM50" s="135" t="e">
        <f t="shared" ref="AM50" si="43">(AJ50*100)/(AJ50+AN50)</f>
        <v>#DIV/0!</v>
      </c>
      <c r="AN50" s="136">
        <f t="shared" ref="AN50" si="44">AK50+AL50</f>
        <v>0</v>
      </c>
      <c r="AO50" s="159"/>
    </row>
    <row r="51" spans="2:41" ht="26.25" customHeight="1" x14ac:dyDescent="0.25">
      <c r="B51" s="158"/>
      <c r="C51" s="55" t="s">
        <v>44</v>
      </c>
      <c r="D51" s="451"/>
      <c r="E51" s="449"/>
      <c r="F51" s="452"/>
      <c r="G51" s="449"/>
      <c r="H51" s="452"/>
      <c r="I51" s="452"/>
      <c r="J51" s="452"/>
      <c r="K51" s="453"/>
      <c r="L51" s="453"/>
      <c r="M51" s="454"/>
      <c r="N51" s="453"/>
      <c r="O51" s="453"/>
      <c r="P51" s="452"/>
      <c r="Q51" s="452"/>
      <c r="R51" s="449"/>
      <c r="S51" s="449"/>
      <c r="T51" s="455"/>
      <c r="U51" s="632">
        <v>0</v>
      </c>
      <c r="V51" s="638">
        <v>0</v>
      </c>
      <c r="W51" s="635">
        <v>0</v>
      </c>
      <c r="X51" s="526">
        <v>0</v>
      </c>
      <c r="Y51" s="526">
        <v>0</v>
      </c>
      <c r="Z51" s="526">
        <v>0</v>
      </c>
      <c r="AA51" s="526"/>
      <c r="AB51" s="526">
        <v>0</v>
      </c>
      <c r="AC51" s="526">
        <v>0</v>
      </c>
      <c r="AD51" s="526"/>
      <c r="AE51" s="526">
        <v>0</v>
      </c>
      <c r="AF51" s="526">
        <v>0</v>
      </c>
      <c r="AG51" s="542"/>
      <c r="AH51" s="543"/>
      <c r="AI51" s="545"/>
      <c r="AJ51" s="132">
        <f t="shared" si="42"/>
        <v>0</v>
      </c>
      <c r="AK51" s="133"/>
      <c r="AL51" s="134"/>
      <c r="AM51" s="135" t="e">
        <f t="shared" ref="AM51:AM56" si="45">(AJ51*100)/(AJ51+AN51)</f>
        <v>#DIV/0!</v>
      </c>
      <c r="AN51" s="136">
        <f t="shared" ref="AN51:AN57" si="46">AK51+AL51</f>
        <v>0</v>
      </c>
      <c r="AO51" s="159"/>
    </row>
    <row r="52" spans="2:41" ht="26.25" customHeight="1" x14ac:dyDescent="0.25">
      <c r="B52" s="158"/>
      <c r="C52" s="44" t="s">
        <v>45</v>
      </c>
      <c r="D52" s="451"/>
      <c r="E52" s="449"/>
      <c r="F52" s="452"/>
      <c r="G52" s="449"/>
      <c r="H52" s="452"/>
      <c r="I52" s="452"/>
      <c r="J52" s="452"/>
      <c r="K52" s="453"/>
      <c r="L52" s="453"/>
      <c r="M52" s="454"/>
      <c r="N52" s="453"/>
      <c r="O52" s="453"/>
      <c r="P52" s="452"/>
      <c r="Q52" s="452"/>
      <c r="R52" s="449"/>
      <c r="S52" s="449"/>
      <c r="T52" s="455"/>
      <c r="U52" s="632">
        <v>0</v>
      </c>
      <c r="V52" s="638">
        <v>0</v>
      </c>
      <c r="W52" s="635">
        <v>0</v>
      </c>
      <c r="X52" s="526">
        <v>0</v>
      </c>
      <c r="Y52" s="526">
        <v>0</v>
      </c>
      <c r="Z52" s="526">
        <v>0</v>
      </c>
      <c r="AA52" s="526"/>
      <c r="AB52" s="526">
        <v>0</v>
      </c>
      <c r="AC52" s="526">
        <v>0</v>
      </c>
      <c r="AD52" s="526"/>
      <c r="AE52" s="526">
        <v>0</v>
      </c>
      <c r="AF52" s="526">
        <v>0</v>
      </c>
      <c r="AG52" s="542"/>
      <c r="AH52" s="543"/>
      <c r="AI52" s="545"/>
      <c r="AJ52" s="132">
        <f t="shared" si="42"/>
        <v>0</v>
      </c>
      <c r="AK52" s="133"/>
      <c r="AL52" s="134"/>
      <c r="AM52" s="135" t="e">
        <f t="shared" si="45"/>
        <v>#DIV/0!</v>
      </c>
      <c r="AN52" s="136">
        <f t="shared" si="46"/>
        <v>0</v>
      </c>
      <c r="AO52" s="159"/>
    </row>
    <row r="53" spans="2:41" ht="26.25" customHeight="1" x14ac:dyDescent="0.25">
      <c r="B53" s="158"/>
      <c r="C53" s="44" t="s">
        <v>46</v>
      </c>
      <c r="D53" s="451"/>
      <c r="E53" s="449"/>
      <c r="F53" s="452"/>
      <c r="G53" s="449"/>
      <c r="H53" s="452"/>
      <c r="I53" s="452"/>
      <c r="J53" s="452"/>
      <c r="K53" s="453"/>
      <c r="L53" s="453"/>
      <c r="M53" s="454"/>
      <c r="N53" s="453"/>
      <c r="O53" s="453"/>
      <c r="P53" s="452"/>
      <c r="Q53" s="452"/>
      <c r="R53" s="449"/>
      <c r="S53" s="453"/>
      <c r="T53" s="455"/>
      <c r="U53" s="632">
        <v>0</v>
      </c>
      <c r="V53" s="638">
        <v>0</v>
      </c>
      <c r="W53" s="635">
        <v>0</v>
      </c>
      <c r="X53" s="526">
        <v>0</v>
      </c>
      <c r="Y53" s="526">
        <v>0</v>
      </c>
      <c r="Z53" s="526">
        <v>0</v>
      </c>
      <c r="AA53" s="526"/>
      <c r="AB53" s="526">
        <v>0</v>
      </c>
      <c r="AC53" s="526">
        <v>0</v>
      </c>
      <c r="AD53" s="526"/>
      <c r="AE53" s="526">
        <v>0</v>
      </c>
      <c r="AF53" s="526">
        <v>0</v>
      </c>
      <c r="AG53" s="542"/>
      <c r="AH53" s="543"/>
      <c r="AI53" s="545"/>
      <c r="AJ53" s="132">
        <f t="shared" si="42"/>
        <v>0</v>
      </c>
      <c r="AK53" s="133"/>
      <c r="AL53" s="134"/>
      <c r="AM53" s="135" t="e">
        <f t="shared" si="45"/>
        <v>#DIV/0!</v>
      </c>
      <c r="AN53" s="136">
        <f t="shared" si="46"/>
        <v>0</v>
      </c>
      <c r="AO53" s="159"/>
    </row>
    <row r="54" spans="2:41" ht="26.25" customHeight="1" x14ac:dyDescent="0.25">
      <c r="B54" s="158"/>
      <c r="C54" s="72" t="s">
        <v>47</v>
      </c>
      <c r="D54" s="451"/>
      <c r="E54" s="449"/>
      <c r="F54" s="452"/>
      <c r="G54" s="449"/>
      <c r="H54" s="452"/>
      <c r="I54" s="452"/>
      <c r="J54" s="452"/>
      <c r="K54" s="453"/>
      <c r="L54" s="453"/>
      <c r="M54" s="454"/>
      <c r="N54" s="453"/>
      <c r="O54" s="453"/>
      <c r="P54" s="452"/>
      <c r="Q54" s="452"/>
      <c r="R54" s="449"/>
      <c r="S54" s="453"/>
      <c r="T54" s="455"/>
      <c r="U54" s="632">
        <v>0</v>
      </c>
      <c r="V54" s="638">
        <v>0</v>
      </c>
      <c r="W54" s="635">
        <v>0</v>
      </c>
      <c r="X54" s="526">
        <v>0</v>
      </c>
      <c r="Y54" s="526">
        <v>0</v>
      </c>
      <c r="Z54" s="526">
        <v>0</v>
      </c>
      <c r="AA54" s="526"/>
      <c r="AB54" s="526">
        <v>0</v>
      </c>
      <c r="AC54" s="526">
        <v>0</v>
      </c>
      <c r="AD54" s="526"/>
      <c r="AE54" s="526">
        <v>0</v>
      </c>
      <c r="AF54" s="526">
        <v>0</v>
      </c>
      <c r="AG54" s="542"/>
      <c r="AH54" s="543"/>
      <c r="AI54" s="545"/>
      <c r="AJ54" s="132">
        <f t="shared" si="42"/>
        <v>0</v>
      </c>
      <c r="AK54" s="133"/>
      <c r="AL54" s="134"/>
      <c r="AM54" s="135" t="e">
        <f t="shared" si="45"/>
        <v>#DIV/0!</v>
      </c>
      <c r="AN54" s="136">
        <f t="shared" si="46"/>
        <v>0</v>
      </c>
      <c r="AO54" s="159"/>
    </row>
    <row r="55" spans="2:41" ht="26.25" customHeight="1" x14ac:dyDescent="0.25">
      <c r="B55" s="158"/>
      <c r="C55" s="73" t="s">
        <v>48</v>
      </c>
      <c r="D55" s="451"/>
      <c r="E55" s="449"/>
      <c r="F55" s="452"/>
      <c r="G55" s="449"/>
      <c r="H55" s="452"/>
      <c r="I55" s="452"/>
      <c r="J55" s="452"/>
      <c r="K55" s="453"/>
      <c r="L55" s="453"/>
      <c r="M55" s="454"/>
      <c r="N55" s="453"/>
      <c r="O55" s="453"/>
      <c r="P55" s="452"/>
      <c r="Q55" s="452"/>
      <c r="R55" s="449"/>
      <c r="S55" s="453"/>
      <c r="T55" s="455"/>
      <c r="U55" s="632">
        <v>0</v>
      </c>
      <c r="V55" s="638">
        <v>0</v>
      </c>
      <c r="W55" s="635">
        <v>0</v>
      </c>
      <c r="X55" s="526">
        <v>0</v>
      </c>
      <c r="Y55" s="526">
        <v>0</v>
      </c>
      <c r="Z55" s="526">
        <v>0</v>
      </c>
      <c r="AA55" s="526"/>
      <c r="AB55" s="526">
        <v>0</v>
      </c>
      <c r="AC55" s="526">
        <v>0</v>
      </c>
      <c r="AD55" s="526"/>
      <c r="AE55" s="526">
        <v>0</v>
      </c>
      <c r="AF55" s="526">
        <v>0</v>
      </c>
      <c r="AG55" s="542"/>
      <c r="AH55" s="543"/>
      <c r="AI55" s="545"/>
      <c r="AJ55" s="132">
        <f t="shared" si="42"/>
        <v>0</v>
      </c>
      <c r="AK55" s="138"/>
      <c r="AL55" s="139"/>
      <c r="AM55" s="140" t="e">
        <f t="shared" si="45"/>
        <v>#DIV/0!</v>
      </c>
      <c r="AN55" s="141">
        <f t="shared" si="46"/>
        <v>0</v>
      </c>
      <c r="AO55" s="159"/>
    </row>
    <row r="56" spans="2:41" ht="26.25" customHeight="1" x14ac:dyDescent="0.25">
      <c r="B56" s="158"/>
      <c r="C56" s="44" t="s">
        <v>49</v>
      </c>
      <c r="D56" s="451"/>
      <c r="E56" s="449"/>
      <c r="F56" s="452"/>
      <c r="G56" s="449"/>
      <c r="H56" s="452"/>
      <c r="I56" s="452"/>
      <c r="J56" s="452"/>
      <c r="K56" s="453"/>
      <c r="L56" s="453"/>
      <c r="M56" s="454"/>
      <c r="N56" s="453"/>
      <c r="O56" s="453"/>
      <c r="P56" s="452"/>
      <c r="Q56" s="452"/>
      <c r="R56" s="449"/>
      <c r="S56" s="453"/>
      <c r="T56" s="455"/>
      <c r="U56" s="632">
        <v>0</v>
      </c>
      <c r="V56" s="638">
        <v>0</v>
      </c>
      <c r="W56" s="635">
        <v>0</v>
      </c>
      <c r="X56" s="526">
        <v>0</v>
      </c>
      <c r="Y56" s="526">
        <v>0</v>
      </c>
      <c r="Z56" s="526">
        <v>0</v>
      </c>
      <c r="AA56" s="526"/>
      <c r="AB56" s="526">
        <v>0</v>
      </c>
      <c r="AC56" s="526">
        <v>0</v>
      </c>
      <c r="AD56" s="526"/>
      <c r="AE56" s="526">
        <v>0</v>
      </c>
      <c r="AF56" s="526">
        <v>0</v>
      </c>
      <c r="AG56" s="542"/>
      <c r="AH56" s="543"/>
      <c r="AI56" s="545"/>
      <c r="AJ56" s="132">
        <f t="shared" si="42"/>
        <v>0</v>
      </c>
      <c r="AK56" s="133"/>
      <c r="AL56" s="134"/>
      <c r="AM56" s="135" t="e">
        <f t="shared" si="45"/>
        <v>#DIV/0!</v>
      </c>
      <c r="AN56" s="136">
        <f t="shared" si="46"/>
        <v>0</v>
      </c>
      <c r="AO56" s="159"/>
    </row>
    <row r="57" spans="2:41" ht="26.25" customHeight="1" x14ac:dyDescent="0.25">
      <c r="B57" s="158"/>
      <c r="C57" s="55" t="s">
        <v>50</v>
      </c>
      <c r="D57" s="451"/>
      <c r="E57" s="449"/>
      <c r="F57" s="452"/>
      <c r="G57" s="449"/>
      <c r="H57" s="452"/>
      <c r="I57" s="452"/>
      <c r="J57" s="452"/>
      <c r="K57" s="453"/>
      <c r="L57" s="453"/>
      <c r="M57" s="454"/>
      <c r="N57" s="453"/>
      <c r="O57" s="453"/>
      <c r="P57" s="452"/>
      <c r="Q57" s="452"/>
      <c r="R57" s="449"/>
      <c r="S57" s="453"/>
      <c r="T57" s="455"/>
      <c r="U57" s="632">
        <v>0</v>
      </c>
      <c r="V57" s="638">
        <v>0</v>
      </c>
      <c r="W57" s="635">
        <v>0</v>
      </c>
      <c r="X57" s="526">
        <v>0</v>
      </c>
      <c r="Y57" s="526">
        <v>0</v>
      </c>
      <c r="Z57" s="526">
        <v>0</v>
      </c>
      <c r="AA57" s="526"/>
      <c r="AB57" s="526">
        <v>0</v>
      </c>
      <c r="AC57" s="526">
        <v>0</v>
      </c>
      <c r="AD57" s="526"/>
      <c r="AE57" s="526">
        <v>0</v>
      </c>
      <c r="AF57" s="526">
        <v>0</v>
      </c>
      <c r="AG57" s="542"/>
      <c r="AH57" s="543"/>
      <c r="AI57" s="545"/>
      <c r="AJ57" s="132">
        <f t="shared" si="42"/>
        <v>0</v>
      </c>
      <c r="AK57" s="133"/>
      <c r="AL57" s="134"/>
      <c r="AM57" s="135" t="e">
        <f>(AJ57*100)/(AJ57+AN57)</f>
        <v>#DIV/0!</v>
      </c>
      <c r="AN57" s="136">
        <f t="shared" si="46"/>
        <v>0</v>
      </c>
      <c r="AO57" s="159"/>
    </row>
    <row r="58" spans="2:41" ht="26.25" customHeight="1" x14ac:dyDescent="0.25">
      <c r="B58" s="158"/>
      <c r="C58" s="44" t="s">
        <v>51</v>
      </c>
      <c r="D58" s="451"/>
      <c r="E58" s="449"/>
      <c r="F58" s="452"/>
      <c r="G58" s="449"/>
      <c r="H58" s="452"/>
      <c r="I58" s="452"/>
      <c r="J58" s="452"/>
      <c r="K58" s="453"/>
      <c r="L58" s="453"/>
      <c r="M58" s="454"/>
      <c r="N58" s="453"/>
      <c r="O58" s="453"/>
      <c r="P58" s="452"/>
      <c r="Q58" s="452"/>
      <c r="R58" s="449"/>
      <c r="S58" s="453"/>
      <c r="T58" s="455"/>
      <c r="U58" s="632">
        <v>0</v>
      </c>
      <c r="V58" s="638">
        <v>0</v>
      </c>
      <c r="W58" s="635">
        <v>0</v>
      </c>
      <c r="X58" s="526">
        <v>0</v>
      </c>
      <c r="Y58" s="526">
        <v>0</v>
      </c>
      <c r="Z58" s="526">
        <v>0</v>
      </c>
      <c r="AA58" s="526"/>
      <c r="AB58" s="526">
        <v>0</v>
      </c>
      <c r="AC58" s="526">
        <v>0</v>
      </c>
      <c r="AD58" s="526"/>
      <c r="AE58" s="526">
        <v>0</v>
      </c>
      <c r="AF58" s="526">
        <v>0</v>
      </c>
      <c r="AG58" s="542"/>
      <c r="AH58" s="543"/>
      <c r="AI58" s="545"/>
      <c r="AJ58" s="132">
        <f t="shared" si="42"/>
        <v>0</v>
      </c>
      <c r="AK58" s="133"/>
      <c r="AL58" s="134"/>
      <c r="AM58" s="135" t="e">
        <f>(AJ58*100)/(AJ58+AN58)</f>
        <v>#DIV/0!</v>
      </c>
      <c r="AN58" s="136">
        <f>AK58+AL58</f>
        <v>0</v>
      </c>
      <c r="AO58" s="159"/>
    </row>
    <row r="59" spans="2:41" ht="26.25" customHeight="1" x14ac:dyDescent="0.25">
      <c r="B59" s="158"/>
      <c r="C59" s="44" t="s">
        <v>52</v>
      </c>
      <c r="D59" s="451"/>
      <c r="E59" s="449"/>
      <c r="F59" s="452"/>
      <c r="G59" s="449"/>
      <c r="H59" s="452"/>
      <c r="I59" s="452"/>
      <c r="J59" s="452"/>
      <c r="K59" s="453"/>
      <c r="L59" s="453"/>
      <c r="M59" s="454"/>
      <c r="N59" s="453"/>
      <c r="O59" s="453"/>
      <c r="P59" s="658"/>
      <c r="Q59" s="658"/>
      <c r="R59" s="449"/>
      <c r="S59" s="453"/>
      <c r="T59" s="455"/>
      <c r="U59" s="632">
        <v>0</v>
      </c>
      <c r="V59" s="638">
        <v>0</v>
      </c>
      <c r="W59" s="635">
        <v>0</v>
      </c>
      <c r="X59" s="526">
        <v>0</v>
      </c>
      <c r="Y59" s="526">
        <v>0</v>
      </c>
      <c r="Z59" s="526">
        <v>0</v>
      </c>
      <c r="AA59" s="526"/>
      <c r="AB59" s="526">
        <v>0</v>
      </c>
      <c r="AC59" s="526">
        <v>0</v>
      </c>
      <c r="AD59" s="526"/>
      <c r="AE59" s="526">
        <v>0</v>
      </c>
      <c r="AF59" s="526">
        <v>0</v>
      </c>
      <c r="AG59" s="542"/>
      <c r="AH59" s="543"/>
      <c r="AI59" s="545"/>
      <c r="AJ59" s="132">
        <f t="shared" si="42"/>
        <v>0</v>
      </c>
      <c r="AK59" s="133"/>
      <c r="AL59" s="134"/>
      <c r="AM59" s="135" t="e">
        <f t="shared" ref="AM59:AM62" si="47">(AJ59*100)/(AJ59+AN59)</f>
        <v>#DIV/0!</v>
      </c>
      <c r="AN59" s="136">
        <f t="shared" ref="AN59" si="48">AK59+AL59</f>
        <v>0</v>
      </c>
      <c r="AO59" s="159"/>
    </row>
    <row r="60" spans="2:41" ht="26.25" customHeight="1" x14ac:dyDescent="0.25">
      <c r="B60" s="158"/>
      <c r="C60" s="55" t="s">
        <v>53</v>
      </c>
      <c r="D60" s="451"/>
      <c r="E60" s="449"/>
      <c r="F60" s="452"/>
      <c r="G60" s="449"/>
      <c r="H60" s="452"/>
      <c r="I60" s="452"/>
      <c r="J60" s="452"/>
      <c r="K60" s="453"/>
      <c r="L60" s="453"/>
      <c r="M60" s="454"/>
      <c r="N60" s="453"/>
      <c r="O60" s="453"/>
      <c r="P60" s="658"/>
      <c r="Q60" s="658"/>
      <c r="R60" s="453"/>
      <c r="S60" s="453"/>
      <c r="T60" s="455"/>
      <c r="U60" s="632">
        <v>0</v>
      </c>
      <c r="V60" s="638">
        <v>0</v>
      </c>
      <c r="W60" s="635">
        <v>0</v>
      </c>
      <c r="X60" s="526">
        <v>0</v>
      </c>
      <c r="Y60" s="526">
        <v>0</v>
      </c>
      <c r="Z60" s="526">
        <v>0</v>
      </c>
      <c r="AA60" s="526"/>
      <c r="AB60" s="526">
        <v>0</v>
      </c>
      <c r="AC60" s="526">
        <v>0</v>
      </c>
      <c r="AD60" s="526"/>
      <c r="AE60" s="526">
        <v>0</v>
      </c>
      <c r="AF60" s="526">
        <v>0</v>
      </c>
      <c r="AG60" s="542"/>
      <c r="AH60" s="543"/>
      <c r="AI60" s="545"/>
      <c r="AJ60" s="132">
        <f t="shared" si="42"/>
        <v>0</v>
      </c>
      <c r="AK60" s="133"/>
      <c r="AL60" s="134"/>
      <c r="AM60" s="135" t="e">
        <f t="shared" si="47"/>
        <v>#DIV/0!</v>
      </c>
      <c r="AN60" s="136">
        <f>AK60+AL60</f>
        <v>0</v>
      </c>
      <c r="AO60" s="159"/>
    </row>
    <row r="61" spans="2:41" ht="26.25" customHeight="1" thickBot="1" x14ac:dyDescent="0.3">
      <c r="B61" s="158"/>
      <c r="C61" s="72" t="s">
        <v>54</v>
      </c>
      <c r="D61" s="621"/>
      <c r="E61" s="622"/>
      <c r="F61" s="623"/>
      <c r="G61" s="622"/>
      <c r="H61" s="623"/>
      <c r="I61" s="623"/>
      <c r="J61" s="623"/>
      <c r="K61" s="624"/>
      <c r="L61" s="624"/>
      <c r="M61" s="625"/>
      <c r="N61" s="624"/>
      <c r="O61" s="624"/>
      <c r="P61" s="659"/>
      <c r="Q61" s="659"/>
      <c r="R61" s="624"/>
      <c r="S61" s="624"/>
      <c r="T61" s="626"/>
      <c r="U61" s="633">
        <v>0</v>
      </c>
      <c r="V61" s="639">
        <v>0</v>
      </c>
      <c r="W61" s="636">
        <v>0</v>
      </c>
      <c r="X61" s="627">
        <v>0</v>
      </c>
      <c r="Y61" s="627">
        <v>0</v>
      </c>
      <c r="Z61" s="627">
        <v>0</v>
      </c>
      <c r="AA61" s="627"/>
      <c r="AB61" s="627">
        <v>0</v>
      </c>
      <c r="AC61" s="627">
        <v>0</v>
      </c>
      <c r="AD61" s="627"/>
      <c r="AE61" s="627">
        <v>0</v>
      </c>
      <c r="AF61" s="627">
        <v>0</v>
      </c>
      <c r="AG61" s="628"/>
      <c r="AH61" s="629"/>
      <c r="AI61" s="630"/>
      <c r="AJ61" s="137">
        <f>SUM(D61:T61)</f>
        <v>0</v>
      </c>
      <c r="AK61" s="286"/>
      <c r="AL61" s="287"/>
      <c r="AM61" s="142" t="e">
        <f t="shared" si="47"/>
        <v>#DIV/0!</v>
      </c>
      <c r="AN61" s="143">
        <f t="shared" ref="AN61:AN62" si="49">AK61+AL61</f>
        <v>0</v>
      </c>
      <c r="AO61" s="159"/>
    </row>
    <row r="62" spans="2:41" ht="26.25" customHeight="1" thickBot="1" x14ac:dyDescent="0.25">
      <c r="B62" s="158"/>
      <c r="C62" s="368" t="s">
        <v>55</v>
      </c>
      <c r="D62" s="288">
        <f t="shared" ref="D62:Q62" si="50">SUM(D50:D61)</f>
        <v>0</v>
      </c>
      <c r="E62" s="289">
        <f t="shared" si="50"/>
        <v>0</v>
      </c>
      <c r="F62" s="394">
        <f t="shared" si="50"/>
        <v>0</v>
      </c>
      <c r="G62" s="289">
        <f t="shared" si="50"/>
        <v>0</v>
      </c>
      <c r="H62" s="394">
        <f t="shared" si="50"/>
        <v>0</v>
      </c>
      <c r="I62" s="394">
        <f t="shared" si="50"/>
        <v>0</v>
      </c>
      <c r="J62" s="394">
        <f t="shared" si="50"/>
        <v>0</v>
      </c>
      <c r="K62" s="289">
        <f t="shared" si="50"/>
        <v>0</v>
      </c>
      <c r="L62" s="289">
        <f t="shared" si="50"/>
        <v>0</v>
      </c>
      <c r="M62" s="289">
        <f t="shared" si="50"/>
        <v>0</v>
      </c>
      <c r="N62" s="289">
        <f t="shared" si="50"/>
        <v>0</v>
      </c>
      <c r="O62" s="369">
        <f t="shared" si="50"/>
        <v>0</v>
      </c>
      <c r="P62" s="394">
        <f t="shared" si="50"/>
        <v>0</v>
      </c>
      <c r="Q62" s="394">
        <f t="shared" si="50"/>
        <v>0</v>
      </c>
      <c r="R62" s="289">
        <f>SUM(R50:R61)</f>
        <v>0</v>
      </c>
      <c r="S62" s="289">
        <f t="shared" ref="S62:T62" si="51">SUM(S50:S61)</f>
        <v>0</v>
      </c>
      <c r="T62" s="290">
        <f t="shared" si="51"/>
        <v>0</v>
      </c>
      <c r="U62" s="291">
        <f>SUM(U50:U61)</f>
        <v>0</v>
      </c>
      <c r="V62" s="292">
        <f t="shared" ref="V62:AI62" si="52">SUM(V50:V61)</f>
        <v>0</v>
      </c>
      <c r="W62" s="380">
        <f t="shared" si="52"/>
        <v>0</v>
      </c>
      <c r="X62" s="293">
        <f t="shared" si="52"/>
        <v>0</v>
      </c>
      <c r="Y62" s="293">
        <f t="shared" si="52"/>
        <v>0</v>
      </c>
      <c r="Z62" s="293">
        <f t="shared" si="52"/>
        <v>0</v>
      </c>
      <c r="AA62" s="293">
        <f t="shared" si="52"/>
        <v>0</v>
      </c>
      <c r="AB62" s="293">
        <f t="shared" si="52"/>
        <v>0</v>
      </c>
      <c r="AC62" s="293">
        <f t="shared" si="52"/>
        <v>0</v>
      </c>
      <c r="AD62" s="293">
        <f t="shared" si="52"/>
        <v>0</v>
      </c>
      <c r="AE62" s="293">
        <f t="shared" si="52"/>
        <v>0</v>
      </c>
      <c r="AF62" s="378">
        <f t="shared" si="52"/>
        <v>0</v>
      </c>
      <c r="AG62" s="377">
        <f t="shared" si="52"/>
        <v>0</v>
      </c>
      <c r="AH62" s="294">
        <f t="shared" si="52"/>
        <v>0</v>
      </c>
      <c r="AI62" s="295">
        <f t="shared" si="52"/>
        <v>0</v>
      </c>
      <c r="AJ62" s="144">
        <f>SUM(D62:T62)</f>
        <v>0</v>
      </c>
      <c r="AK62" s="296">
        <f>SUM(AK50:AK61)</f>
        <v>0</v>
      </c>
      <c r="AL62" s="297">
        <f>SUM(AL50:AL61)</f>
        <v>0</v>
      </c>
      <c r="AM62" s="145" t="e">
        <f t="shared" si="47"/>
        <v>#DIV/0!</v>
      </c>
      <c r="AN62" s="298">
        <f t="shared" si="49"/>
        <v>0</v>
      </c>
      <c r="AO62" s="159"/>
    </row>
    <row r="63" spans="2:41" ht="26.25" customHeight="1" thickBot="1" x14ac:dyDescent="0.25">
      <c r="B63" s="158"/>
      <c r="C63" s="111" t="s">
        <v>56</v>
      </c>
      <c r="D63" s="146">
        <v>0.83412037037037035</v>
      </c>
      <c r="E63" s="113">
        <v>0.83473379629629629</v>
      </c>
      <c r="F63" s="411" t="s">
        <v>57</v>
      </c>
      <c r="G63" s="113"/>
      <c r="H63" s="411">
        <v>0.62577546296296294</v>
      </c>
      <c r="I63" s="411"/>
      <c r="J63" s="411">
        <v>0.71113425925925933</v>
      </c>
      <c r="K63" s="113" t="s">
        <v>58</v>
      </c>
      <c r="L63" s="113" t="s">
        <v>59</v>
      </c>
      <c r="M63" s="113">
        <v>0.83446759259259251</v>
      </c>
      <c r="N63" s="113">
        <v>0.83415509259259257</v>
      </c>
      <c r="O63" s="113" t="s">
        <v>60</v>
      </c>
      <c r="P63" s="411"/>
      <c r="Q63" s="411">
        <v>0.6257638888888889</v>
      </c>
      <c r="R63" s="113">
        <v>0.6257638888888889</v>
      </c>
      <c r="S63" s="113">
        <v>0.83429398148148148</v>
      </c>
      <c r="T63" s="147">
        <v>0.83549768518518519</v>
      </c>
      <c r="U63" s="116"/>
      <c r="V63" s="115">
        <v>0.70906250000000004</v>
      </c>
      <c r="W63" s="118" t="s">
        <v>61</v>
      </c>
      <c r="X63" s="115">
        <v>0.83439814814814817</v>
      </c>
      <c r="Y63" s="115">
        <v>0.54311342592592593</v>
      </c>
      <c r="Z63" s="115">
        <v>0.33552083333333332</v>
      </c>
      <c r="AA63" s="115" t="s">
        <v>62</v>
      </c>
      <c r="AB63" s="115">
        <v>0.33415509259259263</v>
      </c>
      <c r="AC63" s="115">
        <v>0.62581018518518516</v>
      </c>
      <c r="AD63" s="115">
        <v>0.83427083333333341</v>
      </c>
      <c r="AE63" s="115">
        <v>0.67084490740740732</v>
      </c>
      <c r="AF63" s="115">
        <v>0.6673958333333333</v>
      </c>
      <c r="AG63" s="148">
        <v>0.6257638888888889</v>
      </c>
      <c r="AH63" s="149">
        <v>0.83543981481481477</v>
      </c>
      <c r="AI63" s="120">
        <v>0.83545138888888892</v>
      </c>
      <c r="AJ63" s="121"/>
      <c r="AK63" s="150">
        <v>0.83542824074074085</v>
      </c>
      <c r="AL63" s="151">
        <v>0.83549768518518519</v>
      </c>
      <c r="AM63" s="152"/>
      <c r="AN63" s="153"/>
      <c r="AO63" s="159"/>
    </row>
    <row r="64" spans="2:41" ht="36" customHeight="1" thickTop="1" x14ac:dyDescent="0.2">
      <c r="B64" s="158"/>
      <c r="C64" s="589"/>
      <c r="D64" s="588"/>
      <c r="E64" s="588"/>
      <c r="F64" s="588"/>
      <c r="G64" s="588"/>
      <c r="H64" s="588"/>
      <c r="I64" s="588"/>
      <c r="J64" s="588"/>
      <c r="K64" s="588"/>
      <c r="L64" s="588"/>
      <c r="M64" s="588"/>
      <c r="N64" s="588"/>
      <c r="O64" s="588"/>
      <c r="P64" s="588"/>
      <c r="Q64" s="588"/>
      <c r="R64" s="588"/>
      <c r="S64" s="588"/>
      <c r="T64" s="127"/>
      <c r="U64" s="127"/>
      <c r="V64" s="127"/>
      <c r="W64" s="127"/>
      <c r="X64" s="127"/>
      <c r="Y64" s="127"/>
      <c r="Z64" s="127"/>
      <c r="AA64" s="127"/>
      <c r="AB64" s="127"/>
      <c r="AC64" s="127"/>
      <c r="AD64" s="127"/>
      <c r="AE64" s="127"/>
      <c r="AF64" s="127"/>
      <c r="AG64" s="127"/>
      <c r="AH64" s="127"/>
      <c r="AI64" s="127"/>
      <c r="AJ64" s="127"/>
      <c r="AK64" s="127"/>
      <c r="AL64" s="127"/>
      <c r="AO64" s="159"/>
    </row>
    <row r="65" spans="2:41" ht="13.5" thickBot="1" x14ac:dyDescent="0.25">
      <c r="B65" s="201"/>
      <c r="AO65" s="203"/>
    </row>
    <row r="66" spans="2:41" ht="30" customHeight="1" thickTop="1" thickBot="1" x14ac:dyDescent="0.25">
      <c r="C66" s="155" t="s">
        <v>65</v>
      </c>
      <c r="D66" s="156"/>
      <c r="E66" s="156"/>
      <c r="F66" s="156"/>
      <c r="G66" s="156"/>
      <c r="H66" s="156"/>
      <c r="I66" s="156"/>
      <c r="J66" s="156"/>
      <c r="K66" s="156"/>
      <c r="L66" s="156"/>
      <c r="M66" s="156"/>
      <c r="N66" s="156"/>
      <c r="O66" s="156"/>
      <c r="P66" s="156"/>
      <c r="Q66" s="156"/>
      <c r="R66" s="156"/>
      <c r="S66" s="156"/>
      <c r="T66" s="156"/>
      <c r="U66" s="156"/>
      <c r="V66" s="156"/>
      <c r="W66" s="156"/>
      <c r="X66" s="156"/>
      <c r="Y66" s="156"/>
      <c r="Z66" s="156"/>
      <c r="AA66" s="156"/>
      <c r="AB66" s="156"/>
      <c r="AC66" s="156"/>
      <c r="AD66" s="156"/>
      <c r="AE66" s="156"/>
      <c r="AF66" s="156"/>
      <c r="AG66" s="156"/>
      <c r="AH66" s="156"/>
      <c r="AI66" s="156"/>
      <c r="AJ66" s="156"/>
      <c r="AK66" s="156"/>
      <c r="AL66" s="156"/>
      <c r="AM66" s="156"/>
      <c r="AN66" s="156"/>
    </row>
    <row r="67" spans="2:41" ht="21" thickTop="1" x14ac:dyDescent="0.3">
      <c r="B67" s="204"/>
      <c r="C67" s="1057" t="s">
        <v>1</v>
      </c>
      <c r="D67" s="1057"/>
      <c r="E67" s="1057"/>
      <c r="F67" s="1057"/>
      <c r="G67" s="1057"/>
      <c r="H67" s="1057"/>
      <c r="I67" s="1057"/>
      <c r="J67" s="1057"/>
      <c r="K67" s="1057"/>
      <c r="L67" s="1057"/>
      <c r="M67" s="1057"/>
      <c r="N67" s="1057"/>
      <c r="O67" s="1057"/>
      <c r="P67" s="1057"/>
      <c r="Q67" s="1057"/>
      <c r="R67" s="1057"/>
      <c r="S67" s="1057"/>
      <c r="T67" s="1057"/>
      <c r="U67" s="1057"/>
      <c r="V67" s="1057"/>
      <c r="W67" s="1057"/>
      <c r="X67" s="1057"/>
      <c r="Y67" s="1057"/>
      <c r="Z67" s="1057"/>
      <c r="AA67" s="1057"/>
      <c r="AB67" s="1057"/>
      <c r="AC67" s="1057"/>
      <c r="AD67" s="1057"/>
      <c r="AE67" s="1057"/>
      <c r="AF67" s="1057"/>
      <c r="AG67" s="1057"/>
      <c r="AH67" s="1057"/>
      <c r="AI67" s="1057"/>
      <c r="AJ67" s="1057"/>
      <c r="AK67" s="1057"/>
      <c r="AL67" s="1057"/>
      <c r="AM67" s="1057"/>
      <c r="AN67" s="1057"/>
      <c r="AO67" s="207"/>
    </row>
    <row r="68" spans="2:41" ht="20.25" x14ac:dyDescent="0.3">
      <c r="B68" s="208"/>
      <c r="C68" s="1057" t="str">
        <f>C3</f>
        <v>RACCOLTA DIFFERENZIATA ANNO 2016 -MATHI.</v>
      </c>
      <c r="D68" s="1057"/>
      <c r="E68" s="1057"/>
      <c r="F68" s="1057"/>
      <c r="G68" s="1057"/>
      <c r="H68" s="1057"/>
      <c r="I68" s="1057"/>
      <c r="J68" s="1057"/>
      <c r="K68" s="1057"/>
      <c r="L68" s="1057"/>
      <c r="M68" s="1057"/>
      <c r="N68" s="1057"/>
      <c r="O68" s="1057"/>
      <c r="P68" s="1057"/>
      <c r="Q68" s="1057"/>
      <c r="R68" s="1057"/>
      <c r="S68" s="1057"/>
      <c r="T68" s="1057"/>
      <c r="U68" s="1057"/>
      <c r="V68" s="1057"/>
      <c r="W68" s="1057"/>
      <c r="X68" s="1057"/>
      <c r="Y68" s="1057"/>
      <c r="Z68" s="1057"/>
      <c r="AA68" s="1057"/>
      <c r="AB68" s="1057"/>
      <c r="AC68" s="1057"/>
      <c r="AD68" s="1057"/>
      <c r="AE68" s="1057"/>
      <c r="AF68" s="1057"/>
      <c r="AG68" s="1057"/>
      <c r="AH68" s="1057"/>
      <c r="AI68" s="1057"/>
      <c r="AJ68" s="1057"/>
      <c r="AK68" s="1057"/>
      <c r="AL68" s="1057"/>
      <c r="AM68" s="1057"/>
      <c r="AN68" s="1057"/>
      <c r="AO68" s="209"/>
    </row>
    <row r="69" spans="2:41" ht="20.25" x14ac:dyDescent="0.3">
      <c r="B69" s="208"/>
      <c r="C69" s="1062" t="s">
        <v>234</v>
      </c>
      <c r="D69" s="1062"/>
      <c r="E69" s="1062"/>
      <c r="F69" s="1062"/>
      <c r="G69" s="1062"/>
      <c r="H69" s="1062"/>
      <c r="I69" s="1062"/>
      <c r="J69" s="1062"/>
      <c r="K69" s="1062"/>
      <c r="L69" s="1062"/>
      <c r="M69" s="1062"/>
      <c r="N69" s="1062"/>
      <c r="O69" s="1062"/>
      <c r="P69" s="1062"/>
      <c r="Q69" s="1062"/>
      <c r="R69" s="1062"/>
      <c r="S69" s="1062"/>
      <c r="T69" s="1062"/>
      <c r="U69" s="1062"/>
      <c r="V69" s="1062"/>
      <c r="W69" s="1062"/>
      <c r="X69" s="1062"/>
      <c r="Y69" s="1062"/>
      <c r="Z69" s="1062"/>
      <c r="AA69" s="1062"/>
      <c r="AB69" s="1062"/>
      <c r="AC69" s="1062"/>
      <c r="AD69" s="1062"/>
      <c r="AE69" s="1062"/>
      <c r="AF69" s="1062"/>
      <c r="AG69" s="1062"/>
      <c r="AH69" s="1062"/>
      <c r="AI69" s="1062"/>
      <c r="AJ69" s="1062"/>
      <c r="AK69" s="1062"/>
      <c r="AL69" s="1062"/>
      <c r="AM69" s="1062"/>
      <c r="AN69" s="1062"/>
      <c r="AO69" s="209"/>
    </row>
    <row r="70" spans="2:41" ht="13.5" thickBot="1" x14ac:dyDescent="0.25">
      <c r="B70" s="208"/>
      <c r="C70" s="4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6"/>
      <c r="AO70" s="209"/>
    </row>
    <row r="71" spans="2:41" ht="52.5" thickTop="1" thickBot="1" x14ac:dyDescent="0.25">
      <c r="B71" s="208"/>
      <c r="C71" s="1055" t="s">
        <v>95</v>
      </c>
      <c r="D71" s="567" t="s">
        <v>4</v>
      </c>
      <c r="E71" s="344" t="s">
        <v>5</v>
      </c>
      <c r="F71" s="346" t="s">
        <v>6</v>
      </c>
      <c r="G71" s="346" t="s">
        <v>7</v>
      </c>
      <c r="H71" s="650" t="s">
        <v>8</v>
      </c>
      <c r="I71" s="651" t="s">
        <v>9</v>
      </c>
      <c r="J71" s="652" t="s">
        <v>10</v>
      </c>
      <c r="K71" s="592" t="s">
        <v>11</v>
      </c>
      <c r="L71" s="592" t="s">
        <v>12</v>
      </c>
      <c r="M71" s="349" t="s">
        <v>13</v>
      </c>
      <c r="N71" s="349" t="s">
        <v>14</v>
      </c>
      <c r="O71" s="349" t="s">
        <v>15</v>
      </c>
      <c r="P71" s="349" t="s">
        <v>16</v>
      </c>
      <c r="Q71" s="349" t="s">
        <v>17</v>
      </c>
      <c r="R71" s="350" t="s">
        <v>18</v>
      </c>
      <c r="S71" s="351" t="s">
        <v>19</v>
      </c>
      <c r="T71" s="351" t="s">
        <v>20</v>
      </c>
      <c r="U71" s="353" t="s">
        <v>21</v>
      </c>
      <c r="V71" s="351" t="s">
        <v>22</v>
      </c>
      <c r="W71" s="570" t="s">
        <v>23</v>
      </c>
      <c r="X71" s="354" t="s">
        <v>24</v>
      </c>
      <c r="Y71" s="354" t="s">
        <v>25</v>
      </c>
      <c r="Z71" s="354" t="s">
        <v>26</v>
      </c>
      <c r="AA71" s="354" t="s">
        <v>27</v>
      </c>
      <c r="AB71" s="354" t="s">
        <v>28</v>
      </c>
      <c r="AC71" s="354" t="s">
        <v>29</v>
      </c>
      <c r="AD71" s="354" t="s">
        <v>30</v>
      </c>
      <c r="AE71" s="354" t="s">
        <v>31</v>
      </c>
      <c r="AF71" s="354" t="s">
        <v>32</v>
      </c>
      <c r="AG71" s="593" t="s">
        <v>33</v>
      </c>
      <c r="AH71" s="594" t="s">
        <v>34</v>
      </c>
      <c r="AI71" s="595" t="s">
        <v>186</v>
      </c>
      <c r="AJ71" s="355" t="s">
        <v>36</v>
      </c>
      <c r="AK71" s="443" t="s">
        <v>37</v>
      </c>
      <c r="AL71" s="444" t="s">
        <v>38</v>
      </c>
      <c r="AM71" s="445" t="s">
        <v>39</v>
      </c>
      <c r="AN71" s="446" t="s">
        <v>40</v>
      </c>
      <c r="AO71" s="209"/>
    </row>
    <row r="72" spans="2:41" ht="80.25" customHeight="1" thickBot="1" x14ac:dyDescent="0.25">
      <c r="B72" s="208"/>
      <c r="C72" s="1056"/>
      <c r="D72" s="309" t="s">
        <v>41</v>
      </c>
      <c r="E72" s="310" t="s">
        <v>41</v>
      </c>
      <c r="F72" s="310" t="s">
        <v>41</v>
      </c>
      <c r="G72" s="310" t="s">
        <v>41</v>
      </c>
      <c r="H72" s="653" t="s">
        <v>41</v>
      </c>
      <c r="I72" s="653" t="s">
        <v>41</v>
      </c>
      <c r="J72" s="653" t="s">
        <v>41</v>
      </c>
      <c r="K72" s="599" t="s">
        <v>41</v>
      </c>
      <c r="L72" s="599" t="s">
        <v>41</v>
      </c>
      <c r="M72" s="599" t="s">
        <v>41</v>
      </c>
      <c r="N72" s="599" t="s">
        <v>41</v>
      </c>
      <c r="O72" s="599" t="s">
        <v>41</v>
      </c>
      <c r="P72" s="310" t="s">
        <v>41</v>
      </c>
      <c r="Q72" s="599" t="s">
        <v>41</v>
      </c>
      <c r="R72" s="310" t="s">
        <v>41</v>
      </c>
      <c r="S72" s="312" t="s">
        <v>41</v>
      </c>
      <c r="T72" s="312" t="s">
        <v>41</v>
      </c>
      <c r="U72" s="362" t="s">
        <v>41</v>
      </c>
      <c r="V72" s="312" t="s">
        <v>41</v>
      </c>
      <c r="W72" s="315" t="s">
        <v>41</v>
      </c>
      <c r="X72" s="300" t="s">
        <v>41</v>
      </c>
      <c r="Y72" s="300" t="s">
        <v>41</v>
      </c>
      <c r="Z72" s="300" t="s">
        <v>41</v>
      </c>
      <c r="AA72" s="300" t="s">
        <v>41</v>
      </c>
      <c r="AB72" s="300" t="s">
        <v>41</v>
      </c>
      <c r="AC72" s="300" t="s">
        <v>41</v>
      </c>
      <c r="AD72" s="300" t="s">
        <v>41</v>
      </c>
      <c r="AE72" s="300" t="s">
        <v>41</v>
      </c>
      <c r="AF72" s="300" t="s">
        <v>41</v>
      </c>
      <c r="AG72" s="315" t="s">
        <v>41</v>
      </c>
      <c r="AH72" s="363" t="s">
        <v>41</v>
      </c>
      <c r="AI72" s="572" t="s">
        <v>41</v>
      </c>
      <c r="AJ72" s="304" t="s">
        <v>41</v>
      </c>
      <c r="AK72" s="305" t="s">
        <v>41</v>
      </c>
      <c r="AL72" s="306" t="s">
        <v>41</v>
      </c>
      <c r="AM72" s="307" t="s">
        <v>42</v>
      </c>
      <c r="AN72" s="308" t="s">
        <v>41</v>
      </c>
      <c r="AO72" s="209"/>
    </row>
    <row r="73" spans="2:41" x14ac:dyDescent="0.2">
      <c r="B73" s="208"/>
      <c r="C73" s="337" t="s">
        <v>43</v>
      </c>
      <c r="D73" s="596">
        <f>D29+D8+D50</f>
        <v>15160</v>
      </c>
      <c r="E73" s="248">
        <f t="shared" ref="E73:T73" si="53">E29+E8+E50</f>
        <v>3464.5721644383752</v>
      </c>
      <c r="F73" s="248">
        <f t="shared" si="53"/>
        <v>9688.7794294490795</v>
      </c>
      <c r="G73" s="248">
        <f t="shared" si="53"/>
        <v>0</v>
      </c>
      <c r="H73" s="654">
        <f t="shared" si="53"/>
        <v>0</v>
      </c>
      <c r="I73" s="654">
        <f t="shared" si="53"/>
        <v>0</v>
      </c>
      <c r="J73" s="654">
        <f t="shared" si="53"/>
        <v>0</v>
      </c>
      <c r="K73" s="248">
        <f t="shared" si="53"/>
        <v>538.64771087030442</v>
      </c>
      <c r="L73" s="248">
        <f t="shared" si="53"/>
        <v>5697.3254085008675</v>
      </c>
      <c r="M73" s="248">
        <f t="shared" si="53"/>
        <v>3125.0737217539286</v>
      </c>
      <c r="N73" s="248">
        <f t="shared" si="53"/>
        <v>820</v>
      </c>
      <c r="O73" s="248">
        <f t="shared" si="53"/>
        <v>10139.62155511052</v>
      </c>
      <c r="P73" s="248">
        <f t="shared" si="53"/>
        <v>0</v>
      </c>
      <c r="Q73" s="248">
        <f t="shared" si="53"/>
        <v>0</v>
      </c>
      <c r="R73" s="248">
        <f t="shared" si="53"/>
        <v>0</v>
      </c>
      <c r="S73" s="248">
        <f t="shared" si="53"/>
        <v>855.6265646007505</v>
      </c>
      <c r="T73" s="600">
        <f t="shared" si="53"/>
        <v>4655.7763276895475</v>
      </c>
      <c r="U73" s="213">
        <f>SUM(W73:AF73)</f>
        <v>432.24470080515931</v>
      </c>
      <c r="V73" s="49">
        <f>V29+V8+V50</f>
        <v>2661.1881141361077</v>
      </c>
      <c r="W73" s="601">
        <f>W29+W8+W50</f>
        <v>21.611789895254972</v>
      </c>
      <c r="X73" s="597">
        <f t="shared" ref="X73:AF73" si="54">X29+X8+X50</f>
        <v>19.096720628350944</v>
      </c>
      <c r="Y73" s="597">
        <f t="shared" si="54"/>
        <v>0</v>
      </c>
      <c r="Z73" s="597">
        <f t="shared" si="54"/>
        <v>0</v>
      </c>
      <c r="AA73" s="597">
        <f t="shared" si="54"/>
        <v>0</v>
      </c>
      <c r="AB73" s="597">
        <f t="shared" si="54"/>
        <v>298.69452273255536</v>
      </c>
      <c r="AC73" s="597">
        <f t="shared" si="54"/>
        <v>0</v>
      </c>
      <c r="AD73" s="597">
        <f t="shared" si="54"/>
        <v>0</v>
      </c>
      <c r="AE73" s="597">
        <f t="shared" si="54"/>
        <v>13.917458518540613</v>
      </c>
      <c r="AF73" s="597">
        <f t="shared" si="54"/>
        <v>78.924209030457391</v>
      </c>
      <c r="AG73" s="598">
        <f>AG29+AG8+AG50</f>
        <v>0</v>
      </c>
      <c r="AH73" s="598">
        <f>AH29+AH8+AH50</f>
        <v>0</v>
      </c>
      <c r="AI73" s="425">
        <f>AI29+AI8+AI50</f>
        <v>0</v>
      </c>
      <c r="AJ73" s="603">
        <f>SUM(D73:T73)</f>
        <v>54145.422882413375</v>
      </c>
      <c r="AK73" s="604">
        <f>AK8</f>
        <v>40940</v>
      </c>
      <c r="AL73" s="52">
        <f>AL8</f>
        <v>0</v>
      </c>
      <c r="AM73" s="605">
        <f t="shared" ref="AM73:AM85" si="55">(AJ73*100)/(AJ73+AN73)</f>
        <v>56.943978625800383</v>
      </c>
      <c r="AN73" s="607">
        <f t="shared" ref="AN73:AN85" si="56">AK73+AL73</f>
        <v>40940</v>
      </c>
      <c r="AO73" s="209"/>
    </row>
    <row r="74" spans="2:41" ht="26.25" customHeight="1" x14ac:dyDescent="0.2">
      <c r="B74" s="208"/>
      <c r="C74" s="338" t="s">
        <v>44</v>
      </c>
      <c r="D74" s="242">
        <f t="shared" ref="D74:T84" si="57">D30+D9+D51</f>
        <v>16120</v>
      </c>
      <c r="E74" s="57">
        <f t="shared" si="57"/>
        <v>6374.5721644383757</v>
      </c>
      <c r="F74" s="57">
        <f t="shared" si="57"/>
        <v>14078.77942944908</v>
      </c>
      <c r="G74" s="57">
        <f t="shared" si="57"/>
        <v>0</v>
      </c>
      <c r="H74" s="564">
        <f t="shared" si="57"/>
        <v>0</v>
      </c>
      <c r="I74" s="564">
        <f t="shared" si="57"/>
        <v>0</v>
      </c>
      <c r="J74" s="564">
        <f t="shared" si="57"/>
        <v>0</v>
      </c>
      <c r="K74" s="57">
        <f t="shared" si="57"/>
        <v>538.64771087030442</v>
      </c>
      <c r="L74" s="57">
        <f t="shared" si="57"/>
        <v>4897.3254085008675</v>
      </c>
      <c r="M74" s="57">
        <f t="shared" si="57"/>
        <v>3125.0737217539286</v>
      </c>
      <c r="N74" s="57">
        <f t="shared" si="57"/>
        <v>860</v>
      </c>
      <c r="O74" s="57">
        <f t="shared" si="57"/>
        <v>17079.62155511052</v>
      </c>
      <c r="P74" s="57">
        <f t="shared" si="57"/>
        <v>0</v>
      </c>
      <c r="Q74" s="57">
        <f t="shared" si="57"/>
        <v>0</v>
      </c>
      <c r="R74" s="57">
        <f t="shared" si="57"/>
        <v>0</v>
      </c>
      <c r="S74" s="57">
        <f t="shared" si="57"/>
        <v>855.6265646007505</v>
      </c>
      <c r="T74" s="59">
        <f t="shared" si="57"/>
        <v>4655.7763276895475</v>
      </c>
      <c r="U74" s="69">
        <f t="shared" ref="U74:U84" si="58">SUM(W74:AF74)</f>
        <v>432.24470080515931</v>
      </c>
      <c r="V74" s="61">
        <f t="shared" ref="V74:AI84" si="59">V30+V9+V51</f>
        <v>2661.1881141361077</v>
      </c>
      <c r="W74" s="602">
        <f t="shared" si="59"/>
        <v>21.611789895254972</v>
      </c>
      <c r="X74" s="170">
        <f t="shared" si="59"/>
        <v>19.096720628350944</v>
      </c>
      <c r="Y74" s="170">
        <f t="shared" si="59"/>
        <v>0</v>
      </c>
      <c r="Z74" s="170">
        <f t="shared" si="59"/>
        <v>0</v>
      </c>
      <c r="AA74" s="170">
        <f t="shared" si="59"/>
        <v>0</v>
      </c>
      <c r="AB74" s="170">
        <f t="shared" si="59"/>
        <v>298.69452273255536</v>
      </c>
      <c r="AC74" s="170">
        <f t="shared" si="59"/>
        <v>0</v>
      </c>
      <c r="AD74" s="170">
        <f t="shared" si="59"/>
        <v>0</v>
      </c>
      <c r="AE74" s="170">
        <f t="shared" si="59"/>
        <v>13.917458518540613</v>
      </c>
      <c r="AF74" s="170">
        <f t="shared" si="59"/>
        <v>78.924209030457391</v>
      </c>
      <c r="AG74" s="245">
        <f t="shared" si="59"/>
        <v>0</v>
      </c>
      <c r="AH74" s="245">
        <f t="shared" si="59"/>
        <v>0</v>
      </c>
      <c r="AI74" s="389">
        <f t="shared" si="59"/>
        <v>0</v>
      </c>
      <c r="AJ74" s="64">
        <f t="shared" ref="AJ74:AJ84" si="60">SUM(D74:T74)</f>
        <v>68585.422882413375</v>
      </c>
      <c r="AK74" s="256">
        <f t="shared" ref="AK74:AL84" si="61">AK9</f>
        <v>47780</v>
      </c>
      <c r="AL74" s="66">
        <f t="shared" si="61"/>
        <v>0</v>
      </c>
      <c r="AM74" s="606">
        <f t="shared" si="55"/>
        <v>58.939692894614041</v>
      </c>
      <c r="AN74" s="608">
        <f t="shared" si="56"/>
        <v>47780</v>
      </c>
      <c r="AO74" s="209"/>
    </row>
    <row r="75" spans="2:41" ht="26.25" customHeight="1" x14ac:dyDescent="0.2">
      <c r="B75" s="208"/>
      <c r="C75" s="339" t="s">
        <v>45</v>
      </c>
      <c r="D75" s="242">
        <f t="shared" si="57"/>
        <v>19000</v>
      </c>
      <c r="E75" s="57">
        <f t="shared" si="57"/>
        <v>10234.572164438376</v>
      </c>
      <c r="F75" s="57">
        <f t="shared" si="57"/>
        <v>19378.779429449081</v>
      </c>
      <c r="G75" s="57">
        <f t="shared" si="57"/>
        <v>0</v>
      </c>
      <c r="H75" s="564">
        <f t="shared" si="57"/>
        <v>0</v>
      </c>
      <c r="I75" s="564">
        <f t="shared" si="57"/>
        <v>0</v>
      </c>
      <c r="J75" s="564">
        <f t="shared" si="57"/>
        <v>0</v>
      </c>
      <c r="K75" s="57">
        <f t="shared" si="57"/>
        <v>538.64771087030442</v>
      </c>
      <c r="L75" s="57">
        <f t="shared" si="57"/>
        <v>7977.3254085008675</v>
      </c>
      <c r="M75" s="57">
        <f t="shared" si="57"/>
        <v>4295.0737217539281</v>
      </c>
      <c r="N75" s="57">
        <f t="shared" si="57"/>
        <v>500</v>
      </c>
      <c r="O75" s="57">
        <f t="shared" si="57"/>
        <v>9779.6215551105197</v>
      </c>
      <c r="P75" s="57">
        <f t="shared" si="57"/>
        <v>0</v>
      </c>
      <c r="Q75" s="57">
        <f t="shared" si="57"/>
        <v>0</v>
      </c>
      <c r="R75" s="57">
        <f t="shared" si="57"/>
        <v>0</v>
      </c>
      <c r="S75" s="57">
        <f t="shared" si="57"/>
        <v>855.6265646007505</v>
      </c>
      <c r="T75" s="59">
        <f t="shared" si="57"/>
        <v>4795.7763276895475</v>
      </c>
      <c r="U75" s="69">
        <f t="shared" si="58"/>
        <v>432.24470080515931</v>
      </c>
      <c r="V75" s="61">
        <f t="shared" si="59"/>
        <v>2661.1881141361077</v>
      </c>
      <c r="W75" s="602">
        <f t="shared" si="59"/>
        <v>21.611789895254972</v>
      </c>
      <c r="X75" s="170">
        <f t="shared" si="59"/>
        <v>19.096720628350944</v>
      </c>
      <c r="Y75" s="170">
        <f t="shared" si="59"/>
        <v>0</v>
      </c>
      <c r="Z75" s="170">
        <f t="shared" si="59"/>
        <v>0</v>
      </c>
      <c r="AA75" s="170">
        <f t="shared" si="59"/>
        <v>0</v>
      </c>
      <c r="AB75" s="170">
        <f t="shared" si="59"/>
        <v>298.69452273255536</v>
      </c>
      <c r="AC75" s="170">
        <f t="shared" si="59"/>
        <v>0</v>
      </c>
      <c r="AD75" s="170">
        <f t="shared" si="59"/>
        <v>0</v>
      </c>
      <c r="AE75" s="170">
        <f t="shared" si="59"/>
        <v>13.917458518540613</v>
      </c>
      <c r="AF75" s="170">
        <f t="shared" si="59"/>
        <v>78.924209030457391</v>
      </c>
      <c r="AG75" s="245">
        <f t="shared" si="59"/>
        <v>0</v>
      </c>
      <c r="AH75" s="245">
        <f t="shared" si="59"/>
        <v>0</v>
      </c>
      <c r="AI75" s="389">
        <f t="shared" si="59"/>
        <v>0</v>
      </c>
      <c r="AJ75" s="64">
        <f t="shared" si="60"/>
        <v>77355.422882413375</v>
      </c>
      <c r="AK75" s="256">
        <f t="shared" si="61"/>
        <v>37280</v>
      </c>
      <c r="AL75" s="66">
        <f t="shared" si="61"/>
        <v>0</v>
      </c>
      <c r="AM75" s="606">
        <f t="shared" si="55"/>
        <v>67.479511077269947</v>
      </c>
      <c r="AN75" s="608">
        <f t="shared" si="56"/>
        <v>37280</v>
      </c>
      <c r="AO75" s="209"/>
    </row>
    <row r="76" spans="2:41" ht="26.25" customHeight="1" x14ac:dyDescent="0.2">
      <c r="B76" s="208"/>
      <c r="C76" s="339" t="s">
        <v>46</v>
      </c>
      <c r="D76" s="242">
        <f t="shared" si="57"/>
        <v>14060</v>
      </c>
      <c r="E76" s="57">
        <f t="shared" si="57"/>
        <v>22334.572164438374</v>
      </c>
      <c r="F76" s="57">
        <f t="shared" si="57"/>
        <v>14558.77942944908</v>
      </c>
      <c r="G76" s="57">
        <f t="shared" si="57"/>
        <v>0</v>
      </c>
      <c r="H76" s="564">
        <f t="shared" si="57"/>
        <v>0</v>
      </c>
      <c r="I76" s="564">
        <f t="shared" si="57"/>
        <v>0</v>
      </c>
      <c r="J76" s="564">
        <f t="shared" si="57"/>
        <v>0</v>
      </c>
      <c r="K76" s="57">
        <f t="shared" si="57"/>
        <v>538.64771087030442</v>
      </c>
      <c r="L76" s="57">
        <f t="shared" si="57"/>
        <v>5677.3254085008675</v>
      </c>
      <c r="M76" s="57">
        <f t="shared" si="57"/>
        <v>3125.0737217539286</v>
      </c>
      <c r="N76" s="57">
        <f t="shared" si="57"/>
        <v>1370</v>
      </c>
      <c r="O76" s="57">
        <f t="shared" si="57"/>
        <v>18179.62155511052</v>
      </c>
      <c r="P76" s="57">
        <f t="shared" si="57"/>
        <v>0</v>
      </c>
      <c r="Q76" s="57">
        <f t="shared" si="57"/>
        <v>0</v>
      </c>
      <c r="R76" s="57">
        <f t="shared" si="57"/>
        <v>0</v>
      </c>
      <c r="S76" s="57">
        <f t="shared" si="57"/>
        <v>855.6265646007505</v>
      </c>
      <c r="T76" s="59">
        <f t="shared" si="57"/>
        <v>4745.7763276895475</v>
      </c>
      <c r="U76" s="69">
        <f t="shared" si="58"/>
        <v>432.24470080515931</v>
      </c>
      <c r="V76" s="61">
        <f t="shared" si="59"/>
        <v>2661.1881141361077</v>
      </c>
      <c r="W76" s="602">
        <f t="shared" si="59"/>
        <v>21.611789895254972</v>
      </c>
      <c r="X76" s="170">
        <f t="shared" si="59"/>
        <v>19.096720628350944</v>
      </c>
      <c r="Y76" s="170">
        <f t="shared" si="59"/>
        <v>0</v>
      </c>
      <c r="Z76" s="170">
        <f t="shared" si="59"/>
        <v>0</v>
      </c>
      <c r="AA76" s="170">
        <f t="shared" si="59"/>
        <v>0</v>
      </c>
      <c r="AB76" s="170">
        <f t="shared" si="59"/>
        <v>298.69452273255536</v>
      </c>
      <c r="AC76" s="170">
        <f t="shared" si="59"/>
        <v>0</v>
      </c>
      <c r="AD76" s="170">
        <f t="shared" si="59"/>
        <v>0</v>
      </c>
      <c r="AE76" s="170">
        <f t="shared" si="59"/>
        <v>13.917458518540613</v>
      </c>
      <c r="AF76" s="170">
        <f t="shared" si="59"/>
        <v>78.924209030457391</v>
      </c>
      <c r="AG76" s="245">
        <f t="shared" si="59"/>
        <v>0</v>
      </c>
      <c r="AH76" s="245">
        <f t="shared" si="59"/>
        <v>0</v>
      </c>
      <c r="AI76" s="389">
        <f t="shared" si="59"/>
        <v>0</v>
      </c>
      <c r="AJ76" s="64">
        <f t="shared" si="60"/>
        <v>85445.422882413375</v>
      </c>
      <c r="AK76" s="256">
        <f t="shared" si="61"/>
        <v>60570</v>
      </c>
      <c r="AL76" s="66">
        <f t="shared" si="61"/>
        <v>0</v>
      </c>
      <c r="AM76" s="606">
        <f t="shared" si="55"/>
        <v>58.518080621677079</v>
      </c>
      <c r="AN76" s="608">
        <f t="shared" si="56"/>
        <v>60570</v>
      </c>
      <c r="AO76" s="209"/>
    </row>
    <row r="77" spans="2:41" ht="26.25" customHeight="1" x14ac:dyDescent="0.2">
      <c r="B77" s="208"/>
      <c r="C77" s="340" t="s">
        <v>47</v>
      </c>
      <c r="D77" s="242">
        <f t="shared" si="57"/>
        <v>18360</v>
      </c>
      <c r="E77" s="57">
        <f t="shared" si="57"/>
        <v>18774.572164438374</v>
      </c>
      <c r="F77" s="57">
        <f t="shared" si="57"/>
        <v>12368.77942944908</v>
      </c>
      <c r="G77" s="57">
        <f t="shared" si="57"/>
        <v>0</v>
      </c>
      <c r="H77" s="564">
        <f t="shared" si="57"/>
        <v>0</v>
      </c>
      <c r="I77" s="564">
        <f t="shared" si="57"/>
        <v>0</v>
      </c>
      <c r="J77" s="564">
        <f t="shared" si="57"/>
        <v>0</v>
      </c>
      <c r="K77" s="57">
        <f t="shared" si="57"/>
        <v>538.64771087030442</v>
      </c>
      <c r="L77" s="57">
        <f t="shared" si="57"/>
        <v>6947.3254085008675</v>
      </c>
      <c r="M77" s="57">
        <f t="shared" si="57"/>
        <v>3125.0737217539286</v>
      </c>
      <c r="N77" s="57">
        <f t="shared" si="57"/>
        <v>940</v>
      </c>
      <c r="O77" s="57">
        <f t="shared" si="57"/>
        <v>9179.6215551105197</v>
      </c>
      <c r="P77" s="57">
        <f t="shared" si="57"/>
        <v>0</v>
      </c>
      <c r="Q77" s="57">
        <f t="shared" si="57"/>
        <v>0</v>
      </c>
      <c r="R77" s="57">
        <f t="shared" si="57"/>
        <v>0</v>
      </c>
      <c r="S77" s="57">
        <f t="shared" si="57"/>
        <v>855.6265646007505</v>
      </c>
      <c r="T77" s="59">
        <f t="shared" si="57"/>
        <v>4925.7763276895475</v>
      </c>
      <c r="U77" s="69">
        <f t="shared" si="58"/>
        <v>432.24470080515931</v>
      </c>
      <c r="V77" s="61">
        <f t="shared" si="59"/>
        <v>2661.1881141361077</v>
      </c>
      <c r="W77" s="602">
        <f t="shared" si="59"/>
        <v>21.611789895254972</v>
      </c>
      <c r="X77" s="170">
        <f t="shared" si="59"/>
        <v>19.096720628350944</v>
      </c>
      <c r="Y77" s="170">
        <f t="shared" si="59"/>
        <v>0</v>
      </c>
      <c r="Z77" s="170">
        <f t="shared" si="59"/>
        <v>0</v>
      </c>
      <c r="AA77" s="170">
        <f t="shared" si="59"/>
        <v>0</v>
      </c>
      <c r="AB77" s="170">
        <f t="shared" si="59"/>
        <v>298.69452273255536</v>
      </c>
      <c r="AC77" s="170">
        <f t="shared" si="59"/>
        <v>0</v>
      </c>
      <c r="AD77" s="170">
        <f t="shared" si="59"/>
        <v>0</v>
      </c>
      <c r="AE77" s="170">
        <f t="shared" si="59"/>
        <v>13.917458518540613</v>
      </c>
      <c r="AF77" s="170">
        <f t="shared" si="59"/>
        <v>78.924209030457391</v>
      </c>
      <c r="AG77" s="245">
        <f t="shared" si="59"/>
        <v>0</v>
      </c>
      <c r="AH77" s="245">
        <f t="shared" si="59"/>
        <v>0</v>
      </c>
      <c r="AI77" s="389">
        <f t="shared" si="59"/>
        <v>0</v>
      </c>
      <c r="AJ77" s="64">
        <f t="shared" si="60"/>
        <v>76015.422882413375</v>
      </c>
      <c r="AK77" s="256">
        <f t="shared" si="61"/>
        <v>45700</v>
      </c>
      <c r="AL77" s="66">
        <f t="shared" si="61"/>
        <v>0</v>
      </c>
      <c r="AM77" s="606">
        <f t="shared" si="55"/>
        <v>62.453402438448762</v>
      </c>
      <c r="AN77" s="608">
        <f t="shared" si="56"/>
        <v>45700</v>
      </c>
      <c r="AO77" s="209"/>
    </row>
    <row r="78" spans="2:41" ht="26.25" customHeight="1" x14ac:dyDescent="0.2">
      <c r="B78" s="208"/>
      <c r="C78" s="338" t="s">
        <v>48</v>
      </c>
      <c r="D78" s="242">
        <f t="shared" si="57"/>
        <v>16360</v>
      </c>
      <c r="E78" s="57">
        <f t="shared" si="57"/>
        <v>24034.572164438374</v>
      </c>
      <c r="F78" s="57">
        <f t="shared" si="57"/>
        <v>15408.77942944908</v>
      </c>
      <c r="G78" s="57">
        <f t="shared" si="57"/>
        <v>0</v>
      </c>
      <c r="H78" s="564">
        <f t="shared" si="57"/>
        <v>0</v>
      </c>
      <c r="I78" s="564">
        <f t="shared" si="57"/>
        <v>0</v>
      </c>
      <c r="J78" s="564">
        <f t="shared" si="57"/>
        <v>0</v>
      </c>
      <c r="K78" s="57">
        <f t="shared" si="57"/>
        <v>538.64771087030442</v>
      </c>
      <c r="L78" s="57">
        <f t="shared" si="57"/>
        <v>5837.3254085008675</v>
      </c>
      <c r="M78" s="57">
        <f t="shared" si="57"/>
        <v>3445.0737217539286</v>
      </c>
      <c r="N78" s="57">
        <f t="shared" si="57"/>
        <v>1160</v>
      </c>
      <c r="O78" s="57">
        <f t="shared" si="57"/>
        <v>16919.62155511052</v>
      </c>
      <c r="P78" s="57">
        <f t="shared" si="57"/>
        <v>0</v>
      </c>
      <c r="Q78" s="57">
        <f t="shared" si="57"/>
        <v>0</v>
      </c>
      <c r="R78" s="57">
        <f t="shared" si="57"/>
        <v>0</v>
      </c>
      <c r="S78" s="57">
        <f t="shared" si="57"/>
        <v>855.6265646007505</v>
      </c>
      <c r="T78" s="59">
        <f t="shared" si="57"/>
        <v>5105.7763276895475</v>
      </c>
      <c r="U78" s="69">
        <f t="shared" si="58"/>
        <v>432.24470080515931</v>
      </c>
      <c r="V78" s="61">
        <f t="shared" si="59"/>
        <v>2661.1881141361077</v>
      </c>
      <c r="W78" s="602">
        <f t="shared" si="59"/>
        <v>21.611789895254972</v>
      </c>
      <c r="X78" s="170">
        <f t="shared" si="59"/>
        <v>19.096720628350944</v>
      </c>
      <c r="Y78" s="170">
        <f t="shared" si="59"/>
        <v>0</v>
      </c>
      <c r="Z78" s="170">
        <f t="shared" si="59"/>
        <v>0</v>
      </c>
      <c r="AA78" s="170">
        <f t="shared" si="59"/>
        <v>0</v>
      </c>
      <c r="AB78" s="170">
        <f t="shared" si="59"/>
        <v>298.69452273255536</v>
      </c>
      <c r="AC78" s="170">
        <f t="shared" si="59"/>
        <v>0</v>
      </c>
      <c r="AD78" s="170">
        <f t="shared" si="59"/>
        <v>0</v>
      </c>
      <c r="AE78" s="170">
        <f t="shared" si="59"/>
        <v>13.917458518540613</v>
      </c>
      <c r="AF78" s="170">
        <f t="shared" si="59"/>
        <v>78.924209030457391</v>
      </c>
      <c r="AG78" s="245">
        <f t="shared" si="59"/>
        <v>0</v>
      </c>
      <c r="AH78" s="245">
        <f t="shared" si="59"/>
        <v>0</v>
      </c>
      <c r="AI78" s="389">
        <f t="shared" si="59"/>
        <v>0</v>
      </c>
      <c r="AJ78" s="64">
        <f t="shared" si="60"/>
        <v>89665.422882413375</v>
      </c>
      <c r="AK78" s="256">
        <f t="shared" si="61"/>
        <v>46300</v>
      </c>
      <c r="AL78" s="66">
        <f t="shared" si="61"/>
        <v>0</v>
      </c>
      <c r="AM78" s="606">
        <f t="shared" si="55"/>
        <v>65.947224655755676</v>
      </c>
      <c r="AN78" s="608">
        <f t="shared" si="56"/>
        <v>46300</v>
      </c>
      <c r="AO78" s="209"/>
    </row>
    <row r="79" spans="2:41" ht="26.25" customHeight="1" x14ac:dyDescent="0.2">
      <c r="B79" s="208"/>
      <c r="C79" s="339" t="s">
        <v>49</v>
      </c>
      <c r="D79" s="242">
        <f t="shared" si="57"/>
        <v>15700</v>
      </c>
      <c r="E79" s="57">
        <f t="shared" si="57"/>
        <v>20174.572164438374</v>
      </c>
      <c r="F79" s="57">
        <f t="shared" si="57"/>
        <v>12718.77942944908</v>
      </c>
      <c r="G79" s="57">
        <f t="shared" si="57"/>
        <v>0</v>
      </c>
      <c r="H79" s="564">
        <f t="shared" si="57"/>
        <v>0</v>
      </c>
      <c r="I79" s="564">
        <f t="shared" si="57"/>
        <v>0</v>
      </c>
      <c r="J79" s="564">
        <f t="shared" si="57"/>
        <v>0</v>
      </c>
      <c r="K79" s="57">
        <f t="shared" si="57"/>
        <v>538.64771087030442</v>
      </c>
      <c r="L79" s="57">
        <f t="shared" si="57"/>
        <v>3047.325408500868</v>
      </c>
      <c r="M79" s="57">
        <f t="shared" si="57"/>
        <v>3125.0737217539286</v>
      </c>
      <c r="N79" s="57">
        <f t="shared" si="57"/>
        <v>1000</v>
      </c>
      <c r="O79" s="57">
        <f t="shared" si="57"/>
        <v>10119.62155511052</v>
      </c>
      <c r="P79" s="57">
        <f t="shared" si="57"/>
        <v>0</v>
      </c>
      <c r="Q79" s="57">
        <f t="shared" si="57"/>
        <v>0</v>
      </c>
      <c r="R79" s="57">
        <f t="shared" si="57"/>
        <v>0</v>
      </c>
      <c r="S79" s="57">
        <f t="shared" si="57"/>
        <v>855.6265646007505</v>
      </c>
      <c r="T79" s="59">
        <f t="shared" si="57"/>
        <v>5005.7763276895475</v>
      </c>
      <c r="U79" s="69">
        <f t="shared" si="58"/>
        <v>432.24470080515931</v>
      </c>
      <c r="V79" s="61">
        <f t="shared" si="59"/>
        <v>2661.1881141361077</v>
      </c>
      <c r="W79" s="602">
        <f t="shared" si="59"/>
        <v>21.611789895254972</v>
      </c>
      <c r="X79" s="170">
        <f t="shared" si="59"/>
        <v>19.096720628350944</v>
      </c>
      <c r="Y79" s="170">
        <f t="shared" si="59"/>
        <v>0</v>
      </c>
      <c r="Z79" s="170">
        <f t="shared" si="59"/>
        <v>0</v>
      </c>
      <c r="AA79" s="170">
        <f t="shared" si="59"/>
        <v>0</v>
      </c>
      <c r="AB79" s="170">
        <f t="shared" si="59"/>
        <v>298.69452273255536</v>
      </c>
      <c r="AC79" s="170">
        <f t="shared" si="59"/>
        <v>0</v>
      </c>
      <c r="AD79" s="170">
        <f t="shared" si="59"/>
        <v>0</v>
      </c>
      <c r="AE79" s="170">
        <f t="shared" si="59"/>
        <v>13.917458518540613</v>
      </c>
      <c r="AF79" s="170">
        <f t="shared" si="59"/>
        <v>78.924209030457391</v>
      </c>
      <c r="AG79" s="245">
        <f t="shared" si="59"/>
        <v>0</v>
      </c>
      <c r="AH79" s="245">
        <f t="shared" si="59"/>
        <v>0</v>
      </c>
      <c r="AI79" s="389">
        <f t="shared" si="59"/>
        <v>0</v>
      </c>
      <c r="AJ79" s="64">
        <f t="shared" si="60"/>
        <v>72285.422882413375</v>
      </c>
      <c r="AK79" s="256">
        <f t="shared" si="61"/>
        <v>45400</v>
      </c>
      <c r="AL79" s="66">
        <f t="shared" si="61"/>
        <v>0</v>
      </c>
      <c r="AM79" s="606">
        <f t="shared" si="55"/>
        <v>61.422579884543659</v>
      </c>
      <c r="AN79" s="608">
        <f t="shared" si="56"/>
        <v>45400</v>
      </c>
      <c r="AO79" s="209"/>
    </row>
    <row r="80" spans="2:41" ht="26.25" customHeight="1" x14ac:dyDescent="0.2">
      <c r="B80" s="208"/>
      <c r="C80" s="338" t="s">
        <v>50</v>
      </c>
      <c r="D80" s="242">
        <f t="shared" si="57"/>
        <v>21620</v>
      </c>
      <c r="E80" s="57">
        <f t="shared" si="57"/>
        <v>12534.572164438376</v>
      </c>
      <c r="F80" s="57">
        <f t="shared" si="57"/>
        <v>15888.77942944908</v>
      </c>
      <c r="G80" s="57">
        <f t="shared" si="57"/>
        <v>0</v>
      </c>
      <c r="H80" s="564">
        <f t="shared" si="57"/>
        <v>0</v>
      </c>
      <c r="I80" s="564">
        <f t="shared" si="57"/>
        <v>0</v>
      </c>
      <c r="J80" s="564">
        <f t="shared" si="57"/>
        <v>0</v>
      </c>
      <c r="K80" s="57">
        <f t="shared" si="57"/>
        <v>538.64771087030442</v>
      </c>
      <c r="L80" s="57">
        <f t="shared" si="57"/>
        <v>7277.3254085008675</v>
      </c>
      <c r="M80" s="57">
        <f t="shared" si="57"/>
        <v>3125.0737217539286</v>
      </c>
      <c r="N80" s="57">
        <f t="shared" si="57"/>
        <v>650</v>
      </c>
      <c r="O80" s="57">
        <f t="shared" si="57"/>
        <v>17339.62155511052</v>
      </c>
      <c r="P80" s="57">
        <f t="shared" si="57"/>
        <v>0</v>
      </c>
      <c r="Q80" s="57">
        <f t="shared" si="57"/>
        <v>0</v>
      </c>
      <c r="R80" s="57">
        <f t="shared" si="57"/>
        <v>0</v>
      </c>
      <c r="S80" s="57">
        <f t="shared" si="57"/>
        <v>855.6265646007505</v>
      </c>
      <c r="T80" s="59">
        <f t="shared" si="57"/>
        <v>5705.7763276895475</v>
      </c>
      <c r="U80" s="69">
        <f t="shared" si="58"/>
        <v>432.24470080515931</v>
      </c>
      <c r="V80" s="61">
        <f t="shared" si="59"/>
        <v>2661.1881141361077</v>
      </c>
      <c r="W80" s="602">
        <f t="shared" si="59"/>
        <v>21.611789895254972</v>
      </c>
      <c r="X80" s="170">
        <f t="shared" si="59"/>
        <v>19.096720628350944</v>
      </c>
      <c r="Y80" s="170">
        <f t="shared" si="59"/>
        <v>0</v>
      </c>
      <c r="Z80" s="170">
        <f t="shared" si="59"/>
        <v>0</v>
      </c>
      <c r="AA80" s="170">
        <f t="shared" si="59"/>
        <v>0</v>
      </c>
      <c r="AB80" s="170">
        <f t="shared" si="59"/>
        <v>298.69452273255536</v>
      </c>
      <c r="AC80" s="170">
        <f t="shared" si="59"/>
        <v>0</v>
      </c>
      <c r="AD80" s="170">
        <f t="shared" si="59"/>
        <v>0</v>
      </c>
      <c r="AE80" s="170">
        <f t="shared" si="59"/>
        <v>13.917458518540613</v>
      </c>
      <c r="AF80" s="170">
        <f t="shared" si="59"/>
        <v>78.924209030457391</v>
      </c>
      <c r="AG80" s="245">
        <f t="shared" si="59"/>
        <v>0</v>
      </c>
      <c r="AH80" s="245">
        <f t="shared" si="59"/>
        <v>0</v>
      </c>
      <c r="AI80" s="389">
        <f t="shared" si="59"/>
        <v>0</v>
      </c>
      <c r="AJ80" s="64">
        <f t="shared" si="60"/>
        <v>85535.422882413375</v>
      </c>
      <c r="AK80" s="256">
        <f t="shared" si="61"/>
        <v>42040</v>
      </c>
      <c r="AL80" s="66">
        <f t="shared" si="61"/>
        <v>0</v>
      </c>
      <c r="AM80" s="606">
        <f t="shared" si="55"/>
        <v>67.046944426946254</v>
      </c>
      <c r="AN80" s="608">
        <f t="shared" si="56"/>
        <v>42040</v>
      </c>
      <c r="AO80" s="209"/>
    </row>
    <row r="81" spans="2:41" ht="26.25" customHeight="1" x14ac:dyDescent="0.2">
      <c r="B81" s="208"/>
      <c r="C81" s="339" t="s">
        <v>51</v>
      </c>
      <c r="D81" s="242">
        <f t="shared" si="57"/>
        <v>18900</v>
      </c>
      <c r="E81" s="57">
        <f t="shared" si="57"/>
        <v>13464.572164438376</v>
      </c>
      <c r="F81" s="57">
        <f t="shared" si="57"/>
        <v>14968.77942944908</v>
      </c>
      <c r="G81" s="57">
        <f t="shared" si="57"/>
        <v>0</v>
      </c>
      <c r="H81" s="564">
        <f t="shared" si="57"/>
        <v>0</v>
      </c>
      <c r="I81" s="564">
        <f t="shared" si="57"/>
        <v>0</v>
      </c>
      <c r="J81" s="564">
        <f t="shared" si="57"/>
        <v>0</v>
      </c>
      <c r="K81" s="57">
        <f t="shared" si="57"/>
        <v>538.64771087030442</v>
      </c>
      <c r="L81" s="57">
        <f t="shared" si="57"/>
        <v>5217.3254085008675</v>
      </c>
      <c r="M81" s="57">
        <f t="shared" si="57"/>
        <v>3365.0737217539286</v>
      </c>
      <c r="N81" s="57">
        <f t="shared" si="57"/>
        <v>1200</v>
      </c>
      <c r="O81" s="57">
        <f t="shared" si="57"/>
        <v>9719.6215551105197</v>
      </c>
      <c r="P81" s="57">
        <f t="shared" si="57"/>
        <v>0</v>
      </c>
      <c r="Q81" s="57">
        <f t="shared" si="57"/>
        <v>0</v>
      </c>
      <c r="R81" s="57">
        <f t="shared" si="57"/>
        <v>0</v>
      </c>
      <c r="S81" s="57">
        <f t="shared" si="57"/>
        <v>855.6265646007505</v>
      </c>
      <c r="T81" s="59">
        <f t="shared" si="57"/>
        <v>4725.7763276895475</v>
      </c>
      <c r="U81" s="69">
        <f t="shared" si="58"/>
        <v>432.24470080515931</v>
      </c>
      <c r="V81" s="61">
        <f t="shared" si="59"/>
        <v>2661.1881141361077</v>
      </c>
      <c r="W81" s="602">
        <f t="shared" si="59"/>
        <v>21.611789895254972</v>
      </c>
      <c r="X81" s="170">
        <f t="shared" si="59"/>
        <v>19.096720628350944</v>
      </c>
      <c r="Y81" s="170">
        <f t="shared" si="59"/>
        <v>0</v>
      </c>
      <c r="Z81" s="170">
        <f t="shared" si="59"/>
        <v>0</v>
      </c>
      <c r="AA81" s="170">
        <f t="shared" si="59"/>
        <v>0</v>
      </c>
      <c r="AB81" s="170">
        <f t="shared" si="59"/>
        <v>298.69452273255536</v>
      </c>
      <c r="AC81" s="170">
        <f t="shared" si="59"/>
        <v>0</v>
      </c>
      <c r="AD81" s="170">
        <f t="shared" si="59"/>
        <v>0</v>
      </c>
      <c r="AE81" s="170">
        <f t="shared" si="59"/>
        <v>13.917458518540613</v>
      </c>
      <c r="AF81" s="170">
        <f t="shared" si="59"/>
        <v>78.924209030457391</v>
      </c>
      <c r="AG81" s="245">
        <f t="shared" si="59"/>
        <v>0</v>
      </c>
      <c r="AH81" s="245">
        <f t="shared" si="59"/>
        <v>0</v>
      </c>
      <c r="AI81" s="389">
        <f t="shared" si="59"/>
        <v>0</v>
      </c>
      <c r="AJ81" s="64">
        <f t="shared" si="60"/>
        <v>72955.422882413375</v>
      </c>
      <c r="AK81" s="256">
        <f t="shared" si="61"/>
        <v>42700</v>
      </c>
      <c r="AL81" s="66">
        <f t="shared" si="61"/>
        <v>0</v>
      </c>
      <c r="AM81" s="606">
        <f t="shared" si="55"/>
        <v>63.079984547362734</v>
      </c>
      <c r="AN81" s="608">
        <f>AK81+AL81</f>
        <v>42700</v>
      </c>
      <c r="AO81" s="209"/>
    </row>
    <row r="82" spans="2:41" ht="26.25" customHeight="1" x14ac:dyDescent="0.2">
      <c r="B82" s="208"/>
      <c r="C82" s="339" t="s">
        <v>52</v>
      </c>
      <c r="D82" s="242">
        <f t="shared" si="57"/>
        <v>20660</v>
      </c>
      <c r="E82" s="57">
        <f t="shared" si="57"/>
        <v>17294.572164438374</v>
      </c>
      <c r="F82" s="57">
        <f t="shared" si="57"/>
        <v>12208.77942944908</v>
      </c>
      <c r="G82" s="57">
        <f t="shared" si="57"/>
        <v>0</v>
      </c>
      <c r="H82" s="564">
        <f t="shared" si="57"/>
        <v>0</v>
      </c>
      <c r="I82" s="564">
        <f t="shared" si="57"/>
        <v>0</v>
      </c>
      <c r="J82" s="564">
        <f t="shared" si="57"/>
        <v>0</v>
      </c>
      <c r="K82" s="57">
        <f t="shared" si="57"/>
        <v>538.64771087030442</v>
      </c>
      <c r="L82" s="57">
        <f t="shared" si="57"/>
        <v>4667.3254085008675</v>
      </c>
      <c r="M82" s="57">
        <f t="shared" si="57"/>
        <v>3125.0737217539286</v>
      </c>
      <c r="N82" s="57">
        <f t="shared" si="57"/>
        <v>760</v>
      </c>
      <c r="O82" s="57">
        <f t="shared" si="57"/>
        <v>16099.62155511052</v>
      </c>
      <c r="P82" s="57">
        <f t="shared" si="57"/>
        <v>0</v>
      </c>
      <c r="Q82" s="57">
        <f t="shared" si="57"/>
        <v>0</v>
      </c>
      <c r="R82" s="57">
        <f t="shared" si="57"/>
        <v>0</v>
      </c>
      <c r="S82" s="57">
        <f t="shared" si="57"/>
        <v>855.6265646007505</v>
      </c>
      <c r="T82" s="59">
        <f t="shared" si="57"/>
        <v>5345.7763276895475</v>
      </c>
      <c r="U82" s="69">
        <f t="shared" si="58"/>
        <v>432.24470080515931</v>
      </c>
      <c r="V82" s="61">
        <f t="shared" si="59"/>
        <v>2661.1881141361077</v>
      </c>
      <c r="W82" s="602">
        <f t="shared" si="59"/>
        <v>21.611789895254972</v>
      </c>
      <c r="X82" s="170">
        <f t="shared" si="59"/>
        <v>19.096720628350944</v>
      </c>
      <c r="Y82" s="170">
        <f t="shared" si="59"/>
        <v>0</v>
      </c>
      <c r="Z82" s="170">
        <f t="shared" si="59"/>
        <v>0</v>
      </c>
      <c r="AA82" s="170">
        <f t="shared" si="59"/>
        <v>0</v>
      </c>
      <c r="AB82" s="170">
        <f t="shared" si="59"/>
        <v>298.69452273255536</v>
      </c>
      <c r="AC82" s="170">
        <f t="shared" si="59"/>
        <v>0</v>
      </c>
      <c r="AD82" s="170">
        <f t="shared" si="59"/>
        <v>0</v>
      </c>
      <c r="AE82" s="170">
        <f t="shared" si="59"/>
        <v>13.917458518540613</v>
      </c>
      <c r="AF82" s="170">
        <f t="shared" si="59"/>
        <v>78.924209030457391</v>
      </c>
      <c r="AG82" s="245">
        <f t="shared" si="59"/>
        <v>0</v>
      </c>
      <c r="AH82" s="245">
        <f t="shared" si="59"/>
        <v>0</v>
      </c>
      <c r="AI82" s="389">
        <f t="shared" si="59"/>
        <v>400</v>
      </c>
      <c r="AJ82" s="64">
        <f t="shared" si="60"/>
        <v>81555.422882413375</v>
      </c>
      <c r="AK82" s="256">
        <f t="shared" si="61"/>
        <v>70980</v>
      </c>
      <c r="AL82" s="66">
        <f t="shared" si="61"/>
        <v>0</v>
      </c>
      <c r="AM82" s="606">
        <f t="shared" si="55"/>
        <v>53.46654655114628</v>
      </c>
      <c r="AN82" s="608">
        <f t="shared" si="56"/>
        <v>70980</v>
      </c>
      <c r="AO82" s="209"/>
    </row>
    <row r="83" spans="2:41" ht="26.25" customHeight="1" x14ac:dyDescent="0.2">
      <c r="B83" s="208"/>
      <c r="C83" s="338" t="s">
        <v>53</v>
      </c>
      <c r="D83" s="242">
        <f t="shared" si="57"/>
        <v>12880</v>
      </c>
      <c r="E83" s="57">
        <f t="shared" si="57"/>
        <v>15594.572164438376</v>
      </c>
      <c r="F83" s="57">
        <f t="shared" si="57"/>
        <v>11658.77942944908</v>
      </c>
      <c r="G83" s="57">
        <f t="shared" si="57"/>
        <v>0</v>
      </c>
      <c r="H83" s="564">
        <f t="shared" si="57"/>
        <v>0</v>
      </c>
      <c r="I83" s="564">
        <f t="shared" si="57"/>
        <v>0</v>
      </c>
      <c r="J83" s="564">
        <f t="shared" si="57"/>
        <v>0</v>
      </c>
      <c r="K83" s="57">
        <f t="shared" si="57"/>
        <v>538.64771087030442</v>
      </c>
      <c r="L83" s="57">
        <f t="shared" si="57"/>
        <v>5317.3254085008675</v>
      </c>
      <c r="M83" s="57">
        <f t="shared" si="57"/>
        <v>3125.0737217539286</v>
      </c>
      <c r="N83" s="57">
        <f t="shared" si="57"/>
        <v>1030</v>
      </c>
      <c r="O83" s="57">
        <f t="shared" si="57"/>
        <v>9774.6215551105197</v>
      </c>
      <c r="P83" s="57">
        <f t="shared" si="57"/>
        <v>0</v>
      </c>
      <c r="Q83" s="57">
        <f t="shared" si="57"/>
        <v>0</v>
      </c>
      <c r="R83" s="57">
        <f t="shared" si="57"/>
        <v>0</v>
      </c>
      <c r="S83" s="57">
        <f t="shared" si="57"/>
        <v>855.6265646007505</v>
      </c>
      <c r="T83" s="59">
        <f t="shared" si="57"/>
        <v>4925.7763276895475</v>
      </c>
      <c r="U83" s="69">
        <f t="shared" si="58"/>
        <v>432.24470080515931</v>
      </c>
      <c r="V83" s="61">
        <f t="shared" si="59"/>
        <v>2661.1881141361077</v>
      </c>
      <c r="W83" s="602">
        <f t="shared" si="59"/>
        <v>21.611789895254972</v>
      </c>
      <c r="X83" s="170">
        <f t="shared" si="59"/>
        <v>19.096720628350944</v>
      </c>
      <c r="Y83" s="170">
        <f t="shared" si="59"/>
        <v>0</v>
      </c>
      <c r="Z83" s="170">
        <f t="shared" si="59"/>
        <v>0</v>
      </c>
      <c r="AA83" s="170">
        <f t="shared" si="59"/>
        <v>0</v>
      </c>
      <c r="AB83" s="170">
        <f t="shared" si="59"/>
        <v>298.69452273255536</v>
      </c>
      <c r="AC83" s="170">
        <f t="shared" si="59"/>
        <v>0</v>
      </c>
      <c r="AD83" s="170">
        <f t="shared" si="59"/>
        <v>0</v>
      </c>
      <c r="AE83" s="170">
        <f t="shared" si="59"/>
        <v>13.917458518540613</v>
      </c>
      <c r="AF83" s="170">
        <f t="shared" si="59"/>
        <v>78.924209030457391</v>
      </c>
      <c r="AG83" s="245">
        <f t="shared" si="59"/>
        <v>0</v>
      </c>
      <c r="AH83" s="245">
        <f t="shared" si="59"/>
        <v>0</v>
      </c>
      <c r="AI83" s="389">
        <f t="shared" si="59"/>
        <v>650</v>
      </c>
      <c r="AJ83" s="64">
        <f t="shared" si="60"/>
        <v>65700.422882413375</v>
      </c>
      <c r="AK83" s="256">
        <f t="shared" si="61"/>
        <v>48410</v>
      </c>
      <c r="AL83" s="66">
        <f t="shared" si="61"/>
        <v>0</v>
      </c>
      <c r="AM83" s="606">
        <f t="shared" si="55"/>
        <v>57.576180354808841</v>
      </c>
      <c r="AN83" s="608">
        <f t="shared" si="56"/>
        <v>48410</v>
      </c>
      <c r="AO83" s="209"/>
    </row>
    <row r="84" spans="2:41" ht="26.25" customHeight="1" thickBot="1" x14ac:dyDescent="0.25">
      <c r="B84" s="208"/>
      <c r="C84" s="341" t="s">
        <v>54</v>
      </c>
      <c r="D84" s="640">
        <f t="shared" si="57"/>
        <v>20000</v>
      </c>
      <c r="E84" s="176">
        <f t="shared" si="57"/>
        <v>9654.5721644383757</v>
      </c>
      <c r="F84" s="176">
        <f t="shared" si="57"/>
        <v>14098.77942944908</v>
      </c>
      <c r="G84" s="176">
        <f t="shared" si="57"/>
        <v>0</v>
      </c>
      <c r="H84" s="655">
        <f t="shared" si="57"/>
        <v>0</v>
      </c>
      <c r="I84" s="655">
        <f t="shared" si="57"/>
        <v>0</v>
      </c>
      <c r="J84" s="655">
        <f t="shared" si="57"/>
        <v>0</v>
      </c>
      <c r="K84" s="176">
        <f t="shared" si="57"/>
        <v>538.64771087030442</v>
      </c>
      <c r="L84" s="176">
        <f t="shared" si="57"/>
        <v>4517.3254085008675</v>
      </c>
      <c r="M84" s="176">
        <f t="shared" si="57"/>
        <v>3125.0737217539286</v>
      </c>
      <c r="N84" s="176">
        <f t="shared" si="57"/>
        <v>620</v>
      </c>
      <c r="O84" s="176">
        <f t="shared" si="57"/>
        <v>9279.6215551105197</v>
      </c>
      <c r="P84" s="176">
        <f t="shared" si="57"/>
        <v>0</v>
      </c>
      <c r="Q84" s="176">
        <f t="shared" si="57"/>
        <v>0</v>
      </c>
      <c r="R84" s="176">
        <f t="shared" si="57"/>
        <v>0</v>
      </c>
      <c r="S84" s="176">
        <f t="shared" si="57"/>
        <v>855.6265646007505</v>
      </c>
      <c r="T84" s="178">
        <f t="shared" si="57"/>
        <v>5245.7763276895475</v>
      </c>
      <c r="U84" s="60">
        <f t="shared" si="58"/>
        <v>432.24470080515931</v>
      </c>
      <c r="V84" s="641">
        <f t="shared" si="59"/>
        <v>2661.1881141361077</v>
      </c>
      <c r="W84" s="642">
        <f t="shared" si="59"/>
        <v>21.611789895254972</v>
      </c>
      <c r="X84" s="179">
        <f t="shared" si="59"/>
        <v>19.096720628350944</v>
      </c>
      <c r="Y84" s="179">
        <f t="shared" si="59"/>
        <v>0</v>
      </c>
      <c r="Z84" s="179">
        <f t="shared" si="59"/>
        <v>0</v>
      </c>
      <c r="AA84" s="179">
        <f t="shared" si="59"/>
        <v>0</v>
      </c>
      <c r="AB84" s="179">
        <f t="shared" si="59"/>
        <v>298.69452273255536</v>
      </c>
      <c r="AC84" s="179">
        <f t="shared" si="59"/>
        <v>0</v>
      </c>
      <c r="AD84" s="179">
        <f t="shared" si="59"/>
        <v>0</v>
      </c>
      <c r="AE84" s="179">
        <f t="shared" si="59"/>
        <v>13.917458518540613</v>
      </c>
      <c r="AF84" s="179">
        <f t="shared" si="59"/>
        <v>78.924209030457391</v>
      </c>
      <c r="AG84" s="180">
        <f t="shared" si="59"/>
        <v>0</v>
      </c>
      <c r="AH84" s="180">
        <f t="shared" si="59"/>
        <v>0</v>
      </c>
      <c r="AI84" s="643">
        <f t="shared" si="59"/>
        <v>290</v>
      </c>
      <c r="AJ84" s="644">
        <f t="shared" si="60"/>
        <v>67935.422882413375</v>
      </c>
      <c r="AK84" s="645">
        <f t="shared" si="61"/>
        <v>45160</v>
      </c>
      <c r="AL84" s="400">
        <f t="shared" si="61"/>
        <v>0</v>
      </c>
      <c r="AM84" s="646">
        <f t="shared" si="55"/>
        <v>60.06911787495293</v>
      </c>
      <c r="AN84" s="647">
        <f t="shared" si="56"/>
        <v>45160</v>
      </c>
      <c r="AO84" s="209"/>
    </row>
    <row r="85" spans="2:41" ht="26.25" customHeight="1" thickBot="1" x14ac:dyDescent="0.25">
      <c r="B85" s="208"/>
      <c r="C85" s="95" t="s">
        <v>55</v>
      </c>
      <c r="D85" s="181">
        <f t="shared" ref="D85:AI85" si="62">SUM(D73:D84)</f>
        <v>208820</v>
      </c>
      <c r="E85" s="182">
        <f t="shared" si="62"/>
        <v>173934.86597326049</v>
      </c>
      <c r="F85" s="182">
        <f t="shared" si="62"/>
        <v>167025.35315338895</v>
      </c>
      <c r="G85" s="182">
        <f t="shared" si="62"/>
        <v>0</v>
      </c>
      <c r="H85" s="656">
        <f t="shared" si="62"/>
        <v>0</v>
      </c>
      <c r="I85" s="656">
        <f t="shared" si="62"/>
        <v>0</v>
      </c>
      <c r="J85" s="656">
        <f t="shared" si="62"/>
        <v>0</v>
      </c>
      <c r="K85" s="183">
        <f t="shared" si="62"/>
        <v>6463.7725304436544</v>
      </c>
      <c r="L85" s="183">
        <f t="shared" si="62"/>
        <v>67077.904902010414</v>
      </c>
      <c r="M85" s="183">
        <f t="shared" si="62"/>
        <v>39230.884661047137</v>
      </c>
      <c r="N85" s="183">
        <f t="shared" si="62"/>
        <v>10910</v>
      </c>
      <c r="O85" s="183">
        <f t="shared" si="62"/>
        <v>153610.45866132627</v>
      </c>
      <c r="P85" s="183">
        <f t="shared" si="62"/>
        <v>0</v>
      </c>
      <c r="Q85" s="183">
        <f t="shared" si="62"/>
        <v>0</v>
      </c>
      <c r="R85" s="182">
        <f t="shared" si="62"/>
        <v>0</v>
      </c>
      <c r="S85" s="182">
        <f t="shared" si="62"/>
        <v>10267.518775209006</v>
      </c>
      <c r="T85" s="184">
        <f t="shared" si="62"/>
        <v>59839.315932274585</v>
      </c>
      <c r="U85" s="185">
        <f t="shared" si="62"/>
        <v>5186.9364096619129</v>
      </c>
      <c r="V85" s="220">
        <f t="shared" si="62"/>
        <v>31934.257369633295</v>
      </c>
      <c r="W85" s="648">
        <f t="shared" si="62"/>
        <v>259.34147874305961</v>
      </c>
      <c r="X85" s="187">
        <f t="shared" si="62"/>
        <v>229.16064754021127</v>
      </c>
      <c r="Y85" s="187">
        <f t="shared" si="62"/>
        <v>0</v>
      </c>
      <c r="Z85" s="187">
        <f t="shared" si="62"/>
        <v>0</v>
      </c>
      <c r="AA85" s="187">
        <f t="shared" si="62"/>
        <v>0</v>
      </c>
      <c r="AB85" s="187">
        <f t="shared" si="62"/>
        <v>3584.3342727906652</v>
      </c>
      <c r="AC85" s="187">
        <f t="shared" si="62"/>
        <v>0</v>
      </c>
      <c r="AD85" s="187">
        <f t="shared" si="62"/>
        <v>0</v>
      </c>
      <c r="AE85" s="187">
        <f t="shared" si="62"/>
        <v>167.00950222248736</v>
      </c>
      <c r="AF85" s="188">
        <f t="shared" si="62"/>
        <v>947.09050836548874</v>
      </c>
      <c r="AG85" s="189">
        <f t="shared" si="62"/>
        <v>0</v>
      </c>
      <c r="AH85" s="190">
        <f t="shared" si="62"/>
        <v>0</v>
      </c>
      <c r="AI85" s="403">
        <f t="shared" si="62"/>
        <v>1340</v>
      </c>
      <c r="AJ85" s="106">
        <f>SUM(D85:T85)</f>
        <v>897180.07458896039</v>
      </c>
      <c r="AK85" s="649">
        <f>SUM(AK73:AK84)</f>
        <v>573260</v>
      </c>
      <c r="AL85" s="541">
        <f>SUM(AL73:AL84)</f>
        <v>0</v>
      </c>
      <c r="AM85" s="109">
        <f t="shared" si="55"/>
        <v>61.014392228105841</v>
      </c>
      <c r="AN85" s="407">
        <f t="shared" si="56"/>
        <v>573260</v>
      </c>
      <c r="AO85" s="209"/>
    </row>
    <row r="86" spans="2:41" ht="26.25" customHeight="1" thickBot="1" x14ac:dyDescent="0.25">
      <c r="B86" s="208"/>
      <c r="C86" s="111" t="s">
        <v>56</v>
      </c>
      <c r="D86" s="192">
        <v>0.83412037037037035</v>
      </c>
      <c r="E86" s="193">
        <v>0.83473379629629629</v>
      </c>
      <c r="F86" s="193" t="s">
        <v>57</v>
      </c>
      <c r="G86" s="193"/>
      <c r="H86" s="657">
        <v>0.62577546296296294</v>
      </c>
      <c r="I86" s="657"/>
      <c r="J86" s="657">
        <v>0.71113425925925933</v>
      </c>
      <c r="K86" s="194" t="s">
        <v>58</v>
      </c>
      <c r="L86" s="194" t="s">
        <v>59</v>
      </c>
      <c r="M86" s="194">
        <v>0.83446759259259251</v>
      </c>
      <c r="N86" s="194">
        <v>0.83415509259259257</v>
      </c>
      <c r="O86" s="194" t="s">
        <v>60</v>
      </c>
      <c r="P86" s="194"/>
      <c r="Q86" s="194">
        <v>0.6257638888888889</v>
      </c>
      <c r="R86" s="193">
        <v>0.6257638888888889</v>
      </c>
      <c r="S86" s="193">
        <v>0.83429398148148148</v>
      </c>
      <c r="T86" s="195">
        <v>0.83549768518518519</v>
      </c>
      <c r="U86" s="196"/>
      <c r="V86" s="195">
        <v>0.70906250000000004</v>
      </c>
      <c r="W86" s="197" t="s">
        <v>61</v>
      </c>
      <c r="X86" s="115">
        <v>0.83439814814814817</v>
      </c>
      <c r="Y86" s="115">
        <v>0.54311342592592593</v>
      </c>
      <c r="Z86" s="115">
        <v>0.33552083333333332</v>
      </c>
      <c r="AA86" s="115" t="s">
        <v>62</v>
      </c>
      <c r="AB86" s="115">
        <v>0.33415509259259263</v>
      </c>
      <c r="AC86" s="115">
        <v>0.62581018518518516</v>
      </c>
      <c r="AD86" s="115">
        <v>0.83427083333333341</v>
      </c>
      <c r="AE86" s="115">
        <v>0.67084490740740732</v>
      </c>
      <c r="AF86" s="195">
        <v>0.6673958333333333</v>
      </c>
      <c r="AG86" s="198">
        <v>0.6257638888888889</v>
      </c>
      <c r="AH86" s="199">
        <v>0.83543981481481477</v>
      </c>
      <c r="AI86" s="200">
        <v>0.83545138888888892</v>
      </c>
      <c r="AJ86" s="121"/>
      <c r="AK86" s="122">
        <v>0.83542824074074085</v>
      </c>
      <c r="AL86" s="119">
        <v>0.83549768518518519</v>
      </c>
      <c r="AM86" s="123"/>
      <c r="AN86" s="124"/>
      <c r="AO86" s="209"/>
    </row>
    <row r="87" spans="2:41" ht="36" customHeight="1" thickTop="1" thickBot="1" x14ac:dyDescent="0.25">
      <c r="B87" s="208"/>
      <c r="C87" s="202"/>
      <c r="D87" s="202"/>
      <c r="E87" s="202"/>
      <c r="F87" s="202"/>
      <c r="G87" s="202"/>
      <c r="H87" s="202"/>
      <c r="I87" s="202"/>
      <c r="J87" s="202"/>
      <c r="K87" s="202"/>
      <c r="L87" s="202"/>
      <c r="M87" s="202"/>
      <c r="N87" s="202"/>
      <c r="O87" s="202"/>
      <c r="P87" s="202"/>
      <c r="Q87" s="202"/>
      <c r="R87" s="202"/>
      <c r="S87" s="202"/>
      <c r="T87" s="202"/>
      <c r="U87" s="202"/>
      <c r="V87" s="202"/>
      <c r="W87" s="202"/>
      <c r="X87" s="202"/>
      <c r="Y87" s="202"/>
      <c r="Z87" s="202"/>
      <c r="AA87" s="202"/>
      <c r="AB87" s="202"/>
      <c r="AC87" s="202"/>
      <c r="AD87" s="202"/>
      <c r="AE87" s="202"/>
      <c r="AF87" s="202"/>
      <c r="AG87" s="202"/>
      <c r="AH87" s="202"/>
      <c r="AI87" s="202"/>
      <c r="AJ87" s="202"/>
      <c r="AK87" s="202"/>
      <c r="AL87" s="202"/>
      <c r="AM87" s="202"/>
      <c r="AN87" s="202"/>
      <c r="AO87" s="209"/>
    </row>
    <row r="88" spans="2:41" ht="14.25" thickTop="1" thickBot="1" x14ac:dyDescent="0.25">
      <c r="B88" s="226"/>
      <c r="AO88" s="228"/>
    </row>
    <row r="89" spans="2:41" ht="16.5" thickTop="1" x14ac:dyDescent="0.2">
      <c r="C89" s="205" t="s">
        <v>66</v>
      </c>
      <c r="D89" s="206"/>
      <c r="E89" s="206"/>
      <c r="F89" s="206"/>
      <c r="G89" s="206"/>
      <c r="H89" s="206"/>
      <c r="I89" s="206"/>
      <c r="J89" s="206"/>
      <c r="K89" s="206"/>
      <c r="L89" s="206"/>
      <c r="M89" s="206"/>
      <c r="N89" s="206"/>
      <c r="O89" s="206"/>
      <c r="P89" s="206"/>
      <c r="Q89" s="206"/>
      <c r="R89" s="206"/>
      <c r="S89" s="206"/>
      <c r="T89" s="206"/>
      <c r="U89" s="206"/>
      <c r="V89" s="206"/>
      <c r="W89" s="206"/>
      <c r="X89" s="206"/>
      <c r="Y89" s="206"/>
      <c r="Z89" s="206"/>
      <c r="AA89" s="206"/>
      <c r="AB89" s="206"/>
      <c r="AC89" s="206"/>
      <c r="AD89" s="206"/>
      <c r="AE89" s="206"/>
      <c r="AF89" s="206"/>
      <c r="AG89" s="206"/>
      <c r="AH89" s="206"/>
      <c r="AI89" s="206"/>
      <c r="AJ89" s="206"/>
      <c r="AK89" s="206"/>
      <c r="AL89" s="206"/>
      <c r="AM89" s="206"/>
      <c r="AN89" s="206"/>
    </row>
    <row r="90" spans="2:41" ht="20.25" x14ac:dyDescent="0.3">
      <c r="C90" s="1057" t="s">
        <v>1</v>
      </c>
      <c r="D90" s="1057"/>
      <c r="E90" s="1057"/>
      <c r="F90" s="1057"/>
      <c r="G90" s="1057"/>
      <c r="H90" s="1057"/>
      <c r="I90" s="1057"/>
      <c r="J90" s="1057"/>
      <c r="K90" s="1057"/>
      <c r="L90" s="1057"/>
      <c r="M90" s="1057"/>
      <c r="N90" s="1057"/>
      <c r="O90" s="1057"/>
      <c r="P90" s="1057"/>
      <c r="Q90" s="1057"/>
      <c r="R90" s="1057"/>
      <c r="S90" s="1057"/>
      <c r="T90" s="1057"/>
      <c r="U90" s="1057"/>
      <c r="V90" s="1057"/>
      <c r="W90" s="1057"/>
      <c r="X90" s="1057"/>
      <c r="Y90" s="1057"/>
      <c r="Z90" s="1057"/>
      <c r="AA90" s="1057"/>
      <c r="AB90" s="1057"/>
      <c r="AC90" s="1057"/>
      <c r="AD90" s="1057"/>
      <c r="AE90" s="1057"/>
      <c r="AF90" s="1057"/>
      <c r="AG90" s="1057"/>
      <c r="AH90" s="1057"/>
      <c r="AI90" s="1057"/>
      <c r="AJ90" s="1057"/>
      <c r="AK90" s="1057"/>
      <c r="AL90" s="1057"/>
      <c r="AM90" s="1057"/>
      <c r="AN90" s="1057"/>
    </row>
    <row r="91" spans="2:41" ht="20.25" x14ac:dyDescent="0.3">
      <c r="C91" s="1057" t="str">
        <f>C3</f>
        <v>RACCOLTA DIFFERENZIATA ANNO 2016 -MATHI.</v>
      </c>
      <c r="D91" s="1057"/>
      <c r="E91" s="1057"/>
      <c r="F91" s="1057"/>
      <c r="G91" s="1057"/>
      <c r="H91" s="1057"/>
      <c r="I91" s="1057"/>
      <c r="J91" s="1057"/>
      <c r="K91" s="1057"/>
      <c r="L91" s="1057"/>
      <c r="M91" s="1057"/>
      <c r="N91" s="1057"/>
      <c r="O91" s="1057"/>
      <c r="P91" s="1057"/>
      <c r="Q91" s="1057"/>
      <c r="R91" s="1057"/>
      <c r="S91" s="1057"/>
      <c r="T91" s="1057"/>
      <c r="U91" s="1057"/>
      <c r="V91" s="1057"/>
      <c r="W91" s="1057"/>
      <c r="X91" s="1057"/>
      <c r="Y91" s="1057"/>
      <c r="Z91" s="1057"/>
      <c r="AA91" s="1057"/>
      <c r="AB91" s="1057"/>
      <c r="AC91" s="1057"/>
      <c r="AD91" s="1057"/>
      <c r="AE91" s="1057"/>
      <c r="AF91" s="1057"/>
      <c r="AG91" s="1057"/>
      <c r="AH91" s="1057"/>
      <c r="AI91" s="1057"/>
      <c r="AJ91" s="1057"/>
      <c r="AK91" s="1057"/>
      <c r="AL91" s="1057"/>
      <c r="AM91" s="1057"/>
      <c r="AN91" s="1057"/>
    </row>
    <row r="92" spans="2:41" ht="20.25" x14ac:dyDescent="0.3">
      <c r="C92" s="1063" t="s">
        <v>67</v>
      </c>
      <c r="D92" s="1063"/>
      <c r="E92" s="1063"/>
      <c r="F92" s="1063"/>
      <c r="G92" s="1063"/>
      <c r="H92" s="1063"/>
      <c r="I92" s="1063"/>
      <c r="J92" s="1063"/>
      <c r="K92" s="1063"/>
      <c r="L92" s="1063"/>
      <c r="M92" s="1063"/>
      <c r="N92" s="1063"/>
      <c r="O92" s="1063"/>
      <c r="P92" s="1063"/>
      <c r="Q92" s="1063"/>
      <c r="R92" s="1063"/>
      <c r="S92" s="1063"/>
      <c r="T92" s="1063"/>
      <c r="U92" s="1063"/>
      <c r="V92" s="1063"/>
      <c r="W92" s="1063"/>
      <c r="X92" s="1063"/>
      <c r="Y92" s="1063"/>
      <c r="Z92" s="1063"/>
      <c r="AA92" s="1063"/>
      <c r="AB92" s="1063"/>
      <c r="AC92" s="1063"/>
      <c r="AD92" s="1063"/>
      <c r="AE92" s="1063"/>
      <c r="AF92" s="1063"/>
      <c r="AG92" s="1063"/>
      <c r="AH92" s="1063"/>
      <c r="AI92" s="1063"/>
      <c r="AJ92" s="1063"/>
      <c r="AK92" s="1063"/>
      <c r="AL92" s="1063"/>
      <c r="AM92" s="1063"/>
      <c r="AN92" s="1063"/>
    </row>
    <row r="93" spans="2:41" ht="13.5" thickBot="1" x14ac:dyDescent="0.25">
      <c r="C93" s="4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6"/>
    </row>
    <row r="94" spans="2:41" ht="51.75" thickTop="1" x14ac:dyDescent="0.2">
      <c r="C94" s="1055" t="s">
        <v>95</v>
      </c>
      <c r="D94" s="7" t="s">
        <v>4</v>
      </c>
      <c r="E94" s="8" t="s">
        <v>5</v>
      </c>
      <c r="F94" s="9" t="s">
        <v>6</v>
      </c>
      <c r="G94" s="9" t="s">
        <v>7</v>
      </c>
      <c r="H94" s="160" t="s">
        <v>8</v>
      </c>
      <c r="I94" s="161" t="s">
        <v>9</v>
      </c>
      <c r="J94" s="162" t="s">
        <v>10</v>
      </c>
      <c r="K94" s="160" t="s">
        <v>11</v>
      </c>
      <c r="L94" s="160" t="s">
        <v>12</v>
      </c>
      <c r="M94" s="13" t="s">
        <v>13</v>
      </c>
      <c r="N94" s="13" t="s">
        <v>14</v>
      </c>
      <c r="O94" s="13" t="s">
        <v>68</v>
      </c>
      <c r="P94" s="13" t="s">
        <v>16</v>
      </c>
      <c r="Q94" s="13" t="s">
        <v>69</v>
      </c>
      <c r="R94" s="15" t="s">
        <v>70</v>
      </c>
      <c r="S94" s="16" t="s">
        <v>71</v>
      </c>
      <c r="T94" s="16" t="s">
        <v>72</v>
      </c>
      <c r="U94" s="128" t="s">
        <v>21</v>
      </c>
      <c r="V94" s="16" t="s">
        <v>22</v>
      </c>
      <c r="W94" s="19" t="s">
        <v>23</v>
      </c>
      <c r="X94" s="20" t="s">
        <v>24</v>
      </c>
      <c r="Y94" s="20" t="s">
        <v>25</v>
      </c>
      <c r="Z94" s="20" t="s">
        <v>26</v>
      </c>
      <c r="AA94" s="20" t="s">
        <v>27</v>
      </c>
      <c r="AB94" s="20" t="s">
        <v>28</v>
      </c>
      <c r="AC94" s="20" t="s">
        <v>29</v>
      </c>
      <c r="AD94" s="20" t="s">
        <v>30</v>
      </c>
      <c r="AE94" s="20" t="s">
        <v>31</v>
      </c>
      <c r="AF94" s="20" t="s">
        <v>32</v>
      </c>
      <c r="AG94" s="129" t="s">
        <v>33</v>
      </c>
      <c r="AH94" s="130" t="s">
        <v>34</v>
      </c>
      <c r="AI94" s="381" t="s">
        <v>35</v>
      </c>
      <c r="AJ94" s="23" t="s">
        <v>36</v>
      </c>
      <c r="AK94" s="24" t="s">
        <v>37</v>
      </c>
      <c r="AL94" s="25" t="s">
        <v>38</v>
      </c>
      <c r="AM94" s="26" t="s">
        <v>39</v>
      </c>
      <c r="AN94" s="27" t="s">
        <v>40</v>
      </c>
    </row>
    <row r="95" spans="2:41" ht="13.5" thickBot="1" x14ac:dyDescent="0.25">
      <c r="C95" s="1056"/>
      <c r="D95" s="28" t="s">
        <v>41</v>
      </c>
      <c r="E95" s="29" t="s">
        <v>41</v>
      </c>
      <c r="F95" s="29" t="s">
        <v>41</v>
      </c>
      <c r="G95" s="29" t="s">
        <v>41</v>
      </c>
      <c r="H95" s="163" t="s">
        <v>41</v>
      </c>
      <c r="I95" s="163" t="s">
        <v>41</v>
      </c>
      <c r="J95" s="163" t="s">
        <v>41</v>
      </c>
      <c r="K95" s="163" t="s">
        <v>41</v>
      </c>
      <c r="L95" s="163" t="s">
        <v>41</v>
      </c>
      <c r="M95" s="163" t="s">
        <v>41</v>
      </c>
      <c r="N95" s="163" t="s">
        <v>41</v>
      </c>
      <c r="O95" s="163" t="s">
        <v>41</v>
      </c>
      <c r="P95" s="29" t="s">
        <v>41</v>
      </c>
      <c r="Q95" s="163" t="s">
        <v>41</v>
      </c>
      <c r="R95" s="29" t="s">
        <v>41</v>
      </c>
      <c r="S95" s="31" t="s">
        <v>41</v>
      </c>
      <c r="T95" s="32" t="s">
        <v>41</v>
      </c>
      <c r="U95" s="131" t="s">
        <v>41</v>
      </c>
      <c r="V95" s="32" t="s">
        <v>41</v>
      </c>
      <c r="W95" s="210" t="s">
        <v>41</v>
      </c>
      <c r="X95" s="36" t="s">
        <v>41</v>
      </c>
      <c r="Y95" s="36" t="s">
        <v>41</v>
      </c>
      <c r="Z95" s="36" t="s">
        <v>41</v>
      </c>
      <c r="AA95" s="36" t="s">
        <v>41</v>
      </c>
      <c r="AB95" s="36" t="s">
        <v>41</v>
      </c>
      <c r="AC95" s="36" t="s">
        <v>41</v>
      </c>
      <c r="AD95" s="36" t="s">
        <v>41</v>
      </c>
      <c r="AE95" s="36" t="s">
        <v>41</v>
      </c>
      <c r="AF95" s="211" t="s">
        <v>41</v>
      </c>
      <c r="AG95" s="35" t="s">
        <v>41</v>
      </c>
      <c r="AH95" s="212" t="s">
        <v>41</v>
      </c>
      <c r="AI95" s="382" t="s">
        <v>41</v>
      </c>
      <c r="AJ95" s="39" t="s">
        <v>41</v>
      </c>
      <c r="AK95" s="40" t="s">
        <v>41</v>
      </c>
      <c r="AL95" s="41" t="s">
        <v>41</v>
      </c>
      <c r="AM95" s="42" t="s">
        <v>42</v>
      </c>
      <c r="AN95" s="43" t="s">
        <v>41</v>
      </c>
    </row>
    <row r="96" spans="2:41" x14ac:dyDescent="0.2">
      <c r="C96" s="44" t="s">
        <v>43</v>
      </c>
      <c r="D96" s="45">
        <f>D73</f>
        <v>15160</v>
      </c>
      <c r="E96" s="46">
        <f t="shared" ref="E96:N107" si="63">E73</f>
        <v>3464.5721644383752</v>
      </c>
      <c r="F96" s="46">
        <f t="shared" si="63"/>
        <v>9688.7794294490795</v>
      </c>
      <c r="G96" s="46">
        <f t="shared" si="63"/>
        <v>0</v>
      </c>
      <c r="H96" s="46">
        <f t="shared" si="63"/>
        <v>0</v>
      </c>
      <c r="I96" s="46">
        <f t="shared" si="63"/>
        <v>0</v>
      </c>
      <c r="J96" s="46">
        <f t="shared" si="63"/>
        <v>0</v>
      </c>
      <c r="K96" s="46">
        <f t="shared" si="63"/>
        <v>538.64771087030442</v>
      </c>
      <c r="L96" s="46">
        <f t="shared" si="63"/>
        <v>5697.3254085008675</v>
      </c>
      <c r="M96" s="46">
        <f t="shared" si="63"/>
        <v>3125.0737217539286</v>
      </c>
      <c r="N96" s="46">
        <f t="shared" si="63"/>
        <v>820</v>
      </c>
      <c r="O96" s="46">
        <f>O73*0.97</f>
        <v>9835.4329084572037</v>
      </c>
      <c r="P96" s="46">
        <f>P73*0.97</f>
        <v>0</v>
      </c>
      <c r="Q96" s="46">
        <f>Q73*0.93</f>
        <v>0</v>
      </c>
      <c r="R96" s="47">
        <f>(AG96+AH96)*0.8</f>
        <v>0</v>
      </c>
      <c r="S96" s="46">
        <f>S73*0.6</f>
        <v>513.37593876045025</v>
      </c>
      <c r="T96" s="48">
        <f>T73*0.6</f>
        <v>2793.4657966137283</v>
      </c>
      <c r="U96" s="213">
        <f>W96+X96+AF96</f>
        <v>119.6327195540633</v>
      </c>
      <c r="V96" s="48">
        <f t="shared" ref="V96:AI107" si="64">V73</f>
        <v>2661.1881141361077</v>
      </c>
      <c r="W96" s="164">
        <f t="shared" si="64"/>
        <v>21.611789895254972</v>
      </c>
      <c r="X96" s="165">
        <f t="shared" si="64"/>
        <v>19.096720628350944</v>
      </c>
      <c r="Y96" s="165">
        <f t="shared" si="64"/>
        <v>0</v>
      </c>
      <c r="Z96" s="165">
        <f t="shared" si="64"/>
        <v>0</v>
      </c>
      <c r="AA96" s="165">
        <f t="shared" si="64"/>
        <v>0</v>
      </c>
      <c r="AB96" s="165">
        <f t="shared" si="64"/>
        <v>298.69452273255536</v>
      </c>
      <c r="AC96" s="165">
        <f t="shared" si="64"/>
        <v>0</v>
      </c>
      <c r="AD96" s="165">
        <f t="shared" si="64"/>
        <v>0</v>
      </c>
      <c r="AE96" s="165">
        <f t="shared" si="64"/>
        <v>13.917458518540613</v>
      </c>
      <c r="AF96" s="166">
        <f t="shared" si="64"/>
        <v>78.924209030457391</v>
      </c>
      <c r="AG96" s="167">
        <f t="shared" si="64"/>
        <v>0</v>
      </c>
      <c r="AH96" s="168">
        <f t="shared" si="64"/>
        <v>0</v>
      </c>
      <c r="AI96" s="383">
        <f t="shared" si="64"/>
        <v>0</v>
      </c>
      <c r="AJ96" s="50">
        <f>SUM(D96:T96)</f>
        <v>51636.673078843938</v>
      </c>
      <c r="AK96" s="51">
        <f>AK73</f>
        <v>40940</v>
      </c>
      <c r="AL96" s="52">
        <f>AL73</f>
        <v>0</v>
      </c>
      <c r="AM96" s="439">
        <f>(AJ96*100)/(AJ73+AN73)</f>
        <v>54.305561792263383</v>
      </c>
      <c r="AN96" s="54">
        <f t="shared" ref="AN96:AN108" si="65">AK96+AL96</f>
        <v>40940</v>
      </c>
    </row>
    <row r="97" spans="3:40" x14ac:dyDescent="0.2">
      <c r="C97" s="55" t="s">
        <v>44</v>
      </c>
      <c r="D97" s="56">
        <f t="shared" ref="D97:D107" si="66">D74</f>
        <v>16120</v>
      </c>
      <c r="E97" s="57">
        <f t="shared" si="63"/>
        <v>6374.5721644383757</v>
      </c>
      <c r="F97" s="57">
        <f t="shared" si="63"/>
        <v>14078.77942944908</v>
      </c>
      <c r="G97" s="57">
        <f t="shared" si="63"/>
        <v>0</v>
      </c>
      <c r="H97" s="57">
        <f t="shared" si="63"/>
        <v>0</v>
      </c>
      <c r="I97" s="57">
        <f t="shared" si="63"/>
        <v>0</v>
      </c>
      <c r="J97" s="57">
        <f t="shared" si="63"/>
        <v>0</v>
      </c>
      <c r="K97" s="57">
        <f t="shared" si="63"/>
        <v>538.64771087030442</v>
      </c>
      <c r="L97" s="57">
        <f t="shared" si="63"/>
        <v>4897.3254085008675</v>
      </c>
      <c r="M97" s="57">
        <f t="shared" si="63"/>
        <v>3125.0737217539286</v>
      </c>
      <c r="N97" s="57">
        <f t="shared" si="63"/>
        <v>860</v>
      </c>
      <c r="O97" s="57">
        <f t="shared" ref="O97:P107" si="67">O74*0.97</f>
        <v>16567.232908457205</v>
      </c>
      <c r="P97" s="57">
        <f t="shared" si="67"/>
        <v>0</v>
      </c>
      <c r="Q97" s="57">
        <f t="shared" ref="Q97:Q107" si="68">Q74*0.93</f>
        <v>0</v>
      </c>
      <c r="R97" s="57">
        <f t="shared" ref="R97:R107" si="69">(AG97+AH97)*0.8</f>
        <v>0</v>
      </c>
      <c r="S97" s="57">
        <f t="shared" ref="S97:T107" si="70">S74*0.6</f>
        <v>513.37593876045025</v>
      </c>
      <c r="T97" s="59">
        <f t="shared" si="70"/>
        <v>2793.4657966137283</v>
      </c>
      <c r="U97" s="69">
        <f t="shared" ref="U97:U107" si="71">W97+X97+AF97</f>
        <v>119.6327195540633</v>
      </c>
      <c r="V97" s="59">
        <f t="shared" si="64"/>
        <v>2661.1881141361077</v>
      </c>
      <c r="W97" s="169">
        <f t="shared" si="64"/>
        <v>21.611789895254972</v>
      </c>
      <c r="X97" s="170">
        <f t="shared" si="64"/>
        <v>19.096720628350944</v>
      </c>
      <c r="Y97" s="170">
        <f t="shared" si="64"/>
        <v>0</v>
      </c>
      <c r="Z97" s="170">
        <f t="shared" si="64"/>
        <v>0</v>
      </c>
      <c r="AA97" s="170">
        <f t="shared" si="64"/>
        <v>0</v>
      </c>
      <c r="AB97" s="170">
        <f t="shared" si="64"/>
        <v>298.69452273255536</v>
      </c>
      <c r="AC97" s="170">
        <f t="shared" si="64"/>
        <v>0</v>
      </c>
      <c r="AD97" s="170">
        <f t="shared" si="64"/>
        <v>0</v>
      </c>
      <c r="AE97" s="170">
        <f t="shared" si="64"/>
        <v>13.917458518540613</v>
      </c>
      <c r="AF97" s="171">
        <f t="shared" si="64"/>
        <v>78.924209030457391</v>
      </c>
      <c r="AG97" s="279">
        <f t="shared" si="64"/>
        <v>0</v>
      </c>
      <c r="AH97" s="245">
        <f t="shared" si="64"/>
        <v>0</v>
      </c>
      <c r="AI97" s="384">
        <f t="shared" si="64"/>
        <v>0</v>
      </c>
      <c r="AJ97" s="174">
        <f>SUM(D97:T97)</f>
        <v>65868.473078843934</v>
      </c>
      <c r="AK97" s="65">
        <f t="shared" ref="AK97:AL107" si="72">AK74</f>
        <v>47780</v>
      </c>
      <c r="AL97" s="66">
        <f t="shared" si="72"/>
        <v>0</v>
      </c>
      <c r="AM97" s="439">
        <f t="shared" ref="AM97:AM107" si="73">(AJ97*100)/(AJ74+AN74)</f>
        <v>56.60485000377102</v>
      </c>
      <c r="AN97" s="68">
        <f t="shared" si="65"/>
        <v>47780</v>
      </c>
    </row>
    <row r="98" spans="3:40" x14ac:dyDescent="0.2">
      <c r="C98" s="44" t="s">
        <v>45</v>
      </c>
      <c r="D98" s="56">
        <f t="shared" si="66"/>
        <v>19000</v>
      </c>
      <c r="E98" s="57">
        <f t="shared" si="63"/>
        <v>10234.572164438376</v>
      </c>
      <c r="F98" s="57">
        <f t="shared" si="63"/>
        <v>19378.779429449081</v>
      </c>
      <c r="G98" s="57">
        <f t="shared" si="63"/>
        <v>0</v>
      </c>
      <c r="H98" s="57">
        <f t="shared" si="63"/>
        <v>0</v>
      </c>
      <c r="I98" s="57">
        <f t="shared" si="63"/>
        <v>0</v>
      </c>
      <c r="J98" s="57">
        <f t="shared" si="63"/>
        <v>0</v>
      </c>
      <c r="K98" s="57">
        <f t="shared" si="63"/>
        <v>538.64771087030442</v>
      </c>
      <c r="L98" s="57">
        <f t="shared" si="63"/>
        <v>7977.3254085008675</v>
      </c>
      <c r="M98" s="57">
        <f t="shared" si="63"/>
        <v>4295.0737217539281</v>
      </c>
      <c r="N98" s="57">
        <f t="shared" si="63"/>
        <v>500</v>
      </c>
      <c r="O98" s="57">
        <f t="shared" si="67"/>
        <v>9486.2329084572029</v>
      </c>
      <c r="P98" s="57">
        <f t="shared" si="67"/>
        <v>0</v>
      </c>
      <c r="Q98" s="57">
        <f t="shared" si="68"/>
        <v>0</v>
      </c>
      <c r="R98" s="57">
        <f t="shared" si="69"/>
        <v>0</v>
      </c>
      <c r="S98" s="57">
        <f t="shared" si="70"/>
        <v>513.37593876045025</v>
      </c>
      <c r="T98" s="59">
        <f t="shared" si="70"/>
        <v>2877.4657966137283</v>
      </c>
      <c r="U98" s="69">
        <f t="shared" si="71"/>
        <v>119.6327195540633</v>
      </c>
      <c r="V98" s="59">
        <f t="shared" si="64"/>
        <v>2661.1881141361077</v>
      </c>
      <c r="W98" s="169">
        <f t="shared" si="64"/>
        <v>21.611789895254972</v>
      </c>
      <c r="X98" s="170">
        <f t="shared" si="64"/>
        <v>19.096720628350944</v>
      </c>
      <c r="Y98" s="170">
        <f t="shared" si="64"/>
        <v>0</v>
      </c>
      <c r="Z98" s="170">
        <f t="shared" si="64"/>
        <v>0</v>
      </c>
      <c r="AA98" s="170">
        <f t="shared" si="64"/>
        <v>0</v>
      </c>
      <c r="AB98" s="170">
        <f t="shared" si="64"/>
        <v>298.69452273255536</v>
      </c>
      <c r="AC98" s="170">
        <f t="shared" si="64"/>
        <v>0</v>
      </c>
      <c r="AD98" s="170">
        <f t="shared" si="64"/>
        <v>0</v>
      </c>
      <c r="AE98" s="170">
        <f t="shared" si="64"/>
        <v>13.917458518540613</v>
      </c>
      <c r="AF98" s="171">
        <f t="shared" si="64"/>
        <v>78.924209030457391</v>
      </c>
      <c r="AG98" s="279">
        <f t="shared" si="64"/>
        <v>0</v>
      </c>
      <c r="AH98" s="245">
        <f t="shared" si="64"/>
        <v>0</v>
      </c>
      <c r="AI98" s="384">
        <f t="shared" si="64"/>
        <v>0</v>
      </c>
      <c r="AJ98" s="71">
        <f t="shared" ref="AJ98:AJ107" si="74">SUM(D98:T98)</f>
        <v>74801.473078843934</v>
      </c>
      <c r="AK98" s="65">
        <f t="shared" si="72"/>
        <v>37280</v>
      </c>
      <c r="AL98" s="66">
        <f t="shared" si="72"/>
        <v>0</v>
      </c>
      <c r="AM98" s="439">
        <f t="shared" si="73"/>
        <v>65.251622228123253</v>
      </c>
      <c r="AN98" s="68">
        <f t="shared" si="65"/>
        <v>37280</v>
      </c>
    </row>
    <row r="99" spans="3:40" x14ac:dyDescent="0.2">
      <c r="C99" s="44" t="s">
        <v>46</v>
      </c>
      <c r="D99" s="56">
        <f t="shared" si="66"/>
        <v>14060</v>
      </c>
      <c r="E99" s="57">
        <f t="shared" si="63"/>
        <v>22334.572164438374</v>
      </c>
      <c r="F99" s="57">
        <f t="shared" si="63"/>
        <v>14558.77942944908</v>
      </c>
      <c r="G99" s="57">
        <f t="shared" si="63"/>
        <v>0</v>
      </c>
      <c r="H99" s="57">
        <f t="shared" si="63"/>
        <v>0</v>
      </c>
      <c r="I99" s="57">
        <f t="shared" si="63"/>
        <v>0</v>
      </c>
      <c r="J99" s="57">
        <f t="shared" si="63"/>
        <v>0</v>
      </c>
      <c r="K99" s="57">
        <f t="shared" si="63"/>
        <v>538.64771087030442</v>
      </c>
      <c r="L99" s="57">
        <f t="shared" si="63"/>
        <v>5677.3254085008675</v>
      </c>
      <c r="M99" s="57">
        <f t="shared" si="63"/>
        <v>3125.0737217539286</v>
      </c>
      <c r="N99" s="57">
        <f t="shared" si="63"/>
        <v>1370</v>
      </c>
      <c r="O99" s="57">
        <f t="shared" si="67"/>
        <v>17634.232908457205</v>
      </c>
      <c r="P99" s="57">
        <f t="shared" si="67"/>
        <v>0</v>
      </c>
      <c r="Q99" s="57">
        <f t="shared" si="68"/>
        <v>0</v>
      </c>
      <c r="R99" s="57">
        <f t="shared" si="69"/>
        <v>0</v>
      </c>
      <c r="S99" s="57">
        <f t="shared" si="70"/>
        <v>513.37593876045025</v>
      </c>
      <c r="T99" s="59">
        <f t="shared" si="70"/>
        <v>2847.4657966137283</v>
      </c>
      <c r="U99" s="69">
        <f>W99+X99+AF99</f>
        <v>119.6327195540633</v>
      </c>
      <c r="V99" s="59">
        <f t="shared" si="64"/>
        <v>2661.1881141361077</v>
      </c>
      <c r="W99" s="169">
        <f t="shared" si="64"/>
        <v>21.611789895254972</v>
      </c>
      <c r="X99" s="170">
        <f t="shared" si="64"/>
        <v>19.096720628350944</v>
      </c>
      <c r="Y99" s="170">
        <f t="shared" si="64"/>
        <v>0</v>
      </c>
      <c r="Z99" s="170">
        <f t="shared" si="64"/>
        <v>0</v>
      </c>
      <c r="AA99" s="170">
        <f t="shared" si="64"/>
        <v>0</v>
      </c>
      <c r="AB99" s="170">
        <f t="shared" si="64"/>
        <v>298.69452273255536</v>
      </c>
      <c r="AC99" s="170">
        <f t="shared" si="64"/>
        <v>0</v>
      </c>
      <c r="AD99" s="170">
        <f t="shared" si="64"/>
        <v>0</v>
      </c>
      <c r="AE99" s="170">
        <f t="shared" si="64"/>
        <v>13.917458518540613</v>
      </c>
      <c r="AF99" s="171">
        <f t="shared" si="64"/>
        <v>78.924209030457391</v>
      </c>
      <c r="AG99" s="279">
        <f t="shared" si="64"/>
        <v>0</v>
      </c>
      <c r="AH99" s="245">
        <f t="shared" si="64"/>
        <v>0</v>
      </c>
      <c r="AI99" s="384">
        <f t="shared" si="64"/>
        <v>0</v>
      </c>
      <c r="AJ99" s="174">
        <f t="shared" si="74"/>
        <v>82659.473078843934</v>
      </c>
      <c r="AK99" s="65">
        <f t="shared" si="72"/>
        <v>60570</v>
      </c>
      <c r="AL99" s="66">
        <f t="shared" si="72"/>
        <v>0</v>
      </c>
      <c r="AM99" s="439">
        <f t="shared" si="73"/>
        <v>56.610097376774945</v>
      </c>
      <c r="AN99" s="68">
        <f t="shared" si="65"/>
        <v>60570</v>
      </c>
    </row>
    <row r="100" spans="3:40" x14ac:dyDescent="0.2">
      <c r="C100" s="72" t="s">
        <v>47</v>
      </c>
      <c r="D100" s="56">
        <f t="shared" si="66"/>
        <v>18360</v>
      </c>
      <c r="E100" s="57">
        <f t="shared" si="63"/>
        <v>18774.572164438374</v>
      </c>
      <c r="F100" s="57">
        <f t="shared" si="63"/>
        <v>12368.77942944908</v>
      </c>
      <c r="G100" s="57">
        <f t="shared" si="63"/>
        <v>0</v>
      </c>
      <c r="H100" s="57">
        <f t="shared" si="63"/>
        <v>0</v>
      </c>
      <c r="I100" s="57">
        <f t="shared" si="63"/>
        <v>0</v>
      </c>
      <c r="J100" s="57">
        <f t="shared" si="63"/>
        <v>0</v>
      </c>
      <c r="K100" s="57">
        <f t="shared" si="63"/>
        <v>538.64771087030442</v>
      </c>
      <c r="L100" s="57">
        <f t="shared" si="63"/>
        <v>6947.3254085008675</v>
      </c>
      <c r="M100" s="57">
        <f t="shared" si="63"/>
        <v>3125.0737217539286</v>
      </c>
      <c r="N100" s="57">
        <f t="shared" si="63"/>
        <v>940</v>
      </c>
      <c r="O100" s="57">
        <f t="shared" si="67"/>
        <v>8904.2329084572048</v>
      </c>
      <c r="P100" s="57">
        <f t="shared" si="67"/>
        <v>0</v>
      </c>
      <c r="Q100" s="57">
        <f t="shared" si="68"/>
        <v>0</v>
      </c>
      <c r="R100" s="57">
        <f t="shared" si="69"/>
        <v>0</v>
      </c>
      <c r="S100" s="57">
        <f t="shared" si="70"/>
        <v>513.37593876045025</v>
      </c>
      <c r="T100" s="59">
        <f t="shared" si="70"/>
        <v>2955.4657966137283</v>
      </c>
      <c r="U100" s="69">
        <f t="shared" si="71"/>
        <v>119.6327195540633</v>
      </c>
      <c r="V100" s="59">
        <f t="shared" si="64"/>
        <v>2661.1881141361077</v>
      </c>
      <c r="W100" s="169">
        <f t="shared" si="64"/>
        <v>21.611789895254972</v>
      </c>
      <c r="X100" s="170">
        <f t="shared" si="64"/>
        <v>19.096720628350944</v>
      </c>
      <c r="Y100" s="170">
        <f t="shared" si="64"/>
        <v>0</v>
      </c>
      <c r="Z100" s="170">
        <f t="shared" si="64"/>
        <v>0</v>
      </c>
      <c r="AA100" s="170">
        <f t="shared" si="64"/>
        <v>0</v>
      </c>
      <c r="AB100" s="170">
        <f t="shared" si="64"/>
        <v>298.69452273255536</v>
      </c>
      <c r="AC100" s="170">
        <f t="shared" si="64"/>
        <v>0</v>
      </c>
      <c r="AD100" s="170">
        <f t="shared" si="64"/>
        <v>0</v>
      </c>
      <c r="AE100" s="170">
        <f t="shared" si="64"/>
        <v>13.917458518540613</v>
      </c>
      <c r="AF100" s="171">
        <f t="shared" si="64"/>
        <v>78.924209030457391</v>
      </c>
      <c r="AG100" s="279">
        <f t="shared" si="64"/>
        <v>0</v>
      </c>
      <c r="AH100" s="245">
        <f t="shared" si="64"/>
        <v>0</v>
      </c>
      <c r="AI100" s="384">
        <f t="shared" si="64"/>
        <v>0</v>
      </c>
      <c r="AJ100" s="71">
        <f t="shared" si="74"/>
        <v>73427.473078843934</v>
      </c>
      <c r="AK100" s="65">
        <f t="shared" si="72"/>
        <v>45700</v>
      </c>
      <c r="AL100" s="66">
        <f t="shared" si="72"/>
        <v>0</v>
      </c>
      <c r="AM100" s="439">
        <f t="shared" si="73"/>
        <v>60.327172465054502</v>
      </c>
      <c r="AN100" s="68">
        <f t="shared" si="65"/>
        <v>45700</v>
      </c>
    </row>
    <row r="101" spans="3:40" x14ac:dyDescent="0.2">
      <c r="C101" s="55" t="s">
        <v>48</v>
      </c>
      <c r="D101" s="56">
        <f t="shared" si="66"/>
        <v>16360</v>
      </c>
      <c r="E101" s="57">
        <f t="shared" si="63"/>
        <v>24034.572164438374</v>
      </c>
      <c r="F101" s="57">
        <f t="shared" si="63"/>
        <v>15408.77942944908</v>
      </c>
      <c r="G101" s="57">
        <f t="shared" si="63"/>
        <v>0</v>
      </c>
      <c r="H101" s="57">
        <f t="shared" si="63"/>
        <v>0</v>
      </c>
      <c r="I101" s="57">
        <f t="shared" si="63"/>
        <v>0</v>
      </c>
      <c r="J101" s="57">
        <f t="shared" si="63"/>
        <v>0</v>
      </c>
      <c r="K101" s="57">
        <f t="shared" si="63"/>
        <v>538.64771087030442</v>
      </c>
      <c r="L101" s="57">
        <f t="shared" si="63"/>
        <v>5837.3254085008675</v>
      </c>
      <c r="M101" s="57">
        <f t="shared" si="63"/>
        <v>3445.0737217539286</v>
      </c>
      <c r="N101" s="57">
        <f t="shared" si="63"/>
        <v>1160</v>
      </c>
      <c r="O101" s="57">
        <f t="shared" si="67"/>
        <v>16412.032908457204</v>
      </c>
      <c r="P101" s="57">
        <f t="shared" si="67"/>
        <v>0</v>
      </c>
      <c r="Q101" s="57">
        <f t="shared" si="68"/>
        <v>0</v>
      </c>
      <c r="R101" s="57">
        <f t="shared" si="69"/>
        <v>0</v>
      </c>
      <c r="S101" s="57">
        <f t="shared" si="70"/>
        <v>513.37593876045025</v>
      </c>
      <c r="T101" s="59">
        <f t="shared" si="70"/>
        <v>3063.4657966137283</v>
      </c>
      <c r="U101" s="69">
        <f t="shared" si="71"/>
        <v>119.6327195540633</v>
      </c>
      <c r="V101" s="59">
        <f t="shared" si="64"/>
        <v>2661.1881141361077</v>
      </c>
      <c r="W101" s="169">
        <f t="shared" si="64"/>
        <v>21.611789895254972</v>
      </c>
      <c r="X101" s="170">
        <f t="shared" si="64"/>
        <v>19.096720628350944</v>
      </c>
      <c r="Y101" s="170">
        <f t="shared" si="64"/>
        <v>0</v>
      </c>
      <c r="Z101" s="170">
        <f t="shared" si="64"/>
        <v>0</v>
      </c>
      <c r="AA101" s="170">
        <f t="shared" si="64"/>
        <v>0</v>
      </c>
      <c r="AB101" s="170">
        <f t="shared" si="64"/>
        <v>298.69452273255536</v>
      </c>
      <c r="AC101" s="170">
        <f t="shared" si="64"/>
        <v>0</v>
      </c>
      <c r="AD101" s="170">
        <f t="shared" si="64"/>
        <v>0</v>
      </c>
      <c r="AE101" s="170">
        <f t="shared" si="64"/>
        <v>13.917458518540613</v>
      </c>
      <c r="AF101" s="171">
        <f t="shared" si="64"/>
        <v>78.924209030457391</v>
      </c>
      <c r="AG101" s="279">
        <f t="shared" si="64"/>
        <v>0</v>
      </c>
      <c r="AH101" s="245">
        <f t="shared" si="64"/>
        <v>0</v>
      </c>
      <c r="AI101" s="384">
        <f t="shared" si="64"/>
        <v>0</v>
      </c>
      <c r="AJ101" s="174">
        <f t="shared" si="74"/>
        <v>86773.273078843937</v>
      </c>
      <c r="AK101" s="65">
        <f t="shared" si="72"/>
        <v>46300</v>
      </c>
      <c r="AL101" s="66">
        <f t="shared" si="72"/>
        <v>0</v>
      </c>
      <c r="AM101" s="439">
        <f t="shared" si="73"/>
        <v>63.820103110985677</v>
      </c>
      <c r="AN101" s="81">
        <f t="shared" si="65"/>
        <v>46300</v>
      </c>
    </row>
    <row r="102" spans="3:40" x14ac:dyDescent="0.2">
      <c r="C102" s="44" t="s">
        <v>49</v>
      </c>
      <c r="D102" s="56">
        <f t="shared" si="66"/>
        <v>15700</v>
      </c>
      <c r="E102" s="57">
        <f t="shared" si="63"/>
        <v>20174.572164438374</v>
      </c>
      <c r="F102" s="57">
        <f t="shared" si="63"/>
        <v>12718.77942944908</v>
      </c>
      <c r="G102" s="57">
        <f t="shared" si="63"/>
        <v>0</v>
      </c>
      <c r="H102" s="57">
        <f t="shared" si="63"/>
        <v>0</v>
      </c>
      <c r="I102" s="57">
        <f t="shared" si="63"/>
        <v>0</v>
      </c>
      <c r="J102" s="57">
        <f t="shared" si="63"/>
        <v>0</v>
      </c>
      <c r="K102" s="57">
        <f t="shared" si="63"/>
        <v>538.64771087030442</v>
      </c>
      <c r="L102" s="57">
        <f t="shared" si="63"/>
        <v>3047.325408500868</v>
      </c>
      <c r="M102" s="57">
        <f t="shared" si="63"/>
        <v>3125.0737217539286</v>
      </c>
      <c r="N102" s="57">
        <f t="shared" si="63"/>
        <v>1000</v>
      </c>
      <c r="O102" s="57">
        <f t="shared" si="67"/>
        <v>9816.032908457204</v>
      </c>
      <c r="P102" s="57">
        <f t="shared" si="67"/>
        <v>0</v>
      </c>
      <c r="Q102" s="57">
        <f t="shared" si="68"/>
        <v>0</v>
      </c>
      <c r="R102" s="57">
        <f t="shared" si="69"/>
        <v>0</v>
      </c>
      <c r="S102" s="57">
        <f t="shared" si="70"/>
        <v>513.37593876045025</v>
      </c>
      <c r="T102" s="59">
        <f t="shared" si="70"/>
        <v>3003.4657966137283</v>
      </c>
      <c r="U102" s="69">
        <f t="shared" si="71"/>
        <v>119.6327195540633</v>
      </c>
      <c r="V102" s="59">
        <f t="shared" si="64"/>
        <v>2661.1881141361077</v>
      </c>
      <c r="W102" s="169">
        <f t="shared" si="64"/>
        <v>21.611789895254972</v>
      </c>
      <c r="X102" s="170">
        <f t="shared" si="64"/>
        <v>19.096720628350944</v>
      </c>
      <c r="Y102" s="170">
        <f t="shared" si="64"/>
        <v>0</v>
      </c>
      <c r="Z102" s="170">
        <f t="shared" si="64"/>
        <v>0</v>
      </c>
      <c r="AA102" s="170">
        <f t="shared" si="64"/>
        <v>0</v>
      </c>
      <c r="AB102" s="170">
        <f t="shared" si="64"/>
        <v>298.69452273255536</v>
      </c>
      <c r="AC102" s="170">
        <f t="shared" si="64"/>
        <v>0</v>
      </c>
      <c r="AD102" s="170">
        <f t="shared" si="64"/>
        <v>0</v>
      </c>
      <c r="AE102" s="170">
        <f t="shared" si="64"/>
        <v>13.917458518540613</v>
      </c>
      <c r="AF102" s="171">
        <f t="shared" si="64"/>
        <v>78.924209030457391</v>
      </c>
      <c r="AG102" s="279">
        <f t="shared" si="64"/>
        <v>0</v>
      </c>
      <c r="AH102" s="245">
        <f t="shared" si="64"/>
        <v>0</v>
      </c>
      <c r="AI102" s="384">
        <f t="shared" si="64"/>
        <v>0</v>
      </c>
      <c r="AJ102" s="71">
        <f t="shared" si="74"/>
        <v>69637.273078843937</v>
      </c>
      <c r="AK102" s="65">
        <f t="shared" si="72"/>
        <v>45400</v>
      </c>
      <c r="AL102" s="66">
        <f t="shared" si="72"/>
        <v>0</v>
      </c>
      <c r="AM102" s="439">
        <f t="shared" si="73"/>
        <v>59.172386327253754</v>
      </c>
      <c r="AN102" s="68">
        <f t="shared" si="65"/>
        <v>45400</v>
      </c>
    </row>
    <row r="103" spans="3:40" x14ac:dyDescent="0.2">
      <c r="C103" s="55" t="s">
        <v>50</v>
      </c>
      <c r="D103" s="56">
        <f t="shared" si="66"/>
        <v>21620</v>
      </c>
      <c r="E103" s="57">
        <f t="shared" si="63"/>
        <v>12534.572164438376</v>
      </c>
      <c r="F103" s="57">
        <f t="shared" si="63"/>
        <v>15888.77942944908</v>
      </c>
      <c r="G103" s="57">
        <f t="shared" si="63"/>
        <v>0</v>
      </c>
      <c r="H103" s="57">
        <f t="shared" si="63"/>
        <v>0</v>
      </c>
      <c r="I103" s="57">
        <f t="shared" si="63"/>
        <v>0</v>
      </c>
      <c r="J103" s="57">
        <f t="shared" si="63"/>
        <v>0</v>
      </c>
      <c r="K103" s="57">
        <f t="shared" si="63"/>
        <v>538.64771087030442</v>
      </c>
      <c r="L103" s="57">
        <f t="shared" si="63"/>
        <v>7277.3254085008675</v>
      </c>
      <c r="M103" s="57">
        <f t="shared" si="63"/>
        <v>3125.0737217539286</v>
      </c>
      <c r="N103" s="57">
        <f t="shared" si="63"/>
        <v>650</v>
      </c>
      <c r="O103" s="57">
        <f t="shared" si="67"/>
        <v>16819.432908457202</v>
      </c>
      <c r="P103" s="57">
        <f t="shared" si="67"/>
        <v>0</v>
      </c>
      <c r="Q103" s="57">
        <f t="shared" si="68"/>
        <v>0</v>
      </c>
      <c r="R103" s="57">
        <f t="shared" si="69"/>
        <v>0</v>
      </c>
      <c r="S103" s="57">
        <f t="shared" si="70"/>
        <v>513.37593876045025</v>
      </c>
      <c r="T103" s="59">
        <f t="shared" si="70"/>
        <v>3423.4657966137283</v>
      </c>
      <c r="U103" s="69">
        <f t="shared" si="71"/>
        <v>119.6327195540633</v>
      </c>
      <c r="V103" s="59">
        <f t="shared" si="64"/>
        <v>2661.1881141361077</v>
      </c>
      <c r="W103" s="169">
        <f t="shared" si="64"/>
        <v>21.611789895254972</v>
      </c>
      <c r="X103" s="170">
        <f t="shared" si="64"/>
        <v>19.096720628350944</v>
      </c>
      <c r="Y103" s="170">
        <f t="shared" si="64"/>
        <v>0</v>
      </c>
      <c r="Z103" s="170">
        <f t="shared" si="64"/>
        <v>0</v>
      </c>
      <c r="AA103" s="170">
        <f t="shared" si="64"/>
        <v>0</v>
      </c>
      <c r="AB103" s="170">
        <f t="shared" si="64"/>
        <v>298.69452273255536</v>
      </c>
      <c r="AC103" s="170">
        <f t="shared" si="64"/>
        <v>0</v>
      </c>
      <c r="AD103" s="170">
        <f t="shared" si="64"/>
        <v>0</v>
      </c>
      <c r="AE103" s="170">
        <f t="shared" si="64"/>
        <v>13.917458518540613</v>
      </c>
      <c r="AF103" s="171">
        <f t="shared" si="64"/>
        <v>78.924209030457391</v>
      </c>
      <c r="AG103" s="279">
        <f t="shared" si="64"/>
        <v>0</v>
      </c>
      <c r="AH103" s="245">
        <f t="shared" si="64"/>
        <v>0</v>
      </c>
      <c r="AI103" s="384">
        <f t="shared" si="64"/>
        <v>0</v>
      </c>
      <c r="AJ103" s="174">
        <f t="shared" si="74"/>
        <v>82390.673078843945</v>
      </c>
      <c r="AK103" s="65">
        <f t="shared" si="72"/>
        <v>42040</v>
      </c>
      <c r="AL103" s="66">
        <f t="shared" si="72"/>
        <v>0</v>
      </c>
      <c r="AM103" s="439">
        <f t="shared" si="73"/>
        <v>64.581932175748037</v>
      </c>
      <c r="AN103" s="68">
        <f t="shared" si="65"/>
        <v>42040</v>
      </c>
    </row>
    <row r="104" spans="3:40" x14ac:dyDescent="0.2">
      <c r="C104" s="44" t="s">
        <v>51</v>
      </c>
      <c r="D104" s="56">
        <f t="shared" si="66"/>
        <v>18900</v>
      </c>
      <c r="E104" s="57">
        <f t="shared" si="63"/>
        <v>13464.572164438376</v>
      </c>
      <c r="F104" s="57">
        <f t="shared" si="63"/>
        <v>14968.77942944908</v>
      </c>
      <c r="G104" s="57">
        <f t="shared" si="63"/>
        <v>0</v>
      </c>
      <c r="H104" s="57">
        <f t="shared" si="63"/>
        <v>0</v>
      </c>
      <c r="I104" s="57">
        <f t="shared" si="63"/>
        <v>0</v>
      </c>
      <c r="J104" s="57">
        <f t="shared" si="63"/>
        <v>0</v>
      </c>
      <c r="K104" s="57">
        <f t="shared" si="63"/>
        <v>538.64771087030442</v>
      </c>
      <c r="L104" s="57">
        <f t="shared" si="63"/>
        <v>5217.3254085008675</v>
      </c>
      <c r="M104" s="57">
        <f t="shared" si="63"/>
        <v>3365.0737217539286</v>
      </c>
      <c r="N104" s="57">
        <f t="shared" si="63"/>
        <v>1200</v>
      </c>
      <c r="O104" s="57">
        <f t="shared" si="67"/>
        <v>9428.032908457204</v>
      </c>
      <c r="P104" s="57">
        <f t="shared" si="67"/>
        <v>0</v>
      </c>
      <c r="Q104" s="57">
        <f t="shared" si="68"/>
        <v>0</v>
      </c>
      <c r="R104" s="57">
        <f t="shared" si="69"/>
        <v>0</v>
      </c>
      <c r="S104" s="57">
        <f t="shared" si="70"/>
        <v>513.37593876045025</v>
      </c>
      <c r="T104" s="59">
        <f t="shared" si="70"/>
        <v>2835.4657966137283</v>
      </c>
      <c r="U104" s="69">
        <f t="shared" si="71"/>
        <v>119.6327195540633</v>
      </c>
      <c r="V104" s="59">
        <f t="shared" si="64"/>
        <v>2661.1881141361077</v>
      </c>
      <c r="W104" s="169">
        <f t="shared" si="64"/>
        <v>21.611789895254972</v>
      </c>
      <c r="X104" s="170">
        <f t="shared" si="64"/>
        <v>19.096720628350944</v>
      </c>
      <c r="Y104" s="170">
        <f t="shared" si="64"/>
        <v>0</v>
      </c>
      <c r="Z104" s="170">
        <f t="shared" si="64"/>
        <v>0</v>
      </c>
      <c r="AA104" s="170">
        <f t="shared" si="64"/>
        <v>0</v>
      </c>
      <c r="AB104" s="170">
        <f t="shared" si="64"/>
        <v>298.69452273255536</v>
      </c>
      <c r="AC104" s="170">
        <f t="shared" si="64"/>
        <v>0</v>
      </c>
      <c r="AD104" s="170">
        <f t="shared" si="64"/>
        <v>0</v>
      </c>
      <c r="AE104" s="170">
        <f t="shared" si="64"/>
        <v>13.917458518540613</v>
      </c>
      <c r="AF104" s="171">
        <f t="shared" si="64"/>
        <v>78.924209030457391</v>
      </c>
      <c r="AG104" s="279">
        <f t="shared" si="64"/>
        <v>0</v>
      </c>
      <c r="AH104" s="245">
        <f t="shared" si="64"/>
        <v>0</v>
      </c>
      <c r="AI104" s="384">
        <f t="shared" si="64"/>
        <v>0</v>
      </c>
      <c r="AJ104" s="71">
        <f t="shared" si="74"/>
        <v>70431.273078843937</v>
      </c>
      <c r="AK104" s="65">
        <f t="shared" si="72"/>
        <v>42700</v>
      </c>
      <c r="AL104" s="66">
        <f t="shared" si="72"/>
        <v>0</v>
      </c>
      <c r="AM104" s="439">
        <f t="shared" si="73"/>
        <v>60.89751031428181</v>
      </c>
      <c r="AN104" s="68">
        <f t="shared" si="65"/>
        <v>42700</v>
      </c>
    </row>
    <row r="105" spans="3:40" x14ac:dyDescent="0.2">
      <c r="C105" s="44" t="s">
        <v>52</v>
      </c>
      <c r="D105" s="56">
        <f t="shared" si="66"/>
        <v>20660</v>
      </c>
      <c r="E105" s="57">
        <f t="shared" si="63"/>
        <v>17294.572164438374</v>
      </c>
      <c r="F105" s="57">
        <f t="shared" si="63"/>
        <v>12208.77942944908</v>
      </c>
      <c r="G105" s="57">
        <f t="shared" si="63"/>
        <v>0</v>
      </c>
      <c r="H105" s="57">
        <f t="shared" si="63"/>
        <v>0</v>
      </c>
      <c r="I105" s="57">
        <f t="shared" si="63"/>
        <v>0</v>
      </c>
      <c r="J105" s="57">
        <f t="shared" si="63"/>
        <v>0</v>
      </c>
      <c r="K105" s="57">
        <f t="shared" si="63"/>
        <v>538.64771087030442</v>
      </c>
      <c r="L105" s="57">
        <f t="shared" si="63"/>
        <v>4667.3254085008675</v>
      </c>
      <c r="M105" s="57">
        <f t="shared" si="63"/>
        <v>3125.0737217539286</v>
      </c>
      <c r="N105" s="57">
        <f t="shared" si="63"/>
        <v>760</v>
      </c>
      <c r="O105" s="57">
        <f t="shared" si="67"/>
        <v>15616.632908457204</v>
      </c>
      <c r="P105" s="57">
        <f t="shared" si="67"/>
        <v>0</v>
      </c>
      <c r="Q105" s="57">
        <f t="shared" si="68"/>
        <v>0</v>
      </c>
      <c r="R105" s="57">
        <f t="shared" si="69"/>
        <v>0</v>
      </c>
      <c r="S105" s="57">
        <f t="shared" si="70"/>
        <v>513.37593876045025</v>
      </c>
      <c r="T105" s="59">
        <f t="shared" si="70"/>
        <v>3207.4657966137283</v>
      </c>
      <c r="U105" s="69">
        <f t="shared" si="71"/>
        <v>119.6327195540633</v>
      </c>
      <c r="V105" s="59">
        <f t="shared" si="64"/>
        <v>2661.1881141361077</v>
      </c>
      <c r="W105" s="169">
        <f t="shared" si="64"/>
        <v>21.611789895254972</v>
      </c>
      <c r="X105" s="170">
        <f t="shared" si="64"/>
        <v>19.096720628350944</v>
      </c>
      <c r="Y105" s="170">
        <f t="shared" si="64"/>
        <v>0</v>
      </c>
      <c r="Z105" s="170">
        <f t="shared" si="64"/>
        <v>0</v>
      </c>
      <c r="AA105" s="170">
        <f t="shared" si="64"/>
        <v>0</v>
      </c>
      <c r="AB105" s="170">
        <f t="shared" si="64"/>
        <v>298.69452273255536</v>
      </c>
      <c r="AC105" s="170">
        <f t="shared" si="64"/>
        <v>0</v>
      </c>
      <c r="AD105" s="170">
        <f t="shared" si="64"/>
        <v>0</v>
      </c>
      <c r="AE105" s="170">
        <f t="shared" si="64"/>
        <v>13.917458518540613</v>
      </c>
      <c r="AF105" s="171">
        <f t="shared" si="64"/>
        <v>78.924209030457391</v>
      </c>
      <c r="AG105" s="279">
        <f t="shared" si="64"/>
        <v>0</v>
      </c>
      <c r="AH105" s="245">
        <f t="shared" si="64"/>
        <v>0</v>
      </c>
      <c r="AI105" s="384">
        <f t="shared" si="64"/>
        <v>400</v>
      </c>
      <c r="AJ105" s="174">
        <f t="shared" si="74"/>
        <v>78591.873078843942</v>
      </c>
      <c r="AK105" s="65">
        <f t="shared" si="72"/>
        <v>70980</v>
      </c>
      <c r="AL105" s="66">
        <f t="shared" si="72"/>
        <v>0</v>
      </c>
      <c r="AM105" s="439">
        <f t="shared" si="73"/>
        <v>51.523686494401311</v>
      </c>
      <c r="AN105" s="68">
        <f t="shared" si="65"/>
        <v>70980</v>
      </c>
    </row>
    <row r="106" spans="3:40" x14ac:dyDescent="0.2">
      <c r="C106" s="55" t="s">
        <v>53</v>
      </c>
      <c r="D106" s="56">
        <f t="shared" si="66"/>
        <v>12880</v>
      </c>
      <c r="E106" s="57">
        <f t="shared" si="63"/>
        <v>15594.572164438376</v>
      </c>
      <c r="F106" s="57">
        <f t="shared" si="63"/>
        <v>11658.77942944908</v>
      </c>
      <c r="G106" s="57">
        <f t="shared" si="63"/>
        <v>0</v>
      </c>
      <c r="H106" s="57">
        <f t="shared" si="63"/>
        <v>0</v>
      </c>
      <c r="I106" s="57">
        <f t="shared" si="63"/>
        <v>0</v>
      </c>
      <c r="J106" s="57">
        <f t="shared" si="63"/>
        <v>0</v>
      </c>
      <c r="K106" s="57">
        <f t="shared" si="63"/>
        <v>538.64771087030442</v>
      </c>
      <c r="L106" s="57">
        <f t="shared" si="63"/>
        <v>5317.3254085008675</v>
      </c>
      <c r="M106" s="57">
        <f t="shared" si="63"/>
        <v>3125.0737217539286</v>
      </c>
      <c r="N106" s="57">
        <f t="shared" si="63"/>
        <v>1030</v>
      </c>
      <c r="O106" s="57">
        <f t="shared" si="67"/>
        <v>9481.3829084572044</v>
      </c>
      <c r="P106" s="57">
        <f t="shared" si="67"/>
        <v>0</v>
      </c>
      <c r="Q106" s="57">
        <f t="shared" si="68"/>
        <v>0</v>
      </c>
      <c r="R106" s="57">
        <f t="shared" si="69"/>
        <v>0</v>
      </c>
      <c r="S106" s="57">
        <f t="shared" si="70"/>
        <v>513.37593876045025</v>
      </c>
      <c r="T106" s="59">
        <f t="shared" si="70"/>
        <v>2955.4657966137283</v>
      </c>
      <c r="U106" s="69">
        <f t="shared" si="71"/>
        <v>119.6327195540633</v>
      </c>
      <c r="V106" s="59">
        <f t="shared" si="64"/>
        <v>2661.1881141361077</v>
      </c>
      <c r="W106" s="169">
        <f t="shared" si="64"/>
        <v>21.611789895254972</v>
      </c>
      <c r="X106" s="170">
        <f t="shared" si="64"/>
        <v>19.096720628350944</v>
      </c>
      <c r="Y106" s="170">
        <f t="shared" si="64"/>
        <v>0</v>
      </c>
      <c r="Z106" s="170">
        <f t="shared" si="64"/>
        <v>0</v>
      </c>
      <c r="AA106" s="170">
        <f t="shared" si="64"/>
        <v>0</v>
      </c>
      <c r="AB106" s="170">
        <f t="shared" si="64"/>
        <v>298.69452273255536</v>
      </c>
      <c r="AC106" s="170">
        <f t="shared" si="64"/>
        <v>0</v>
      </c>
      <c r="AD106" s="170">
        <f t="shared" si="64"/>
        <v>0</v>
      </c>
      <c r="AE106" s="170">
        <f t="shared" si="64"/>
        <v>13.917458518540613</v>
      </c>
      <c r="AF106" s="171">
        <f t="shared" si="64"/>
        <v>78.924209030457391</v>
      </c>
      <c r="AG106" s="279">
        <f t="shared" si="64"/>
        <v>0</v>
      </c>
      <c r="AH106" s="245">
        <f t="shared" si="64"/>
        <v>0</v>
      </c>
      <c r="AI106" s="384">
        <f t="shared" si="64"/>
        <v>650</v>
      </c>
      <c r="AJ106" s="174">
        <f t="shared" si="74"/>
        <v>63094.623078843942</v>
      </c>
      <c r="AK106" s="65">
        <f t="shared" si="72"/>
        <v>48410</v>
      </c>
      <c r="AL106" s="66">
        <f t="shared" si="72"/>
        <v>0</v>
      </c>
      <c r="AM106" s="439">
        <f t="shared" si="73"/>
        <v>55.29260297620722</v>
      </c>
      <c r="AN106" s="68">
        <f t="shared" si="65"/>
        <v>48410</v>
      </c>
    </row>
    <row r="107" spans="3:40" ht="13.5" thickBot="1" x14ac:dyDescent="0.25">
      <c r="C107" s="44" t="s">
        <v>54</v>
      </c>
      <c r="D107" s="175">
        <f t="shared" si="66"/>
        <v>20000</v>
      </c>
      <c r="E107" s="176">
        <f t="shared" si="63"/>
        <v>9654.5721644383757</v>
      </c>
      <c r="F107" s="176">
        <f t="shared" si="63"/>
        <v>14098.77942944908</v>
      </c>
      <c r="G107" s="176">
        <f t="shared" si="63"/>
        <v>0</v>
      </c>
      <c r="H107" s="176">
        <f t="shared" si="63"/>
        <v>0</v>
      </c>
      <c r="I107" s="176">
        <f t="shared" si="63"/>
        <v>0</v>
      </c>
      <c r="J107" s="176">
        <f t="shared" si="63"/>
        <v>0</v>
      </c>
      <c r="K107" s="176">
        <f t="shared" si="63"/>
        <v>538.64771087030442</v>
      </c>
      <c r="L107" s="176">
        <f t="shared" si="63"/>
        <v>4517.3254085008675</v>
      </c>
      <c r="M107" s="176">
        <f t="shared" si="63"/>
        <v>3125.0737217539286</v>
      </c>
      <c r="N107" s="176">
        <f t="shared" si="63"/>
        <v>620</v>
      </c>
      <c r="O107" s="176">
        <f t="shared" si="67"/>
        <v>9001.2329084572048</v>
      </c>
      <c r="P107" s="176">
        <f t="shared" si="67"/>
        <v>0</v>
      </c>
      <c r="Q107" s="176">
        <f t="shared" si="68"/>
        <v>0</v>
      </c>
      <c r="R107" s="248">
        <f t="shared" si="69"/>
        <v>0</v>
      </c>
      <c r="S107" s="176">
        <f t="shared" si="70"/>
        <v>513.37593876045025</v>
      </c>
      <c r="T107" s="214">
        <f t="shared" si="70"/>
        <v>3147.4657966137283</v>
      </c>
      <c r="U107" s="88">
        <f t="shared" si="71"/>
        <v>119.6327195540633</v>
      </c>
      <c r="V107" s="214">
        <f t="shared" si="64"/>
        <v>2661.1881141361077</v>
      </c>
      <c r="W107" s="215">
        <f t="shared" si="64"/>
        <v>21.611789895254972</v>
      </c>
      <c r="X107" s="216">
        <f t="shared" si="64"/>
        <v>19.096720628350944</v>
      </c>
      <c r="Y107" s="216">
        <f t="shared" si="64"/>
        <v>0</v>
      </c>
      <c r="Z107" s="216">
        <f t="shared" si="64"/>
        <v>0</v>
      </c>
      <c r="AA107" s="216">
        <f t="shared" si="64"/>
        <v>0</v>
      </c>
      <c r="AB107" s="216">
        <f t="shared" si="64"/>
        <v>298.69452273255536</v>
      </c>
      <c r="AC107" s="216">
        <f t="shared" si="64"/>
        <v>0</v>
      </c>
      <c r="AD107" s="216">
        <f t="shared" si="64"/>
        <v>0</v>
      </c>
      <c r="AE107" s="216">
        <f t="shared" si="64"/>
        <v>13.917458518540613</v>
      </c>
      <c r="AF107" s="217">
        <f t="shared" si="64"/>
        <v>78.924209030457391</v>
      </c>
      <c r="AG107" s="218">
        <f t="shared" si="64"/>
        <v>0</v>
      </c>
      <c r="AH107" s="219">
        <f t="shared" si="64"/>
        <v>0</v>
      </c>
      <c r="AI107" s="386">
        <f t="shared" si="64"/>
        <v>290</v>
      </c>
      <c r="AJ107" s="71">
        <f t="shared" si="74"/>
        <v>65216.473078843941</v>
      </c>
      <c r="AK107" s="91">
        <f t="shared" si="72"/>
        <v>45160</v>
      </c>
      <c r="AL107" s="92">
        <f t="shared" si="72"/>
        <v>0</v>
      </c>
      <c r="AM107" s="439">
        <f t="shared" si="73"/>
        <v>57.664997766222832</v>
      </c>
      <c r="AN107" s="94">
        <f t="shared" si="65"/>
        <v>45160</v>
      </c>
    </row>
    <row r="108" spans="3:40" ht="13.5" thickBot="1" x14ac:dyDescent="0.25">
      <c r="C108" s="95" t="s">
        <v>55</v>
      </c>
      <c r="D108" s="181">
        <f t="shared" ref="D108:AI108" si="75">SUM(D96:D107)</f>
        <v>208820</v>
      </c>
      <c r="E108" s="182">
        <f t="shared" si="75"/>
        <v>173934.86597326049</v>
      </c>
      <c r="F108" s="182">
        <f t="shared" si="75"/>
        <v>167025.35315338895</v>
      </c>
      <c r="G108" s="182">
        <f>SUM(G96:G107)</f>
        <v>0</v>
      </c>
      <c r="H108" s="182">
        <f>SUM(H96:H107)</f>
        <v>0</v>
      </c>
      <c r="I108" s="182">
        <f>SUM(I96:I107)</f>
        <v>0</v>
      </c>
      <c r="J108" s="183">
        <f t="shared" si="75"/>
        <v>0</v>
      </c>
      <c r="K108" s="183">
        <f t="shared" si="75"/>
        <v>6463.7725304436544</v>
      </c>
      <c r="L108" s="183">
        <f t="shared" si="75"/>
        <v>67077.904902010414</v>
      </c>
      <c r="M108" s="183">
        <f t="shared" si="75"/>
        <v>39230.884661047137</v>
      </c>
      <c r="N108" s="183">
        <f t="shared" si="75"/>
        <v>10910</v>
      </c>
      <c r="O108" s="183">
        <f>SUM(O96:O107)</f>
        <v>149002.14490148643</v>
      </c>
      <c r="P108" s="183">
        <f>SUM(P96:P107)</f>
        <v>0</v>
      </c>
      <c r="Q108" s="183">
        <f t="shared" si="75"/>
        <v>0</v>
      </c>
      <c r="R108" s="182">
        <f t="shared" si="75"/>
        <v>0</v>
      </c>
      <c r="S108" s="184">
        <f t="shared" si="75"/>
        <v>6160.5112651254049</v>
      </c>
      <c r="T108" s="220">
        <f t="shared" si="75"/>
        <v>35903.589559364736</v>
      </c>
      <c r="U108" s="221">
        <f t="shared" si="75"/>
        <v>1435.5926346487595</v>
      </c>
      <c r="V108" s="99">
        <f t="shared" si="75"/>
        <v>31934.257369633295</v>
      </c>
      <c r="W108" s="222">
        <f t="shared" si="75"/>
        <v>259.34147874305961</v>
      </c>
      <c r="X108" s="223">
        <f t="shared" si="75"/>
        <v>229.16064754021127</v>
      </c>
      <c r="Y108" s="223">
        <f t="shared" si="75"/>
        <v>0</v>
      </c>
      <c r="Z108" s="223">
        <f t="shared" si="75"/>
        <v>0</v>
      </c>
      <c r="AA108" s="223">
        <f t="shared" si="75"/>
        <v>0</v>
      </c>
      <c r="AB108" s="223">
        <f t="shared" si="75"/>
        <v>3584.3342727906652</v>
      </c>
      <c r="AC108" s="223">
        <f t="shared" si="75"/>
        <v>0</v>
      </c>
      <c r="AD108" s="223">
        <f t="shared" si="75"/>
        <v>0</v>
      </c>
      <c r="AE108" s="223">
        <f t="shared" si="75"/>
        <v>167.00950222248736</v>
      </c>
      <c r="AF108" s="223">
        <f t="shared" si="75"/>
        <v>947.09050836548874</v>
      </c>
      <c r="AG108" s="102">
        <f t="shared" si="75"/>
        <v>0</v>
      </c>
      <c r="AH108" s="187">
        <f t="shared" si="75"/>
        <v>0</v>
      </c>
      <c r="AI108" s="224">
        <f t="shared" si="75"/>
        <v>1340</v>
      </c>
      <c r="AJ108" s="50">
        <f>SUM(AJ96:AJ107)</f>
        <v>864529.0269461273</v>
      </c>
      <c r="AK108" s="107">
        <f>SUM(AK96:AK107)</f>
        <v>573260</v>
      </c>
      <c r="AL108" s="108">
        <f>SUM(AL96:AL107)</f>
        <v>0</v>
      </c>
      <c r="AM108" s="439">
        <f>(AJ108*100)/(AJ85+AN85)</f>
        <v>58.793897275126525</v>
      </c>
      <c r="AN108" s="110">
        <f t="shared" si="65"/>
        <v>573260</v>
      </c>
    </row>
    <row r="109" spans="3:40" ht="26.25" thickBot="1" x14ac:dyDescent="0.25">
      <c r="C109" s="111" t="s">
        <v>56</v>
      </c>
      <c r="D109" s="112">
        <v>0.83412037037037035</v>
      </c>
      <c r="E109" s="113">
        <v>0.83473379629629629</v>
      </c>
      <c r="F109" s="113" t="s">
        <v>57</v>
      </c>
      <c r="G109" s="113"/>
      <c r="H109" s="225">
        <v>0.62577546296296294</v>
      </c>
      <c r="I109" s="225"/>
      <c r="J109" s="225">
        <v>0.71113425925925933</v>
      </c>
      <c r="K109" s="225" t="s">
        <v>58</v>
      </c>
      <c r="L109" s="225" t="s">
        <v>59</v>
      </c>
      <c r="M109" s="225">
        <v>0.83446759259259251</v>
      </c>
      <c r="N109" s="225">
        <v>0.83415509259259257</v>
      </c>
      <c r="O109" s="225" t="s">
        <v>60</v>
      </c>
      <c r="P109" s="225"/>
      <c r="Q109" s="225">
        <v>0.6257638888888889</v>
      </c>
      <c r="R109" s="113">
        <v>0.6257638888888889</v>
      </c>
      <c r="S109" s="113">
        <v>0.83429398148148148</v>
      </c>
      <c r="T109" s="115">
        <v>0.83549768518518519</v>
      </c>
      <c r="U109" s="116"/>
      <c r="V109" s="115">
        <v>0.70906250000000004</v>
      </c>
      <c r="W109" s="118" t="s">
        <v>61</v>
      </c>
      <c r="X109" s="115">
        <v>0.83439814814814817</v>
      </c>
      <c r="Y109" s="115">
        <v>0.54311342592592593</v>
      </c>
      <c r="Z109" s="115">
        <v>0.33552083333333332</v>
      </c>
      <c r="AA109" s="115" t="s">
        <v>62</v>
      </c>
      <c r="AB109" s="115">
        <v>0.33415509259259263</v>
      </c>
      <c r="AC109" s="115">
        <v>0.62581018518518516</v>
      </c>
      <c r="AD109" s="115">
        <v>0.83427083333333341</v>
      </c>
      <c r="AE109" s="115">
        <v>0.67084490740740732</v>
      </c>
      <c r="AF109" s="115">
        <v>0.6673958333333333</v>
      </c>
      <c r="AG109" s="148">
        <v>0.6257638888888889</v>
      </c>
      <c r="AH109" s="149">
        <v>0.83543981481481477</v>
      </c>
      <c r="AI109" s="120">
        <v>0.83545138888888892</v>
      </c>
      <c r="AJ109" s="121"/>
      <c r="AK109" s="122">
        <v>0.83542824074074085</v>
      </c>
      <c r="AL109" s="119">
        <v>0.83549768518518519</v>
      </c>
      <c r="AM109" s="123"/>
      <c r="AN109" s="124"/>
    </row>
    <row r="110" spans="3:40" ht="14.25" thickTop="1" thickBot="1" x14ac:dyDescent="0.25">
      <c r="C110" s="227"/>
      <c r="D110" s="227"/>
      <c r="E110" s="227"/>
      <c r="F110" s="227"/>
      <c r="G110" s="227"/>
      <c r="H110" s="227"/>
      <c r="I110" s="227"/>
      <c r="J110" s="227"/>
      <c r="K110" s="227"/>
      <c r="L110" s="227"/>
      <c r="M110" s="227"/>
      <c r="N110" s="227"/>
      <c r="O110" s="227"/>
      <c r="P110" s="227"/>
      <c r="Q110" s="227"/>
      <c r="R110" s="227"/>
      <c r="S110" s="227"/>
      <c r="T110" s="227"/>
      <c r="U110" s="227"/>
      <c r="V110" s="227"/>
      <c r="W110" s="227"/>
      <c r="X110" s="227"/>
      <c r="Y110" s="227"/>
      <c r="Z110" s="227"/>
      <c r="AA110" s="227"/>
      <c r="AB110" s="227"/>
      <c r="AC110" s="227"/>
      <c r="AD110" s="227"/>
      <c r="AE110" s="227"/>
      <c r="AF110" s="227"/>
      <c r="AG110" s="227"/>
      <c r="AH110" s="227"/>
      <c r="AI110" s="227"/>
      <c r="AJ110" s="227"/>
      <c r="AK110" s="227"/>
      <c r="AL110" s="227"/>
      <c r="AM110" s="227"/>
      <c r="AN110" s="227"/>
    </row>
    <row r="111" spans="3:40" ht="13.5" thickTop="1" x14ac:dyDescent="0.2"/>
    <row r="134" spans="3:10" ht="16.5" x14ac:dyDescent="0.25">
      <c r="C134" s="1064" t="s">
        <v>73</v>
      </c>
      <c r="D134" s="1064"/>
      <c r="E134" s="1064"/>
      <c r="F134" s="1064"/>
      <c r="G134" s="1064"/>
      <c r="H134" s="1064"/>
      <c r="I134" s="1064"/>
      <c r="J134" s="1064"/>
    </row>
    <row r="135" spans="3:10" ht="16.5" x14ac:dyDescent="0.25">
      <c r="C135" s="1061" t="s">
        <v>74</v>
      </c>
      <c r="D135" s="1061"/>
      <c r="E135" s="1061"/>
      <c r="F135" s="1061"/>
      <c r="G135" s="1061"/>
      <c r="H135" s="1061"/>
      <c r="I135" s="1061"/>
      <c r="J135" s="1061"/>
    </row>
  </sheetData>
  <mergeCells count="22">
    <mergeCell ref="C135:J135"/>
    <mergeCell ref="C68:AN68"/>
    <mergeCell ref="C69:AN69"/>
    <mergeCell ref="C134:J134"/>
    <mergeCell ref="C48:C49"/>
    <mergeCell ref="C67:AN67"/>
    <mergeCell ref="C71:C72"/>
    <mergeCell ref="C90:AN90"/>
    <mergeCell ref="C91:AN91"/>
    <mergeCell ref="C92:AN92"/>
    <mergeCell ref="C94:C95"/>
    <mergeCell ref="C2:AN2"/>
    <mergeCell ref="C3:AN3"/>
    <mergeCell ref="C4:AN4"/>
    <mergeCell ref="C6:C7"/>
    <mergeCell ref="C23:AN23"/>
    <mergeCell ref="C25:AN25"/>
    <mergeCell ref="C27:C28"/>
    <mergeCell ref="C45:AN45"/>
    <mergeCell ref="C46:AN46"/>
    <mergeCell ref="C24:AN24"/>
    <mergeCell ref="C44:AN44"/>
  </mergeCells>
  <phoneticPr fontId="40" type="noConversion"/>
  <pageMargins left="0.7" right="0.7" top="0.75" bottom="0.75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Word.Document.8" shapeId="435201" r:id="rId4">
          <objectPr defaultSize="0" r:id="rId5">
            <anchor moveWithCells="1" sizeWithCells="1">
              <from>
                <xdr:col>2</xdr:col>
                <xdr:colOff>619125</xdr:colOff>
                <xdr:row>0</xdr:row>
                <xdr:rowOff>200025</xdr:rowOff>
              </from>
              <to>
                <xdr:col>3</xdr:col>
                <xdr:colOff>666750</xdr:colOff>
                <xdr:row>3</xdr:row>
                <xdr:rowOff>161925</xdr:rowOff>
              </to>
            </anchor>
          </objectPr>
        </oleObject>
      </mc:Choice>
      <mc:Fallback>
        <oleObject progId="Word.Document.8" shapeId="435201" r:id="rId4"/>
      </mc:Fallback>
    </mc:AlternateContent>
  </oleObjects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O135"/>
  <sheetViews>
    <sheetView topLeftCell="H26" zoomScale="67" zoomScaleNormal="67" workbookViewId="0">
      <selection activeCell="AB30" sqref="AB30"/>
    </sheetView>
  </sheetViews>
  <sheetFormatPr defaultColWidth="10" defaultRowHeight="12.75" x14ac:dyDescent="0.2"/>
  <cols>
    <col min="1" max="1" width="2.5703125" style="1" customWidth="1"/>
    <col min="2" max="2" width="2.85546875" style="1" customWidth="1"/>
    <col min="3" max="3" width="19.140625" style="1" customWidth="1"/>
    <col min="4" max="4" width="16.5703125" style="1" customWidth="1"/>
    <col min="5" max="5" width="12.7109375" style="1" customWidth="1"/>
    <col min="6" max="7" width="13.7109375" style="1" customWidth="1"/>
    <col min="8" max="8" width="12.7109375" style="1" customWidth="1"/>
    <col min="9" max="9" width="13.14062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1:40" ht="24" customHeight="1" x14ac:dyDescent="0.25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1:40" ht="33" customHeight="1" x14ac:dyDescent="0.3">
      <c r="C2" s="1057" t="s">
        <v>1</v>
      </c>
      <c r="D2" s="1057"/>
      <c r="E2" s="1057"/>
      <c r="F2" s="1057"/>
      <c r="G2" s="1057"/>
      <c r="H2" s="1057"/>
      <c r="I2" s="1057"/>
      <c r="J2" s="1057"/>
      <c r="K2" s="1057"/>
      <c r="L2" s="1057"/>
      <c r="M2" s="1057"/>
      <c r="N2" s="1057"/>
      <c r="O2" s="1057"/>
      <c r="P2" s="1057"/>
      <c r="Q2" s="1057"/>
      <c r="R2" s="1057"/>
      <c r="S2" s="1057"/>
      <c r="T2" s="1057"/>
      <c r="U2" s="1057"/>
      <c r="V2" s="1057"/>
      <c r="W2" s="1057"/>
      <c r="X2" s="1057"/>
      <c r="Y2" s="1057"/>
      <c r="Z2" s="1057"/>
      <c r="AA2" s="1057"/>
      <c r="AB2" s="1057"/>
      <c r="AC2" s="1057"/>
      <c r="AD2" s="1057"/>
      <c r="AE2" s="1057"/>
      <c r="AF2" s="1057"/>
      <c r="AG2" s="1057"/>
      <c r="AH2" s="1057"/>
      <c r="AI2" s="1057"/>
      <c r="AJ2" s="1057"/>
      <c r="AK2" s="1057"/>
      <c r="AL2" s="1057"/>
      <c r="AM2" s="1057"/>
      <c r="AN2" s="1057"/>
    </row>
    <row r="3" spans="1:40" ht="25.5" customHeight="1" x14ac:dyDescent="0.3">
      <c r="C3" s="1057" t="s">
        <v>273</v>
      </c>
      <c r="D3" s="1057"/>
      <c r="E3" s="1057"/>
      <c r="F3" s="1057"/>
      <c r="G3" s="1057"/>
      <c r="H3" s="1057"/>
      <c r="I3" s="1057"/>
      <c r="J3" s="1057"/>
      <c r="K3" s="1057"/>
      <c r="L3" s="1057"/>
      <c r="M3" s="1057"/>
      <c r="N3" s="1057"/>
      <c r="O3" s="1057"/>
      <c r="P3" s="1057"/>
      <c r="Q3" s="1057"/>
      <c r="R3" s="1057"/>
      <c r="S3" s="1057"/>
      <c r="T3" s="1057"/>
      <c r="U3" s="1057"/>
      <c r="V3" s="1057"/>
      <c r="W3" s="1057"/>
      <c r="X3" s="1057"/>
      <c r="Y3" s="1057"/>
      <c r="Z3" s="1057"/>
      <c r="AA3" s="1057"/>
      <c r="AB3" s="1057"/>
      <c r="AC3" s="1057"/>
      <c r="AD3" s="1057"/>
      <c r="AE3" s="1057"/>
      <c r="AF3" s="1057"/>
      <c r="AG3" s="1057"/>
      <c r="AH3" s="1057"/>
      <c r="AI3" s="1057"/>
      <c r="AJ3" s="1057"/>
      <c r="AK3" s="1057"/>
      <c r="AL3" s="1057"/>
      <c r="AM3" s="1057"/>
      <c r="AN3" s="1057"/>
    </row>
    <row r="4" spans="1:40" ht="19.5" customHeight="1" x14ac:dyDescent="0.3">
      <c r="C4" s="1060" t="s">
        <v>2</v>
      </c>
      <c r="D4" s="1060"/>
      <c r="E4" s="1060"/>
      <c r="F4" s="1060"/>
      <c r="G4" s="1060"/>
      <c r="H4" s="1060"/>
      <c r="I4" s="1060"/>
      <c r="J4" s="1060"/>
      <c r="K4" s="1060"/>
      <c r="L4" s="1060"/>
      <c r="M4" s="1060"/>
      <c r="N4" s="1060"/>
      <c r="O4" s="1060"/>
      <c r="P4" s="1060"/>
      <c r="Q4" s="1060"/>
      <c r="R4" s="1060"/>
      <c r="S4" s="1060"/>
      <c r="T4" s="1060"/>
      <c r="U4" s="1060"/>
      <c r="V4" s="1060"/>
      <c r="W4" s="1060"/>
      <c r="X4" s="1060"/>
      <c r="Y4" s="1060"/>
      <c r="Z4" s="1060"/>
      <c r="AA4" s="1060"/>
      <c r="AB4" s="1060"/>
      <c r="AC4" s="1060"/>
      <c r="AD4" s="1060"/>
      <c r="AE4" s="1060"/>
      <c r="AF4" s="1060"/>
      <c r="AG4" s="1060"/>
      <c r="AH4" s="1060"/>
      <c r="AI4" s="1060"/>
      <c r="AJ4" s="1060"/>
      <c r="AK4" s="1060"/>
      <c r="AL4" s="1060"/>
      <c r="AM4" s="1060"/>
      <c r="AN4" s="1060"/>
    </row>
    <row r="5" spans="1:40" ht="15.75" customHeight="1" thickBot="1" x14ac:dyDescent="0.25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1:40" ht="80.25" customHeight="1" thickTop="1" x14ac:dyDescent="0.2">
      <c r="C6" s="1055" t="s">
        <v>96</v>
      </c>
      <c r="D6" s="7" t="s">
        <v>4</v>
      </c>
      <c r="E6" s="8" t="s">
        <v>5</v>
      </c>
      <c r="F6" s="9" t="s">
        <v>6</v>
      </c>
      <c r="G6" s="9" t="s">
        <v>76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381" t="s">
        <v>35</v>
      </c>
      <c r="AJ6" s="23" t="s">
        <v>36</v>
      </c>
      <c r="AK6" s="24" t="s">
        <v>37</v>
      </c>
      <c r="AL6" s="25" t="s">
        <v>38</v>
      </c>
      <c r="AM6" s="26" t="s">
        <v>39</v>
      </c>
      <c r="AN6" s="27" t="s">
        <v>40</v>
      </c>
    </row>
    <row r="7" spans="1:40" ht="13.5" customHeight="1" thickBot="1" x14ac:dyDescent="0.25">
      <c r="C7" s="1056"/>
      <c r="D7" s="28" t="s">
        <v>41</v>
      </c>
      <c r="E7" s="29" t="s">
        <v>41</v>
      </c>
      <c r="F7" s="29" t="s">
        <v>41</v>
      </c>
      <c r="G7" s="29" t="s">
        <v>41</v>
      </c>
      <c r="H7" s="30" t="s">
        <v>41</v>
      </c>
      <c r="I7" s="30" t="s">
        <v>41</v>
      </c>
      <c r="J7" s="30" t="s">
        <v>41</v>
      </c>
      <c r="K7" s="29" t="s">
        <v>41</v>
      </c>
      <c r="L7" s="29" t="s">
        <v>41</v>
      </c>
      <c r="M7" s="29" t="s">
        <v>41</v>
      </c>
      <c r="N7" s="29" t="s">
        <v>41</v>
      </c>
      <c r="O7" s="29" t="s">
        <v>41</v>
      </c>
      <c r="P7" s="30" t="s">
        <v>41</v>
      </c>
      <c r="Q7" s="30" t="s">
        <v>41</v>
      </c>
      <c r="R7" s="29" t="s">
        <v>41</v>
      </c>
      <c r="S7" s="31" t="s">
        <v>41</v>
      </c>
      <c r="T7" s="32" t="s">
        <v>41</v>
      </c>
      <c r="U7" s="33" t="s">
        <v>41</v>
      </c>
      <c r="V7" s="34" t="s">
        <v>41</v>
      </c>
      <c r="W7" s="35" t="s">
        <v>41</v>
      </c>
      <c r="X7" s="36" t="s">
        <v>41</v>
      </c>
      <c r="Y7" s="36" t="s">
        <v>41</v>
      </c>
      <c r="Z7" s="36" t="s">
        <v>41</v>
      </c>
      <c r="AA7" s="36" t="s">
        <v>41</v>
      </c>
      <c r="AB7" s="36" t="s">
        <v>41</v>
      </c>
      <c r="AC7" s="36" t="s">
        <v>41</v>
      </c>
      <c r="AD7" s="36" t="s">
        <v>41</v>
      </c>
      <c r="AE7" s="36" t="s">
        <v>41</v>
      </c>
      <c r="AF7" s="36" t="s">
        <v>41</v>
      </c>
      <c r="AG7" s="37" t="s">
        <v>41</v>
      </c>
      <c r="AH7" s="38" t="s">
        <v>41</v>
      </c>
      <c r="AI7" s="382" t="s">
        <v>41</v>
      </c>
      <c r="AJ7" s="258" t="s">
        <v>41</v>
      </c>
      <c r="AK7" s="40" t="s">
        <v>41</v>
      </c>
      <c r="AL7" s="41" t="s">
        <v>41</v>
      </c>
      <c r="AM7" s="42" t="s">
        <v>42</v>
      </c>
      <c r="AN7" s="43" t="s">
        <v>41</v>
      </c>
    </row>
    <row r="8" spans="1:40" ht="26.25" customHeight="1" x14ac:dyDescent="0.2">
      <c r="C8" s="337" t="s">
        <v>43</v>
      </c>
      <c r="D8" s="57">
        <v>104</v>
      </c>
      <c r="E8" s="57"/>
      <c r="F8" s="57">
        <v>1760</v>
      </c>
      <c r="G8" s="57"/>
      <c r="H8" s="241"/>
      <c r="I8" s="241"/>
      <c r="J8" s="241"/>
      <c r="K8" s="57"/>
      <c r="L8" s="57">
        <v>780</v>
      </c>
      <c r="M8" s="57"/>
      <c r="N8" s="57"/>
      <c r="O8" s="57">
        <v>1330</v>
      </c>
      <c r="P8" s="241"/>
      <c r="Q8" s="241"/>
      <c r="R8" s="57"/>
      <c r="S8" s="57"/>
      <c r="T8" s="57"/>
      <c r="U8" s="69">
        <f t="shared" ref="U8" si="0">SUM(W8:AF8)</f>
        <v>0</v>
      </c>
      <c r="V8" s="57">
        <v>0</v>
      </c>
      <c r="W8" s="170"/>
      <c r="X8" s="170"/>
      <c r="Y8" s="170"/>
      <c r="Z8" s="170"/>
      <c r="AA8" s="170"/>
      <c r="AB8" s="170"/>
      <c r="AC8" s="170"/>
      <c r="AD8" s="170"/>
      <c r="AE8" s="170"/>
      <c r="AF8" s="171"/>
      <c r="AG8" s="279"/>
      <c r="AH8" s="245"/>
      <c r="AI8" s="389"/>
      <c r="AJ8" s="252">
        <f t="shared" ref="AJ8:AJ19" si="1">SUM(D8:T8)</f>
        <v>3974</v>
      </c>
      <c r="AK8" s="254">
        <v>8670</v>
      </c>
      <c r="AL8" s="52">
        <v>0</v>
      </c>
      <c r="AM8" s="53">
        <f t="shared" ref="AM8:AM20" si="2">(AJ8*100)/(AJ8+AN8)</f>
        <v>31.429927238215754</v>
      </c>
      <c r="AN8" s="54">
        <f t="shared" ref="AN8:AN20" si="3">AK8+AL8</f>
        <v>8670</v>
      </c>
    </row>
    <row r="9" spans="1:40" ht="26.25" customHeight="1" x14ac:dyDescent="0.2">
      <c r="C9" s="338" t="s">
        <v>44</v>
      </c>
      <c r="D9" s="57">
        <v>120</v>
      </c>
      <c r="E9" s="57"/>
      <c r="F9" s="57">
        <v>1180</v>
      </c>
      <c r="G9" s="57"/>
      <c r="H9" s="241"/>
      <c r="I9" s="241"/>
      <c r="J9" s="241"/>
      <c r="K9" s="57"/>
      <c r="L9" s="57">
        <v>690</v>
      </c>
      <c r="M9" s="57"/>
      <c r="N9" s="57"/>
      <c r="O9" s="57">
        <v>1360</v>
      </c>
      <c r="P9" s="241"/>
      <c r="Q9" s="241"/>
      <c r="R9" s="57"/>
      <c r="S9" s="57"/>
      <c r="T9" s="57">
        <v>1840</v>
      </c>
      <c r="U9" s="69">
        <f t="shared" ref="U9:U19" si="4">SUM(W9:AF9)</f>
        <v>0</v>
      </c>
      <c r="V9" s="57">
        <v>0</v>
      </c>
      <c r="W9" s="170"/>
      <c r="X9" s="170"/>
      <c r="Y9" s="170"/>
      <c r="Z9" s="170"/>
      <c r="AA9" s="170"/>
      <c r="AB9" s="170"/>
      <c r="AC9" s="170"/>
      <c r="AD9" s="170"/>
      <c r="AE9" s="170"/>
      <c r="AF9" s="171"/>
      <c r="AG9" s="279"/>
      <c r="AH9" s="245"/>
      <c r="AI9" s="389"/>
      <c r="AJ9" s="64">
        <f t="shared" si="1"/>
        <v>5190</v>
      </c>
      <c r="AK9" s="255">
        <v>8000</v>
      </c>
      <c r="AL9" s="66">
        <v>0</v>
      </c>
      <c r="AM9" s="67">
        <f t="shared" si="2"/>
        <v>39.347990902198639</v>
      </c>
      <c r="AN9" s="68">
        <f t="shared" si="3"/>
        <v>8000</v>
      </c>
    </row>
    <row r="10" spans="1:40" ht="26.25" customHeight="1" x14ac:dyDescent="0.2">
      <c r="C10" s="339" t="s">
        <v>45</v>
      </c>
      <c r="D10" s="57">
        <v>90</v>
      </c>
      <c r="E10" s="57"/>
      <c r="F10" s="57">
        <v>1625</v>
      </c>
      <c r="G10" s="57"/>
      <c r="H10" s="241"/>
      <c r="I10" s="241"/>
      <c r="J10" s="241"/>
      <c r="K10" s="57"/>
      <c r="L10" s="57">
        <v>717</v>
      </c>
      <c r="M10" s="57"/>
      <c r="N10" s="57"/>
      <c r="O10" s="57">
        <v>1702</v>
      </c>
      <c r="P10" s="241"/>
      <c r="Q10" s="241"/>
      <c r="R10" s="57"/>
      <c r="S10" s="57"/>
      <c r="T10" s="57">
        <v>1100</v>
      </c>
      <c r="U10" s="69">
        <f t="shared" si="4"/>
        <v>0</v>
      </c>
      <c r="V10" s="57">
        <v>0</v>
      </c>
      <c r="W10" s="170"/>
      <c r="X10" s="170"/>
      <c r="Y10" s="170"/>
      <c r="Z10" s="170"/>
      <c r="AA10" s="170"/>
      <c r="AB10" s="170"/>
      <c r="AC10" s="170"/>
      <c r="AD10" s="170"/>
      <c r="AE10" s="170"/>
      <c r="AF10" s="171"/>
      <c r="AG10" s="373"/>
      <c r="AH10" s="281"/>
      <c r="AI10" s="390"/>
      <c r="AJ10" s="64">
        <f t="shared" si="1"/>
        <v>5234</v>
      </c>
      <c r="AK10" s="255">
        <v>12100</v>
      </c>
      <c r="AL10" s="66">
        <v>0</v>
      </c>
      <c r="AM10" s="67">
        <f t="shared" si="2"/>
        <v>30.19499250028845</v>
      </c>
      <c r="AN10" s="68">
        <f t="shared" si="3"/>
        <v>12100</v>
      </c>
    </row>
    <row r="11" spans="1:40" ht="26.25" customHeight="1" x14ac:dyDescent="0.2">
      <c r="C11" s="339" t="s">
        <v>46</v>
      </c>
      <c r="D11" s="57">
        <v>50</v>
      </c>
      <c r="E11" s="57"/>
      <c r="F11" s="57">
        <v>2430</v>
      </c>
      <c r="G11" s="57"/>
      <c r="H11" s="241"/>
      <c r="I11" s="241"/>
      <c r="J11" s="241"/>
      <c r="K11" s="57"/>
      <c r="L11" s="57">
        <v>970</v>
      </c>
      <c r="M11" s="57"/>
      <c r="N11" s="57"/>
      <c r="O11" s="57">
        <v>3260</v>
      </c>
      <c r="P11" s="241"/>
      <c r="Q11" s="241"/>
      <c r="R11" s="57"/>
      <c r="S11" s="57"/>
      <c r="T11" s="57">
        <v>1420</v>
      </c>
      <c r="U11" s="69">
        <f t="shared" si="4"/>
        <v>0</v>
      </c>
      <c r="V11" s="57">
        <v>0</v>
      </c>
      <c r="W11" s="170"/>
      <c r="X11" s="170"/>
      <c r="Y11" s="170"/>
      <c r="Z11" s="170"/>
      <c r="AA11" s="170"/>
      <c r="AB11" s="170"/>
      <c r="AC11" s="170"/>
      <c r="AD11" s="170"/>
      <c r="AE11" s="170"/>
      <c r="AF11" s="171"/>
      <c r="AG11" s="373"/>
      <c r="AH11" s="281"/>
      <c r="AI11" s="390"/>
      <c r="AJ11" s="253">
        <f t="shared" si="1"/>
        <v>8130</v>
      </c>
      <c r="AK11" s="256">
        <v>10240</v>
      </c>
      <c r="AL11" s="66">
        <v>0</v>
      </c>
      <c r="AM11" s="67">
        <f t="shared" si="2"/>
        <v>44.25694066412629</v>
      </c>
      <c r="AN11" s="68">
        <f t="shared" si="3"/>
        <v>10240</v>
      </c>
    </row>
    <row r="12" spans="1:40" ht="26.25" customHeight="1" x14ac:dyDescent="0.2">
      <c r="C12" s="340" t="s">
        <v>47</v>
      </c>
      <c r="D12" s="57">
        <v>70</v>
      </c>
      <c r="E12" s="57">
        <v>2980</v>
      </c>
      <c r="F12" s="57">
        <v>2450</v>
      </c>
      <c r="G12" s="57"/>
      <c r="H12" s="241"/>
      <c r="I12" s="241"/>
      <c r="J12" s="241"/>
      <c r="K12" s="57"/>
      <c r="L12" s="57">
        <v>1490</v>
      </c>
      <c r="M12" s="57"/>
      <c r="N12" s="57"/>
      <c r="O12" s="57">
        <v>2020</v>
      </c>
      <c r="P12" s="241"/>
      <c r="Q12" s="241"/>
      <c r="R12" s="57"/>
      <c r="S12" s="57"/>
      <c r="T12" s="57">
        <v>1060</v>
      </c>
      <c r="U12" s="69">
        <f t="shared" si="4"/>
        <v>0</v>
      </c>
      <c r="V12" s="57">
        <v>0</v>
      </c>
      <c r="W12" s="170"/>
      <c r="X12" s="170"/>
      <c r="Y12" s="170"/>
      <c r="Z12" s="170"/>
      <c r="AA12" s="170"/>
      <c r="AB12" s="170"/>
      <c r="AC12" s="170"/>
      <c r="AD12" s="170"/>
      <c r="AE12" s="170"/>
      <c r="AF12" s="171"/>
      <c r="AG12" s="279"/>
      <c r="AH12" s="245"/>
      <c r="AI12" s="389"/>
      <c r="AJ12" s="64">
        <f t="shared" si="1"/>
        <v>10070</v>
      </c>
      <c r="AK12" s="256">
        <v>11580</v>
      </c>
      <c r="AL12" s="66">
        <v>0</v>
      </c>
      <c r="AM12" s="67">
        <f t="shared" si="2"/>
        <v>46.51270207852194</v>
      </c>
      <c r="AN12" s="68">
        <f t="shared" si="3"/>
        <v>11580</v>
      </c>
    </row>
    <row r="13" spans="1:40" ht="26.25" customHeight="1" x14ac:dyDescent="0.2">
      <c r="A13" s="1">
        <v>0</v>
      </c>
      <c r="C13" s="338" t="s">
        <v>48</v>
      </c>
      <c r="D13" s="57">
        <v>80</v>
      </c>
      <c r="E13" s="57"/>
      <c r="F13" s="57">
        <v>1590</v>
      </c>
      <c r="G13" s="57"/>
      <c r="H13" s="241"/>
      <c r="I13" s="241"/>
      <c r="J13" s="241"/>
      <c r="K13" s="57"/>
      <c r="L13" s="57">
        <v>1280</v>
      </c>
      <c r="M13" s="57"/>
      <c r="N13" s="57"/>
      <c r="O13" s="57">
        <v>2090</v>
      </c>
      <c r="P13" s="241"/>
      <c r="Q13" s="241"/>
      <c r="R13" s="57"/>
      <c r="S13" s="57"/>
      <c r="T13" s="57">
        <v>2580</v>
      </c>
      <c r="U13" s="69">
        <f t="shared" si="4"/>
        <v>0</v>
      </c>
      <c r="V13" s="57">
        <v>0</v>
      </c>
      <c r="W13" s="170"/>
      <c r="X13" s="170"/>
      <c r="Y13" s="170"/>
      <c r="Z13" s="170"/>
      <c r="AA13" s="170"/>
      <c r="AB13" s="170"/>
      <c r="AC13" s="170"/>
      <c r="AD13" s="170"/>
      <c r="AE13" s="170"/>
      <c r="AF13" s="171"/>
      <c r="AG13" s="279"/>
      <c r="AH13" s="245"/>
      <c r="AI13" s="389"/>
      <c r="AJ13" s="253">
        <f t="shared" si="1"/>
        <v>7620</v>
      </c>
      <c r="AK13" s="257">
        <v>16930</v>
      </c>
      <c r="AL13" s="79">
        <v>0</v>
      </c>
      <c r="AM13" s="80">
        <f t="shared" si="2"/>
        <v>31.038696537678209</v>
      </c>
      <c r="AN13" s="81">
        <f t="shared" si="3"/>
        <v>16930</v>
      </c>
    </row>
    <row r="14" spans="1:40" ht="26.25" customHeight="1" x14ac:dyDescent="0.2">
      <c r="C14" s="339" t="s">
        <v>49</v>
      </c>
      <c r="D14" s="57">
        <v>130</v>
      </c>
      <c r="E14" s="57">
        <v>4970</v>
      </c>
      <c r="F14" s="57">
        <v>2290</v>
      </c>
      <c r="G14" s="57"/>
      <c r="H14" s="241"/>
      <c r="I14" s="241"/>
      <c r="J14" s="241"/>
      <c r="K14" s="57"/>
      <c r="L14" s="57">
        <v>1140</v>
      </c>
      <c r="M14" s="57"/>
      <c r="N14" s="57"/>
      <c r="O14" s="57">
        <v>3740</v>
      </c>
      <c r="P14" s="241"/>
      <c r="Q14" s="241"/>
      <c r="R14" s="57"/>
      <c r="S14" s="57"/>
      <c r="T14" s="57">
        <v>1120</v>
      </c>
      <c r="U14" s="69">
        <f t="shared" si="4"/>
        <v>0</v>
      </c>
      <c r="V14" s="57">
        <v>0</v>
      </c>
      <c r="W14" s="170"/>
      <c r="X14" s="170"/>
      <c r="Y14" s="170"/>
      <c r="Z14" s="170"/>
      <c r="AA14" s="170"/>
      <c r="AB14" s="170"/>
      <c r="AC14" s="170"/>
      <c r="AD14" s="170"/>
      <c r="AE14" s="170"/>
      <c r="AF14" s="171"/>
      <c r="AG14" s="342"/>
      <c r="AH14" s="232"/>
      <c r="AI14" s="389"/>
      <c r="AJ14" s="64">
        <f t="shared" si="1"/>
        <v>13390</v>
      </c>
      <c r="AK14" s="65">
        <v>18450</v>
      </c>
      <c r="AL14" s="66">
        <v>0</v>
      </c>
      <c r="AM14" s="67">
        <f t="shared" si="2"/>
        <v>42.054020100502512</v>
      </c>
      <c r="AN14" s="68">
        <f t="shared" si="3"/>
        <v>18450</v>
      </c>
    </row>
    <row r="15" spans="1:40" ht="26.25" customHeight="1" x14ac:dyDescent="0.2">
      <c r="C15" s="338" t="s">
        <v>50</v>
      </c>
      <c r="D15" s="57">
        <v>150</v>
      </c>
      <c r="E15" s="57">
        <v>2880</v>
      </c>
      <c r="F15" s="57">
        <v>2850</v>
      </c>
      <c r="G15" s="57"/>
      <c r="H15" s="241"/>
      <c r="I15" s="241"/>
      <c r="J15" s="241"/>
      <c r="K15" s="57"/>
      <c r="L15" s="57">
        <v>1680</v>
      </c>
      <c r="M15" s="57"/>
      <c r="N15" s="57"/>
      <c r="O15" s="57">
        <v>3550</v>
      </c>
      <c r="P15" s="241"/>
      <c r="Q15" s="241"/>
      <c r="R15" s="57"/>
      <c r="S15" s="57"/>
      <c r="T15" s="57">
        <v>2480</v>
      </c>
      <c r="U15" s="69">
        <f t="shared" si="4"/>
        <v>0</v>
      </c>
      <c r="V15" s="57">
        <v>0</v>
      </c>
      <c r="W15" s="170"/>
      <c r="X15" s="170"/>
      <c r="Y15" s="170"/>
      <c r="Z15" s="170"/>
      <c r="AA15" s="170"/>
      <c r="AB15" s="170"/>
      <c r="AC15" s="170"/>
      <c r="AD15" s="170"/>
      <c r="AE15" s="170"/>
      <c r="AF15" s="171"/>
      <c r="AG15" s="342"/>
      <c r="AH15" s="232"/>
      <c r="AI15" s="389"/>
      <c r="AJ15" s="253">
        <f t="shared" si="1"/>
        <v>13590</v>
      </c>
      <c r="AK15" s="65">
        <v>22640</v>
      </c>
      <c r="AL15" s="66">
        <v>0</v>
      </c>
      <c r="AM15" s="67">
        <f t="shared" si="2"/>
        <v>37.510350538227989</v>
      </c>
      <c r="AN15" s="68">
        <f t="shared" si="3"/>
        <v>22640</v>
      </c>
    </row>
    <row r="16" spans="1:40" ht="26.25" customHeight="1" x14ac:dyDescent="0.2">
      <c r="C16" s="339" t="s">
        <v>51</v>
      </c>
      <c r="D16" s="57">
        <v>150</v>
      </c>
      <c r="E16" s="57"/>
      <c r="F16" s="57">
        <v>2640</v>
      </c>
      <c r="G16" s="57"/>
      <c r="H16" s="241"/>
      <c r="I16" s="241"/>
      <c r="J16" s="241"/>
      <c r="K16" s="57"/>
      <c r="L16" s="57">
        <v>1040</v>
      </c>
      <c r="M16" s="57"/>
      <c r="N16" s="57"/>
      <c r="O16" s="57">
        <v>1160</v>
      </c>
      <c r="P16" s="241"/>
      <c r="Q16" s="241"/>
      <c r="R16" s="57"/>
      <c r="S16" s="57"/>
      <c r="T16" s="57">
        <v>2400</v>
      </c>
      <c r="U16" s="69">
        <f t="shared" si="4"/>
        <v>0</v>
      </c>
      <c r="V16" s="57">
        <v>0</v>
      </c>
      <c r="W16" s="170"/>
      <c r="X16" s="170"/>
      <c r="Y16" s="170"/>
      <c r="Z16" s="170"/>
      <c r="AA16" s="170"/>
      <c r="AB16" s="170"/>
      <c r="AC16" s="170"/>
      <c r="AD16" s="170"/>
      <c r="AE16" s="170"/>
      <c r="AF16" s="171"/>
      <c r="AG16" s="342"/>
      <c r="AH16" s="232"/>
      <c r="AI16" s="389"/>
      <c r="AJ16" s="64">
        <f t="shared" si="1"/>
        <v>7390</v>
      </c>
      <c r="AK16" s="65">
        <v>12590</v>
      </c>
      <c r="AL16" s="66">
        <v>0</v>
      </c>
      <c r="AM16" s="67">
        <f t="shared" si="2"/>
        <v>36.986986986986985</v>
      </c>
      <c r="AN16" s="68">
        <f t="shared" si="3"/>
        <v>12590</v>
      </c>
    </row>
    <row r="17" spans="3:40" ht="26.25" customHeight="1" x14ac:dyDescent="0.2">
      <c r="C17" s="339" t="s">
        <v>52</v>
      </c>
      <c r="D17" s="57">
        <v>100</v>
      </c>
      <c r="E17" s="57">
        <v>2400</v>
      </c>
      <c r="F17" s="57">
        <v>3010</v>
      </c>
      <c r="G17" s="57"/>
      <c r="H17" s="241"/>
      <c r="I17" s="241"/>
      <c r="J17" s="241"/>
      <c r="K17" s="57"/>
      <c r="L17" s="57">
        <v>1270</v>
      </c>
      <c r="M17" s="57"/>
      <c r="N17" s="57"/>
      <c r="O17" s="57">
        <v>3370</v>
      </c>
      <c r="P17" s="241"/>
      <c r="Q17" s="241"/>
      <c r="R17" s="57"/>
      <c r="S17" s="57"/>
      <c r="T17" s="57">
        <v>2100</v>
      </c>
      <c r="U17" s="69">
        <f t="shared" si="4"/>
        <v>0</v>
      </c>
      <c r="V17" s="57">
        <v>0</v>
      </c>
      <c r="W17" s="170"/>
      <c r="X17" s="170"/>
      <c r="Y17" s="170"/>
      <c r="Z17" s="170"/>
      <c r="AA17" s="170"/>
      <c r="AB17" s="170"/>
      <c r="AC17" s="170"/>
      <c r="AD17" s="170"/>
      <c r="AE17" s="170"/>
      <c r="AF17" s="171"/>
      <c r="AG17" s="342"/>
      <c r="AH17" s="232"/>
      <c r="AI17" s="389"/>
      <c r="AJ17" s="253">
        <f t="shared" si="1"/>
        <v>12250</v>
      </c>
      <c r="AK17" s="65">
        <v>10540</v>
      </c>
      <c r="AL17" s="66">
        <v>0</v>
      </c>
      <c r="AM17" s="67">
        <f t="shared" si="2"/>
        <v>53.751645458534448</v>
      </c>
      <c r="AN17" s="68">
        <f t="shared" si="3"/>
        <v>10540</v>
      </c>
    </row>
    <row r="18" spans="3:40" ht="26.25" customHeight="1" x14ac:dyDescent="0.2">
      <c r="C18" s="338" t="s">
        <v>53</v>
      </c>
      <c r="D18" s="57">
        <v>50</v>
      </c>
      <c r="E18" s="57"/>
      <c r="F18" s="57">
        <v>1330</v>
      </c>
      <c r="G18" s="57"/>
      <c r="H18" s="241"/>
      <c r="I18" s="241"/>
      <c r="J18" s="241"/>
      <c r="K18" s="57"/>
      <c r="L18" s="57">
        <v>700</v>
      </c>
      <c r="M18" s="57"/>
      <c r="N18" s="57"/>
      <c r="O18" s="57">
        <v>160</v>
      </c>
      <c r="P18" s="241"/>
      <c r="Q18" s="241"/>
      <c r="R18" s="57"/>
      <c r="S18" s="57"/>
      <c r="T18" s="57">
        <v>1100</v>
      </c>
      <c r="U18" s="69">
        <f t="shared" si="4"/>
        <v>0</v>
      </c>
      <c r="V18" s="57">
        <v>0</v>
      </c>
      <c r="W18" s="170"/>
      <c r="X18" s="170"/>
      <c r="Y18" s="170"/>
      <c r="Z18" s="170"/>
      <c r="AA18" s="170"/>
      <c r="AB18" s="170"/>
      <c r="AC18" s="170"/>
      <c r="AD18" s="170"/>
      <c r="AE18" s="170"/>
      <c r="AF18" s="171"/>
      <c r="AG18" s="249"/>
      <c r="AH18" s="250"/>
      <c r="AI18" s="425"/>
      <c r="AJ18" s="64">
        <f t="shared" si="1"/>
        <v>3340</v>
      </c>
      <c r="AK18" s="65">
        <v>13880</v>
      </c>
      <c r="AL18" s="66">
        <v>0</v>
      </c>
      <c r="AM18" s="67">
        <f t="shared" si="2"/>
        <v>19.396051103368176</v>
      </c>
      <c r="AN18" s="68">
        <f t="shared" si="3"/>
        <v>13880</v>
      </c>
    </row>
    <row r="19" spans="3:40" ht="26.25" customHeight="1" thickBot="1" x14ac:dyDescent="0.25">
      <c r="C19" s="341" t="s">
        <v>54</v>
      </c>
      <c r="D19" s="57">
        <v>160</v>
      </c>
      <c r="E19" s="57"/>
      <c r="F19" s="57">
        <v>1680</v>
      </c>
      <c r="G19" s="57"/>
      <c r="H19" s="564"/>
      <c r="I19" s="564"/>
      <c r="J19" s="564"/>
      <c r="K19" s="57"/>
      <c r="L19" s="57">
        <v>890</v>
      </c>
      <c r="M19" s="57"/>
      <c r="N19" s="57"/>
      <c r="O19" s="57">
        <v>1560</v>
      </c>
      <c r="P19" s="241"/>
      <c r="Q19" s="241"/>
      <c r="R19" s="57"/>
      <c r="S19" s="57"/>
      <c r="T19" s="57">
        <v>880</v>
      </c>
      <c r="U19" s="69">
        <f t="shared" si="4"/>
        <v>0</v>
      </c>
      <c r="V19" s="57">
        <v>0</v>
      </c>
      <c r="W19" s="170"/>
      <c r="X19" s="170"/>
      <c r="Y19" s="170"/>
      <c r="Z19" s="170"/>
      <c r="AA19" s="170"/>
      <c r="AB19" s="170"/>
      <c r="AC19" s="170"/>
      <c r="AD19" s="170"/>
      <c r="AE19" s="170"/>
      <c r="AF19" s="171"/>
      <c r="AG19" s="89"/>
      <c r="AH19" s="90"/>
      <c r="AI19" s="386"/>
      <c r="AJ19" s="71">
        <f t="shared" si="1"/>
        <v>5170</v>
      </c>
      <c r="AK19" s="91">
        <v>11180</v>
      </c>
      <c r="AL19" s="92">
        <v>0</v>
      </c>
      <c r="AM19" s="93">
        <f t="shared" si="2"/>
        <v>31.62079510703364</v>
      </c>
      <c r="AN19" s="94">
        <f t="shared" si="3"/>
        <v>11180</v>
      </c>
    </row>
    <row r="20" spans="3:40" ht="26.25" customHeight="1" thickBot="1" x14ac:dyDescent="0.25">
      <c r="C20" s="95" t="s">
        <v>55</v>
      </c>
      <c r="D20" s="96">
        <f t="shared" ref="D20:AL20" si="5">SUM(D8:D19)</f>
        <v>1254</v>
      </c>
      <c r="E20" s="97">
        <f t="shared" si="5"/>
        <v>13230</v>
      </c>
      <c r="F20" s="97">
        <f t="shared" si="5"/>
        <v>24835</v>
      </c>
      <c r="G20" s="97">
        <f t="shared" si="5"/>
        <v>0</v>
      </c>
      <c r="H20" s="98">
        <f t="shared" si="5"/>
        <v>0</v>
      </c>
      <c r="I20" s="98">
        <f t="shared" si="5"/>
        <v>0</v>
      </c>
      <c r="J20" s="98">
        <f t="shared" si="5"/>
        <v>0</v>
      </c>
      <c r="K20" s="97">
        <f t="shared" si="5"/>
        <v>0</v>
      </c>
      <c r="L20" s="97">
        <f t="shared" si="5"/>
        <v>12647</v>
      </c>
      <c r="M20" s="97">
        <f t="shared" si="5"/>
        <v>0</v>
      </c>
      <c r="N20" s="97">
        <f t="shared" si="5"/>
        <v>0</v>
      </c>
      <c r="O20" s="97">
        <f t="shared" si="5"/>
        <v>25302</v>
      </c>
      <c r="P20" s="98">
        <f t="shared" si="5"/>
        <v>0</v>
      </c>
      <c r="Q20" s="98">
        <f t="shared" si="5"/>
        <v>0</v>
      </c>
      <c r="R20" s="97">
        <f t="shared" si="5"/>
        <v>0</v>
      </c>
      <c r="S20" s="97">
        <f t="shared" si="5"/>
        <v>0</v>
      </c>
      <c r="T20" s="99">
        <f t="shared" si="5"/>
        <v>18080</v>
      </c>
      <c r="U20" s="100">
        <f t="shared" si="5"/>
        <v>0</v>
      </c>
      <c r="V20" s="101">
        <f t="shared" si="5"/>
        <v>0</v>
      </c>
      <c r="W20" s="102">
        <f t="shared" si="5"/>
        <v>0</v>
      </c>
      <c r="X20" s="103">
        <f t="shared" si="5"/>
        <v>0</v>
      </c>
      <c r="Y20" s="103">
        <f t="shared" si="5"/>
        <v>0</v>
      </c>
      <c r="Z20" s="103">
        <f t="shared" si="5"/>
        <v>0</v>
      </c>
      <c r="AA20" s="103">
        <f t="shared" si="5"/>
        <v>0</v>
      </c>
      <c r="AB20" s="103">
        <f t="shared" si="5"/>
        <v>0</v>
      </c>
      <c r="AC20" s="103">
        <f t="shared" si="5"/>
        <v>0</v>
      </c>
      <c r="AD20" s="103">
        <f t="shared" si="5"/>
        <v>0</v>
      </c>
      <c r="AE20" s="103">
        <f t="shared" si="5"/>
        <v>0</v>
      </c>
      <c r="AF20" s="103">
        <f t="shared" si="5"/>
        <v>0</v>
      </c>
      <c r="AG20" s="104">
        <f t="shared" si="5"/>
        <v>0</v>
      </c>
      <c r="AH20" s="105">
        <f t="shared" si="5"/>
        <v>0</v>
      </c>
      <c r="AI20" s="391">
        <f t="shared" si="5"/>
        <v>0</v>
      </c>
      <c r="AJ20" s="106">
        <f t="shared" si="5"/>
        <v>95348</v>
      </c>
      <c r="AK20" s="107">
        <f t="shared" si="5"/>
        <v>156800</v>
      </c>
      <c r="AL20" s="108">
        <f t="shared" si="5"/>
        <v>0</v>
      </c>
      <c r="AM20" s="109">
        <f t="shared" si="2"/>
        <v>37.814299538366356</v>
      </c>
      <c r="AN20" s="110">
        <f t="shared" si="3"/>
        <v>156800</v>
      </c>
    </row>
    <row r="21" spans="3:40" ht="36" customHeight="1" thickBot="1" x14ac:dyDescent="0.25">
      <c r="C21" s="111" t="s">
        <v>56</v>
      </c>
      <c r="D21" s="112">
        <v>0.83412037037037035</v>
      </c>
      <c r="E21" s="113">
        <v>0.83473379629629629</v>
      </c>
      <c r="F21" s="113" t="s">
        <v>57</v>
      </c>
      <c r="G21" s="113"/>
      <c r="H21" s="114">
        <v>0.62577546296296294</v>
      </c>
      <c r="I21" s="114"/>
      <c r="J21" s="114">
        <v>0.71113425925925933</v>
      </c>
      <c r="K21" s="113" t="s">
        <v>58</v>
      </c>
      <c r="L21" s="113" t="s">
        <v>59</v>
      </c>
      <c r="M21" s="113">
        <v>0.83446759259259251</v>
      </c>
      <c r="N21" s="113">
        <v>0.83415509259259257</v>
      </c>
      <c r="O21" s="113" t="s">
        <v>60</v>
      </c>
      <c r="P21" s="114"/>
      <c r="Q21" s="114">
        <v>0.6257638888888889</v>
      </c>
      <c r="R21" s="113">
        <v>0.6257638888888889</v>
      </c>
      <c r="S21" s="113">
        <v>0.83429398148148148</v>
      </c>
      <c r="T21" s="115">
        <v>0.83549768518518519</v>
      </c>
      <c r="U21" s="116"/>
      <c r="V21" s="117">
        <v>0.70906250000000004</v>
      </c>
      <c r="W21" s="118" t="s">
        <v>61</v>
      </c>
      <c r="X21" s="115">
        <v>0.83439814814814817</v>
      </c>
      <c r="Y21" s="115">
        <v>0.54311342592592593</v>
      </c>
      <c r="Z21" s="115">
        <v>0.33552083333333332</v>
      </c>
      <c r="AA21" s="115" t="s">
        <v>62</v>
      </c>
      <c r="AB21" s="115">
        <v>0.33415509259259263</v>
      </c>
      <c r="AC21" s="115">
        <v>0.62581018518518516</v>
      </c>
      <c r="AD21" s="115">
        <v>0.83427083333333341</v>
      </c>
      <c r="AE21" s="115">
        <v>0.67084490740740732</v>
      </c>
      <c r="AF21" s="115">
        <v>0.6673958333333333</v>
      </c>
      <c r="AG21" s="118">
        <v>0.6257638888888889</v>
      </c>
      <c r="AH21" s="119">
        <v>0.83543981481481477</v>
      </c>
      <c r="AI21" s="120">
        <v>0.83545138888888892</v>
      </c>
      <c r="AJ21" s="121"/>
      <c r="AK21" s="122">
        <v>0.83542824074074085</v>
      </c>
      <c r="AL21" s="119">
        <v>0.83549768518518519</v>
      </c>
      <c r="AM21" s="123"/>
      <c r="AN21" s="124"/>
    </row>
    <row r="22" spans="3:40" ht="30" customHeight="1" thickTop="1" x14ac:dyDescent="0.2">
      <c r="C22" s="125" t="s">
        <v>63</v>
      </c>
      <c r="D22" s="126"/>
      <c r="E22" s="126"/>
      <c r="F22" s="126"/>
      <c r="G22" s="126"/>
      <c r="H22" s="126"/>
      <c r="I22" s="126"/>
      <c r="J22" s="126"/>
      <c r="K22" s="126"/>
      <c r="L22" s="126"/>
      <c r="M22" s="126"/>
      <c r="N22" s="126"/>
      <c r="O22" s="126"/>
      <c r="P22" s="126"/>
      <c r="Q22" s="126"/>
      <c r="R22" s="126"/>
      <c r="S22" s="126"/>
      <c r="T22" s="127"/>
      <c r="U22" s="127"/>
      <c r="V22" s="127"/>
      <c r="W22" s="127"/>
      <c r="X22" s="127"/>
      <c r="Y22" s="127"/>
      <c r="Z22" s="127"/>
      <c r="AA22" s="127"/>
      <c r="AB22" s="127"/>
      <c r="AC22" s="127"/>
      <c r="AD22" s="127"/>
      <c r="AE22" s="127"/>
      <c r="AF22" s="127"/>
      <c r="AG22" s="127"/>
      <c r="AH22" s="127"/>
      <c r="AI22" s="127"/>
      <c r="AJ22" s="127"/>
      <c r="AK22" s="127"/>
      <c r="AL22" s="127"/>
    </row>
    <row r="23" spans="3:40" ht="20.25" x14ac:dyDescent="0.3">
      <c r="C23" s="1057" t="s">
        <v>1</v>
      </c>
      <c r="D23" s="1057"/>
      <c r="E23" s="1057"/>
      <c r="F23" s="1057"/>
      <c r="G23" s="1057"/>
      <c r="H23" s="1057"/>
      <c r="I23" s="1057"/>
      <c r="J23" s="1057"/>
      <c r="K23" s="1057"/>
      <c r="L23" s="1057"/>
      <c r="M23" s="1057"/>
      <c r="N23" s="1057"/>
      <c r="O23" s="1057"/>
      <c r="P23" s="1057"/>
      <c r="Q23" s="1057"/>
      <c r="R23" s="1057"/>
      <c r="S23" s="1057"/>
      <c r="T23" s="1057"/>
      <c r="U23" s="1057"/>
      <c r="V23" s="1057"/>
      <c r="W23" s="1057"/>
      <c r="X23" s="1057"/>
      <c r="Y23" s="1057"/>
      <c r="Z23" s="1057"/>
      <c r="AA23" s="1057"/>
      <c r="AB23" s="1057"/>
      <c r="AC23" s="1057"/>
      <c r="AD23" s="1057"/>
      <c r="AE23" s="1057"/>
      <c r="AF23" s="1057"/>
      <c r="AG23" s="1057"/>
      <c r="AH23" s="1057"/>
      <c r="AI23" s="1057"/>
      <c r="AJ23" s="1057"/>
      <c r="AK23" s="1057"/>
      <c r="AL23" s="1057"/>
      <c r="AM23" s="1057"/>
      <c r="AN23" s="1057"/>
    </row>
    <row r="24" spans="3:40" ht="20.25" x14ac:dyDescent="0.3">
      <c r="C24" s="1057" t="str">
        <f>C3</f>
        <v>RACCOLTA DIFFERENZIATA ANNO 2016 - MEZZENILE.</v>
      </c>
      <c r="D24" s="1057"/>
      <c r="E24" s="1057"/>
      <c r="F24" s="1057"/>
      <c r="G24" s="1057"/>
      <c r="H24" s="1057"/>
      <c r="I24" s="1057"/>
      <c r="J24" s="1057"/>
      <c r="K24" s="1057"/>
      <c r="L24" s="1057"/>
      <c r="M24" s="1057"/>
      <c r="N24" s="1057"/>
      <c r="O24" s="1057"/>
      <c r="P24" s="1057"/>
      <c r="Q24" s="1057"/>
      <c r="R24" s="1057"/>
      <c r="S24" s="1057"/>
      <c r="T24" s="1057"/>
      <c r="U24" s="1057"/>
      <c r="V24" s="1057"/>
      <c r="W24" s="1057"/>
      <c r="X24" s="1057"/>
      <c r="Y24" s="1057"/>
      <c r="Z24" s="1057"/>
      <c r="AA24" s="1057"/>
      <c r="AB24" s="1057"/>
      <c r="AC24" s="1057"/>
      <c r="AD24" s="1057"/>
      <c r="AE24" s="1057"/>
      <c r="AF24" s="1057"/>
      <c r="AG24" s="1057"/>
      <c r="AH24" s="1057"/>
      <c r="AI24" s="1057"/>
      <c r="AJ24" s="1057"/>
      <c r="AK24" s="1057"/>
      <c r="AL24" s="1057"/>
      <c r="AM24" s="1057"/>
      <c r="AN24" s="1057"/>
    </row>
    <row r="25" spans="3:40" ht="20.25" x14ac:dyDescent="0.3">
      <c r="C25" s="1054" t="s">
        <v>64</v>
      </c>
      <c r="D25" s="1054"/>
      <c r="E25" s="1054"/>
      <c r="F25" s="1054"/>
      <c r="G25" s="1054"/>
      <c r="H25" s="1054"/>
      <c r="I25" s="1054"/>
      <c r="J25" s="1054"/>
      <c r="K25" s="1054"/>
      <c r="L25" s="1054"/>
      <c r="M25" s="1054"/>
      <c r="N25" s="1054"/>
      <c r="O25" s="1054"/>
      <c r="P25" s="1054"/>
      <c r="Q25" s="1054"/>
      <c r="R25" s="1054"/>
      <c r="S25" s="1054"/>
      <c r="T25" s="1054"/>
      <c r="U25" s="1054"/>
      <c r="V25" s="1054"/>
      <c r="W25" s="1054"/>
      <c r="X25" s="1054"/>
      <c r="Y25" s="1054"/>
      <c r="Z25" s="1054"/>
      <c r="AA25" s="1054"/>
      <c r="AB25" s="1054"/>
      <c r="AC25" s="1054"/>
      <c r="AD25" s="1054"/>
      <c r="AE25" s="1054"/>
      <c r="AF25" s="1054"/>
      <c r="AG25" s="1054"/>
      <c r="AH25" s="1054"/>
      <c r="AI25" s="1054"/>
      <c r="AJ25" s="1054"/>
      <c r="AK25" s="1054"/>
      <c r="AL25" s="1054"/>
      <c r="AM25" s="1054"/>
      <c r="AN25" s="1054"/>
    </row>
    <row r="26" spans="3:40" ht="13.5" thickBot="1" x14ac:dyDescent="0.25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 thickBot="1" x14ac:dyDescent="0.25">
      <c r="C27" s="1055" t="s">
        <v>96</v>
      </c>
      <c r="D27" s="343" t="s">
        <v>4</v>
      </c>
      <c r="E27" s="344" t="s">
        <v>5</v>
      </c>
      <c r="F27" s="345" t="s">
        <v>6</v>
      </c>
      <c r="G27" s="346" t="s">
        <v>7</v>
      </c>
      <c r="H27" s="347" t="s">
        <v>8</v>
      </c>
      <c r="I27" s="345" t="s">
        <v>9</v>
      </c>
      <c r="J27" s="348" t="s">
        <v>10</v>
      </c>
      <c r="K27" s="344" t="s">
        <v>11</v>
      </c>
      <c r="L27" s="344" t="s">
        <v>12</v>
      </c>
      <c r="M27" s="349" t="s">
        <v>13</v>
      </c>
      <c r="N27" s="349" t="s">
        <v>14</v>
      </c>
      <c r="O27" s="349" t="s">
        <v>15</v>
      </c>
      <c r="P27" s="392" t="s">
        <v>16</v>
      </c>
      <c r="Q27" s="392" t="s">
        <v>17</v>
      </c>
      <c r="R27" s="350" t="s">
        <v>18</v>
      </c>
      <c r="S27" s="351" t="s">
        <v>19</v>
      </c>
      <c r="T27" s="352" t="s">
        <v>20</v>
      </c>
      <c r="U27" s="353" t="s">
        <v>21</v>
      </c>
      <c r="V27" s="351" t="s">
        <v>22</v>
      </c>
      <c r="W27" s="379" t="s">
        <v>23</v>
      </c>
      <c r="X27" s="354" t="s">
        <v>24</v>
      </c>
      <c r="Y27" s="354" t="s">
        <v>25</v>
      </c>
      <c r="Z27" s="354" t="s">
        <v>26</v>
      </c>
      <c r="AA27" s="354" t="s">
        <v>27</v>
      </c>
      <c r="AB27" s="354" t="s">
        <v>28</v>
      </c>
      <c r="AC27" s="354" t="s">
        <v>29</v>
      </c>
      <c r="AD27" s="354" t="s">
        <v>30</v>
      </c>
      <c r="AE27" s="354" t="s">
        <v>31</v>
      </c>
      <c r="AF27" s="354" t="s">
        <v>32</v>
      </c>
      <c r="AG27" s="521" t="s">
        <v>33</v>
      </c>
      <c r="AH27" s="408" t="s">
        <v>34</v>
      </c>
      <c r="AI27" s="409" t="s">
        <v>186</v>
      </c>
      <c r="AJ27" s="355" t="s">
        <v>36</v>
      </c>
      <c r="AK27" s="356" t="s">
        <v>37</v>
      </c>
      <c r="AL27" s="357" t="s">
        <v>38</v>
      </c>
      <c r="AM27" s="358" t="s">
        <v>39</v>
      </c>
      <c r="AN27" s="359" t="s">
        <v>40</v>
      </c>
    </row>
    <row r="28" spans="3:40" ht="13.5" customHeight="1" thickBot="1" x14ac:dyDescent="0.25">
      <c r="C28" s="1056"/>
      <c r="D28" s="360" t="s">
        <v>41</v>
      </c>
      <c r="E28" s="310" t="s">
        <v>41</v>
      </c>
      <c r="F28" s="393" t="s">
        <v>41</v>
      </c>
      <c r="G28" s="310" t="s">
        <v>41</v>
      </c>
      <c r="H28" s="393" t="s">
        <v>41</v>
      </c>
      <c r="I28" s="393" t="s">
        <v>41</v>
      </c>
      <c r="J28" s="393" t="s">
        <v>41</v>
      </c>
      <c r="K28" s="310" t="s">
        <v>41</v>
      </c>
      <c r="L28" s="310" t="s">
        <v>41</v>
      </c>
      <c r="M28" s="310" t="s">
        <v>41</v>
      </c>
      <c r="N28" s="310" t="s">
        <v>41</v>
      </c>
      <c r="O28" s="310" t="s">
        <v>41</v>
      </c>
      <c r="P28" s="393" t="s">
        <v>41</v>
      </c>
      <c r="Q28" s="393" t="s">
        <v>41</v>
      </c>
      <c r="R28" s="310" t="s">
        <v>41</v>
      </c>
      <c r="S28" s="312" t="s">
        <v>41</v>
      </c>
      <c r="T28" s="361" t="s">
        <v>41</v>
      </c>
      <c r="U28" s="362" t="s">
        <v>41</v>
      </c>
      <c r="V28" s="312" t="s">
        <v>41</v>
      </c>
      <c r="W28" s="301" t="s">
        <v>41</v>
      </c>
      <c r="X28" s="300" t="s">
        <v>41</v>
      </c>
      <c r="Y28" s="363" t="s">
        <v>41</v>
      </c>
      <c r="Z28" s="300" t="s">
        <v>41</v>
      </c>
      <c r="AA28" s="300" t="s">
        <v>41</v>
      </c>
      <c r="AB28" s="300" t="s">
        <v>41</v>
      </c>
      <c r="AC28" s="300" t="s">
        <v>41</v>
      </c>
      <c r="AD28" s="300" t="s">
        <v>41</v>
      </c>
      <c r="AE28" s="300" t="s">
        <v>41</v>
      </c>
      <c r="AF28" s="300" t="s">
        <v>41</v>
      </c>
      <c r="AG28" s="301" t="s">
        <v>41</v>
      </c>
      <c r="AH28" s="300" t="s">
        <v>41</v>
      </c>
      <c r="AI28" s="410" t="s">
        <v>41</v>
      </c>
      <c r="AJ28" s="304" t="s">
        <v>41</v>
      </c>
      <c r="AK28" s="364" t="s">
        <v>41</v>
      </c>
      <c r="AL28" s="365" t="s">
        <v>41</v>
      </c>
      <c r="AM28" s="366" t="s">
        <v>42</v>
      </c>
      <c r="AN28" s="367" t="s">
        <v>41</v>
      </c>
    </row>
    <row r="29" spans="3:40" ht="26.25" customHeight="1" x14ac:dyDescent="0.2">
      <c r="C29" s="450" t="s">
        <v>43</v>
      </c>
      <c r="D29" s="537">
        <f>Foglio2!D24</f>
        <v>0</v>
      </c>
      <c r="E29" s="537">
        <f>Foglio2!E24</f>
        <v>231.16265745738178</v>
      </c>
      <c r="F29" s="537">
        <f>Foglio2!F24</f>
        <v>39.092926509923686</v>
      </c>
      <c r="G29" s="537">
        <f>Foglio2!G24</f>
        <v>0</v>
      </c>
      <c r="H29" s="537">
        <f>Foglio2!H24</f>
        <v>0</v>
      </c>
      <c r="I29" s="537">
        <f>Foglio2!I24</f>
        <v>0</v>
      </c>
      <c r="J29" s="537">
        <f>Foglio2!J24</f>
        <v>0</v>
      </c>
      <c r="K29" s="537">
        <f>Foglio2!K24</f>
        <v>47.990662192688603</v>
      </c>
      <c r="L29" s="537">
        <f>Foglio2!L24</f>
        <v>3.3254964876302129</v>
      </c>
      <c r="M29" s="537">
        <f>Foglio2!M24</f>
        <v>278.42754045241225</v>
      </c>
      <c r="N29" s="537">
        <f>Foglio2!N24</f>
        <v>0</v>
      </c>
      <c r="O29" s="537">
        <f>Foglio2!O24</f>
        <v>21.349013229473389</v>
      </c>
      <c r="P29" s="537">
        <f>Foglio2!P24</f>
        <v>0</v>
      </c>
      <c r="Q29" s="537">
        <f>Foglio2!Q24</f>
        <v>0</v>
      </c>
      <c r="R29" s="537">
        <f>Foglio2!R24</f>
        <v>0</v>
      </c>
      <c r="S29" s="537">
        <f>Foglio2!S24</f>
        <v>76.231801595332868</v>
      </c>
      <c r="T29" s="537">
        <f>Foglio2!T24</f>
        <v>383.62189804084846</v>
      </c>
      <c r="U29" s="537">
        <f>Foglio2!U24</f>
        <v>11.898614534721268</v>
      </c>
      <c r="V29" s="537">
        <f>Foglio2!V24</f>
        <v>237.09778625134552</v>
      </c>
      <c r="W29" s="537">
        <f>Foglio2!W24</f>
        <v>1.9254961773935226</v>
      </c>
      <c r="X29" s="537">
        <f>Foglio2!X24</f>
        <v>1.70141680762476</v>
      </c>
      <c r="Y29" s="537">
        <f>Foglio2!Y24</f>
        <v>0</v>
      </c>
      <c r="Z29" s="537">
        <f>Foglio2!Z24</f>
        <v>0</v>
      </c>
      <c r="AA29" s="537">
        <f>Foglio2!AA24</f>
        <v>0</v>
      </c>
      <c r="AB29" s="537">
        <f>'ripartizione quantitativi ecost'!F25</f>
        <v>26.612102214458094</v>
      </c>
      <c r="AC29" s="537">
        <f>Foglio2!AC24</f>
        <v>0</v>
      </c>
      <c r="AD29" s="537">
        <f>Foglio2!AD24</f>
        <v>0</v>
      </c>
      <c r="AE29" s="537">
        <f>Foglio2!AE24</f>
        <v>1.2399719461628933</v>
      </c>
      <c r="AF29" s="537">
        <f>Foglio2!AF24</f>
        <v>7.0317296035400929</v>
      </c>
      <c r="AG29" s="452"/>
      <c r="AH29" s="452"/>
      <c r="AI29" s="544"/>
      <c r="AJ29" s="132">
        <f>SUM(D29:T29)</f>
        <v>1081.2019959656914</v>
      </c>
      <c r="AK29" s="458">
        <v>0</v>
      </c>
      <c r="AL29" s="459">
        <v>0</v>
      </c>
      <c r="AM29" s="135">
        <f t="shared" ref="AM29:AM41" si="6">(AJ29*100)/(AJ29+AN29)</f>
        <v>100</v>
      </c>
      <c r="AN29" s="136">
        <f t="shared" ref="AN29:AN41" si="7">AK29+AL29</f>
        <v>0</v>
      </c>
    </row>
    <row r="30" spans="3:40" ht="26.25" customHeight="1" x14ac:dyDescent="0.2">
      <c r="C30" s="55" t="s">
        <v>44</v>
      </c>
      <c r="D30" s="902">
        <f>D29</f>
        <v>0</v>
      </c>
      <c r="E30" s="902">
        <f t="shared" ref="E30:AF30" si="8">E29</f>
        <v>231.16265745738178</v>
      </c>
      <c r="F30" s="902">
        <f t="shared" si="8"/>
        <v>39.092926509923686</v>
      </c>
      <c r="G30" s="902">
        <f t="shared" si="8"/>
        <v>0</v>
      </c>
      <c r="H30" s="902">
        <f t="shared" si="8"/>
        <v>0</v>
      </c>
      <c r="I30" s="902">
        <f t="shared" si="8"/>
        <v>0</v>
      </c>
      <c r="J30" s="902">
        <f t="shared" si="8"/>
        <v>0</v>
      </c>
      <c r="K30" s="902">
        <f t="shared" si="8"/>
        <v>47.990662192688603</v>
      </c>
      <c r="L30" s="902">
        <f t="shared" si="8"/>
        <v>3.3254964876302129</v>
      </c>
      <c r="M30" s="902">
        <f t="shared" si="8"/>
        <v>278.42754045241225</v>
      </c>
      <c r="N30" s="902">
        <f t="shared" si="8"/>
        <v>0</v>
      </c>
      <c r="O30" s="902">
        <f t="shared" si="8"/>
        <v>21.349013229473389</v>
      </c>
      <c r="P30" s="902">
        <f t="shared" si="8"/>
        <v>0</v>
      </c>
      <c r="Q30" s="902">
        <f t="shared" si="8"/>
        <v>0</v>
      </c>
      <c r="R30" s="902">
        <f t="shared" si="8"/>
        <v>0</v>
      </c>
      <c r="S30" s="902">
        <f t="shared" si="8"/>
        <v>76.231801595332868</v>
      </c>
      <c r="T30" s="902">
        <f t="shared" si="8"/>
        <v>383.62189804084846</v>
      </c>
      <c r="U30" s="902">
        <f t="shared" si="8"/>
        <v>11.898614534721268</v>
      </c>
      <c r="V30" s="902">
        <f t="shared" si="8"/>
        <v>237.09778625134552</v>
      </c>
      <c r="W30" s="902">
        <f t="shared" si="8"/>
        <v>1.9254961773935226</v>
      </c>
      <c r="X30" s="902">
        <f t="shared" si="8"/>
        <v>1.70141680762476</v>
      </c>
      <c r="Y30" s="902">
        <f t="shared" si="8"/>
        <v>0</v>
      </c>
      <c r="Z30" s="902">
        <f t="shared" si="8"/>
        <v>0</v>
      </c>
      <c r="AA30" s="902">
        <f t="shared" si="8"/>
        <v>0</v>
      </c>
      <c r="AB30" s="902">
        <f t="shared" si="8"/>
        <v>26.612102214458094</v>
      </c>
      <c r="AC30" s="902">
        <f t="shared" si="8"/>
        <v>0</v>
      </c>
      <c r="AD30" s="902">
        <f t="shared" si="8"/>
        <v>0</v>
      </c>
      <c r="AE30" s="902">
        <f t="shared" si="8"/>
        <v>1.2399719461628933</v>
      </c>
      <c r="AF30" s="902">
        <f t="shared" si="8"/>
        <v>7.0317296035400929</v>
      </c>
      <c r="AG30" s="542"/>
      <c r="AH30" s="543"/>
      <c r="AI30" s="545"/>
      <c r="AJ30" s="132">
        <f t="shared" ref="AJ30:AJ40" si="9">SUM(D30:T30)</f>
        <v>1081.2019959656914</v>
      </c>
      <c r="AK30" s="133"/>
      <c r="AL30" s="134"/>
      <c r="AM30" s="135">
        <f t="shared" si="6"/>
        <v>100</v>
      </c>
      <c r="AN30" s="136">
        <f t="shared" si="7"/>
        <v>0</v>
      </c>
    </row>
    <row r="31" spans="3:40" ht="26.25" customHeight="1" x14ac:dyDescent="0.2">
      <c r="C31" s="44" t="s">
        <v>45</v>
      </c>
      <c r="D31" s="902">
        <f t="shared" ref="D31:D40" si="10">D30</f>
        <v>0</v>
      </c>
      <c r="E31" s="902">
        <f t="shared" ref="E31:E40" si="11">E30</f>
        <v>231.16265745738178</v>
      </c>
      <c r="F31" s="902">
        <f t="shared" ref="F31:F40" si="12">F30</f>
        <v>39.092926509923686</v>
      </c>
      <c r="G31" s="902">
        <f t="shared" ref="G31:G40" si="13">G30</f>
        <v>0</v>
      </c>
      <c r="H31" s="902">
        <f t="shared" ref="H31:H40" si="14">H30</f>
        <v>0</v>
      </c>
      <c r="I31" s="902">
        <f t="shared" ref="I31:I40" si="15">I30</f>
        <v>0</v>
      </c>
      <c r="J31" s="902">
        <f t="shared" ref="J31:J40" si="16">J30</f>
        <v>0</v>
      </c>
      <c r="K31" s="902">
        <f t="shared" ref="K31:K40" si="17">K30</f>
        <v>47.990662192688603</v>
      </c>
      <c r="L31" s="902">
        <f t="shared" ref="L31:L40" si="18">L30</f>
        <v>3.3254964876302129</v>
      </c>
      <c r="M31" s="902">
        <f t="shared" ref="M31:M40" si="19">M30</f>
        <v>278.42754045241225</v>
      </c>
      <c r="N31" s="902">
        <f t="shared" ref="N31:N40" si="20">N30</f>
        <v>0</v>
      </c>
      <c r="O31" s="902">
        <f t="shared" ref="O31:O40" si="21">O30</f>
        <v>21.349013229473389</v>
      </c>
      <c r="P31" s="902">
        <f t="shared" ref="P31:P40" si="22">P30</f>
        <v>0</v>
      </c>
      <c r="Q31" s="902">
        <f t="shared" ref="Q31:Q40" si="23">Q30</f>
        <v>0</v>
      </c>
      <c r="R31" s="902">
        <f t="shared" ref="R31:R40" si="24">R30</f>
        <v>0</v>
      </c>
      <c r="S31" s="902">
        <f t="shared" ref="S31:S40" si="25">S30</f>
        <v>76.231801595332868</v>
      </c>
      <c r="T31" s="902">
        <f t="shared" ref="T31:T40" si="26">T30</f>
        <v>383.62189804084846</v>
      </c>
      <c r="U31" s="902">
        <f t="shared" ref="U31:U40" si="27">U30</f>
        <v>11.898614534721268</v>
      </c>
      <c r="V31" s="902">
        <f t="shared" ref="V31:V40" si="28">V30</f>
        <v>237.09778625134552</v>
      </c>
      <c r="W31" s="902">
        <f t="shared" ref="W31:W40" si="29">W30</f>
        <v>1.9254961773935226</v>
      </c>
      <c r="X31" s="902">
        <f t="shared" ref="X31:X40" si="30">X30</f>
        <v>1.70141680762476</v>
      </c>
      <c r="Y31" s="902">
        <f t="shared" ref="Y31:Y40" si="31">Y30</f>
        <v>0</v>
      </c>
      <c r="Z31" s="902">
        <f t="shared" ref="Z31:Z40" si="32">Z30</f>
        <v>0</v>
      </c>
      <c r="AA31" s="902">
        <f t="shared" ref="AA31:AA40" si="33">AA30</f>
        <v>0</v>
      </c>
      <c r="AB31" s="902">
        <f t="shared" ref="AB31:AB40" si="34">AB30</f>
        <v>26.612102214458094</v>
      </c>
      <c r="AC31" s="902">
        <f t="shared" ref="AC31:AC40" si="35">AC30</f>
        <v>0</v>
      </c>
      <c r="AD31" s="902">
        <f t="shared" ref="AD31:AD40" si="36">AD30</f>
        <v>0</v>
      </c>
      <c r="AE31" s="902">
        <f t="shared" ref="AE31:AE40" si="37">AE30</f>
        <v>1.2399719461628933</v>
      </c>
      <c r="AF31" s="902">
        <f t="shared" ref="AF31:AF40" si="38">AF30</f>
        <v>7.0317296035400929</v>
      </c>
      <c r="AG31" s="542"/>
      <c r="AH31" s="543"/>
      <c r="AI31" s="545"/>
      <c r="AJ31" s="132">
        <f t="shared" si="9"/>
        <v>1081.2019959656914</v>
      </c>
      <c r="AK31" s="133"/>
      <c r="AL31" s="134"/>
      <c r="AM31" s="135">
        <f t="shared" si="6"/>
        <v>100</v>
      </c>
      <c r="AN31" s="136">
        <f t="shared" si="7"/>
        <v>0</v>
      </c>
    </row>
    <row r="32" spans="3:40" ht="26.25" customHeight="1" x14ac:dyDescent="0.2">
      <c r="C32" s="44" t="s">
        <v>46</v>
      </c>
      <c r="D32" s="902">
        <f t="shared" si="10"/>
        <v>0</v>
      </c>
      <c r="E32" s="902">
        <f t="shared" si="11"/>
        <v>231.16265745738178</v>
      </c>
      <c r="F32" s="902">
        <f t="shared" si="12"/>
        <v>39.092926509923686</v>
      </c>
      <c r="G32" s="902">
        <f t="shared" si="13"/>
        <v>0</v>
      </c>
      <c r="H32" s="902">
        <f t="shared" si="14"/>
        <v>0</v>
      </c>
      <c r="I32" s="902">
        <f t="shared" si="15"/>
        <v>0</v>
      </c>
      <c r="J32" s="902">
        <f t="shared" si="16"/>
        <v>0</v>
      </c>
      <c r="K32" s="902">
        <f t="shared" si="17"/>
        <v>47.990662192688603</v>
      </c>
      <c r="L32" s="902">
        <f t="shared" si="18"/>
        <v>3.3254964876302129</v>
      </c>
      <c r="M32" s="902">
        <f t="shared" si="19"/>
        <v>278.42754045241225</v>
      </c>
      <c r="N32" s="902">
        <f t="shared" si="20"/>
        <v>0</v>
      </c>
      <c r="O32" s="902">
        <f t="shared" si="21"/>
        <v>21.349013229473389</v>
      </c>
      <c r="P32" s="902">
        <f t="shared" si="22"/>
        <v>0</v>
      </c>
      <c r="Q32" s="902">
        <f t="shared" si="23"/>
        <v>0</v>
      </c>
      <c r="R32" s="902">
        <f t="shared" si="24"/>
        <v>0</v>
      </c>
      <c r="S32" s="902">
        <f t="shared" si="25"/>
        <v>76.231801595332868</v>
      </c>
      <c r="T32" s="902">
        <f t="shared" si="26"/>
        <v>383.62189804084846</v>
      </c>
      <c r="U32" s="902">
        <f t="shared" si="27"/>
        <v>11.898614534721268</v>
      </c>
      <c r="V32" s="902">
        <f t="shared" si="28"/>
        <v>237.09778625134552</v>
      </c>
      <c r="W32" s="902">
        <f t="shared" si="29"/>
        <v>1.9254961773935226</v>
      </c>
      <c r="X32" s="902">
        <f t="shared" si="30"/>
        <v>1.70141680762476</v>
      </c>
      <c r="Y32" s="902">
        <f t="shared" si="31"/>
        <v>0</v>
      </c>
      <c r="Z32" s="902">
        <f t="shared" si="32"/>
        <v>0</v>
      </c>
      <c r="AA32" s="902">
        <f t="shared" si="33"/>
        <v>0</v>
      </c>
      <c r="AB32" s="902">
        <f t="shared" si="34"/>
        <v>26.612102214458094</v>
      </c>
      <c r="AC32" s="902">
        <f t="shared" si="35"/>
        <v>0</v>
      </c>
      <c r="AD32" s="902">
        <f t="shared" si="36"/>
        <v>0</v>
      </c>
      <c r="AE32" s="902">
        <f t="shared" si="37"/>
        <v>1.2399719461628933</v>
      </c>
      <c r="AF32" s="902">
        <f t="shared" si="38"/>
        <v>7.0317296035400929</v>
      </c>
      <c r="AG32" s="542"/>
      <c r="AH32" s="543"/>
      <c r="AI32" s="545"/>
      <c r="AJ32" s="132">
        <f t="shared" si="9"/>
        <v>1081.2019959656914</v>
      </c>
      <c r="AK32" s="133"/>
      <c r="AL32" s="134"/>
      <c r="AM32" s="135">
        <f t="shared" si="6"/>
        <v>100</v>
      </c>
      <c r="AN32" s="136">
        <f t="shared" si="7"/>
        <v>0</v>
      </c>
    </row>
    <row r="33" spans="2:41" ht="26.25" customHeight="1" x14ac:dyDescent="0.2">
      <c r="C33" s="72" t="s">
        <v>47</v>
      </c>
      <c r="D33" s="902">
        <f t="shared" si="10"/>
        <v>0</v>
      </c>
      <c r="E33" s="902">
        <f t="shared" si="11"/>
        <v>231.16265745738178</v>
      </c>
      <c r="F33" s="902">
        <f t="shared" si="12"/>
        <v>39.092926509923686</v>
      </c>
      <c r="G33" s="902">
        <f t="shared" si="13"/>
        <v>0</v>
      </c>
      <c r="H33" s="902">
        <f t="shared" si="14"/>
        <v>0</v>
      </c>
      <c r="I33" s="902">
        <f t="shared" si="15"/>
        <v>0</v>
      </c>
      <c r="J33" s="902">
        <f t="shared" si="16"/>
        <v>0</v>
      </c>
      <c r="K33" s="902">
        <f t="shared" si="17"/>
        <v>47.990662192688603</v>
      </c>
      <c r="L33" s="902">
        <f t="shared" si="18"/>
        <v>3.3254964876302129</v>
      </c>
      <c r="M33" s="902">
        <f t="shared" si="19"/>
        <v>278.42754045241225</v>
      </c>
      <c r="N33" s="902">
        <f t="shared" si="20"/>
        <v>0</v>
      </c>
      <c r="O33" s="902">
        <f t="shared" si="21"/>
        <v>21.349013229473389</v>
      </c>
      <c r="P33" s="902">
        <f t="shared" si="22"/>
        <v>0</v>
      </c>
      <c r="Q33" s="902">
        <f t="shared" si="23"/>
        <v>0</v>
      </c>
      <c r="R33" s="902">
        <f t="shared" si="24"/>
        <v>0</v>
      </c>
      <c r="S33" s="902">
        <f t="shared" si="25"/>
        <v>76.231801595332868</v>
      </c>
      <c r="T33" s="902">
        <f t="shared" si="26"/>
        <v>383.62189804084846</v>
      </c>
      <c r="U33" s="902">
        <f t="shared" si="27"/>
        <v>11.898614534721268</v>
      </c>
      <c r="V33" s="902">
        <f t="shared" si="28"/>
        <v>237.09778625134552</v>
      </c>
      <c r="W33" s="902">
        <f t="shared" si="29"/>
        <v>1.9254961773935226</v>
      </c>
      <c r="X33" s="902">
        <f t="shared" si="30"/>
        <v>1.70141680762476</v>
      </c>
      <c r="Y33" s="902">
        <f t="shared" si="31"/>
        <v>0</v>
      </c>
      <c r="Z33" s="902">
        <f t="shared" si="32"/>
        <v>0</v>
      </c>
      <c r="AA33" s="902">
        <f t="shared" si="33"/>
        <v>0</v>
      </c>
      <c r="AB33" s="902">
        <f t="shared" si="34"/>
        <v>26.612102214458094</v>
      </c>
      <c r="AC33" s="902">
        <f t="shared" si="35"/>
        <v>0</v>
      </c>
      <c r="AD33" s="902">
        <f t="shared" si="36"/>
        <v>0</v>
      </c>
      <c r="AE33" s="902">
        <f t="shared" si="37"/>
        <v>1.2399719461628933</v>
      </c>
      <c r="AF33" s="902">
        <f t="shared" si="38"/>
        <v>7.0317296035400929</v>
      </c>
      <c r="AG33" s="542"/>
      <c r="AH33" s="543"/>
      <c r="AI33" s="545"/>
      <c r="AJ33" s="132">
        <f t="shared" si="9"/>
        <v>1081.2019959656914</v>
      </c>
      <c r="AK33" s="133"/>
      <c r="AL33" s="134"/>
      <c r="AM33" s="135">
        <f t="shared" si="6"/>
        <v>100</v>
      </c>
      <c r="AN33" s="136">
        <f t="shared" si="7"/>
        <v>0</v>
      </c>
    </row>
    <row r="34" spans="2:41" ht="26.25" customHeight="1" x14ac:dyDescent="0.2">
      <c r="C34" s="73" t="s">
        <v>48</v>
      </c>
      <c r="D34" s="902">
        <f t="shared" si="10"/>
        <v>0</v>
      </c>
      <c r="E34" s="902">
        <f t="shared" si="11"/>
        <v>231.16265745738178</v>
      </c>
      <c r="F34" s="902">
        <f t="shared" si="12"/>
        <v>39.092926509923686</v>
      </c>
      <c r="G34" s="902">
        <f t="shared" si="13"/>
        <v>0</v>
      </c>
      <c r="H34" s="902">
        <f t="shared" si="14"/>
        <v>0</v>
      </c>
      <c r="I34" s="902">
        <f t="shared" si="15"/>
        <v>0</v>
      </c>
      <c r="J34" s="902">
        <f t="shared" si="16"/>
        <v>0</v>
      </c>
      <c r="K34" s="902">
        <f t="shared" si="17"/>
        <v>47.990662192688603</v>
      </c>
      <c r="L34" s="902">
        <f t="shared" si="18"/>
        <v>3.3254964876302129</v>
      </c>
      <c r="M34" s="902">
        <f t="shared" si="19"/>
        <v>278.42754045241225</v>
      </c>
      <c r="N34" s="902">
        <f t="shared" si="20"/>
        <v>0</v>
      </c>
      <c r="O34" s="902">
        <f t="shared" si="21"/>
        <v>21.349013229473389</v>
      </c>
      <c r="P34" s="902">
        <f t="shared" si="22"/>
        <v>0</v>
      </c>
      <c r="Q34" s="902">
        <f t="shared" si="23"/>
        <v>0</v>
      </c>
      <c r="R34" s="902">
        <f t="shared" si="24"/>
        <v>0</v>
      </c>
      <c r="S34" s="902">
        <f t="shared" si="25"/>
        <v>76.231801595332868</v>
      </c>
      <c r="T34" s="902">
        <f t="shared" si="26"/>
        <v>383.62189804084846</v>
      </c>
      <c r="U34" s="902">
        <f t="shared" si="27"/>
        <v>11.898614534721268</v>
      </c>
      <c r="V34" s="902">
        <f t="shared" si="28"/>
        <v>237.09778625134552</v>
      </c>
      <c r="W34" s="902">
        <f t="shared" si="29"/>
        <v>1.9254961773935226</v>
      </c>
      <c r="X34" s="902">
        <f t="shared" si="30"/>
        <v>1.70141680762476</v>
      </c>
      <c r="Y34" s="902">
        <f t="shared" si="31"/>
        <v>0</v>
      </c>
      <c r="Z34" s="902">
        <f t="shared" si="32"/>
        <v>0</v>
      </c>
      <c r="AA34" s="902">
        <f t="shared" si="33"/>
        <v>0</v>
      </c>
      <c r="AB34" s="902">
        <f t="shared" si="34"/>
        <v>26.612102214458094</v>
      </c>
      <c r="AC34" s="902">
        <f t="shared" si="35"/>
        <v>0</v>
      </c>
      <c r="AD34" s="902">
        <f t="shared" si="36"/>
        <v>0</v>
      </c>
      <c r="AE34" s="902">
        <f t="shared" si="37"/>
        <v>1.2399719461628933</v>
      </c>
      <c r="AF34" s="902">
        <f t="shared" si="38"/>
        <v>7.0317296035400929</v>
      </c>
      <c r="AG34" s="542"/>
      <c r="AH34" s="543"/>
      <c r="AI34" s="545"/>
      <c r="AJ34" s="132">
        <f t="shared" si="9"/>
        <v>1081.2019959656914</v>
      </c>
      <c r="AK34" s="138"/>
      <c r="AL34" s="139"/>
      <c r="AM34" s="140">
        <f t="shared" si="6"/>
        <v>100</v>
      </c>
      <c r="AN34" s="141">
        <f t="shared" si="7"/>
        <v>0</v>
      </c>
    </row>
    <row r="35" spans="2:41" ht="26.25" customHeight="1" x14ac:dyDescent="0.2">
      <c r="C35" s="44" t="s">
        <v>49</v>
      </c>
      <c r="D35" s="902">
        <f t="shared" si="10"/>
        <v>0</v>
      </c>
      <c r="E35" s="902">
        <f t="shared" si="11"/>
        <v>231.16265745738178</v>
      </c>
      <c r="F35" s="902">
        <f t="shared" si="12"/>
        <v>39.092926509923686</v>
      </c>
      <c r="G35" s="902">
        <f t="shared" si="13"/>
        <v>0</v>
      </c>
      <c r="H35" s="902">
        <f t="shared" si="14"/>
        <v>0</v>
      </c>
      <c r="I35" s="902">
        <f t="shared" si="15"/>
        <v>0</v>
      </c>
      <c r="J35" s="902">
        <f t="shared" si="16"/>
        <v>0</v>
      </c>
      <c r="K35" s="902">
        <f t="shared" si="17"/>
        <v>47.990662192688603</v>
      </c>
      <c r="L35" s="902">
        <f t="shared" si="18"/>
        <v>3.3254964876302129</v>
      </c>
      <c r="M35" s="902">
        <f t="shared" si="19"/>
        <v>278.42754045241225</v>
      </c>
      <c r="N35" s="902">
        <f t="shared" si="20"/>
        <v>0</v>
      </c>
      <c r="O35" s="902">
        <f t="shared" si="21"/>
        <v>21.349013229473389</v>
      </c>
      <c r="P35" s="902">
        <f t="shared" si="22"/>
        <v>0</v>
      </c>
      <c r="Q35" s="902">
        <f t="shared" si="23"/>
        <v>0</v>
      </c>
      <c r="R35" s="902">
        <f t="shared" si="24"/>
        <v>0</v>
      </c>
      <c r="S35" s="902">
        <f t="shared" si="25"/>
        <v>76.231801595332868</v>
      </c>
      <c r="T35" s="902">
        <f t="shared" si="26"/>
        <v>383.62189804084846</v>
      </c>
      <c r="U35" s="902">
        <f t="shared" si="27"/>
        <v>11.898614534721268</v>
      </c>
      <c r="V35" s="902">
        <f t="shared" si="28"/>
        <v>237.09778625134552</v>
      </c>
      <c r="W35" s="902">
        <f t="shared" si="29"/>
        <v>1.9254961773935226</v>
      </c>
      <c r="X35" s="902">
        <f t="shared" si="30"/>
        <v>1.70141680762476</v>
      </c>
      <c r="Y35" s="902">
        <f t="shared" si="31"/>
        <v>0</v>
      </c>
      <c r="Z35" s="902">
        <f t="shared" si="32"/>
        <v>0</v>
      </c>
      <c r="AA35" s="902">
        <f t="shared" si="33"/>
        <v>0</v>
      </c>
      <c r="AB35" s="902">
        <f t="shared" si="34"/>
        <v>26.612102214458094</v>
      </c>
      <c r="AC35" s="902">
        <f t="shared" si="35"/>
        <v>0</v>
      </c>
      <c r="AD35" s="902">
        <f t="shared" si="36"/>
        <v>0</v>
      </c>
      <c r="AE35" s="902">
        <f t="shared" si="37"/>
        <v>1.2399719461628933</v>
      </c>
      <c r="AF35" s="902">
        <f t="shared" si="38"/>
        <v>7.0317296035400929</v>
      </c>
      <c r="AG35" s="542"/>
      <c r="AH35" s="543"/>
      <c r="AI35" s="545"/>
      <c r="AJ35" s="132">
        <f t="shared" si="9"/>
        <v>1081.2019959656914</v>
      </c>
      <c r="AK35" s="133"/>
      <c r="AL35" s="134"/>
      <c r="AM35" s="135">
        <f t="shared" si="6"/>
        <v>100</v>
      </c>
      <c r="AN35" s="136">
        <f t="shared" si="7"/>
        <v>0</v>
      </c>
    </row>
    <row r="36" spans="2:41" ht="26.25" customHeight="1" x14ac:dyDescent="0.2">
      <c r="C36" s="55" t="s">
        <v>50</v>
      </c>
      <c r="D36" s="902">
        <f t="shared" si="10"/>
        <v>0</v>
      </c>
      <c r="E36" s="902">
        <f t="shared" si="11"/>
        <v>231.16265745738178</v>
      </c>
      <c r="F36" s="902">
        <f t="shared" si="12"/>
        <v>39.092926509923686</v>
      </c>
      <c r="G36" s="902">
        <f t="shared" si="13"/>
        <v>0</v>
      </c>
      <c r="H36" s="902">
        <f t="shared" si="14"/>
        <v>0</v>
      </c>
      <c r="I36" s="902">
        <f t="shared" si="15"/>
        <v>0</v>
      </c>
      <c r="J36" s="902">
        <f t="shared" si="16"/>
        <v>0</v>
      </c>
      <c r="K36" s="902">
        <f t="shared" si="17"/>
        <v>47.990662192688603</v>
      </c>
      <c r="L36" s="902">
        <f t="shared" si="18"/>
        <v>3.3254964876302129</v>
      </c>
      <c r="M36" s="902">
        <f t="shared" si="19"/>
        <v>278.42754045241225</v>
      </c>
      <c r="N36" s="902">
        <f t="shared" si="20"/>
        <v>0</v>
      </c>
      <c r="O36" s="902">
        <f t="shared" si="21"/>
        <v>21.349013229473389</v>
      </c>
      <c r="P36" s="902">
        <f t="shared" si="22"/>
        <v>0</v>
      </c>
      <c r="Q36" s="902">
        <f t="shared" si="23"/>
        <v>0</v>
      </c>
      <c r="R36" s="902">
        <f t="shared" si="24"/>
        <v>0</v>
      </c>
      <c r="S36" s="902">
        <f t="shared" si="25"/>
        <v>76.231801595332868</v>
      </c>
      <c r="T36" s="902">
        <f t="shared" si="26"/>
        <v>383.62189804084846</v>
      </c>
      <c r="U36" s="902">
        <f t="shared" si="27"/>
        <v>11.898614534721268</v>
      </c>
      <c r="V36" s="902">
        <f t="shared" si="28"/>
        <v>237.09778625134552</v>
      </c>
      <c r="W36" s="902">
        <f t="shared" si="29"/>
        <v>1.9254961773935226</v>
      </c>
      <c r="X36" s="902">
        <f t="shared" si="30"/>
        <v>1.70141680762476</v>
      </c>
      <c r="Y36" s="902">
        <f t="shared" si="31"/>
        <v>0</v>
      </c>
      <c r="Z36" s="902">
        <f t="shared" si="32"/>
        <v>0</v>
      </c>
      <c r="AA36" s="902">
        <f t="shared" si="33"/>
        <v>0</v>
      </c>
      <c r="AB36" s="902">
        <f t="shared" si="34"/>
        <v>26.612102214458094</v>
      </c>
      <c r="AC36" s="902">
        <f t="shared" si="35"/>
        <v>0</v>
      </c>
      <c r="AD36" s="902">
        <f t="shared" si="36"/>
        <v>0</v>
      </c>
      <c r="AE36" s="902">
        <f t="shared" si="37"/>
        <v>1.2399719461628933</v>
      </c>
      <c r="AF36" s="902">
        <f t="shared" si="38"/>
        <v>7.0317296035400929</v>
      </c>
      <c r="AG36" s="542"/>
      <c r="AH36" s="543"/>
      <c r="AI36" s="545"/>
      <c r="AJ36" s="132">
        <f t="shared" si="9"/>
        <v>1081.2019959656914</v>
      </c>
      <c r="AK36" s="133"/>
      <c r="AL36" s="134"/>
      <c r="AM36" s="135">
        <f>(AJ36*100)/(AJ36+AN36)</f>
        <v>100</v>
      </c>
      <c r="AN36" s="136">
        <f t="shared" si="7"/>
        <v>0</v>
      </c>
    </row>
    <row r="37" spans="2:41" ht="26.25" customHeight="1" x14ac:dyDescent="0.2">
      <c r="C37" s="44" t="s">
        <v>51</v>
      </c>
      <c r="D37" s="902">
        <f t="shared" si="10"/>
        <v>0</v>
      </c>
      <c r="E37" s="902">
        <f t="shared" si="11"/>
        <v>231.16265745738178</v>
      </c>
      <c r="F37" s="902">
        <f t="shared" si="12"/>
        <v>39.092926509923686</v>
      </c>
      <c r="G37" s="902">
        <f t="shared" si="13"/>
        <v>0</v>
      </c>
      <c r="H37" s="902">
        <f t="shared" si="14"/>
        <v>0</v>
      </c>
      <c r="I37" s="902">
        <f t="shared" si="15"/>
        <v>0</v>
      </c>
      <c r="J37" s="902">
        <f t="shared" si="16"/>
        <v>0</v>
      </c>
      <c r="K37" s="902">
        <f t="shared" si="17"/>
        <v>47.990662192688603</v>
      </c>
      <c r="L37" s="902">
        <f t="shared" si="18"/>
        <v>3.3254964876302129</v>
      </c>
      <c r="M37" s="902">
        <f t="shared" si="19"/>
        <v>278.42754045241225</v>
      </c>
      <c r="N37" s="902">
        <f t="shared" si="20"/>
        <v>0</v>
      </c>
      <c r="O37" s="902">
        <f t="shared" si="21"/>
        <v>21.349013229473389</v>
      </c>
      <c r="P37" s="902">
        <f t="shared" si="22"/>
        <v>0</v>
      </c>
      <c r="Q37" s="902">
        <f t="shared" si="23"/>
        <v>0</v>
      </c>
      <c r="R37" s="902">
        <f t="shared" si="24"/>
        <v>0</v>
      </c>
      <c r="S37" s="902">
        <f t="shared" si="25"/>
        <v>76.231801595332868</v>
      </c>
      <c r="T37" s="902">
        <f t="shared" si="26"/>
        <v>383.62189804084846</v>
      </c>
      <c r="U37" s="902">
        <f t="shared" si="27"/>
        <v>11.898614534721268</v>
      </c>
      <c r="V37" s="902">
        <f t="shared" si="28"/>
        <v>237.09778625134552</v>
      </c>
      <c r="W37" s="902">
        <f t="shared" si="29"/>
        <v>1.9254961773935226</v>
      </c>
      <c r="X37" s="902">
        <f t="shared" si="30"/>
        <v>1.70141680762476</v>
      </c>
      <c r="Y37" s="902">
        <f t="shared" si="31"/>
        <v>0</v>
      </c>
      <c r="Z37" s="902">
        <f t="shared" si="32"/>
        <v>0</v>
      </c>
      <c r="AA37" s="902">
        <f t="shared" si="33"/>
        <v>0</v>
      </c>
      <c r="AB37" s="902">
        <f t="shared" si="34"/>
        <v>26.612102214458094</v>
      </c>
      <c r="AC37" s="902">
        <f t="shared" si="35"/>
        <v>0</v>
      </c>
      <c r="AD37" s="902">
        <f t="shared" si="36"/>
        <v>0</v>
      </c>
      <c r="AE37" s="902">
        <f t="shared" si="37"/>
        <v>1.2399719461628933</v>
      </c>
      <c r="AF37" s="902">
        <f t="shared" si="38"/>
        <v>7.0317296035400929</v>
      </c>
      <c r="AG37" s="542"/>
      <c r="AH37" s="543"/>
      <c r="AI37" s="545"/>
      <c r="AJ37" s="132">
        <f t="shared" si="9"/>
        <v>1081.2019959656914</v>
      </c>
      <c r="AK37" s="133"/>
      <c r="AL37" s="134"/>
      <c r="AM37" s="135">
        <f>(AJ37*100)/(AJ37+AN37)</f>
        <v>100</v>
      </c>
      <c r="AN37" s="136">
        <f>AK37+AL37</f>
        <v>0</v>
      </c>
    </row>
    <row r="38" spans="2:41" ht="26.25" customHeight="1" x14ac:dyDescent="0.2">
      <c r="C38" s="44" t="s">
        <v>52</v>
      </c>
      <c r="D38" s="902">
        <f t="shared" si="10"/>
        <v>0</v>
      </c>
      <c r="E38" s="902">
        <f t="shared" si="11"/>
        <v>231.16265745738178</v>
      </c>
      <c r="F38" s="902">
        <f t="shared" si="12"/>
        <v>39.092926509923686</v>
      </c>
      <c r="G38" s="902">
        <f t="shared" si="13"/>
        <v>0</v>
      </c>
      <c r="H38" s="902">
        <f t="shared" si="14"/>
        <v>0</v>
      </c>
      <c r="I38" s="902">
        <f t="shared" si="15"/>
        <v>0</v>
      </c>
      <c r="J38" s="902">
        <f t="shared" si="16"/>
        <v>0</v>
      </c>
      <c r="K38" s="902">
        <f t="shared" si="17"/>
        <v>47.990662192688603</v>
      </c>
      <c r="L38" s="902">
        <f t="shared" si="18"/>
        <v>3.3254964876302129</v>
      </c>
      <c r="M38" s="902">
        <f t="shared" si="19"/>
        <v>278.42754045241225</v>
      </c>
      <c r="N38" s="902">
        <f t="shared" si="20"/>
        <v>0</v>
      </c>
      <c r="O38" s="902">
        <f t="shared" si="21"/>
        <v>21.349013229473389</v>
      </c>
      <c r="P38" s="902">
        <f t="shared" si="22"/>
        <v>0</v>
      </c>
      <c r="Q38" s="902">
        <f t="shared" si="23"/>
        <v>0</v>
      </c>
      <c r="R38" s="902">
        <f t="shared" si="24"/>
        <v>0</v>
      </c>
      <c r="S38" s="902">
        <f t="shared" si="25"/>
        <v>76.231801595332868</v>
      </c>
      <c r="T38" s="902">
        <f t="shared" si="26"/>
        <v>383.62189804084846</v>
      </c>
      <c r="U38" s="902">
        <f t="shared" si="27"/>
        <v>11.898614534721268</v>
      </c>
      <c r="V38" s="902">
        <f t="shared" si="28"/>
        <v>237.09778625134552</v>
      </c>
      <c r="W38" s="902">
        <f t="shared" si="29"/>
        <v>1.9254961773935226</v>
      </c>
      <c r="X38" s="902">
        <f t="shared" si="30"/>
        <v>1.70141680762476</v>
      </c>
      <c r="Y38" s="902">
        <f t="shared" si="31"/>
        <v>0</v>
      </c>
      <c r="Z38" s="902">
        <f t="shared" si="32"/>
        <v>0</v>
      </c>
      <c r="AA38" s="902">
        <f t="shared" si="33"/>
        <v>0</v>
      </c>
      <c r="AB38" s="902">
        <f t="shared" si="34"/>
        <v>26.612102214458094</v>
      </c>
      <c r="AC38" s="902">
        <f t="shared" si="35"/>
        <v>0</v>
      </c>
      <c r="AD38" s="902">
        <f t="shared" si="36"/>
        <v>0</v>
      </c>
      <c r="AE38" s="902">
        <f t="shared" si="37"/>
        <v>1.2399719461628933</v>
      </c>
      <c r="AF38" s="902">
        <f t="shared" si="38"/>
        <v>7.0317296035400929</v>
      </c>
      <c r="AG38" s="542"/>
      <c r="AH38" s="543"/>
      <c r="AI38" s="545"/>
      <c r="AJ38" s="132">
        <f t="shared" si="9"/>
        <v>1081.2019959656914</v>
      </c>
      <c r="AK38" s="133"/>
      <c r="AL38" s="134"/>
      <c r="AM38" s="135">
        <f t="shared" si="6"/>
        <v>100</v>
      </c>
      <c r="AN38" s="136">
        <f t="shared" si="7"/>
        <v>0</v>
      </c>
    </row>
    <row r="39" spans="2:41" ht="26.25" customHeight="1" x14ac:dyDescent="0.2">
      <c r="C39" s="55" t="s">
        <v>53</v>
      </c>
      <c r="D39" s="902">
        <f t="shared" si="10"/>
        <v>0</v>
      </c>
      <c r="E39" s="902">
        <f t="shared" si="11"/>
        <v>231.16265745738178</v>
      </c>
      <c r="F39" s="902">
        <f t="shared" si="12"/>
        <v>39.092926509923686</v>
      </c>
      <c r="G39" s="902">
        <f t="shared" si="13"/>
        <v>0</v>
      </c>
      <c r="H39" s="902">
        <f t="shared" si="14"/>
        <v>0</v>
      </c>
      <c r="I39" s="902">
        <f t="shared" si="15"/>
        <v>0</v>
      </c>
      <c r="J39" s="902">
        <f t="shared" si="16"/>
        <v>0</v>
      </c>
      <c r="K39" s="902">
        <f t="shared" si="17"/>
        <v>47.990662192688603</v>
      </c>
      <c r="L39" s="902">
        <f t="shared" si="18"/>
        <v>3.3254964876302129</v>
      </c>
      <c r="M39" s="902">
        <f t="shared" si="19"/>
        <v>278.42754045241225</v>
      </c>
      <c r="N39" s="902">
        <f t="shared" si="20"/>
        <v>0</v>
      </c>
      <c r="O39" s="902">
        <f t="shared" si="21"/>
        <v>21.349013229473389</v>
      </c>
      <c r="P39" s="902">
        <f t="shared" si="22"/>
        <v>0</v>
      </c>
      <c r="Q39" s="902">
        <f t="shared" si="23"/>
        <v>0</v>
      </c>
      <c r="R39" s="902">
        <f t="shared" si="24"/>
        <v>0</v>
      </c>
      <c r="S39" s="902">
        <f t="shared" si="25"/>
        <v>76.231801595332868</v>
      </c>
      <c r="T39" s="902">
        <f t="shared" si="26"/>
        <v>383.62189804084846</v>
      </c>
      <c r="U39" s="902">
        <f t="shared" si="27"/>
        <v>11.898614534721268</v>
      </c>
      <c r="V39" s="902">
        <f t="shared" si="28"/>
        <v>237.09778625134552</v>
      </c>
      <c r="W39" s="902">
        <f t="shared" si="29"/>
        <v>1.9254961773935226</v>
      </c>
      <c r="X39" s="902">
        <f t="shared" si="30"/>
        <v>1.70141680762476</v>
      </c>
      <c r="Y39" s="902">
        <f t="shared" si="31"/>
        <v>0</v>
      </c>
      <c r="Z39" s="902">
        <f t="shared" si="32"/>
        <v>0</v>
      </c>
      <c r="AA39" s="902">
        <f t="shared" si="33"/>
        <v>0</v>
      </c>
      <c r="AB39" s="902">
        <f t="shared" si="34"/>
        <v>26.612102214458094</v>
      </c>
      <c r="AC39" s="902">
        <f t="shared" si="35"/>
        <v>0</v>
      </c>
      <c r="AD39" s="902">
        <f t="shared" si="36"/>
        <v>0</v>
      </c>
      <c r="AE39" s="902">
        <f t="shared" si="37"/>
        <v>1.2399719461628933</v>
      </c>
      <c r="AF39" s="902">
        <f t="shared" si="38"/>
        <v>7.0317296035400929</v>
      </c>
      <c r="AG39" s="542"/>
      <c r="AH39" s="543"/>
      <c r="AI39" s="545"/>
      <c r="AJ39" s="132">
        <f t="shared" si="9"/>
        <v>1081.2019959656914</v>
      </c>
      <c r="AK39" s="133"/>
      <c r="AL39" s="134"/>
      <c r="AM39" s="135">
        <f t="shared" si="6"/>
        <v>100</v>
      </c>
      <c r="AN39" s="136">
        <f>AK39+AL39</f>
        <v>0</v>
      </c>
    </row>
    <row r="40" spans="2:41" ht="26.25" customHeight="1" thickBot="1" x14ac:dyDescent="0.25">
      <c r="C40" s="72" t="s">
        <v>54</v>
      </c>
      <c r="D40" s="902">
        <f t="shared" si="10"/>
        <v>0</v>
      </c>
      <c r="E40" s="902">
        <f t="shared" si="11"/>
        <v>231.16265745738178</v>
      </c>
      <c r="F40" s="902">
        <f t="shared" si="12"/>
        <v>39.092926509923686</v>
      </c>
      <c r="G40" s="902">
        <f t="shared" si="13"/>
        <v>0</v>
      </c>
      <c r="H40" s="902">
        <f t="shared" si="14"/>
        <v>0</v>
      </c>
      <c r="I40" s="902">
        <f t="shared" si="15"/>
        <v>0</v>
      </c>
      <c r="J40" s="902">
        <f t="shared" si="16"/>
        <v>0</v>
      </c>
      <c r="K40" s="902">
        <f t="shared" si="17"/>
        <v>47.990662192688603</v>
      </c>
      <c r="L40" s="902">
        <f t="shared" si="18"/>
        <v>3.3254964876302129</v>
      </c>
      <c r="M40" s="902">
        <f t="shared" si="19"/>
        <v>278.42754045241225</v>
      </c>
      <c r="N40" s="902">
        <f t="shared" si="20"/>
        <v>0</v>
      </c>
      <c r="O40" s="902">
        <f t="shared" si="21"/>
        <v>21.349013229473389</v>
      </c>
      <c r="P40" s="902">
        <f t="shared" si="22"/>
        <v>0</v>
      </c>
      <c r="Q40" s="902">
        <f t="shared" si="23"/>
        <v>0</v>
      </c>
      <c r="R40" s="902">
        <f t="shared" si="24"/>
        <v>0</v>
      </c>
      <c r="S40" s="902">
        <f t="shared" si="25"/>
        <v>76.231801595332868</v>
      </c>
      <c r="T40" s="902">
        <f t="shared" si="26"/>
        <v>383.62189804084846</v>
      </c>
      <c r="U40" s="902">
        <f t="shared" si="27"/>
        <v>11.898614534721268</v>
      </c>
      <c r="V40" s="902">
        <f t="shared" si="28"/>
        <v>237.09778625134552</v>
      </c>
      <c r="W40" s="902">
        <f t="shared" si="29"/>
        <v>1.9254961773935226</v>
      </c>
      <c r="X40" s="902">
        <f t="shared" si="30"/>
        <v>1.70141680762476</v>
      </c>
      <c r="Y40" s="902">
        <f t="shared" si="31"/>
        <v>0</v>
      </c>
      <c r="Z40" s="902">
        <f t="shared" si="32"/>
        <v>0</v>
      </c>
      <c r="AA40" s="902">
        <f t="shared" si="33"/>
        <v>0</v>
      </c>
      <c r="AB40" s="902">
        <f t="shared" si="34"/>
        <v>26.612102214458094</v>
      </c>
      <c r="AC40" s="902">
        <f t="shared" si="35"/>
        <v>0</v>
      </c>
      <c r="AD40" s="902">
        <f t="shared" si="36"/>
        <v>0</v>
      </c>
      <c r="AE40" s="902">
        <f t="shared" si="37"/>
        <v>1.2399719461628933</v>
      </c>
      <c r="AF40" s="902">
        <f t="shared" si="38"/>
        <v>7.0317296035400929</v>
      </c>
      <c r="AG40" s="628"/>
      <c r="AH40" s="629"/>
      <c r="AI40" s="630"/>
      <c r="AJ40" s="132">
        <f t="shared" si="9"/>
        <v>1081.2019959656914</v>
      </c>
      <c r="AK40" s="286"/>
      <c r="AL40" s="287"/>
      <c r="AM40" s="142">
        <f t="shared" si="6"/>
        <v>100</v>
      </c>
      <c r="AN40" s="143">
        <f t="shared" si="7"/>
        <v>0</v>
      </c>
    </row>
    <row r="41" spans="2:41" ht="26.25" customHeight="1" thickBot="1" x14ac:dyDescent="0.25">
      <c r="C41" s="368" t="s">
        <v>55</v>
      </c>
      <c r="D41" s="288">
        <f t="shared" ref="D41:AI41" si="39">SUM(D29:D40)</f>
        <v>0</v>
      </c>
      <c r="E41" s="289">
        <f t="shared" si="39"/>
        <v>2773.9518894885823</v>
      </c>
      <c r="F41" s="394">
        <f t="shared" si="39"/>
        <v>469.11511811908434</v>
      </c>
      <c r="G41" s="289">
        <f t="shared" si="39"/>
        <v>0</v>
      </c>
      <c r="H41" s="394">
        <f t="shared" si="39"/>
        <v>0</v>
      </c>
      <c r="I41" s="394">
        <f t="shared" si="39"/>
        <v>0</v>
      </c>
      <c r="J41" s="394">
        <f t="shared" si="39"/>
        <v>0</v>
      </c>
      <c r="K41" s="289">
        <f t="shared" si="39"/>
        <v>575.88794631226324</v>
      </c>
      <c r="L41" s="289">
        <f t="shared" si="39"/>
        <v>39.90595785156254</v>
      </c>
      <c r="M41" s="289">
        <f t="shared" si="39"/>
        <v>3341.1304854289478</v>
      </c>
      <c r="N41" s="289">
        <f t="shared" si="39"/>
        <v>0</v>
      </c>
      <c r="O41" s="369">
        <f t="shared" si="39"/>
        <v>256.18815875368074</v>
      </c>
      <c r="P41" s="394">
        <f t="shared" si="39"/>
        <v>0</v>
      </c>
      <c r="Q41" s="394">
        <f t="shared" si="39"/>
        <v>0</v>
      </c>
      <c r="R41" s="289">
        <f>SUM(R29:R40)</f>
        <v>0</v>
      </c>
      <c r="S41" s="289">
        <f t="shared" si="39"/>
        <v>914.78161914399436</v>
      </c>
      <c r="T41" s="290">
        <f t="shared" si="39"/>
        <v>4603.4627764901816</v>
      </c>
      <c r="U41" s="291">
        <f>SUM(U29:U40)</f>
        <v>142.78337441665525</v>
      </c>
      <c r="V41" s="292">
        <f t="shared" si="39"/>
        <v>2845.1734350161464</v>
      </c>
      <c r="W41" s="380">
        <f t="shared" si="39"/>
        <v>23.105954128722271</v>
      </c>
      <c r="X41" s="293">
        <f t="shared" si="39"/>
        <v>20.41700169149712</v>
      </c>
      <c r="Y41" s="293">
        <f t="shared" si="39"/>
        <v>0</v>
      </c>
      <c r="Z41" s="293">
        <f t="shared" si="39"/>
        <v>0</v>
      </c>
      <c r="AA41" s="293">
        <f t="shared" si="39"/>
        <v>0</v>
      </c>
      <c r="AB41" s="293">
        <f t="shared" si="39"/>
        <v>319.3452265734972</v>
      </c>
      <c r="AC41" s="293">
        <f t="shared" si="39"/>
        <v>0</v>
      </c>
      <c r="AD41" s="293">
        <f t="shared" si="39"/>
        <v>0</v>
      </c>
      <c r="AE41" s="293">
        <f t="shared" si="39"/>
        <v>14.879663353954717</v>
      </c>
      <c r="AF41" s="378">
        <f t="shared" si="39"/>
        <v>84.380755242481115</v>
      </c>
      <c r="AG41" s="377">
        <f t="shared" si="39"/>
        <v>0</v>
      </c>
      <c r="AH41" s="294">
        <f t="shared" si="39"/>
        <v>0</v>
      </c>
      <c r="AI41" s="295">
        <f t="shared" si="39"/>
        <v>0</v>
      </c>
      <c r="AJ41" s="144">
        <f>SUM(D41:T41)</f>
        <v>12974.423951588296</v>
      </c>
      <c r="AK41" s="296">
        <f>SUM(AK29:AK40)</f>
        <v>0</v>
      </c>
      <c r="AL41" s="297">
        <f>SUM(AL29:AL40)</f>
        <v>0</v>
      </c>
      <c r="AM41" s="145">
        <f t="shared" si="6"/>
        <v>100</v>
      </c>
      <c r="AN41" s="298">
        <f t="shared" si="7"/>
        <v>0</v>
      </c>
    </row>
    <row r="42" spans="2:41" ht="36" customHeight="1" thickBot="1" x14ac:dyDescent="0.25">
      <c r="C42" s="111" t="s">
        <v>56</v>
      </c>
      <c r="D42" s="146">
        <v>0.83412037037037035</v>
      </c>
      <c r="E42" s="113">
        <v>0.83473379629629629</v>
      </c>
      <c r="F42" s="411" t="s">
        <v>57</v>
      </c>
      <c r="G42" s="113"/>
      <c r="H42" s="411">
        <v>0.62577546296296294</v>
      </c>
      <c r="I42" s="411"/>
      <c r="J42" s="411">
        <v>0.71113425925925933</v>
      </c>
      <c r="K42" s="113" t="s">
        <v>58</v>
      </c>
      <c r="L42" s="113" t="s">
        <v>59</v>
      </c>
      <c r="M42" s="113">
        <v>0.83446759259259251</v>
      </c>
      <c r="N42" s="113">
        <v>0.83415509259259257</v>
      </c>
      <c r="O42" s="113" t="s">
        <v>60</v>
      </c>
      <c r="P42" s="411"/>
      <c r="Q42" s="411">
        <v>0.6257638888888889</v>
      </c>
      <c r="R42" s="113">
        <v>0.6257638888888889</v>
      </c>
      <c r="S42" s="113">
        <v>0.83429398148148148</v>
      </c>
      <c r="T42" s="147">
        <v>0.83549768518518519</v>
      </c>
      <c r="U42" s="116"/>
      <c r="V42" s="115">
        <v>0.70906250000000004</v>
      </c>
      <c r="W42" s="118" t="s">
        <v>61</v>
      </c>
      <c r="X42" s="115">
        <v>0.83439814814814817</v>
      </c>
      <c r="Y42" s="115">
        <v>0.54311342592592593</v>
      </c>
      <c r="Z42" s="115">
        <v>0.33552083333333332</v>
      </c>
      <c r="AA42" s="115" t="s">
        <v>62</v>
      </c>
      <c r="AB42" s="115">
        <v>0.33415509259259263</v>
      </c>
      <c r="AC42" s="115">
        <v>0.62581018518518516</v>
      </c>
      <c r="AD42" s="115">
        <v>0.83427083333333341</v>
      </c>
      <c r="AE42" s="115">
        <v>0.67084490740740732</v>
      </c>
      <c r="AF42" s="115">
        <v>0.6673958333333333</v>
      </c>
      <c r="AG42" s="148">
        <v>0.6257638888888889</v>
      </c>
      <c r="AH42" s="149">
        <v>0.83543981481481477</v>
      </c>
      <c r="AI42" s="120">
        <v>0.83545138888888892</v>
      </c>
      <c r="AJ42" s="121"/>
      <c r="AK42" s="150">
        <v>0.83542824074074085</v>
      </c>
      <c r="AL42" s="151">
        <v>0.83549768518518519</v>
      </c>
      <c r="AM42" s="152"/>
      <c r="AN42" s="153"/>
    </row>
    <row r="43" spans="2:41" ht="30" customHeight="1" thickTop="1" thickBot="1" x14ac:dyDescent="0.25">
      <c r="C43" s="585"/>
      <c r="D43" s="588"/>
      <c r="E43" s="588"/>
      <c r="F43" s="588"/>
      <c r="G43" s="588"/>
      <c r="H43" s="588"/>
      <c r="I43" s="588"/>
      <c r="J43" s="588"/>
      <c r="K43" s="588"/>
      <c r="L43" s="588"/>
      <c r="M43" s="588"/>
      <c r="N43" s="588"/>
      <c r="O43" s="588"/>
      <c r="P43" s="588"/>
      <c r="Q43" s="588"/>
      <c r="R43" s="126"/>
      <c r="S43" s="126"/>
      <c r="T43" s="586"/>
      <c r="U43" s="127"/>
      <c r="V43" s="127"/>
      <c r="W43" s="127"/>
      <c r="X43" s="127"/>
      <c r="Y43" s="127"/>
      <c r="Z43" s="127"/>
      <c r="AA43" s="127"/>
      <c r="AB43" s="127"/>
      <c r="AC43" s="127"/>
      <c r="AD43" s="127"/>
      <c r="AE43" s="127"/>
      <c r="AF43" s="127"/>
      <c r="AG43" s="127"/>
      <c r="AH43" s="127"/>
      <c r="AI43" s="127"/>
      <c r="AJ43" s="127"/>
      <c r="AK43" s="586"/>
      <c r="AL43" s="586"/>
      <c r="AM43" s="587"/>
      <c r="AN43" s="587"/>
    </row>
    <row r="44" spans="2:41" ht="21" thickTop="1" x14ac:dyDescent="0.3">
      <c r="B44" s="154"/>
      <c r="C44" s="1057" t="s">
        <v>1</v>
      </c>
      <c r="D44" s="1057"/>
      <c r="E44" s="1057"/>
      <c r="F44" s="1057"/>
      <c r="G44" s="1057"/>
      <c r="H44" s="1057"/>
      <c r="I44" s="1057"/>
      <c r="J44" s="1057"/>
      <c r="K44" s="1057"/>
      <c r="L44" s="1057"/>
      <c r="M44" s="1057"/>
      <c r="N44" s="1057"/>
      <c r="O44" s="1057"/>
      <c r="P44" s="1057"/>
      <c r="Q44" s="1057"/>
      <c r="R44" s="1057"/>
      <c r="S44" s="1057"/>
      <c r="T44" s="1057"/>
      <c r="U44" s="1057"/>
      <c r="V44" s="1057"/>
      <c r="W44" s="1057"/>
      <c r="X44" s="1057"/>
      <c r="Y44" s="1057"/>
      <c r="Z44" s="1057"/>
      <c r="AA44" s="1057"/>
      <c r="AB44" s="1057"/>
      <c r="AC44" s="1057"/>
      <c r="AD44" s="1057"/>
      <c r="AE44" s="1057"/>
      <c r="AF44" s="1057"/>
      <c r="AG44" s="1057"/>
      <c r="AH44" s="1057"/>
      <c r="AI44" s="1057"/>
      <c r="AJ44" s="1057"/>
      <c r="AK44" s="1057"/>
      <c r="AL44" s="1057"/>
      <c r="AM44" s="1057"/>
      <c r="AN44" s="1057"/>
      <c r="AO44" s="157"/>
    </row>
    <row r="45" spans="2:41" ht="20.25" x14ac:dyDescent="0.3">
      <c r="B45" s="158"/>
      <c r="C45" s="1057" t="str">
        <f>C3</f>
        <v>RACCOLTA DIFFERENZIATA ANNO 2016 - MEZZENILE.</v>
      </c>
      <c r="D45" s="1057"/>
      <c r="E45" s="1057"/>
      <c r="F45" s="1057"/>
      <c r="G45" s="1057"/>
      <c r="H45" s="1057"/>
      <c r="I45" s="1057"/>
      <c r="J45" s="1057"/>
      <c r="K45" s="1057"/>
      <c r="L45" s="1057"/>
      <c r="M45" s="1057"/>
      <c r="N45" s="1057"/>
      <c r="O45" s="1057"/>
      <c r="P45" s="1057"/>
      <c r="Q45" s="1057"/>
      <c r="R45" s="1057"/>
      <c r="S45" s="1057"/>
      <c r="T45" s="1057"/>
      <c r="U45" s="1057"/>
      <c r="V45" s="1057"/>
      <c r="W45" s="1057"/>
      <c r="X45" s="1057"/>
      <c r="Y45" s="1057"/>
      <c r="Z45" s="1057"/>
      <c r="AA45" s="1057"/>
      <c r="AB45" s="1057"/>
      <c r="AC45" s="1057"/>
      <c r="AD45" s="1057"/>
      <c r="AE45" s="1057"/>
      <c r="AF45" s="1057"/>
      <c r="AG45" s="1057"/>
      <c r="AH45" s="1057"/>
      <c r="AI45" s="1057"/>
      <c r="AJ45" s="1057"/>
      <c r="AK45" s="1057"/>
      <c r="AL45" s="1057"/>
      <c r="AM45" s="1057"/>
      <c r="AN45" s="1057"/>
      <c r="AO45" s="159"/>
    </row>
    <row r="46" spans="2:41" ht="23.25" x14ac:dyDescent="0.35">
      <c r="B46" s="158"/>
      <c r="C46" s="1058" t="s">
        <v>233</v>
      </c>
      <c r="D46" s="1058"/>
      <c r="E46" s="1058"/>
      <c r="F46" s="1058"/>
      <c r="G46" s="1058"/>
      <c r="H46" s="1058"/>
      <c r="I46" s="1058"/>
      <c r="J46" s="1058"/>
      <c r="K46" s="1058"/>
      <c r="L46" s="1058"/>
      <c r="M46" s="1058"/>
      <c r="N46" s="1058"/>
      <c r="O46" s="1058"/>
      <c r="P46" s="1058"/>
      <c r="Q46" s="1058"/>
      <c r="R46" s="1058"/>
      <c r="S46" s="1058"/>
      <c r="T46" s="1058"/>
      <c r="U46" s="1058"/>
      <c r="V46" s="1058"/>
      <c r="W46" s="1058"/>
      <c r="X46" s="1058"/>
      <c r="Y46" s="1058"/>
      <c r="Z46" s="1058"/>
      <c r="AA46" s="1058"/>
      <c r="AB46" s="1058"/>
      <c r="AC46" s="1058"/>
      <c r="AD46" s="1058"/>
      <c r="AE46" s="1058"/>
      <c r="AF46" s="1058"/>
      <c r="AG46" s="1058"/>
      <c r="AH46" s="1058"/>
      <c r="AI46" s="1058"/>
      <c r="AJ46" s="1058"/>
      <c r="AK46" s="1058"/>
      <c r="AL46" s="1058"/>
      <c r="AM46" s="1058"/>
      <c r="AN46" s="1058"/>
      <c r="AO46" s="159"/>
    </row>
    <row r="47" spans="2:41" ht="13.5" thickBot="1" x14ac:dyDescent="0.25">
      <c r="B47" s="158"/>
      <c r="C47" s="589"/>
      <c r="D47" s="588"/>
      <c r="E47" s="588"/>
      <c r="F47" s="588"/>
      <c r="G47" s="588"/>
      <c r="H47" s="588"/>
      <c r="I47" s="588"/>
      <c r="J47" s="588"/>
      <c r="K47" s="588"/>
      <c r="L47" s="588"/>
      <c r="M47" s="588"/>
      <c r="N47" s="588"/>
      <c r="O47" s="588"/>
      <c r="P47" s="588"/>
      <c r="Q47" s="588"/>
      <c r="R47" s="588"/>
      <c r="S47" s="588"/>
      <c r="T47" s="127"/>
      <c r="U47" s="127"/>
      <c r="V47" s="127"/>
      <c r="W47" s="127"/>
      <c r="X47" s="127"/>
      <c r="Y47" s="127"/>
      <c r="Z47" s="127"/>
      <c r="AA47" s="127"/>
      <c r="AB47" s="127"/>
      <c r="AC47" s="127"/>
      <c r="AD47" s="127"/>
      <c r="AE47" s="127"/>
      <c r="AF47" s="127"/>
      <c r="AG47" s="127"/>
      <c r="AH47" s="127"/>
      <c r="AI47" s="127"/>
      <c r="AJ47" s="127"/>
      <c r="AK47" s="127"/>
      <c r="AL47" s="127"/>
      <c r="AO47" s="159"/>
    </row>
    <row r="48" spans="2:41" ht="52.5" thickTop="1" thickBot="1" x14ac:dyDescent="0.25">
      <c r="B48" s="158"/>
      <c r="C48" s="1055" t="s">
        <v>96</v>
      </c>
      <c r="D48" s="343" t="s">
        <v>4</v>
      </c>
      <c r="E48" s="344" t="s">
        <v>5</v>
      </c>
      <c r="F48" s="345" t="s">
        <v>6</v>
      </c>
      <c r="G48" s="346" t="s">
        <v>7</v>
      </c>
      <c r="H48" s="347" t="s">
        <v>8</v>
      </c>
      <c r="I48" s="345" t="s">
        <v>9</v>
      </c>
      <c r="J48" s="348" t="s">
        <v>10</v>
      </c>
      <c r="K48" s="344" t="s">
        <v>11</v>
      </c>
      <c r="L48" s="344" t="s">
        <v>12</v>
      </c>
      <c r="M48" s="349" t="s">
        <v>13</v>
      </c>
      <c r="N48" s="349" t="s">
        <v>14</v>
      </c>
      <c r="O48" s="349" t="s">
        <v>15</v>
      </c>
      <c r="P48" s="392" t="s">
        <v>16</v>
      </c>
      <c r="Q48" s="392" t="s">
        <v>17</v>
      </c>
      <c r="R48" s="350" t="s">
        <v>18</v>
      </c>
      <c r="S48" s="351" t="s">
        <v>19</v>
      </c>
      <c r="T48" s="352" t="s">
        <v>20</v>
      </c>
      <c r="U48" s="353" t="s">
        <v>21</v>
      </c>
      <c r="V48" s="351" t="s">
        <v>22</v>
      </c>
      <c r="W48" s="379" t="s">
        <v>23</v>
      </c>
      <c r="X48" s="354" t="s">
        <v>24</v>
      </c>
      <c r="Y48" s="354" t="s">
        <v>25</v>
      </c>
      <c r="Z48" s="354" t="s">
        <v>26</v>
      </c>
      <c r="AA48" s="354" t="s">
        <v>27</v>
      </c>
      <c r="AB48" s="354" t="s">
        <v>28</v>
      </c>
      <c r="AC48" s="354" t="s">
        <v>29</v>
      </c>
      <c r="AD48" s="354" t="s">
        <v>30</v>
      </c>
      <c r="AE48" s="354" t="s">
        <v>31</v>
      </c>
      <c r="AF48" s="354" t="s">
        <v>32</v>
      </c>
      <c r="AG48" s="521" t="s">
        <v>33</v>
      </c>
      <c r="AH48" s="408" t="s">
        <v>34</v>
      </c>
      <c r="AI48" s="409" t="s">
        <v>186</v>
      </c>
      <c r="AJ48" s="355" t="s">
        <v>36</v>
      </c>
      <c r="AK48" s="356" t="s">
        <v>37</v>
      </c>
      <c r="AL48" s="357" t="s">
        <v>38</v>
      </c>
      <c r="AM48" s="358" t="s">
        <v>39</v>
      </c>
      <c r="AN48" s="359" t="s">
        <v>40</v>
      </c>
      <c r="AO48" s="159"/>
    </row>
    <row r="49" spans="2:41" ht="13.5" thickBot="1" x14ac:dyDescent="0.25">
      <c r="B49" s="158"/>
      <c r="C49" s="1056"/>
      <c r="D49" s="360" t="s">
        <v>41</v>
      </c>
      <c r="E49" s="310" t="s">
        <v>41</v>
      </c>
      <c r="F49" s="393" t="s">
        <v>41</v>
      </c>
      <c r="G49" s="310" t="s">
        <v>41</v>
      </c>
      <c r="H49" s="393" t="s">
        <v>41</v>
      </c>
      <c r="I49" s="393" t="s">
        <v>41</v>
      </c>
      <c r="J49" s="393" t="s">
        <v>41</v>
      </c>
      <c r="K49" s="310" t="s">
        <v>41</v>
      </c>
      <c r="L49" s="310" t="s">
        <v>41</v>
      </c>
      <c r="M49" s="310" t="s">
        <v>41</v>
      </c>
      <c r="N49" s="310" t="s">
        <v>41</v>
      </c>
      <c r="O49" s="310" t="s">
        <v>41</v>
      </c>
      <c r="P49" s="393" t="s">
        <v>41</v>
      </c>
      <c r="Q49" s="393" t="s">
        <v>41</v>
      </c>
      <c r="R49" s="310" t="s">
        <v>41</v>
      </c>
      <c r="S49" s="312" t="s">
        <v>41</v>
      </c>
      <c r="T49" s="361" t="s">
        <v>41</v>
      </c>
      <c r="U49" s="362" t="s">
        <v>41</v>
      </c>
      <c r="V49" s="312" t="s">
        <v>41</v>
      </c>
      <c r="W49" s="301" t="s">
        <v>41</v>
      </c>
      <c r="X49" s="300" t="s">
        <v>41</v>
      </c>
      <c r="Y49" s="363" t="s">
        <v>41</v>
      </c>
      <c r="Z49" s="300" t="s">
        <v>41</v>
      </c>
      <c r="AA49" s="300" t="s">
        <v>41</v>
      </c>
      <c r="AB49" s="300" t="s">
        <v>41</v>
      </c>
      <c r="AC49" s="300" t="s">
        <v>41</v>
      </c>
      <c r="AD49" s="300" t="s">
        <v>41</v>
      </c>
      <c r="AE49" s="300" t="s">
        <v>41</v>
      </c>
      <c r="AF49" s="300" t="s">
        <v>41</v>
      </c>
      <c r="AG49" s="301" t="s">
        <v>41</v>
      </c>
      <c r="AH49" s="300" t="s">
        <v>41</v>
      </c>
      <c r="AI49" s="410" t="s">
        <v>41</v>
      </c>
      <c r="AJ49" s="304" t="s">
        <v>41</v>
      </c>
      <c r="AK49" s="364" t="s">
        <v>41</v>
      </c>
      <c r="AL49" s="365" t="s">
        <v>41</v>
      </c>
      <c r="AM49" s="366" t="s">
        <v>42</v>
      </c>
      <c r="AN49" s="367" t="s">
        <v>41</v>
      </c>
      <c r="AO49" s="159"/>
    </row>
    <row r="50" spans="2:41" ht="24.75" customHeight="1" x14ac:dyDescent="0.25">
      <c r="B50" s="158"/>
      <c r="C50" s="450" t="s">
        <v>43</v>
      </c>
      <c r="D50" s="537"/>
      <c r="E50" s="609"/>
      <c r="F50" s="538"/>
      <c r="G50" s="609">
        <v>0</v>
      </c>
      <c r="H50" s="536"/>
      <c r="I50" s="536"/>
      <c r="J50" s="536"/>
      <c r="K50" s="453"/>
      <c r="L50" s="453"/>
      <c r="M50" s="454"/>
      <c r="N50" s="453"/>
      <c r="O50" s="453"/>
      <c r="P50" s="451"/>
      <c r="Q50" s="451"/>
      <c r="R50" s="456"/>
      <c r="S50" s="619"/>
      <c r="T50" s="620"/>
      <c r="U50" s="631">
        <v>0</v>
      </c>
      <c r="V50" s="637">
        <v>0</v>
      </c>
      <c r="W50" s="634">
        <v>0</v>
      </c>
      <c r="X50" s="591">
        <v>0</v>
      </c>
      <c r="Y50" s="591">
        <v>0</v>
      </c>
      <c r="Z50" s="591">
        <v>0</v>
      </c>
      <c r="AA50" s="591"/>
      <c r="AB50" s="591">
        <v>0</v>
      </c>
      <c r="AC50" s="591">
        <v>0</v>
      </c>
      <c r="AD50" s="591"/>
      <c r="AE50" s="591">
        <v>0</v>
      </c>
      <c r="AF50" s="610">
        <v>0</v>
      </c>
      <c r="AG50" s="452"/>
      <c r="AH50" s="452"/>
      <c r="AI50" s="544"/>
      <c r="AJ50" s="457">
        <v>0</v>
      </c>
      <c r="AK50" s="458">
        <v>0</v>
      </c>
      <c r="AL50" s="459">
        <v>0</v>
      </c>
      <c r="AM50" s="135" t="e">
        <f t="shared" ref="AM50:AM56" si="40">(AJ50*100)/(AJ50+AN50)</f>
        <v>#DIV/0!</v>
      </c>
      <c r="AN50" s="136">
        <f t="shared" ref="AN50:AN57" si="41">AK50+AL50</f>
        <v>0</v>
      </c>
      <c r="AO50" s="159"/>
    </row>
    <row r="51" spans="2:41" ht="26.25" customHeight="1" x14ac:dyDescent="0.25">
      <c r="B51" s="158"/>
      <c r="C51" s="55" t="s">
        <v>44</v>
      </c>
      <c r="D51" s="451"/>
      <c r="E51" s="449"/>
      <c r="F51" s="452"/>
      <c r="G51" s="449"/>
      <c r="H51" s="452"/>
      <c r="I51" s="452"/>
      <c r="J51" s="452"/>
      <c r="K51" s="453"/>
      <c r="L51" s="453"/>
      <c r="M51" s="454"/>
      <c r="N51" s="453"/>
      <c r="O51" s="453"/>
      <c r="P51" s="452"/>
      <c r="Q51" s="452"/>
      <c r="R51" s="449"/>
      <c r="S51" s="449"/>
      <c r="T51" s="455"/>
      <c r="U51" s="632">
        <v>0</v>
      </c>
      <c r="V51" s="638">
        <v>0</v>
      </c>
      <c r="W51" s="635">
        <v>0</v>
      </c>
      <c r="X51" s="526">
        <v>0</v>
      </c>
      <c r="Y51" s="526">
        <v>0</v>
      </c>
      <c r="Z51" s="526">
        <v>0</v>
      </c>
      <c r="AA51" s="526"/>
      <c r="AB51" s="526">
        <v>0</v>
      </c>
      <c r="AC51" s="526">
        <v>0</v>
      </c>
      <c r="AD51" s="526"/>
      <c r="AE51" s="526">
        <v>0</v>
      </c>
      <c r="AF51" s="526">
        <v>0</v>
      </c>
      <c r="AG51" s="542"/>
      <c r="AH51" s="543"/>
      <c r="AI51" s="545"/>
      <c r="AJ51" s="132">
        <f t="shared" ref="AJ51:AJ60" si="42">SUM(D51:T51)</f>
        <v>0</v>
      </c>
      <c r="AK51" s="133"/>
      <c r="AL51" s="134"/>
      <c r="AM51" s="135" t="e">
        <f t="shared" si="40"/>
        <v>#DIV/0!</v>
      </c>
      <c r="AN51" s="136">
        <f t="shared" si="41"/>
        <v>0</v>
      </c>
      <c r="AO51" s="159"/>
    </row>
    <row r="52" spans="2:41" ht="26.25" customHeight="1" x14ac:dyDescent="0.25">
      <c r="B52" s="158"/>
      <c r="C52" s="44" t="s">
        <v>45</v>
      </c>
      <c r="D52" s="451"/>
      <c r="E52" s="449"/>
      <c r="F52" s="452"/>
      <c r="G52" s="449"/>
      <c r="H52" s="452"/>
      <c r="I52" s="452"/>
      <c r="J52" s="452"/>
      <c r="K52" s="453"/>
      <c r="L52" s="453"/>
      <c r="M52" s="454"/>
      <c r="N52" s="453"/>
      <c r="O52" s="453"/>
      <c r="P52" s="452"/>
      <c r="Q52" s="452"/>
      <c r="R52" s="449"/>
      <c r="S52" s="449"/>
      <c r="T52" s="455"/>
      <c r="U52" s="632">
        <v>0</v>
      </c>
      <c r="V52" s="638">
        <v>0</v>
      </c>
      <c r="W52" s="635">
        <v>0</v>
      </c>
      <c r="X52" s="526">
        <v>0</v>
      </c>
      <c r="Y52" s="526">
        <v>0</v>
      </c>
      <c r="Z52" s="526">
        <v>0</v>
      </c>
      <c r="AA52" s="526"/>
      <c r="AB52" s="526">
        <v>0</v>
      </c>
      <c r="AC52" s="526">
        <v>0</v>
      </c>
      <c r="AD52" s="526"/>
      <c r="AE52" s="526">
        <v>0</v>
      </c>
      <c r="AF52" s="526">
        <v>0</v>
      </c>
      <c r="AG52" s="542"/>
      <c r="AH52" s="543"/>
      <c r="AI52" s="545"/>
      <c r="AJ52" s="132">
        <f t="shared" si="42"/>
        <v>0</v>
      </c>
      <c r="AK52" s="133"/>
      <c r="AL52" s="134"/>
      <c r="AM52" s="135" t="e">
        <f t="shared" si="40"/>
        <v>#DIV/0!</v>
      </c>
      <c r="AN52" s="136">
        <f t="shared" si="41"/>
        <v>0</v>
      </c>
      <c r="AO52" s="159"/>
    </row>
    <row r="53" spans="2:41" ht="26.25" customHeight="1" x14ac:dyDescent="0.25">
      <c r="B53" s="158"/>
      <c r="C53" s="44" t="s">
        <v>46</v>
      </c>
      <c r="D53" s="451"/>
      <c r="E53" s="449"/>
      <c r="F53" s="452"/>
      <c r="G53" s="449"/>
      <c r="H53" s="452"/>
      <c r="I53" s="452"/>
      <c r="J53" s="452"/>
      <c r="K53" s="453"/>
      <c r="L53" s="453"/>
      <c r="M53" s="454"/>
      <c r="N53" s="453"/>
      <c r="O53" s="453"/>
      <c r="P53" s="452"/>
      <c r="Q53" s="452"/>
      <c r="R53" s="449"/>
      <c r="S53" s="453"/>
      <c r="T53" s="455"/>
      <c r="U53" s="632">
        <v>0</v>
      </c>
      <c r="V53" s="638">
        <v>0</v>
      </c>
      <c r="W53" s="635">
        <v>0</v>
      </c>
      <c r="X53" s="526">
        <v>0</v>
      </c>
      <c r="Y53" s="526">
        <v>0</v>
      </c>
      <c r="Z53" s="526">
        <v>0</v>
      </c>
      <c r="AA53" s="526"/>
      <c r="AB53" s="526">
        <v>0</v>
      </c>
      <c r="AC53" s="526">
        <v>0</v>
      </c>
      <c r="AD53" s="526"/>
      <c r="AE53" s="526">
        <v>0</v>
      </c>
      <c r="AF53" s="526">
        <v>0</v>
      </c>
      <c r="AG53" s="542"/>
      <c r="AH53" s="543"/>
      <c r="AI53" s="545"/>
      <c r="AJ53" s="132">
        <f t="shared" si="42"/>
        <v>0</v>
      </c>
      <c r="AK53" s="133"/>
      <c r="AL53" s="134"/>
      <c r="AM53" s="135" t="e">
        <f t="shared" si="40"/>
        <v>#DIV/0!</v>
      </c>
      <c r="AN53" s="136">
        <f t="shared" si="41"/>
        <v>0</v>
      </c>
      <c r="AO53" s="159"/>
    </row>
    <row r="54" spans="2:41" ht="26.25" customHeight="1" x14ac:dyDescent="0.25">
      <c r="B54" s="158"/>
      <c r="C54" s="72" t="s">
        <v>47</v>
      </c>
      <c r="D54" s="451"/>
      <c r="E54" s="449"/>
      <c r="F54" s="452"/>
      <c r="G54" s="449"/>
      <c r="H54" s="452"/>
      <c r="I54" s="452"/>
      <c r="J54" s="452"/>
      <c r="K54" s="453"/>
      <c r="L54" s="453"/>
      <c r="M54" s="454"/>
      <c r="N54" s="453"/>
      <c r="O54" s="453"/>
      <c r="P54" s="452"/>
      <c r="Q54" s="452"/>
      <c r="R54" s="449"/>
      <c r="S54" s="453"/>
      <c r="T54" s="455"/>
      <c r="U54" s="632">
        <v>0</v>
      </c>
      <c r="V54" s="638">
        <v>0</v>
      </c>
      <c r="W54" s="635">
        <v>0</v>
      </c>
      <c r="X54" s="526">
        <v>0</v>
      </c>
      <c r="Y54" s="526">
        <v>0</v>
      </c>
      <c r="Z54" s="526">
        <v>0</v>
      </c>
      <c r="AA54" s="526"/>
      <c r="AB54" s="526">
        <v>0</v>
      </c>
      <c r="AC54" s="526">
        <v>0</v>
      </c>
      <c r="AD54" s="526"/>
      <c r="AE54" s="526">
        <v>0</v>
      </c>
      <c r="AF54" s="526">
        <v>0</v>
      </c>
      <c r="AG54" s="542"/>
      <c r="AH54" s="543"/>
      <c r="AI54" s="545"/>
      <c r="AJ54" s="132">
        <f t="shared" si="42"/>
        <v>0</v>
      </c>
      <c r="AK54" s="133"/>
      <c r="AL54" s="134"/>
      <c r="AM54" s="135" t="e">
        <f t="shared" si="40"/>
        <v>#DIV/0!</v>
      </c>
      <c r="AN54" s="136">
        <f t="shared" si="41"/>
        <v>0</v>
      </c>
      <c r="AO54" s="159"/>
    </row>
    <row r="55" spans="2:41" ht="26.25" customHeight="1" x14ac:dyDescent="0.25">
      <c r="B55" s="158"/>
      <c r="C55" s="73" t="s">
        <v>48</v>
      </c>
      <c r="D55" s="451"/>
      <c r="E55" s="449"/>
      <c r="F55" s="452"/>
      <c r="G55" s="449"/>
      <c r="H55" s="452"/>
      <c r="I55" s="452"/>
      <c r="J55" s="452"/>
      <c r="K55" s="453"/>
      <c r="L55" s="453"/>
      <c r="M55" s="454"/>
      <c r="N55" s="453"/>
      <c r="O55" s="453"/>
      <c r="P55" s="452"/>
      <c r="Q55" s="452"/>
      <c r="R55" s="449"/>
      <c r="S55" s="453"/>
      <c r="T55" s="455"/>
      <c r="U55" s="632">
        <v>0</v>
      </c>
      <c r="V55" s="638">
        <v>0</v>
      </c>
      <c r="W55" s="635">
        <v>0</v>
      </c>
      <c r="X55" s="526">
        <v>0</v>
      </c>
      <c r="Y55" s="526">
        <v>0</v>
      </c>
      <c r="Z55" s="526">
        <v>0</v>
      </c>
      <c r="AA55" s="526"/>
      <c r="AB55" s="526">
        <v>0</v>
      </c>
      <c r="AC55" s="526">
        <v>0</v>
      </c>
      <c r="AD55" s="526"/>
      <c r="AE55" s="526">
        <v>0</v>
      </c>
      <c r="AF55" s="526">
        <v>0</v>
      </c>
      <c r="AG55" s="542"/>
      <c r="AH55" s="543"/>
      <c r="AI55" s="545"/>
      <c r="AJ55" s="132">
        <f t="shared" si="42"/>
        <v>0</v>
      </c>
      <c r="AK55" s="138"/>
      <c r="AL55" s="139"/>
      <c r="AM55" s="140" t="e">
        <f t="shared" si="40"/>
        <v>#DIV/0!</v>
      </c>
      <c r="AN55" s="141">
        <f t="shared" si="41"/>
        <v>0</v>
      </c>
      <c r="AO55" s="159"/>
    </row>
    <row r="56" spans="2:41" ht="26.25" customHeight="1" x14ac:dyDescent="0.25">
      <c r="B56" s="158"/>
      <c r="C56" s="44" t="s">
        <v>49</v>
      </c>
      <c r="D56" s="451"/>
      <c r="E56" s="449"/>
      <c r="F56" s="452"/>
      <c r="G56" s="449"/>
      <c r="H56" s="452"/>
      <c r="I56" s="452"/>
      <c r="J56" s="452"/>
      <c r="K56" s="453"/>
      <c r="L56" s="453"/>
      <c r="M56" s="454"/>
      <c r="N56" s="453"/>
      <c r="O56" s="453"/>
      <c r="P56" s="452"/>
      <c r="Q56" s="452"/>
      <c r="R56" s="449"/>
      <c r="S56" s="453"/>
      <c r="T56" s="455"/>
      <c r="U56" s="632">
        <v>0</v>
      </c>
      <c r="V56" s="638">
        <v>0</v>
      </c>
      <c r="W56" s="635">
        <v>0</v>
      </c>
      <c r="X56" s="526">
        <v>0</v>
      </c>
      <c r="Y56" s="526">
        <v>0</v>
      </c>
      <c r="Z56" s="526">
        <v>0</v>
      </c>
      <c r="AA56" s="526"/>
      <c r="AB56" s="526">
        <v>0</v>
      </c>
      <c r="AC56" s="526">
        <v>0</v>
      </c>
      <c r="AD56" s="526"/>
      <c r="AE56" s="526">
        <v>0</v>
      </c>
      <c r="AF56" s="526">
        <v>0</v>
      </c>
      <c r="AG56" s="542"/>
      <c r="AH56" s="543"/>
      <c r="AI56" s="545"/>
      <c r="AJ56" s="132">
        <f t="shared" si="42"/>
        <v>0</v>
      </c>
      <c r="AK56" s="133"/>
      <c r="AL56" s="134"/>
      <c r="AM56" s="135" t="e">
        <f t="shared" si="40"/>
        <v>#DIV/0!</v>
      </c>
      <c r="AN56" s="136">
        <f t="shared" si="41"/>
        <v>0</v>
      </c>
      <c r="AO56" s="159"/>
    </row>
    <row r="57" spans="2:41" ht="26.25" customHeight="1" x14ac:dyDescent="0.25">
      <c r="B57" s="158"/>
      <c r="C57" s="55" t="s">
        <v>50</v>
      </c>
      <c r="D57" s="451"/>
      <c r="E57" s="449"/>
      <c r="F57" s="452"/>
      <c r="G57" s="449"/>
      <c r="H57" s="452"/>
      <c r="I57" s="452"/>
      <c r="J57" s="452"/>
      <c r="K57" s="453"/>
      <c r="L57" s="453"/>
      <c r="M57" s="454"/>
      <c r="N57" s="453"/>
      <c r="O57" s="453"/>
      <c r="P57" s="452"/>
      <c r="Q57" s="452"/>
      <c r="R57" s="449"/>
      <c r="S57" s="453"/>
      <c r="T57" s="455"/>
      <c r="U57" s="632">
        <v>0</v>
      </c>
      <c r="V57" s="638">
        <v>0</v>
      </c>
      <c r="W57" s="635">
        <v>0</v>
      </c>
      <c r="X57" s="526">
        <v>0</v>
      </c>
      <c r="Y57" s="526">
        <v>0</v>
      </c>
      <c r="Z57" s="526">
        <v>0</v>
      </c>
      <c r="AA57" s="526"/>
      <c r="AB57" s="526">
        <v>0</v>
      </c>
      <c r="AC57" s="526">
        <v>0</v>
      </c>
      <c r="AD57" s="526"/>
      <c r="AE57" s="526">
        <v>0</v>
      </c>
      <c r="AF57" s="526">
        <v>0</v>
      </c>
      <c r="AG57" s="542"/>
      <c r="AH57" s="543"/>
      <c r="AI57" s="545"/>
      <c r="AJ57" s="132">
        <f t="shared" si="42"/>
        <v>0</v>
      </c>
      <c r="AK57" s="133"/>
      <c r="AL57" s="134"/>
      <c r="AM57" s="135" t="e">
        <f>(AJ57*100)/(AJ57+AN57)</f>
        <v>#DIV/0!</v>
      </c>
      <c r="AN57" s="136">
        <f t="shared" si="41"/>
        <v>0</v>
      </c>
      <c r="AO57" s="159"/>
    </row>
    <row r="58" spans="2:41" ht="26.25" customHeight="1" x14ac:dyDescent="0.25">
      <c r="B58" s="158"/>
      <c r="C58" s="44" t="s">
        <v>51</v>
      </c>
      <c r="D58" s="451"/>
      <c r="E58" s="449"/>
      <c r="F58" s="452"/>
      <c r="G58" s="449"/>
      <c r="H58" s="452"/>
      <c r="I58" s="452"/>
      <c r="J58" s="452"/>
      <c r="K58" s="453"/>
      <c r="L58" s="453"/>
      <c r="M58" s="454"/>
      <c r="N58" s="453"/>
      <c r="O58" s="453"/>
      <c r="P58" s="452"/>
      <c r="Q58" s="452"/>
      <c r="R58" s="449"/>
      <c r="S58" s="453"/>
      <c r="T58" s="455"/>
      <c r="U58" s="632">
        <v>0</v>
      </c>
      <c r="V58" s="638">
        <v>0</v>
      </c>
      <c r="W58" s="635">
        <v>0</v>
      </c>
      <c r="X58" s="526">
        <v>0</v>
      </c>
      <c r="Y58" s="526">
        <v>0</v>
      </c>
      <c r="Z58" s="526">
        <v>0</v>
      </c>
      <c r="AA58" s="526"/>
      <c r="AB58" s="526">
        <v>0</v>
      </c>
      <c r="AC58" s="526">
        <v>0</v>
      </c>
      <c r="AD58" s="526"/>
      <c r="AE58" s="526">
        <v>0</v>
      </c>
      <c r="AF58" s="526">
        <v>0</v>
      </c>
      <c r="AG58" s="542"/>
      <c r="AH58" s="543"/>
      <c r="AI58" s="545"/>
      <c r="AJ58" s="132">
        <f t="shared" si="42"/>
        <v>0</v>
      </c>
      <c r="AK58" s="133"/>
      <c r="AL58" s="134"/>
      <c r="AM58" s="135" t="e">
        <f>(AJ58*100)/(AJ58+AN58)</f>
        <v>#DIV/0!</v>
      </c>
      <c r="AN58" s="136">
        <f>AK58+AL58</f>
        <v>0</v>
      </c>
      <c r="AO58" s="159"/>
    </row>
    <row r="59" spans="2:41" ht="26.25" customHeight="1" x14ac:dyDescent="0.25">
      <c r="B59" s="158"/>
      <c r="C59" s="44" t="s">
        <v>52</v>
      </c>
      <c r="D59" s="451"/>
      <c r="E59" s="449"/>
      <c r="F59" s="452"/>
      <c r="G59" s="449"/>
      <c r="H59" s="452"/>
      <c r="I59" s="452"/>
      <c r="J59" s="452"/>
      <c r="K59" s="453"/>
      <c r="L59" s="453"/>
      <c r="M59" s="454"/>
      <c r="N59" s="453"/>
      <c r="O59" s="453"/>
      <c r="P59" s="658"/>
      <c r="Q59" s="658"/>
      <c r="R59" s="449"/>
      <c r="S59" s="453"/>
      <c r="T59" s="455"/>
      <c r="U59" s="632">
        <v>0</v>
      </c>
      <c r="V59" s="638">
        <v>0</v>
      </c>
      <c r="W59" s="635">
        <v>0</v>
      </c>
      <c r="X59" s="526">
        <v>0</v>
      </c>
      <c r="Y59" s="526">
        <v>0</v>
      </c>
      <c r="Z59" s="526">
        <v>0</v>
      </c>
      <c r="AA59" s="526"/>
      <c r="AB59" s="526">
        <v>0</v>
      </c>
      <c r="AC59" s="526">
        <v>0</v>
      </c>
      <c r="AD59" s="526"/>
      <c r="AE59" s="526">
        <v>0</v>
      </c>
      <c r="AF59" s="526">
        <v>0</v>
      </c>
      <c r="AG59" s="542"/>
      <c r="AH59" s="543"/>
      <c r="AI59" s="545"/>
      <c r="AJ59" s="132">
        <f t="shared" si="42"/>
        <v>0</v>
      </c>
      <c r="AK59" s="133"/>
      <c r="AL59" s="134"/>
      <c r="AM59" s="135" t="e">
        <f t="shared" ref="AM59:AM62" si="43">(AJ59*100)/(AJ59+AN59)</f>
        <v>#DIV/0!</v>
      </c>
      <c r="AN59" s="136">
        <f t="shared" ref="AN59" si="44">AK59+AL59</f>
        <v>0</v>
      </c>
      <c r="AO59" s="159"/>
    </row>
    <row r="60" spans="2:41" ht="26.25" customHeight="1" x14ac:dyDescent="0.25">
      <c r="B60" s="158"/>
      <c r="C60" s="55" t="s">
        <v>53</v>
      </c>
      <c r="D60" s="451"/>
      <c r="E60" s="449"/>
      <c r="F60" s="452"/>
      <c r="G60" s="449"/>
      <c r="H60" s="452"/>
      <c r="I60" s="452"/>
      <c r="J60" s="452"/>
      <c r="K60" s="453"/>
      <c r="L60" s="453"/>
      <c r="M60" s="454"/>
      <c r="N60" s="453"/>
      <c r="O60" s="453"/>
      <c r="P60" s="658"/>
      <c r="Q60" s="658"/>
      <c r="R60" s="453"/>
      <c r="S60" s="453"/>
      <c r="T60" s="455"/>
      <c r="U60" s="632">
        <v>0</v>
      </c>
      <c r="V60" s="638">
        <v>0</v>
      </c>
      <c r="W60" s="635">
        <v>0</v>
      </c>
      <c r="X60" s="526">
        <v>0</v>
      </c>
      <c r="Y60" s="526">
        <v>0</v>
      </c>
      <c r="Z60" s="526">
        <v>0</v>
      </c>
      <c r="AA60" s="526"/>
      <c r="AB60" s="526">
        <v>0</v>
      </c>
      <c r="AC60" s="526">
        <v>0</v>
      </c>
      <c r="AD60" s="526"/>
      <c r="AE60" s="526">
        <v>0</v>
      </c>
      <c r="AF60" s="526">
        <v>0</v>
      </c>
      <c r="AG60" s="542"/>
      <c r="AH60" s="543"/>
      <c r="AI60" s="545"/>
      <c r="AJ60" s="132">
        <f t="shared" si="42"/>
        <v>0</v>
      </c>
      <c r="AK60" s="133"/>
      <c r="AL60" s="134"/>
      <c r="AM60" s="135" t="e">
        <f t="shared" si="43"/>
        <v>#DIV/0!</v>
      </c>
      <c r="AN60" s="136">
        <f>AK60+AL60</f>
        <v>0</v>
      </c>
      <c r="AO60" s="159"/>
    </row>
    <row r="61" spans="2:41" ht="26.25" customHeight="1" thickBot="1" x14ac:dyDescent="0.3">
      <c r="B61" s="158"/>
      <c r="C61" s="72" t="s">
        <v>54</v>
      </c>
      <c r="D61" s="621"/>
      <c r="E61" s="622"/>
      <c r="F61" s="623"/>
      <c r="G61" s="622"/>
      <c r="H61" s="623"/>
      <c r="I61" s="623"/>
      <c r="J61" s="623"/>
      <c r="K61" s="624"/>
      <c r="L61" s="624"/>
      <c r="M61" s="625"/>
      <c r="N61" s="624"/>
      <c r="O61" s="624"/>
      <c r="P61" s="659"/>
      <c r="Q61" s="659"/>
      <c r="R61" s="624"/>
      <c r="S61" s="624"/>
      <c r="T61" s="626"/>
      <c r="U61" s="633">
        <v>0</v>
      </c>
      <c r="V61" s="639">
        <v>0</v>
      </c>
      <c r="W61" s="636">
        <v>0</v>
      </c>
      <c r="X61" s="627">
        <v>0</v>
      </c>
      <c r="Y61" s="627">
        <v>0</v>
      </c>
      <c r="Z61" s="627">
        <v>0</v>
      </c>
      <c r="AA61" s="627"/>
      <c r="AB61" s="627">
        <v>0</v>
      </c>
      <c r="AC61" s="627">
        <v>0</v>
      </c>
      <c r="AD61" s="627"/>
      <c r="AE61" s="627">
        <v>0</v>
      </c>
      <c r="AF61" s="627">
        <v>0</v>
      </c>
      <c r="AG61" s="628"/>
      <c r="AH61" s="629"/>
      <c r="AI61" s="630"/>
      <c r="AJ61" s="137">
        <f>SUM(D61:T61)</f>
        <v>0</v>
      </c>
      <c r="AK61" s="286"/>
      <c r="AL61" s="287"/>
      <c r="AM61" s="142" t="e">
        <f t="shared" si="43"/>
        <v>#DIV/0!</v>
      </c>
      <c r="AN61" s="143">
        <f t="shared" ref="AN61:AN62" si="45">AK61+AL61</f>
        <v>0</v>
      </c>
      <c r="AO61" s="159"/>
    </row>
    <row r="62" spans="2:41" ht="26.25" customHeight="1" thickBot="1" x14ac:dyDescent="0.25">
      <c r="B62" s="158"/>
      <c r="C62" s="368" t="s">
        <v>55</v>
      </c>
      <c r="D62" s="288">
        <f t="shared" ref="D62:Q62" si="46">SUM(D50:D61)</f>
        <v>0</v>
      </c>
      <c r="E62" s="289">
        <f t="shared" si="46"/>
        <v>0</v>
      </c>
      <c r="F62" s="394">
        <f t="shared" si="46"/>
        <v>0</v>
      </c>
      <c r="G62" s="289">
        <f t="shared" si="46"/>
        <v>0</v>
      </c>
      <c r="H62" s="394">
        <f t="shared" si="46"/>
        <v>0</v>
      </c>
      <c r="I62" s="394">
        <f t="shared" si="46"/>
        <v>0</v>
      </c>
      <c r="J62" s="394">
        <f t="shared" si="46"/>
        <v>0</v>
      </c>
      <c r="K62" s="289">
        <f t="shared" si="46"/>
        <v>0</v>
      </c>
      <c r="L62" s="289">
        <f t="shared" si="46"/>
        <v>0</v>
      </c>
      <c r="M62" s="289">
        <f t="shared" si="46"/>
        <v>0</v>
      </c>
      <c r="N62" s="289">
        <f t="shared" si="46"/>
        <v>0</v>
      </c>
      <c r="O62" s="369">
        <f t="shared" si="46"/>
        <v>0</v>
      </c>
      <c r="P62" s="394">
        <f t="shared" si="46"/>
        <v>0</v>
      </c>
      <c r="Q62" s="394">
        <f t="shared" si="46"/>
        <v>0</v>
      </c>
      <c r="R62" s="289">
        <f>SUM(R50:R61)</f>
        <v>0</v>
      </c>
      <c r="S62" s="289">
        <f t="shared" ref="S62:T62" si="47">SUM(S50:S61)</f>
        <v>0</v>
      </c>
      <c r="T62" s="290">
        <f t="shared" si="47"/>
        <v>0</v>
      </c>
      <c r="U62" s="291">
        <f>SUM(U50:U61)</f>
        <v>0</v>
      </c>
      <c r="V62" s="292">
        <f t="shared" ref="V62:AI62" si="48">SUM(V50:V61)</f>
        <v>0</v>
      </c>
      <c r="W62" s="380">
        <f t="shared" si="48"/>
        <v>0</v>
      </c>
      <c r="X62" s="293">
        <f t="shared" si="48"/>
        <v>0</v>
      </c>
      <c r="Y62" s="293">
        <f t="shared" si="48"/>
        <v>0</v>
      </c>
      <c r="Z62" s="293">
        <f t="shared" si="48"/>
        <v>0</v>
      </c>
      <c r="AA62" s="293">
        <f t="shared" si="48"/>
        <v>0</v>
      </c>
      <c r="AB62" s="293">
        <f t="shared" si="48"/>
        <v>0</v>
      </c>
      <c r="AC62" s="293">
        <f t="shared" si="48"/>
        <v>0</v>
      </c>
      <c r="AD62" s="293">
        <f t="shared" si="48"/>
        <v>0</v>
      </c>
      <c r="AE62" s="293">
        <f t="shared" si="48"/>
        <v>0</v>
      </c>
      <c r="AF62" s="378">
        <f t="shared" si="48"/>
        <v>0</v>
      </c>
      <c r="AG62" s="377">
        <f t="shared" si="48"/>
        <v>0</v>
      </c>
      <c r="AH62" s="294">
        <f t="shared" si="48"/>
        <v>0</v>
      </c>
      <c r="AI62" s="295">
        <f t="shared" si="48"/>
        <v>0</v>
      </c>
      <c r="AJ62" s="144">
        <f>SUM(D62:T62)</f>
        <v>0</v>
      </c>
      <c r="AK62" s="296">
        <f>SUM(AK50:AK61)</f>
        <v>0</v>
      </c>
      <c r="AL62" s="297">
        <f>SUM(AL50:AL61)</f>
        <v>0</v>
      </c>
      <c r="AM62" s="145" t="e">
        <f t="shared" si="43"/>
        <v>#DIV/0!</v>
      </c>
      <c r="AN62" s="298">
        <f t="shared" si="45"/>
        <v>0</v>
      </c>
      <c r="AO62" s="159"/>
    </row>
    <row r="63" spans="2:41" ht="26.25" customHeight="1" thickBot="1" x14ac:dyDescent="0.25">
      <c r="B63" s="158"/>
      <c r="C63" s="111" t="s">
        <v>56</v>
      </c>
      <c r="D63" s="146">
        <v>0.83412037037037035</v>
      </c>
      <c r="E63" s="113">
        <v>0.83473379629629629</v>
      </c>
      <c r="F63" s="411" t="s">
        <v>57</v>
      </c>
      <c r="G63" s="113"/>
      <c r="H63" s="411">
        <v>0.62577546296296294</v>
      </c>
      <c r="I63" s="411"/>
      <c r="J63" s="411">
        <v>0.71113425925925933</v>
      </c>
      <c r="K63" s="113" t="s">
        <v>58</v>
      </c>
      <c r="L63" s="113" t="s">
        <v>59</v>
      </c>
      <c r="M63" s="113">
        <v>0.83446759259259251</v>
      </c>
      <c r="N63" s="113">
        <v>0.83415509259259257</v>
      </c>
      <c r="O63" s="113" t="s">
        <v>60</v>
      </c>
      <c r="P63" s="411"/>
      <c r="Q63" s="411">
        <v>0.6257638888888889</v>
      </c>
      <c r="R63" s="113">
        <v>0.6257638888888889</v>
      </c>
      <c r="S63" s="113">
        <v>0.83429398148148148</v>
      </c>
      <c r="T63" s="147">
        <v>0.83549768518518519</v>
      </c>
      <c r="U63" s="116"/>
      <c r="V63" s="115">
        <v>0.70906250000000004</v>
      </c>
      <c r="W63" s="118" t="s">
        <v>61</v>
      </c>
      <c r="X63" s="115">
        <v>0.83439814814814817</v>
      </c>
      <c r="Y63" s="115">
        <v>0.54311342592592593</v>
      </c>
      <c r="Z63" s="115">
        <v>0.33552083333333332</v>
      </c>
      <c r="AA63" s="115" t="s">
        <v>62</v>
      </c>
      <c r="AB63" s="115">
        <v>0.33415509259259263</v>
      </c>
      <c r="AC63" s="115">
        <v>0.62581018518518516</v>
      </c>
      <c r="AD63" s="115">
        <v>0.83427083333333341</v>
      </c>
      <c r="AE63" s="115">
        <v>0.67084490740740732</v>
      </c>
      <c r="AF63" s="115">
        <v>0.6673958333333333</v>
      </c>
      <c r="AG63" s="148">
        <v>0.6257638888888889</v>
      </c>
      <c r="AH63" s="149">
        <v>0.83543981481481477</v>
      </c>
      <c r="AI63" s="120">
        <v>0.83545138888888892</v>
      </c>
      <c r="AJ63" s="121"/>
      <c r="AK63" s="150">
        <v>0.83542824074074085</v>
      </c>
      <c r="AL63" s="151">
        <v>0.83549768518518519</v>
      </c>
      <c r="AM63" s="152"/>
      <c r="AN63" s="153"/>
      <c r="AO63" s="159"/>
    </row>
    <row r="64" spans="2:41" ht="36" customHeight="1" thickTop="1" x14ac:dyDescent="0.2">
      <c r="B64" s="158"/>
      <c r="C64" s="589"/>
      <c r="D64" s="588"/>
      <c r="E64" s="588"/>
      <c r="F64" s="588"/>
      <c r="G64" s="588"/>
      <c r="H64" s="588"/>
      <c r="I64" s="588"/>
      <c r="J64" s="588"/>
      <c r="K64" s="588"/>
      <c r="L64" s="588"/>
      <c r="M64" s="588"/>
      <c r="N64" s="588"/>
      <c r="O64" s="588"/>
      <c r="P64" s="588"/>
      <c r="Q64" s="588"/>
      <c r="R64" s="588"/>
      <c r="S64" s="588"/>
      <c r="T64" s="127"/>
      <c r="U64" s="127"/>
      <c r="V64" s="127"/>
      <c r="W64" s="127"/>
      <c r="X64" s="127"/>
      <c r="Y64" s="127"/>
      <c r="Z64" s="127"/>
      <c r="AA64" s="127"/>
      <c r="AB64" s="127"/>
      <c r="AC64" s="127"/>
      <c r="AD64" s="127"/>
      <c r="AE64" s="127"/>
      <c r="AF64" s="127"/>
      <c r="AG64" s="127"/>
      <c r="AH64" s="127"/>
      <c r="AI64" s="127"/>
      <c r="AJ64" s="127"/>
      <c r="AK64" s="127"/>
      <c r="AL64" s="127"/>
      <c r="AO64" s="159"/>
    </row>
    <row r="65" spans="2:41" ht="13.5" thickBot="1" x14ac:dyDescent="0.25">
      <c r="B65" s="201"/>
      <c r="AO65" s="203"/>
    </row>
    <row r="66" spans="2:41" ht="30" customHeight="1" thickTop="1" thickBot="1" x14ac:dyDescent="0.25">
      <c r="C66" s="155" t="s">
        <v>65</v>
      </c>
      <c r="D66" s="156"/>
      <c r="E66" s="156"/>
      <c r="F66" s="156"/>
      <c r="G66" s="156"/>
      <c r="H66" s="156"/>
      <c r="I66" s="156"/>
      <c r="J66" s="156"/>
      <c r="K66" s="156"/>
      <c r="L66" s="156"/>
      <c r="M66" s="156"/>
      <c r="N66" s="156"/>
      <c r="O66" s="156"/>
      <c r="P66" s="156"/>
      <c r="Q66" s="156"/>
      <c r="R66" s="156"/>
      <c r="S66" s="156"/>
      <c r="T66" s="156"/>
      <c r="U66" s="156"/>
      <c r="V66" s="156"/>
      <c r="W66" s="156"/>
      <c r="X66" s="156"/>
      <c r="Y66" s="156"/>
      <c r="Z66" s="156"/>
      <c r="AA66" s="156"/>
      <c r="AB66" s="156"/>
      <c r="AC66" s="156"/>
      <c r="AD66" s="156"/>
      <c r="AE66" s="156"/>
      <c r="AF66" s="156"/>
      <c r="AG66" s="156"/>
      <c r="AH66" s="156"/>
      <c r="AI66" s="156"/>
      <c r="AJ66" s="156"/>
      <c r="AK66" s="156"/>
      <c r="AL66" s="156"/>
      <c r="AM66" s="156"/>
      <c r="AN66" s="156"/>
    </row>
    <row r="67" spans="2:41" ht="21" thickTop="1" x14ac:dyDescent="0.3">
      <c r="B67" s="204"/>
      <c r="C67" s="1057" t="s">
        <v>1</v>
      </c>
      <c r="D67" s="1057"/>
      <c r="E67" s="1057"/>
      <c r="F67" s="1057"/>
      <c r="G67" s="1057"/>
      <c r="H67" s="1057"/>
      <c r="I67" s="1057"/>
      <c r="J67" s="1057"/>
      <c r="K67" s="1057"/>
      <c r="L67" s="1057"/>
      <c r="M67" s="1057"/>
      <c r="N67" s="1057"/>
      <c r="O67" s="1057"/>
      <c r="P67" s="1057"/>
      <c r="Q67" s="1057"/>
      <c r="R67" s="1057"/>
      <c r="S67" s="1057"/>
      <c r="T67" s="1057"/>
      <c r="U67" s="1057"/>
      <c r="V67" s="1057"/>
      <c r="W67" s="1057"/>
      <c r="X67" s="1057"/>
      <c r="Y67" s="1057"/>
      <c r="Z67" s="1057"/>
      <c r="AA67" s="1057"/>
      <c r="AB67" s="1057"/>
      <c r="AC67" s="1057"/>
      <c r="AD67" s="1057"/>
      <c r="AE67" s="1057"/>
      <c r="AF67" s="1057"/>
      <c r="AG67" s="1057"/>
      <c r="AH67" s="1057"/>
      <c r="AI67" s="1057"/>
      <c r="AJ67" s="1057"/>
      <c r="AK67" s="1057"/>
      <c r="AL67" s="1057"/>
      <c r="AM67" s="1057"/>
      <c r="AN67" s="1057"/>
      <c r="AO67" s="207"/>
    </row>
    <row r="68" spans="2:41" ht="20.25" x14ac:dyDescent="0.3">
      <c r="B68" s="208"/>
      <c r="C68" s="1057" t="str">
        <f>C3</f>
        <v>RACCOLTA DIFFERENZIATA ANNO 2016 - MEZZENILE.</v>
      </c>
      <c r="D68" s="1057"/>
      <c r="E68" s="1057"/>
      <c r="F68" s="1057"/>
      <c r="G68" s="1057"/>
      <c r="H68" s="1057"/>
      <c r="I68" s="1057"/>
      <c r="J68" s="1057"/>
      <c r="K68" s="1057"/>
      <c r="L68" s="1057"/>
      <c r="M68" s="1057"/>
      <c r="N68" s="1057"/>
      <c r="O68" s="1057"/>
      <c r="P68" s="1057"/>
      <c r="Q68" s="1057"/>
      <c r="R68" s="1057"/>
      <c r="S68" s="1057"/>
      <c r="T68" s="1057"/>
      <c r="U68" s="1057"/>
      <c r="V68" s="1057"/>
      <c r="W68" s="1057"/>
      <c r="X68" s="1057"/>
      <c r="Y68" s="1057"/>
      <c r="Z68" s="1057"/>
      <c r="AA68" s="1057"/>
      <c r="AB68" s="1057"/>
      <c r="AC68" s="1057"/>
      <c r="AD68" s="1057"/>
      <c r="AE68" s="1057"/>
      <c r="AF68" s="1057"/>
      <c r="AG68" s="1057"/>
      <c r="AH68" s="1057"/>
      <c r="AI68" s="1057"/>
      <c r="AJ68" s="1057"/>
      <c r="AK68" s="1057"/>
      <c r="AL68" s="1057"/>
      <c r="AM68" s="1057"/>
      <c r="AN68" s="1057"/>
      <c r="AO68" s="209"/>
    </row>
    <row r="69" spans="2:41" ht="20.25" x14ac:dyDescent="0.3">
      <c r="B69" s="208"/>
      <c r="C69" s="1062" t="s">
        <v>234</v>
      </c>
      <c r="D69" s="1062"/>
      <c r="E69" s="1062"/>
      <c r="F69" s="1062"/>
      <c r="G69" s="1062"/>
      <c r="H69" s="1062"/>
      <c r="I69" s="1062"/>
      <c r="J69" s="1062"/>
      <c r="K69" s="1062"/>
      <c r="L69" s="1062"/>
      <c r="M69" s="1062"/>
      <c r="N69" s="1062"/>
      <c r="O69" s="1062"/>
      <c r="P69" s="1062"/>
      <c r="Q69" s="1062"/>
      <c r="R69" s="1062"/>
      <c r="S69" s="1062"/>
      <c r="T69" s="1062"/>
      <c r="U69" s="1062"/>
      <c r="V69" s="1062"/>
      <c r="W69" s="1062"/>
      <c r="X69" s="1062"/>
      <c r="Y69" s="1062"/>
      <c r="Z69" s="1062"/>
      <c r="AA69" s="1062"/>
      <c r="AB69" s="1062"/>
      <c r="AC69" s="1062"/>
      <c r="AD69" s="1062"/>
      <c r="AE69" s="1062"/>
      <c r="AF69" s="1062"/>
      <c r="AG69" s="1062"/>
      <c r="AH69" s="1062"/>
      <c r="AI69" s="1062"/>
      <c r="AJ69" s="1062"/>
      <c r="AK69" s="1062"/>
      <c r="AL69" s="1062"/>
      <c r="AM69" s="1062"/>
      <c r="AN69" s="1062"/>
      <c r="AO69" s="209"/>
    </row>
    <row r="70" spans="2:41" ht="13.5" thickBot="1" x14ac:dyDescent="0.25">
      <c r="B70" s="208"/>
      <c r="C70" s="4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6"/>
      <c r="AO70" s="209"/>
    </row>
    <row r="71" spans="2:41" ht="52.5" thickTop="1" thickBot="1" x14ac:dyDescent="0.25">
      <c r="B71" s="208"/>
      <c r="C71" s="1055" t="s">
        <v>96</v>
      </c>
      <c r="D71" s="567" t="s">
        <v>4</v>
      </c>
      <c r="E71" s="344" t="s">
        <v>5</v>
      </c>
      <c r="F71" s="346" t="s">
        <v>6</v>
      </c>
      <c r="G71" s="346" t="s">
        <v>7</v>
      </c>
      <c r="H71" s="650" t="s">
        <v>8</v>
      </c>
      <c r="I71" s="651" t="s">
        <v>9</v>
      </c>
      <c r="J71" s="652" t="s">
        <v>10</v>
      </c>
      <c r="K71" s="592" t="s">
        <v>11</v>
      </c>
      <c r="L71" s="592" t="s">
        <v>12</v>
      </c>
      <c r="M71" s="349" t="s">
        <v>13</v>
      </c>
      <c r="N71" s="349" t="s">
        <v>14</v>
      </c>
      <c r="O71" s="349" t="s">
        <v>15</v>
      </c>
      <c r="P71" s="349" t="s">
        <v>16</v>
      </c>
      <c r="Q71" s="349" t="s">
        <v>17</v>
      </c>
      <c r="R71" s="350" t="s">
        <v>18</v>
      </c>
      <c r="S71" s="351" t="s">
        <v>19</v>
      </c>
      <c r="T71" s="351" t="s">
        <v>20</v>
      </c>
      <c r="U71" s="353" t="s">
        <v>21</v>
      </c>
      <c r="V71" s="351" t="s">
        <v>22</v>
      </c>
      <c r="W71" s="570" t="s">
        <v>23</v>
      </c>
      <c r="X71" s="354" t="s">
        <v>24</v>
      </c>
      <c r="Y71" s="354" t="s">
        <v>25</v>
      </c>
      <c r="Z71" s="354" t="s">
        <v>26</v>
      </c>
      <c r="AA71" s="354" t="s">
        <v>27</v>
      </c>
      <c r="AB71" s="354" t="s">
        <v>28</v>
      </c>
      <c r="AC71" s="354" t="s">
        <v>29</v>
      </c>
      <c r="AD71" s="354" t="s">
        <v>30</v>
      </c>
      <c r="AE71" s="354" t="s">
        <v>31</v>
      </c>
      <c r="AF71" s="354" t="s">
        <v>32</v>
      </c>
      <c r="AG71" s="593" t="s">
        <v>33</v>
      </c>
      <c r="AH71" s="594" t="s">
        <v>34</v>
      </c>
      <c r="AI71" s="595" t="s">
        <v>186</v>
      </c>
      <c r="AJ71" s="355" t="s">
        <v>36</v>
      </c>
      <c r="AK71" s="443" t="s">
        <v>37</v>
      </c>
      <c r="AL71" s="444" t="s">
        <v>38</v>
      </c>
      <c r="AM71" s="445" t="s">
        <v>39</v>
      </c>
      <c r="AN71" s="446" t="s">
        <v>40</v>
      </c>
      <c r="AO71" s="209"/>
    </row>
    <row r="72" spans="2:41" ht="80.25" customHeight="1" thickBot="1" x14ac:dyDescent="0.25">
      <c r="B72" s="208"/>
      <c r="C72" s="1056"/>
      <c r="D72" s="309" t="s">
        <v>41</v>
      </c>
      <c r="E72" s="310" t="s">
        <v>41</v>
      </c>
      <c r="F72" s="310" t="s">
        <v>41</v>
      </c>
      <c r="G72" s="310" t="s">
        <v>41</v>
      </c>
      <c r="H72" s="653" t="s">
        <v>41</v>
      </c>
      <c r="I72" s="653" t="s">
        <v>41</v>
      </c>
      <c r="J72" s="653" t="s">
        <v>41</v>
      </c>
      <c r="K72" s="599" t="s">
        <v>41</v>
      </c>
      <c r="L72" s="599" t="s">
        <v>41</v>
      </c>
      <c r="M72" s="599" t="s">
        <v>41</v>
      </c>
      <c r="N72" s="599" t="s">
        <v>41</v>
      </c>
      <c r="O72" s="599" t="s">
        <v>41</v>
      </c>
      <c r="P72" s="310" t="s">
        <v>41</v>
      </c>
      <c r="Q72" s="599" t="s">
        <v>41</v>
      </c>
      <c r="R72" s="310" t="s">
        <v>41</v>
      </c>
      <c r="S72" s="312" t="s">
        <v>41</v>
      </c>
      <c r="T72" s="312" t="s">
        <v>41</v>
      </c>
      <c r="U72" s="362" t="s">
        <v>41</v>
      </c>
      <c r="V72" s="312" t="s">
        <v>41</v>
      </c>
      <c r="W72" s="315" t="s">
        <v>41</v>
      </c>
      <c r="X72" s="300" t="s">
        <v>41</v>
      </c>
      <c r="Y72" s="300" t="s">
        <v>41</v>
      </c>
      <c r="Z72" s="300" t="s">
        <v>41</v>
      </c>
      <c r="AA72" s="300" t="s">
        <v>41</v>
      </c>
      <c r="AB72" s="300" t="s">
        <v>41</v>
      </c>
      <c r="AC72" s="300" t="s">
        <v>41</v>
      </c>
      <c r="AD72" s="300" t="s">
        <v>41</v>
      </c>
      <c r="AE72" s="300" t="s">
        <v>41</v>
      </c>
      <c r="AF72" s="300" t="s">
        <v>41</v>
      </c>
      <c r="AG72" s="315" t="s">
        <v>41</v>
      </c>
      <c r="AH72" s="363" t="s">
        <v>41</v>
      </c>
      <c r="AI72" s="572" t="s">
        <v>41</v>
      </c>
      <c r="AJ72" s="304" t="s">
        <v>41</v>
      </c>
      <c r="AK72" s="305" t="s">
        <v>41</v>
      </c>
      <c r="AL72" s="306" t="s">
        <v>41</v>
      </c>
      <c r="AM72" s="307" t="s">
        <v>42</v>
      </c>
      <c r="AN72" s="308" t="s">
        <v>41</v>
      </c>
      <c r="AO72" s="209"/>
    </row>
    <row r="73" spans="2:41" x14ac:dyDescent="0.2">
      <c r="B73" s="208"/>
      <c r="C73" s="337" t="s">
        <v>43</v>
      </c>
      <c r="D73" s="596">
        <f>D29+D8+D50</f>
        <v>104</v>
      </c>
      <c r="E73" s="248">
        <f t="shared" ref="E73:T73" si="49">E29+E8+E50</f>
        <v>231.16265745738178</v>
      </c>
      <c r="F73" s="248">
        <f t="shared" si="49"/>
        <v>1799.0929265099237</v>
      </c>
      <c r="G73" s="248">
        <f t="shared" si="49"/>
        <v>0</v>
      </c>
      <c r="H73" s="654">
        <f t="shared" si="49"/>
        <v>0</v>
      </c>
      <c r="I73" s="654">
        <f t="shared" si="49"/>
        <v>0</v>
      </c>
      <c r="J73" s="654">
        <f t="shared" si="49"/>
        <v>0</v>
      </c>
      <c r="K73" s="248">
        <f t="shared" si="49"/>
        <v>47.990662192688603</v>
      </c>
      <c r="L73" s="248">
        <f t="shared" si="49"/>
        <v>783.32549648763018</v>
      </c>
      <c r="M73" s="248">
        <f t="shared" si="49"/>
        <v>278.42754045241225</v>
      </c>
      <c r="N73" s="248">
        <f t="shared" si="49"/>
        <v>0</v>
      </c>
      <c r="O73" s="248">
        <f t="shared" si="49"/>
        <v>1351.3490132294735</v>
      </c>
      <c r="P73" s="248">
        <f t="shared" si="49"/>
        <v>0</v>
      </c>
      <c r="Q73" s="248">
        <f t="shared" si="49"/>
        <v>0</v>
      </c>
      <c r="R73" s="248">
        <f t="shared" si="49"/>
        <v>0</v>
      </c>
      <c r="S73" s="248">
        <f t="shared" si="49"/>
        <v>76.231801595332868</v>
      </c>
      <c r="T73" s="600">
        <f t="shared" si="49"/>
        <v>383.62189804084846</v>
      </c>
      <c r="U73" s="213">
        <f>SUM(W73:AF73)</f>
        <v>38.510716749179366</v>
      </c>
      <c r="V73" s="49">
        <f>V29+V8+V50</f>
        <v>237.09778625134552</v>
      </c>
      <c r="W73" s="601">
        <f>W29+W8+W50</f>
        <v>1.9254961773935226</v>
      </c>
      <c r="X73" s="597">
        <f t="shared" ref="X73:AF73" si="50">X29+X8+X50</f>
        <v>1.70141680762476</v>
      </c>
      <c r="Y73" s="597">
        <f t="shared" si="50"/>
        <v>0</v>
      </c>
      <c r="Z73" s="597">
        <f t="shared" si="50"/>
        <v>0</v>
      </c>
      <c r="AA73" s="597">
        <f t="shared" si="50"/>
        <v>0</v>
      </c>
      <c r="AB73" s="597">
        <f t="shared" si="50"/>
        <v>26.612102214458094</v>
      </c>
      <c r="AC73" s="597">
        <f t="shared" si="50"/>
        <v>0</v>
      </c>
      <c r="AD73" s="597">
        <f t="shared" si="50"/>
        <v>0</v>
      </c>
      <c r="AE73" s="597">
        <f t="shared" si="50"/>
        <v>1.2399719461628933</v>
      </c>
      <c r="AF73" s="597">
        <f t="shared" si="50"/>
        <v>7.0317296035400929</v>
      </c>
      <c r="AG73" s="598">
        <f>AG29+AG8+AG50</f>
        <v>0</v>
      </c>
      <c r="AH73" s="598">
        <f>AH29+AH8+AH50</f>
        <v>0</v>
      </c>
      <c r="AI73" s="425">
        <f>AI29+AI8+AI50</f>
        <v>0</v>
      </c>
      <c r="AJ73" s="603">
        <f>SUM(D73:T73)</f>
        <v>5055.2019959656918</v>
      </c>
      <c r="AK73" s="604">
        <f>AK8</f>
        <v>8670</v>
      </c>
      <c r="AL73" s="52">
        <f>AL8</f>
        <v>0</v>
      </c>
      <c r="AM73" s="605">
        <f t="shared" ref="AM73:AM85" si="51">(AJ73*100)/(AJ73+AN73)</f>
        <v>36.831530766917595</v>
      </c>
      <c r="AN73" s="607">
        <f t="shared" ref="AN73:AN85" si="52">AK73+AL73</f>
        <v>8670</v>
      </c>
      <c r="AO73" s="209"/>
    </row>
    <row r="74" spans="2:41" ht="26.25" customHeight="1" x14ac:dyDescent="0.2">
      <c r="B74" s="208"/>
      <c r="C74" s="338" t="s">
        <v>44</v>
      </c>
      <c r="D74" s="242">
        <f t="shared" ref="D74:T84" si="53">D30+D9+D51</f>
        <v>120</v>
      </c>
      <c r="E74" s="57">
        <f t="shared" si="53"/>
        <v>231.16265745738178</v>
      </c>
      <c r="F74" s="57">
        <f t="shared" si="53"/>
        <v>1219.0929265099237</v>
      </c>
      <c r="G74" s="57">
        <f t="shared" si="53"/>
        <v>0</v>
      </c>
      <c r="H74" s="564">
        <f t="shared" si="53"/>
        <v>0</v>
      </c>
      <c r="I74" s="564">
        <f t="shared" si="53"/>
        <v>0</v>
      </c>
      <c r="J74" s="564">
        <f t="shared" si="53"/>
        <v>0</v>
      </c>
      <c r="K74" s="57">
        <f t="shared" si="53"/>
        <v>47.990662192688603</v>
      </c>
      <c r="L74" s="57">
        <f t="shared" si="53"/>
        <v>693.32549648763018</v>
      </c>
      <c r="M74" s="57">
        <f t="shared" si="53"/>
        <v>278.42754045241225</v>
      </c>
      <c r="N74" s="57">
        <f t="shared" si="53"/>
        <v>0</v>
      </c>
      <c r="O74" s="57">
        <f t="shared" si="53"/>
        <v>1381.3490132294735</v>
      </c>
      <c r="P74" s="57">
        <f t="shared" si="53"/>
        <v>0</v>
      </c>
      <c r="Q74" s="57">
        <f t="shared" si="53"/>
        <v>0</v>
      </c>
      <c r="R74" s="57">
        <f t="shared" si="53"/>
        <v>0</v>
      </c>
      <c r="S74" s="57">
        <f t="shared" si="53"/>
        <v>76.231801595332868</v>
      </c>
      <c r="T74" s="59">
        <f t="shared" si="53"/>
        <v>2223.6218980408485</v>
      </c>
      <c r="U74" s="69">
        <f t="shared" ref="U74:U84" si="54">SUM(W74:AF74)</f>
        <v>38.510716749179366</v>
      </c>
      <c r="V74" s="61">
        <f t="shared" ref="V74:AI84" si="55">V30+V9+V51</f>
        <v>237.09778625134552</v>
      </c>
      <c r="W74" s="602">
        <f t="shared" si="55"/>
        <v>1.9254961773935226</v>
      </c>
      <c r="X74" s="170">
        <f t="shared" si="55"/>
        <v>1.70141680762476</v>
      </c>
      <c r="Y74" s="170">
        <f t="shared" si="55"/>
        <v>0</v>
      </c>
      <c r="Z74" s="170">
        <f t="shared" si="55"/>
        <v>0</v>
      </c>
      <c r="AA74" s="170">
        <f t="shared" si="55"/>
        <v>0</v>
      </c>
      <c r="AB74" s="170">
        <f t="shared" si="55"/>
        <v>26.612102214458094</v>
      </c>
      <c r="AC74" s="170">
        <f t="shared" si="55"/>
        <v>0</v>
      </c>
      <c r="AD74" s="170">
        <f t="shared" si="55"/>
        <v>0</v>
      </c>
      <c r="AE74" s="170">
        <f t="shared" si="55"/>
        <v>1.2399719461628933</v>
      </c>
      <c r="AF74" s="170">
        <f t="shared" si="55"/>
        <v>7.0317296035400929</v>
      </c>
      <c r="AG74" s="245">
        <f t="shared" si="55"/>
        <v>0</v>
      </c>
      <c r="AH74" s="245">
        <f t="shared" si="55"/>
        <v>0</v>
      </c>
      <c r="AI74" s="389">
        <f t="shared" si="55"/>
        <v>0</v>
      </c>
      <c r="AJ74" s="64">
        <f t="shared" ref="AJ74:AJ84" si="56">SUM(D74:T74)</f>
        <v>6271.2019959656918</v>
      </c>
      <c r="AK74" s="256">
        <f t="shared" ref="AK74:AL84" si="57">AK9</f>
        <v>8000</v>
      </c>
      <c r="AL74" s="66">
        <f t="shared" si="57"/>
        <v>0</v>
      </c>
      <c r="AM74" s="606">
        <f t="shared" si="51"/>
        <v>43.943053974980451</v>
      </c>
      <c r="AN74" s="608">
        <f t="shared" si="52"/>
        <v>8000</v>
      </c>
      <c r="AO74" s="209"/>
    </row>
    <row r="75" spans="2:41" ht="26.25" customHeight="1" x14ac:dyDescent="0.2">
      <c r="B75" s="208"/>
      <c r="C75" s="339" t="s">
        <v>45</v>
      </c>
      <c r="D75" s="242">
        <f t="shared" si="53"/>
        <v>90</v>
      </c>
      <c r="E75" s="57">
        <f t="shared" si="53"/>
        <v>231.16265745738178</v>
      </c>
      <c r="F75" s="57">
        <f t="shared" si="53"/>
        <v>1664.0929265099237</v>
      </c>
      <c r="G75" s="57">
        <f t="shared" si="53"/>
        <v>0</v>
      </c>
      <c r="H75" s="564">
        <f t="shared" si="53"/>
        <v>0</v>
      </c>
      <c r="I75" s="564">
        <f t="shared" si="53"/>
        <v>0</v>
      </c>
      <c r="J75" s="564">
        <f t="shared" si="53"/>
        <v>0</v>
      </c>
      <c r="K75" s="57">
        <f t="shared" si="53"/>
        <v>47.990662192688603</v>
      </c>
      <c r="L75" s="57">
        <f t="shared" si="53"/>
        <v>720.32549648763018</v>
      </c>
      <c r="M75" s="57">
        <f t="shared" si="53"/>
        <v>278.42754045241225</v>
      </c>
      <c r="N75" s="57">
        <f t="shared" si="53"/>
        <v>0</v>
      </c>
      <c r="O75" s="57">
        <f t="shared" si="53"/>
        <v>1723.3490132294735</v>
      </c>
      <c r="P75" s="57">
        <f t="shared" si="53"/>
        <v>0</v>
      </c>
      <c r="Q75" s="57">
        <f t="shared" si="53"/>
        <v>0</v>
      </c>
      <c r="R75" s="57">
        <f t="shared" si="53"/>
        <v>0</v>
      </c>
      <c r="S75" s="57">
        <f t="shared" si="53"/>
        <v>76.231801595332868</v>
      </c>
      <c r="T75" s="59">
        <f t="shared" si="53"/>
        <v>1483.6218980408485</v>
      </c>
      <c r="U75" s="69">
        <f t="shared" si="54"/>
        <v>38.510716749179366</v>
      </c>
      <c r="V75" s="61">
        <f t="shared" si="55"/>
        <v>237.09778625134552</v>
      </c>
      <c r="W75" s="602">
        <f t="shared" si="55"/>
        <v>1.9254961773935226</v>
      </c>
      <c r="X75" s="170">
        <f t="shared" si="55"/>
        <v>1.70141680762476</v>
      </c>
      <c r="Y75" s="170">
        <f t="shared" si="55"/>
        <v>0</v>
      </c>
      <c r="Z75" s="170">
        <f t="shared" si="55"/>
        <v>0</v>
      </c>
      <c r="AA75" s="170">
        <f t="shared" si="55"/>
        <v>0</v>
      </c>
      <c r="AB75" s="170">
        <f t="shared" si="55"/>
        <v>26.612102214458094</v>
      </c>
      <c r="AC75" s="170">
        <f t="shared" si="55"/>
        <v>0</v>
      </c>
      <c r="AD75" s="170">
        <f t="shared" si="55"/>
        <v>0</v>
      </c>
      <c r="AE75" s="170">
        <f t="shared" si="55"/>
        <v>1.2399719461628933</v>
      </c>
      <c r="AF75" s="170">
        <f t="shared" si="55"/>
        <v>7.0317296035400929</v>
      </c>
      <c r="AG75" s="245">
        <f t="shared" si="55"/>
        <v>0</v>
      </c>
      <c r="AH75" s="245">
        <f t="shared" si="55"/>
        <v>0</v>
      </c>
      <c r="AI75" s="389">
        <f t="shared" si="55"/>
        <v>0</v>
      </c>
      <c r="AJ75" s="64">
        <f t="shared" si="56"/>
        <v>6315.2019959656918</v>
      </c>
      <c r="AK75" s="256">
        <f t="shared" si="57"/>
        <v>12100</v>
      </c>
      <c r="AL75" s="66">
        <f t="shared" si="57"/>
        <v>0</v>
      </c>
      <c r="AM75" s="606">
        <f t="shared" si="51"/>
        <v>34.293416913641209</v>
      </c>
      <c r="AN75" s="608">
        <f t="shared" si="52"/>
        <v>12100</v>
      </c>
      <c r="AO75" s="209"/>
    </row>
    <row r="76" spans="2:41" ht="26.25" customHeight="1" x14ac:dyDescent="0.2">
      <c r="B76" s="208"/>
      <c r="C76" s="339" t="s">
        <v>46</v>
      </c>
      <c r="D76" s="242">
        <f t="shared" si="53"/>
        <v>50</v>
      </c>
      <c r="E76" s="57">
        <f t="shared" si="53"/>
        <v>231.16265745738178</v>
      </c>
      <c r="F76" s="57">
        <f t="shared" si="53"/>
        <v>2469.0929265099235</v>
      </c>
      <c r="G76" s="57">
        <f t="shared" si="53"/>
        <v>0</v>
      </c>
      <c r="H76" s="564">
        <f t="shared" si="53"/>
        <v>0</v>
      </c>
      <c r="I76" s="564">
        <f t="shared" si="53"/>
        <v>0</v>
      </c>
      <c r="J76" s="564">
        <f t="shared" si="53"/>
        <v>0</v>
      </c>
      <c r="K76" s="57">
        <f t="shared" si="53"/>
        <v>47.990662192688603</v>
      </c>
      <c r="L76" s="57">
        <f t="shared" si="53"/>
        <v>973.32549648763018</v>
      </c>
      <c r="M76" s="57">
        <f t="shared" si="53"/>
        <v>278.42754045241225</v>
      </c>
      <c r="N76" s="57">
        <f t="shared" si="53"/>
        <v>0</v>
      </c>
      <c r="O76" s="57">
        <f t="shared" si="53"/>
        <v>3281.3490132294733</v>
      </c>
      <c r="P76" s="57">
        <f t="shared" si="53"/>
        <v>0</v>
      </c>
      <c r="Q76" s="57">
        <f t="shared" si="53"/>
        <v>0</v>
      </c>
      <c r="R76" s="57">
        <f t="shared" si="53"/>
        <v>0</v>
      </c>
      <c r="S76" s="57">
        <f t="shared" si="53"/>
        <v>76.231801595332868</v>
      </c>
      <c r="T76" s="59">
        <f t="shared" si="53"/>
        <v>1803.6218980408485</v>
      </c>
      <c r="U76" s="69">
        <f t="shared" si="54"/>
        <v>38.510716749179366</v>
      </c>
      <c r="V76" s="61">
        <f t="shared" si="55"/>
        <v>237.09778625134552</v>
      </c>
      <c r="W76" s="602">
        <f t="shared" si="55"/>
        <v>1.9254961773935226</v>
      </c>
      <c r="X76" s="170">
        <f t="shared" si="55"/>
        <v>1.70141680762476</v>
      </c>
      <c r="Y76" s="170">
        <f t="shared" si="55"/>
        <v>0</v>
      </c>
      <c r="Z76" s="170">
        <f t="shared" si="55"/>
        <v>0</v>
      </c>
      <c r="AA76" s="170">
        <f t="shared" si="55"/>
        <v>0</v>
      </c>
      <c r="AB76" s="170">
        <f t="shared" si="55"/>
        <v>26.612102214458094</v>
      </c>
      <c r="AC76" s="170">
        <f t="shared" si="55"/>
        <v>0</v>
      </c>
      <c r="AD76" s="170">
        <f t="shared" si="55"/>
        <v>0</v>
      </c>
      <c r="AE76" s="170">
        <f t="shared" si="55"/>
        <v>1.2399719461628933</v>
      </c>
      <c r="AF76" s="170">
        <f t="shared" si="55"/>
        <v>7.0317296035400929</v>
      </c>
      <c r="AG76" s="245">
        <f t="shared" si="55"/>
        <v>0</v>
      </c>
      <c r="AH76" s="245">
        <f t="shared" si="55"/>
        <v>0</v>
      </c>
      <c r="AI76" s="389">
        <f t="shared" si="55"/>
        <v>0</v>
      </c>
      <c r="AJ76" s="64">
        <f t="shared" si="56"/>
        <v>9211.20199596569</v>
      </c>
      <c r="AK76" s="256">
        <f t="shared" si="57"/>
        <v>10240</v>
      </c>
      <c r="AL76" s="66">
        <f t="shared" si="57"/>
        <v>0</v>
      </c>
      <c r="AM76" s="606">
        <f t="shared" si="51"/>
        <v>47.355438485889742</v>
      </c>
      <c r="AN76" s="608">
        <f t="shared" si="52"/>
        <v>10240</v>
      </c>
      <c r="AO76" s="209"/>
    </row>
    <row r="77" spans="2:41" ht="26.25" customHeight="1" x14ac:dyDescent="0.2">
      <c r="B77" s="208"/>
      <c r="C77" s="340" t="s">
        <v>47</v>
      </c>
      <c r="D77" s="242">
        <f t="shared" si="53"/>
        <v>70</v>
      </c>
      <c r="E77" s="57">
        <f t="shared" si="53"/>
        <v>3211.162657457382</v>
      </c>
      <c r="F77" s="57">
        <f t="shared" si="53"/>
        <v>2489.0929265099235</v>
      </c>
      <c r="G77" s="57">
        <f t="shared" si="53"/>
        <v>0</v>
      </c>
      <c r="H77" s="564">
        <f t="shared" si="53"/>
        <v>0</v>
      </c>
      <c r="I77" s="564">
        <f t="shared" si="53"/>
        <v>0</v>
      </c>
      <c r="J77" s="564">
        <f t="shared" si="53"/>
        <v>0</v>
      </c>
      <c r="K77" s="57">
        <f t="shared" si="53"/>
        <v>47.990662192688603</v>
      </c>
      <c r="L77" s="57">
        <f t="shared" si="53"/>
        <v>1493.3254964876303</v>
      </c>
      <c r="M77" s="57">
        <f t="shared" si="53"/>
        <v>278.42754045241225</v>
      </c>
      <c r="N77" s="57">
        <f t="shared" si="53"/>
        <v>0</v>
      </c>
      <c r="O77" s="57">
        <f t="shared" si="53"/>
        <v>2041.3490132294735</v>
      </c>
      <c r="P77" s="57">
        <f t="shared" si="53"/>
        <v>0</v>
      </c>
      <c r="Q77" s="57">
        <f t="shared" si="53"/>
        <v>0</v>
      </c>
      <c r="R77" s="57">
        <f t="shared" si="53"/>
        <v>0</v>
      </c>
      <c r="S77" s="57">
        <f t="shared" si="53"/>
        <v>76.231801595332868</v>
      </c>
      <c r="T77" s="59">
        <f t="shared" si="53"/>
        <v>1443.6218980408485</v>
      </c>
      <c r="U77" s="69">
        <f t="shared" si="54"/>
        <v>38.510716749179366</v>
      </c>
      <c r="V77" s="61">
        <f t="shared" si="55"/>
        <v>237.09778625134552</v>
      </c>
      <c r="W77" s="602">
        <f t="shared" si="55"/>
        <v>1.9254961773935226</v>
      </c>
      <c r="X77" s="170">
        <f t="shared" si="55"/>
        <v>1.70141680762476</v>
      </c>
      <c r="Y77" s="170">
        <f t="shared" si="55"/>
        <v>0</v>
      </c>
      <c r="Z77" s="170">
        <f t="shared" si="55"/>
        <v>0</v>
      </c>
      <c r="AA77" s="170">
        <f t="shared" si="55"/>
        <v>0</v>
      </c>
      <c r="AB77" s="170">
        <f t="shared" si="55"/>
        <v>26.612102214458094</v>
      </c>
      <c r="AC77" s="170">
        <f t="shared" si="55"/>
        <v>0</v>
      </c>
      <c r="AD77" s="170">
        <f t="shared" si="55"/>
        <v>0</v>
      </c>
      <c r="AE77" s="170">
        <f t="shared" si="55"/>
        <v>1.2399719461628933</v>
      </c>
      <c r="AF77" s="170">
        <f t="shared" si="55"/>
        <v>7.0317296035400929</v>
      </c>
      <c r="AG77" s="245">
        <f t="shared" si="55"/>
        <v>0</v>
      </c>
      <c r="AH77" s="245">
        <f t="shared" si="55"/>
        <v>0</v>
      </c>
      <c r="AI77" s="389">
        <f t="shared" si="55"/>
        <v>0</v>
      </c>
      <c r="AJ77" s="64">
        <f t="shared" si="56"/>
        <v>11151.201995965692</v>
      </c>
      <c r="AK77" s="256">
        <f t="shared" si="57"/>
        <v>11580</v>
      </c>
      <c r="AL77" s="66">
        <f t="shared" si="57"/>
        <v>0</v>
      </c>
      <c r="AM77" s="606">
        <f t="shared" si="51"/>
        <v>49.056807457629368</v>
      </c>
      <c r="AN77" s="608">
        <f t="shared" si="52"/>
        <v>11580</v>
      </c>
      <c r="AO77" s="209"/>
    </row>
    <row r="78" spans="2:41" ht="26.25" customHeight="1" x14ac:dyDescent="0.2">
      <c r="B78" s="208"/>
      <c r="C78" s="338" t="s">
        <v>48</v>
      </c>
      <c r="D78" s="242">
        <f t="shared" si="53"/>
        <v>80</v>
      </c>
      <c r="E78" s="57">
        <f t="shared" si="53"/>
        <v>231.16265745738178</v>
      </c>
      <c r="F78" s="57">
        <f t="shared" si="53"/>
        <v>1629.0929265099237</v>
      </c>
      <c r="G78" s="57">
        <f t="shared" si="53"/>
        <v>0</v>
      </c>
      <c r="H78" s="564">
        <f t="shared" si="53"/>
        <v>0</v>
      </c>
      <c r="I78" s="564">
        <f t="shared" si="53"/>
        <v>0</v>
      </c>
      <c r="J78" s="564">
        <f t="shared" si="53"/>
        <v>0</v>
      </c>
      <c r="K78" s="57">
        <f t="shared" si="53"/>
        <v>47.990662192688603</v>
      </c>
      <c r="L78" s="57">
        <f t="shared" si="53"/>
        <v>1283.3254964876303</v>
      </c>
      <c r="M78" s="57">
        <f t="shared" si="53"/>
        <v>278.42754045241225</v>
      </c>
      <c r="N78" s="57">
        <f t="shared" si="53"/>
        <v>0</v>
      </c>
      <c r="O78" s="57">
        <f t="shared" si="53"/>
        <v>2111.3490132294733</v>
      </c>
      <c r="P78" s="57">
        <f t="shared" si="53"/>
        <v>0</v>
      </c>
      <c r="Q78" s="57">
        <f t="shared" si="53"/>
        <v>0</v>
      </c>
      <c r="R78" s="57">
        <f t="shared" si="53"/>
        <v>0</v>
      </c>
      <c r="S78" s="57">
        <f t="shared" si="53"/>
        <v>76.231801595332868</v>
      </c>
      <c r="T78" s="59">
        <f t="shared" si="53"/>
        <v>2963.6218980408485</v>
      </c>
      <c r="U78" s="69">
        <f t="shared" si="54"/>
        <v>38.510716749179366</v>
      </c>
      <c r="V78" s="61">
        <f t="shared" si="55"/>
        <v>237.09778625134552</v>
      </c>
      <c r="W78" s="602">
        <f t="shared" si="55"/>
        <v>1.9254961773935226</v>
      </c>
      <c r="X78" s="170">
        <f t="shared" si="55"/>
        <v>1.70141680762476</v>
      </c>
      <c r="Y78" s="170">
        <f t="shared" si="55"/>
        <v>0</v>
      </c>
      <c r="Z78" s="170">
        <f t="shared" si="55"/>
        <v>0</v>
      </c>
      <c r="AA78" s="170">
        <f t="shared" si="55"/>
        <v>0</v>
      </c>
      <c r="AB78" s="170">
        <f t="shared" si="55"/>
        <v>26.612102214458094</v>
      </c>
      <c r="AC78" s="170">
        <f t="shared" si="55"/>
        <v>0</v>
      </c>
      <c r="AD78" s="170">
        <f t="shared" si="55"/>
        <v>0</v>
      </c>
      <c r="AE78" s="170">
        <f t="shared" si="55"/>
        <v>1.2399719461628933</v>
      </c>
      <c r="AF78" s="170">
        <f t="shared" si="55"/>
        <v>7.0317296035400929</v>
      </c>
      <c r="AG78" s="245">
        <f t="shared" si="55"/>
        <v>0</v>
      </c>
      <c r="AH78" s="245">
        <f t="shared" si="55"/>
        <v>0</v>
      </c>
      <c r="AI78" s="389">
        <f t="shared" si="55"/>
        <v>0</v>
      </c>
      <c r="AJ78" s="64">
        <f t="shared" si="56"/>
        <v>8701.2019959656918</v>
      </c>
      <c r="AK78" s="256">
        <f t="shared" si="57"/>
        <v>16930</v>
      </c>
      <c r="AL78" s="66">
        <f t="shared" si="57"/>
        <v>0</v>
      </c>
      <c r="AM78" s="606">
        <f t="shared" si="51"/>
        <v>33.947693897989048</v>
      </c>
      <c r="AN78" s="608">
        <f t="shared" si="52"/>
        <v>16930</v>
      </c>
      <c r="AO78" s="209"/>
    </row>
    <row r="79" spans="2:41" ht="26.25" customHeight="1" x14ac:dyDescent="0.2">
      <c r="B79" s="208"/>
      <c r="C79" s="339" t="s">
        <v>49</v>
      </c>
      <c r="D79" s="242">
        <f t="shared" si="53"/>
        <v>130</v>
      </c>
      <c r="E79" s="57">
        <f t="shared" si="53"/>
        <v>5201.162657457382</v>
      </c>
      <c r="F79" s="57">
        <f t="shared" si="53"/>
        <v>2329.0929265099235</v>
      </c>
      <c r="G79" s="57">
        <f t="shared" si="53"/>
        <v>0</v>
      </c>
      <c r="H79" s="564">
        <f t="shared" si="53"/>
        <v>0</v>
      </c>
      <c r="I79" s="564">
        <f t="shared" si="53"/>
        <v>0</v>
      </c>
      <c r="J79" s="564">
        <f t="shared" si="53"/>
        <v>0</v>
      </c>
      <c r="K79" s="57">
        <f t="shared" si="53"/>
        <v>47.990662192688603</v>
      </c>
      <c r="L79" s="57">
        <f t="shared" si="53"/>
        <v>1143.3254964876303</v>
      </c>
      <c r="M79" s="57">
        <f t="shared" si="53"/>
        <v>278.42754045241225</v>
      </c>
      <c r="N79" s="57">
        <f t="shared" si="53"/>
        <v>0</v>
      </c>
      <c r="O79" s="57">
        <f t="shared" si="53"/>
        <v>3761.3490132294733</v>
      </c>
      <c r="P79" s="57">
        <f t="shared" si="53"/>
        <v>0</v>
      </c>
      <c r="Q79" s="57">
        <f t="shared" si="53"/>
        <v>0</v>
      </c>
      <c r="R79" s="57">
        <f t="shared" si="53"/>
        <v>0</v>
      </c>
      <c r="S79" s="57">
        <f t="shared" si="53"/>
        <v>76.231801595332868</v>
      </c>
      <c r="T79" s="59">
        <f t="shared" si="53"/>
        <v>1503.6218980408485</v>
      </c>
      <c r="U79" s="69">
        <f t="shared" si="54"/>
        <v>38.510716749179366</v>
      </c>
      <c r="V79" s="61">
        <f t="shared" si="55"/>
        <v>237.09778625134552</v>
      </c>
      <c r="W79" s="602">
        <f t="shared" si="55"/>
        <v>1.9254961773935226</v>
      </c>
      <c r="X79" s="170">
        <f t="shared" si="55"/>
        <v>1.70141680762476</v>
      </c>
      <c r="Y79" s="170">
        <f t="shared" si="55"/>
        <v>0</v>
      </c>
      <c r="Z79" s="170">
        <f t="shared" si="55"/>
        <v>0</v>
      </c>
      <c r="AA79" s="170">
        <f t="shared" si="55"/>
        <v>0</v>
      </c>
      <c r="AB79" s="170">
        <f t="shared" si="55"/>
        <v>26.612102214458094</v>
      </c>
      <c r="AC79" s="170">
        <f t="shared" si="55"/>
        <v>0</v>
      </c>
      <c r="AD79" s="170">
        <f t="shared" si="55"/>
        <v>0</v>
      </c>
      <c r="AE79" s="170">
        <f t="shared" si="55"/>
        <v>1.2399719461628933</v>
      </c>
      <c r="AF79" s="170">
        <f t="shared" si="55"/>
        <v>7.0317296035400929</v>
      </c>
      <c r="AG79" s="245">
        <f t="shared" si="55"/>
        <v>0</v>
      </c>
      <c r="AH79" s="245">
        <f t="shared" si="55"/>
        <v>0</v>
      </c>
      <c r="AI79" s="389">
        <f t="shared" si="55"/>
        <v>0</v>
      </c>
      <c r="AJ79" s="64">
        <f t="shared" si="56"/>
        <v>14471.201995965692</v>
      </c>
      <c r="AK79" s="256">
        <f t="shared" si="57"/>
        <v>18450</v>
      </c>
      <c r="AL79" s="66">
        <f t="shared" si="57"/>
        <v>0</v>
      </c>
      <c r="AM79" s="606">
        <f t="shared" si="51"/>
        <v>43.957088801736511</v>
      </c>
      <c r="AN79" s="608">
        <f t="shared" si="52"/>
        <v>18450</v>
      </c>
      <c r="AO79" s="209"/>
    </row>
    <row r="80" spans="2:41" ht="26.25" customHeight="1" x14ac:dyDescent="0.2">
      <c r="B80" s="208"/>
      <c r="C80" s="338" t="s">
        <v>50</v>
      </c>
      <c r="D80" s="242">
        <f t="shared" si="53"/>
        <v>150</v>
      </c>
      <c r="E80" s="57">
        <f t="shared" si="53"/>
        <v>3111.162657457382</v>
      </c>
      <c r="F80" s="57">
        <f t="shared" si="53"/>
        <v>2889.0929265099235</v>
      </c>
      <c r="G80" s="57">
        <f t="shared" si="53"/>
        <v>0</v>
      </c>
      <c r="H80" s="564">
        <f t="shared" si="53"/>
        <v>0</v>
      </c>
      <c r="I80" s="564">
        <f t="shared" si="53"/>
        <v>0</v>
      </c>
      <c r="J80" s="564">
        <f t="shared" si="53"/>
        <v>0</v>
      </c>
      <c r="K80" s="57">
        <f t="shared" si="53"/>
        <v>47.990662192688603</v>
      </c>
      <c r="L80" s="57">
        <f t="shared" si="53"/>
        <v>1683.3254964876303</v>
      </c>
      <c r="M80" s="57">
        <f t="shared" si="53"/>
        <v>278.42754045241225</v>
      </c>
      <c r="N80" s="57">
        <f t="shared" si="53"/>
        <v>0</v>
      </c>
      <c r="O80" s="57">
        <f t="shared" si="53"/>
        <v>3571.3490132294733</v>
      </c>
      <c r="P80" s="57">
        <f t="shared" si="53"/>
        <v>0</v>
      </c>
      <c r="Q80" s="57">
        <f t="shared" si="53"/>
        <v>0</v>
      </c>
      <c r="R80" s="57">
        <f t="shared" si="53"/>
        <v>0</v>
      </c>
      <c r="S80" s="57">
        <f t="shared" si="53"/>
        <v>76.231801595332868</v>
      </c>
      <c r="T80" s="59">
        <f t="shared" si="53"/>
        <v>2863.6218980408485</v>
      </c>
      <c r="U80" s="69">
        <f t="shared" si="54"/>
        <v>38.510716749179366</v>
      </c>
      <c r="V80" s="61">
        <f t="shared" si="55"/>
        <v>237.09778625134552</v>
      </c>
      <c r="W80" s="602">
        <f t="shared" si="55"/>
        <v>1.9254961773935226</v>
      </c>
      <c r="X80" s="170">
        <f t="shared" si="55"/>
        <v>1.70141680762476</v>
      </c>
      <c r="Y80" s="170">
        <f t="shared" si="55"/>
        <v>0</v>
      </c>
      <c r="Z80" s="170">
        <f t="shared" si="55"/>
        <v>0</v>
      </c>
      <c r="AA80" s="170">
        <f t="shared" si="55"/>
        <v>0</v>
      </c>
      <c r="AB80" s="170">
        <f t="shared" si="55"/>
        <v>26.612102214458094</v>
      </c>
      <c r="AC80" s="170">
        <f t="shared" si="55"/>
        <v>0</v>
      </c>
      <c r="AD80" s="170">
        <f t="shared" si="55"/>
        <v>0</v>
      </c>
      <c r="AE80" s="170">
        <f t="shared" si="55"/>
        <v>1.2399719461628933</v>
      </c>
      <c r="AF80" s="170">
        <f t="shared" si="55"/>
        <v>7.0317296035400929</v>
      </c>
      <c r="AG80" s="245">
        <f t="shared" si="55"/>
        <v>0</v>
      </c>
      <c r="AH80" s="245">
        <f t="shared" si="55"/>
        <v>0</v>
      </c>
      <c r="AI80" s="389">
        <f t="shared" si="55"/>
        <v>0</v>
      </c>
      <c r="AJ80" s="64">
        <f t="shared" si="56"/>
        <v>14671.201995965692</v>
      </c>
      <c r="AK80" s="256">
        <f t="shared" si="57"/>
        <v>22640</v>
      </c>
      <c r="AL80" s="66">
        <f t="shared" si="57"/>
        <v>0</v>
      </c>
      <c r="AM80" s="606">
        <f t="shared" si="51"/>
        <v>39.321172224770535</v>
      </c>
      <c r="AN80" s="608">
        <f t="shared" si="52"/>
        <v>22640</v>
      </c>
      <c r="AO80" s="209"/>
    </row>
    <row r="81" spans="2:41" ht="26.25" customHeight="1" x14ac:dyDescent="0.2">
      <c r="B81" s="208"/>
      <c r="C81" s="339" t="s">
        <v>51</v>
      </c>
      <c r="D81" s="242">
        <f t="shared" si="53"/>
        <v>150</v>
      </c>
      <c r="E81" s="57">
        <f t="shared" si="53"/>
        <v>231.16265745738178</v>
      </c>
      <c r="F81" s="57">
        <f t="shared" si="53"/>
        <v>2679.0929265099235</v>
      </c>
      <c r="G81" s="57">
        <f t="shared" si="53"/>
        <v>0</v>
      </c>
      <c r="H81" s="564">
        <f t="shared" si="53"/>
        <v>0</v>
      </c>
      <c r="I81" s="564">
        <f t="shared" si="53"/>
        <v>0</v>
      </c>
      <c r="J81" s="564">
        <f t="shared" si="53"/>
        <v>0</v>
      </c>
      <c r="K81" s="57">
        <f t="shared" si="53"/>
        <v>47.990662192688603</v>
      </c>
      <c r="L81" s="57">
        <f t="shared" si="53"/>
        <v>1043.3254964876303</v>
      </c>
      <c r="M81" s="57">
        <f t="shared" si="53"/>
        <v>278.42754045241225</v>
      </c>
      <c r="N81" s="57">
        <f t="shared" si="53"/>
        <v>0</v>
      </c>
      <c r="O81" s="57">
        <f t="shared" si="53"/>
        <v>1181.3490132294735</v>
      </c>
      <c r="P81" s="57">
        <f t="shared" si="53"/>
        <v>0</v>
      </c>
      <c r="Q81" s="57">
        <f t="shared" si="53"/>
        <v>0</v>
      </c>
      <c r="R81" s="57">
        <f t="shared" si="53"/>
        <v>0</v>
      </c>
      <c r="S81" s="57">
        <f t="shared" si="53"/>
        <v>76.231801595332868</v>
      </c>
      <c r="T81" s="59">
        <f t="shared" si="53"/>
        <v>2783.6218980408485</v>
      </c>
      <c r="U81" s="69">
        <f t="shared" si="54"/>
        <v>38.510716749179366</v>
      </c>
      <c r="V81" s="61">
        <f t="shared" si="55"/>
        <v>237.09778625134552</v>
      </c>
      <c r="W81" s="602">
        <f t="shared" si="55"/>
        <v>1.9254961773935226</v>
      </c>
      <c r="X81" s="170">
        <f t="shared" si="55"/>
        <v>1.70141680762476</v>
      </c>
      <c r="Y81" s="170">
        <f t="shared" si="55"/>
        <v>0</v>
      </c>
      <c r="Z81" s="170">
        <f t="shared" si="55"/>
        <v>0</v>
      </c>
      <c r="AA81" s="170">
        <f t="shared" si="55"/>
        <v>0</v>
      </c>
      <c r="AB81" s="170">
        <f t="shared" si="55"/>
        <v>26.612102214458094</v>
      </c>
      <c r="AC81" s="170">
        <f t="shared" si="55"/>
        <v>0</v>
      </c>
      <c r="AD81" s="170">
        <f t="shared" si="55"/>
        <v>0</v>
      </c>
      <c r="AE81" s="170">
        <f t="shared" si="55"/>
        <v>1.2399719461628933</v>
      </c>
      <c r="AF81" s="170">
        <f t="shared" si="55"/>
        <v>7.0317296035400929</v>
      </c>
      <c r="AG81" s="245">
        <f t="shared" si="55"/>
        <v>0</v>
      </c>
      <c r="AH81" s="245">
        <f t="shared" si="55"/>
        <v>0</v>
      </c>
      <c r="AI81" s="389">
        <f t="shared" si="55"/>
        <v>0</v>
      </c>
      <c r="AJ81" s="64">
        <f t="shared" si="56"/>
        <v>8471.2019959656918</v>
      </c>
      <c r="AK81" s="256">
        <f t="shared" si="57"/>
        <v>12590</v>
      </c>
      <c r="AL81" s="66">
        <f t="shared" si="57"/>
        <v>0</v>
      </c>
      <c r="AM81" s="606">
        <f t="shared" si="51"/>
        <v>40.221835380470523</v>
      </c>
      <c r="AN81" s="608">
        <f>AK81+AL81</f>
        <v>12590</v>
      </c>
      <c r="AO81" s="209"/>
    </row>
    <row r="82" spans="2:41" ht="26.25" customHeight="1" x14ac:dyDescent="0.2">
      <c r="B82" s="208"/>
      <c r="C82" s="339" t="s">
        <v>52</v>
      </c>
      <c r="D82" s="242">
        <f t="shared" si="53"/>
        <v>100</v>
      </c>
      <c r="E82" s="57">
        <f t="shared" si="53"/>
        <v>2631.162657457382</v>
      </c>
      <c r="F82" s="57">
        <f t="shared" si="53"/>
        <v>3049.0929265099235</v>
      </c>
      <c r="G82" s="57">
        <f t="shared" si="53"/>
        <v>0</v>
      </c>
      <c r="H82" s="564">
        <f t="shared" si="53"/>
        <v>0</v>
      </c>
      <c r="I82" s="564">
        <f t="shared" si="53"/>
        <v>0</v>
      </c>
      <c r="J82" s="564">
        <f t="shared" si="53"/>
        <v>0</v>
      </c>
      <c r="K82" s="57">
        <f t="shared" si="53"/>
        <v>47.990662192688603</v>
      </c>
      <c r="L82" s="57">
        <f t="shared" si="53"/>
        <v>1273.3254964876303</v>
      </c>
      <c r="M82" s="57">
        <f t="shared" si="53"/>
        <v>278.42754045241225</v>
      </c>
      <c r="N82" s="57">
        <f t="shared" si="53"/>
        <v>0</v>
      </c>
      <c r="O82" s="57">
        <f t="shared" si="53"/>
        <v>3391.3490132294733</v>
      </c>
      <c r="P82" s="57">
        <f t="shared" si="53"/>
        <v>0</v>
      </c>
      <c r="Q82" s="57">
        <f t="shared" si="53"/>
        <v>0</v>
      </c>
      <c r="R82" s="57">
        <f t="shared" si="53"/>
        <v>0</v>
      </c>
      <c r="S82" s="57">
        <f t="shared" si="53"/>
        <v>76.231801595332868</v>
      </c>
      <c r="T82" s="59">
        <f t="shared" si="53"/>
        <v>2483.6218980408485</v>
      </c>
      <c r="U82" s="69">
        <f t="shared" si="54"/>
        <v>38.510716749179366</v>
      </c>
      <c r="V82" s="61">
        <f t="shared" si="55"/>
        <v>237.09778625134552</v>
      </c>
      <c r="W82" s="602">
        <f t="shared" si="55"/>
        <v>1.9254961773935226</v>
      </c>
      <c r="X82" s="170">
        <f t="shared" si="55"/>
        <v>1.70141680762476</v>
      </c>
      <c r="Y82" s="170">
        <f t="shared" si="55"/>
        <v>0</v>
      </c>
      <c r="Z82" s="170">
        <f t="shared" si="55"/>
        <v>0</v>
      </c>
      <c r="AA82" s="170">
        <f t="shared" si="55"/>
        <v>0</v>
      </c>
      <c r="AB82" s="170">
        <f t="shared" si="55"/>
        <v>26.612102214458094</v>
      </c>
      <c r="AC82" s="170">
        <f t="shared" si="55"/>
        <v>0</v>
      </c>
      <c r="AD82" s="170">
        <f t="shared" si="55"/>
        <v>0</v>
      </c>
      <c r="AE82" s="170">
        <f t="shared" si="55"/>
        <v>1.2399719461628933</v>
      </c>
      <c r="AF82" s="170">
        <f t="shared" si="55"/>
        <v>7.0317296035400929</v>
      </c>
      <c r="AG82" s="245">
        <f t="shared" si="55"/>
        <v>0</v>
      </c>
      <c r="AH82" s="245">
        <f t="shared" si="55"/>
        <v>0</v>
      </c>
      <c r="AI82" s="389">
        <f t="shared" si="55"/>
        <v>0</v>
      </c>
      <c r="AJ82" s="64">
        <f t="shared" si="56"/>
        <v>13331.201995965692</v>
      </c>
      <c r="AK82" s="256">
        <f t="shared" si="57"/>
        <v>10540</v>
      </c>
      <c r="AL82" s="66">
        <f t="shared" si="57"/>
        <v>0</v>
      </c>
      <c r="AM82" s="606">
        <f t="shared" si="51"/>
        <v>55.846379240637766</v>
      </c>
      <c r="AN82" s="608">
        <f t="shared" si="52"/>
        <v>10540</v>
      </c>
      <c r="AO82" s="209"/>
    </row>
    <row r="83" spans="2:41" ht="26.25" customHeight="1" x14ac:dyDescent="0.2">
      <c r="B83" s="208"/>
      <c r="C83" s="338" t="s">
        <v>53</v>
      </c>
      <c r="D83" s="242">
        <f t="shared" si="53"/>
        <v>50</v>
      </c>
      <c r="E83" s="57">
        <f t="shared" si="53"/>
        <v>231.16265745738178</v>
      </c>
      <c r="F83" s="57">
        <f t="shared" si="53"/>
        <v>1369.0929265099237</v>
      </c>
      <c r="G83" s="57">
        <f t="shared" si="53"/>
        <v>0</v>
      </c>
      <c r="H83" s="564">
        <f t="shared" si="53"/>
        <v>0</v>
      </c>
      <c r="I83" s="564">
        <f t="shared" si="53"/>
        <v>0</v>
      </c>
      <c r="J83" s="564">
        <f t="shared" si="53"/>
        <v>0</v>
      </c>
      <c r="K83" s="57">
        <f t="shared" si="53"/>
        <v>47.990662192688603</v>
      </c>
      <c r="L83" s="57">
        <f t="shared" si="53"/>
        <v>703.32549648763018</v>
      </c>
      <c r="M83" s="57">
        <f t="shared" si="53"/>
        <v>278.42754045241225</v>
      </c>
      <c r="N83" s="57">
        <f t="shared" si="53"/>
        <v>0</v>
      </c>
      <c r="O83" s="57">
        <f t="shared" si="53"/>
        <v>181.3490132294734</v>
      </c>
      <c r="P83" s="57">
        <f t="shared" si="53"/>
        <v>0</v>
      </c>
      <c r="Q83" s="57">
        <f t="shared" si="53"/>
        <v>0</v>
      </c>
      <c r="R83" s="57">
        <f t="shared" si="53"/>
        <v>0</v>
      </c>
      <c r="S83" s="57">
        <f t="shared" si="53"/>
        <v>76.231801595332868</v>
      </c>
      <c r="T83" s="59">
        <f t="shared" si="53"/>
        <v>1483.6218980408485</v>
      </c>
      <c r="U83" s="69">
        <f t="shared" si="54"/>
        <v>38.510716749179366</v>
      </c>
      <c r="V83" s="61">
        <f t="shared" si="55"/>
        <v>237.09778625134552</v>
      </c>
      <c r="W83" s="602">
        <f t="shared" si="55"/>
        <v>1.9254961773935226</v>
      </c>
      <c r="X83" s="170">
        <f t="shared" si="55"/>
        <v>1.70141680762476</v>
      </c>
      <c r="Y83" s="170">
        <f t="shared" si="55"/>
        <v>0</v>
      </c>
      <c r="Z83" s="170">
        <f t="shared" si="55"/>
        <v>0</v>
      </c>
      <c r="AA83" s="170">
        <f t="shared" si="55"/>
        <v>0</v>
      </c>
      <c r="AB83" s="170">
        <f t="shared" si="55"/>
        <v>26.612102214458094</v>
      </c>
      <c r="AC83" s="170">
        <f t="shared" si="55"/>
        <v>0</v>
      </c>
      <c r="AD83" s="170">
        <f t="shared" si="55"/>
        <v>0</v>
      </c>
      <c r="AE83" s="170">
        <f t="shared" si="55"/>
        <v>1.2399719461628933</v>
      </c>
      <c r="AF83" s="170">
        <f t="shared" si="55"/>
        <v>7.0317296035400929</v>
      </c>
      <c r="AG83" s="245">
        <f t="shared" si="55"/>
        <v>0</v>
      </c>
      <c r="AH83" s="245">
        <f t="shared" si="55"/>
        <v>0</v>
      </c>
      <c r="AI83" s="389">
        <f t="shared" si="55"/>
        <v>0</v>
      </c>
      <c r="AJ83" s="64">
        <f t="shared" si="56"/>
        <v>4421.2019959656918</v>
      </c>
      <c r="AK83" s="256">
        <f t="shared" si="57"/>
        <v>13880</v>
      </c>
      <c r="AL83" s="66">
        <f t="shared" si="57"/>
        <v>0</v>
      </c>
      <c r="AM83" s="606">
        <f t="shared" si="51"/>
        <v>24.15798698326099</v>
      </c>
      <c r="AN83" s="608">
        <f t="shared" si="52"/>
        <v>13880</v>
      </c>
      <c r="AO83" s="209"/>
    </row>
    <row r="84" spans="2:41" ht="26.25" customHeight="1" thickBot="1" x14ac:dyDescent="0.25">
      <c r="B84" s="208"/>
      <c r="C84" s="341" t="s">
        <v>54</v>
      </c>
      <c r="D84" s="640">
        <f t="shared" si="53"/>
        <v>160</v>
      </c>
      <c r="E84" s="176">
        <f t="shared" si="53"/>
        <v>231.16265745738178</v>
      </c>
      <c r="F84" s="176">
        <f t="shared" si="53"/>
        <v>1719.0929265099237</v>
      </c>
      <c r="G84" s="176">
        <f t="shared" si="53"/>
        <v>0</v>
      </c>
      <c r="H84" s="655">
        <f t="shared" si="53"/>
        <v>0</v>
      </c>
      <c r="I84" s="655">
        <f t="shared" si="53"/>
        <v>0</v>
      </c>
      <c r="J84" s="655">
        <f t="shared" si="53"/>
        <v>0</v>
      </c>
      <c r="K84" s="176">
        <f t="shared" si="53"/>
        <v>47.990662192688603</v>
      </c>
      <c r="L84" s="176">
        <f t="shared" si="53"/>
        <v>893.32549648763018</v>
      </c>
      <c r="M84" s="176">
        <f t="shared" si="53"/>
        <v>278.42754045241225</v>
      </c>
      <c r="N84" s="176">
        <f t="shared" si="53"/>
        <v>0</v>
      </c>
      <c r="O84" s="176">
        <f t="shared" si="53"/>
        <v>1581.3490132294735</v>
      </c>
      <c r="P84" s="176">
        <f t="shared" si="53"/>
        <v>0</v>
      </c>
      <c r="Q84" s="176">
        <f t="shared" si="53"/>
        <v>0</v>
      </c>
      <c r="R84" s="176">
        <f t="shared" si="53"/>
        <v>0</v>
      </c>
      <c r="S84" s="176">
        <f t="shared" si="53"/>
        <v>76.231801595332868</v>
      </c>
      <c r="T84" s="178">
        <f t="shared" si="53"/>
        <v>1263.6218980408485</v>
      </c>
      <c r="U84" s="60">
        <f t="shared" si="54"/>
        <v>38.510716749179366</v>
      </c>
      <c r="V84" s="641">
        <f t="shared" si="55"/>
        <v>237.09778625134552</v>
      </c>
      <c r="W84" s="642">
        <f t="shared" si="55"/>
        <v>1.9254961773935226</v>
      </c>
      <c r="X84" s="179">
        <f t="shared" si="55"/>
        <v>1.70141680762476</v>
      </c>
      <c r="Y84" s="179">
        <f t="shared" si="55"/>
        <v>0</v>
      </c>
      <c r="Z84" s="179">
        <f t="shared" si="55"/>
        <v>0</v>
      </c>
      <c r="AA84" s="179">
        <f t="shared" si="55"/>
        <v>0</v>
      </c>
      <c r="AB84" s="179">
        <f t="shared" si="55"/>
        <v>26.612102214458094</v>
      </c>
      <c r="AC84" s="179">
        <f t="shared" si="55"/>
        <v>0</v>
      </c>
      <c r="AD84" s="179">
        <f t="shared" si="55"/>
        <v>0</v>
      </c>
      <c r="AE84" s="179">
        <f t="shared" si="55"/>
        <v>1.2399719461628933</v>
      </c>
      <c r="AF84" s="179">
        <f t="shared" si="55"/>
        <v>7.0317296035400929</v>
      </c>
      <c r="AG84" s="180">
        <f t="shared" si="55"/>
        <v>0</v>
      </c>
      <c r="AH84" s="180">
        <f t="shared" si="55"/>
        <v>0</v>
      </c>
      <c r="AI84" s="643">
        <f t="shared" si="55"/>
        <v>0</v>
      </c>
      <c r="AJ84" s="644">
        <f t="shared" si="56"/>
        <v>6251.2019959656918</v>
      </c>
      <c r="AK84" s="645">
        <f t="shared" si="57"/>
        <v>11180</v>
      </c>
      <c r="AL84" s="400">
        <f t="shared" si="57"/>
        <v>0</v>
      </c>
      <c r="AM84" s="646">
        <f t="shared" si="51"/>
        <v>35.862139612704169</v>
      </c>
      <c r="AN84" s="647">
        <f t="shared" si="52"/>
        <v>11180</v>
      </c>
      <c r="AO84" s="209"/>
    </row>
    <row r="85" spans="2:41" ht="26.25" customHeight="1" thickBot="1" x14ac:dyDescent="0.25">
      <c r="B85" s="208"/>
      <c r="C85" s="95" t="s">
        <v>55</v>
      </c>
      <c r="D85" s="181">
        <f t="shared" ref="D85:AI85" si="58">SUM(D73:D84)</f>
        <v>1254</v>
      </c>
      <c r="E85" s="182">
        <f t="shared" si="58"/>
        <v>16003.951889488584</v>
      </c>
      <c r="F85" s="182">
        <f t="shared" si="58"/>
        <v>25304.115118119076</v>
      </c>
      <c r="G85" s="182">
        <f t="shared" si="58"/>
        <v>0</v>
      </c>
      <c r="H85" s="656">
        <f t="shared" si="58"/>
        <v>0</v>
      </c>
      <c r="I85" s="656">
        <f t="shared" si="58"/>
        <v>0</v>
      </c>
      <c r="J85" s="656">
        <f t="shared" si="58"/>
        <v>0</v>
      </c>
      <c r="K85" s="183">
        <f t="shared" si="58"/>
        <v>575.88794631226324</v>
      </c>
      <c r="L85" s="183">
        <f t="shared" si="58"/>
        <v>12686.905957851564</v>
      </c>
      <c r="M85" s="183">
        <f t="shared" si="58"/>
        <v>3341.1304854289478</v>
      </c>
      <c r="N85" s="183">
        <f t="shared" si="58"/>
        <v>0</v>
      </c>
      <c r="O85" s="183">
        <f t="shared" si="58"/>
        <v>25558.188158753674</v>
      </c>
      <c r="P85" s="183">
        <f t="shared" si="58"/>
        <v>0</v>
      </c>
      <c r="Q85" s="183">
        <f t="shared" si="58"/>
        <v>0</v>
      </c>
      <c r="R85" s="182">
        <f t="shared" si="58"/>
        <v>0</v>
      </c>
      <c r="S85" s="182">
        <f t="shared" si="58"/>
        <v>914.78161914399436</v>
      </c>
      <c r="T85" s="184">
        <f t="shared" si="58"/>
        <v>22683.462776490182</v>
      </c>
      <c r="U85" s="185">
        <f t="shared" si="58"/>
        <v>462.12860099015251</v>
      </c>
      <c r="V85" s="220">
        <f t="shared" si="58"/>
        <v>2845.1734350161464</v>
      </c>
      <c r="W85" s="648">
        <f t="shared" si="58"/>
        <v>23.105954128722271</v>
      </c>
      <c r="X85" s="187">
        <f t="shared" si="58"/>
        <v>20.41700169149712</v>
      </c>
      <c r="Y85" s="187">
        <f t="shared" si="58"/>
        <v>0</v>
      </c>
      <c r="Z85" s="187">
        <f t="shared" si="58"/>
        <v>0</v>
      </c>
      <c r="AA85" s="187">
        <f t="shared" si="58"/>
        <v>0</v>
      </c>
      <c r="AB85" s="187">
        <f t="shared" si="58"/>
        <v>319.3452265734972</v>
      </c>
      <c r="AC85" s="187">
        <f t="shared" si="58"/>
        <v>0</v>
      </c>
      <c r="AD85" s="187">
        <f t="shared" si="58"/>
        <v>0</v>
      </c>
      <c r="AE85" s="187">
        <f t="shared" si="58"/>
        <v>14.879663353954717</v>
      </c>
      <c r="AF85" s="188">
        <f t="shared" si="58"/>
        <v>84.380755242481115</v>
      </c>
      <c r="AG85" s="189">
        <f t="shared" si="58"/>
        <v>0</v>
      </c>
      <c r="AH85" s="190">
        <f t="shared" si="58"/>
        <v>0</v>
      </c>
      <c r="AI85" s="403">
        <f t="shared" si="58"/>
        <v>0</v>
      </c>
      <c r="AJ85" s="106">
        <f>SUM(D85:T85)</f>
        <v>108322.42395158829</v>
      </c>
      <c r="AK85" s="649">
        <f>SUM(AK73:AK84)</f>
        <v>156800</v>
      </c>
      <c r="AL85" s="541">
        <f>SUM(AL73:AL84)</f>
        <v>0</v>
      </c>
      <c r="AM85" s="109">
        <f t="shared" si="51"/>
        <v>40.857511159210027</v>
      </c>
      <c r="AN85" s="407">
        <f t="shared" si="52"/>
        <v>156800</v>
      </c>
      <c r="AO85" s="209"/>
    </row>
    <row r="86" spans="2:41" ht="26.25" customHeight="1" thickBot="1" x14ac:dyDescent="0.25">
      <c r="B86" s="208"/>
      <c r="C86" s="111" t="s">
        <v>56</v>
      </c>
      <c r="D86" s="192">
        <v>0.83412037037037035</v>
      </c>
      <c r="E86" s="193">
        <v>0.83473379629629629</v>
      </c>
      <c r="F86" s="193" t="s">
        <v>57</v>
      </c>
      <c r="G86" s="193"/>
      <c r="H86" s="657">
        <v>0.62577546296296294</v>
      </c>
      <c r="I86" s="657"/>
      <c r="J86" s="657">
        <v>0.71113425925925933</v>
      </c>
      <c r="K86" s="194" t="s">
        <v>58</v>
      </c>
      <c r="L86" s="194" t="s">
        <v>59</v>
      </c>
      <c r="M86" s="194">
        <v>0.83446759259259251</v>
      </c>
      <c r="N86" s="194">
        <v>0.83415509259259257</v>
      </c>
      <c r="O86" s="194" t="s">
        <v>60</v>
      </c>
      <c r="P86" s="194"/>
      <c r="Q86" s="194">
        <v>0.6257638888888889</v>
      </c>
      <c r="R86" s="193">
        <v>0.6257638888888889</v>
      </c>
      <c r="S86" s="193">
        <v>0.83429398148148148</v>
      </c>
      <c r="T86" s="195">
        <v>0.83549768518518519</v>
      </c>
      <c r="U86" s="196"/>
      <c r="V86" s="195">
        <v>0.70906250000000004</v>
      </c>
      <c r="W86" s="197" t="s">
        <v>61</v>
      </c>
      <c r="X86" s="115">
        <v>0.83439814814814817</v>
      </c>
      <c r="Y86" s="115">
        <v>0.54311342592592593</v>
      </c>
      <c r="Z86" s="115">
        <v>0.33552083333333332</v>
      </c>
      <c r="AA86" s="115" t="s">
        <v>62</v>
      </c>
      <c r="AB86" s="115">
        <v>0.33415509259259263</v>
      </c>
      <c r="AC86" s="115">
        <v>0.62581018518518516</v>
      </c>
      <c r="AD86" s="115">
        <v>0.83427083333333341</v>
      </c>
      <c r="AE86" s="115">
        <v>0.67084490740740732</v>
      </c>
      <c r="AF86" s="195">
        <v>0.6673958333333333</v>
      </c>
      <c r="AG86" s="198">
        <v>0.6257638888888889</v>
      </c>
      <c r="AH86" s="199">
        <v>0.83543981481481477</v>
      </c>
      <c r="AI86" s="200">
        <v>0.83545138888888892</v>
      </c>
      <c r="AJ86" s="121"/>
      <c r="AK86" s="122">
        <v>0.83542824074074085</v>
      </c>
      <c r="AL86" s="119">
        <v>0.83549768518518519</v>
      </c>
      <c r="AM86" s="123"/>
      <c r="AN86" s="124"/>
      <c r="AO86" s="209"/>
    </row>
    <row r="87" spans="2:41" ht="36" customHeight="1" thickTop="1" thickBot="1" x14ac:dyDescent="0.25">
      <c r="B87" s="208"/>
      <c r="C87" s="202"/>
      <c r="D87" s="202"/>
      <c r="E87" s="202"/>
      <c r="F87" s="202"/>
      <c r="G87" s="202"/>
      <c r="H87" s="202"/>
      <c r="I87" s="202"/>
      <c r="J87" s="202"/>
      <c r="K87" s="202"/>
      <c r="L87" s="202"/>
      <c r="M87" s="202"/>
      <c r="N87" s="202"/>
      <c r="O87" s="202"/>
      <c r="P87" s="202"/>
      <c r="Q87" s="202"/>
      <c r="R87" s="202"/>
      <c r="S87" s="202"/>
      <c r="T87" s="202"/>
      <c r="U87" s="202"/>
      <c r="V87" s="202"/>
      <c r="W87" s="202"/>
      <c r="X87" s="202"/>
      <c r="Y87" s="202"/>
      <c r="Z87" s="202"/>
      <c r="AA87" s="202"/>
      <c r="AB87" s="202"/>
      <c r="AC87" s="202"/>
      <c r="AD87" s="202"/>
      <c r="AE87" s="202"/>
      <c r="AF87" s="202"/>
      <c r="AG87" s="202"/>
      <c r="AH87" s="202"/>
      <c r="AI87" s="202"/>
      <c r="AJ87" s="202"/>
      <c r="AK87" s="202"/>
      <c r="AL87" s="202"/>
      <c r="AM87" s="202"/>
      <c r="AN87" s="202"/>
      <c r="AO87" s="209"/>
    </row>
    <row r="88" spans="2:41" ht="14.25" thickTop="1" thickBot="1" x14ac:dyDescent="0.25">
      <c r="B88" s="226"/>
      <c r="AO88" s="228"/>
    </row>
    <row r="89" spans="2:41" ht="16.5" thickTop="1" x14ac:dyDescent="0.2">
      <c r="C89" s="205" t="s">
        <v>66</v>
      </c>
      <c r="D89" s="206"/>
      <c r="E89" s="206"/>
      <c r="F89" s="206"/>
      <c r="G89" s="206"/>
      <c r="H89" s="206"/>
      <c r="I89" s="206"/>
      <c r="J89" s="206"/>
      <c r="K89" s="206"/>
      <c r="L89" s="206"/>
      <c r="M89" s="206"/>
      <c r="N89" s="206"/>
      <c r="O89" s="206"/>
      <c r="P89" s="206"/>
      <c r="Q89" s="206"/>
      <c r="R89" s="206"/>
      <c r="S89" s="206"/>
      <c r="T89" s="206"/>
      <c r="U89" s="206"/>
      <c r="V89" s="206"/>
      <c r="W89" s="206"/>
      <c r="X89" s="206"/>
      <c r="Y89" s="206"/>
      <c r="Z89" s="206"/>
      <c r="AA89" s="206"/>
      <c r="AB89" s="206"/>
      <c r="AC89" s="206"/>
      <c r="AD89" s="206"/>
      <c r="AE89" s="206"/>
      <c r="AF89" s="206"/>
      <c r="AG89" s="206"/>
      <c r="AH89" s="206"/>
      <c r="AI89" s="206"/>
      <c r="AJ89" s="206"/>
      <c r="AK89" s="206"/>
      <c r="AL89" s="206"/>
      <c r="AM89" s="206"/>
      <c r="AN89" s="206"/>
    </row>
    <row r="90" spans="2:41" ht="20.25" x14ac:dyDescent="0.3">
      <c r="C90" s="1057" t="s">
        <v>1</v>
      </c>
      <c r="D90" s="1057"/>
      <c r="E90" s="1057"/>
      <c r="F90" s="1057"/>
      <c r="G90" s="1057"/>
      <c r="H90" s="1057"/>
      <c r="I90" s="1057"/>
      <c r="J90" s="1057"/>
      <c r="K90" s="1057"/>
      <c r="L90" s="1057"/>
      <c r="M90" s="1057"/>
      <c r="N90" s="1057"/>
      <c r="O90" s="1057"/>
      <c r="P90" s="1057"/>
      <c r="Q90" s="1057"/>
      <c r="R90" s="1057"/>
      <c r="S90" s="1057"/>
      <c r="T90" s="1057"/>
      <c r="U90" s="1057"/>
      <c r="V90" s="1057"/>
      <c r="W90" s="1057"/>
      <c r="X90" s="1057"/>
      <c r="Y90" s="1057"/>
      <c r="Z90" s="1057"/>
      <c r="AA90" s="1057"/>
      <c r="AB90" s="1057"/>
      <c r="AC90" s="1057"/>
      <c r="AD90" s="1057"/>
      <c r="AE90" s="1057"/>
      <c r="AF90" s="1057"/>
      <c r="AG90" s="1057"/>
      <c r="AH90" s="1057"/>
      <c r="AI90" s="1057"/>
      <c r="AJ90" s="1057"/>
      <c r="AK90" s="1057"/>
      <c r="AL90" s="1057"/>
      <c r="AM90" s="1057"/>
      <c r="AN90" s="1057"/>
    </row>
    <row r="91" spans="2:41" ht="20.25" x14ac:dyDescent="0.3">
      <c r="C91" s="1057" t="str">
        <f>C3</f>
        <v>RACCOLTA DIFFERENZIATA ANNO 2016 - MEZZENILE.</v>
      </c>
      <c r="D91" s="1057"/>
      <c r="E91" s="1057"/>
      <c r="F91" s="1057"/>
      <c r="G91" s="1057"/>
      <c r="H91" s="1057"/>
      <c r="I91" s="1057"/>
      <c r="J91" s="1057"/>
      <c r="K91" s="1057"/>
      <c r="L91" s="1057"/>
      <c r="M91" s="1057"/>
      <c r="N91" s="1057"/>
      <c r="O91" s="1057"/>
      <c r="P91" s="1057"/>
      <c r="Q91" s="1057"/>
      <c r="R91" s="1057"/>
      <c r="S91" s="1057"/>
      <c r="T91" s="1057"/>
      <c r="U91" s="1057"/>
      <c r="V91" s="1057"/>
      <c r="W91" s="1057"/>
      <c r="X91" s="1057"/>
      <c r="Y91" s="1057"/>
      <c r="Z91" s="1057"/>
      <c r="AA91" s="1057"/>
      <c r="AB91" s="1057"/>
      <c r="AC91" s="1057"/>
      <c r="AD91" s="1057"/>
      <c r="AE91" s="1057"/>
      <c r="AF91" s="1057"/>
      <c r="AG91" s="1057"/>
      <c r="AH91" s="1057"/>
      <c r="AI91" s="1057"/>
      <c r="AJ91" s="1057"/>
      <c r="AK91" s="1057"/>
      <c r="AL91" s="1057"/>
      <c r="AM91" s="1057"/>
      <c r="AN91" s="1057"/>
    </row>
    <row r="92" spans="2:41" ht="20.25" x14ac:dyDescent="0.3">
      <c r="C92" s="1063" t="s">
        <v>67</v>
      </c>
      <c r="D92" s="1063"/>
      <c r="E92" s="1063"/>
      <c r="F92" s="1063"/>
      <c r="G92" s="1063"/>
      <c r="H92" s="1063"/>
      <c r="I92" s="1063"/>
      <c r="J92" s="1063"/>
      <c r="K92" s="1063"/>
      <c r="L92" s="1063"/>
      <c r="M92" s="1063"/>
      <c r="N92" s="1063"/>
      <c r="O92" s="1063"/>
      <c r="P92" s="1063"/>
      <c r="Q92" s="1063"/>
      <c r="R92" s="1063"/>
      <c r="S92" s="1063"/>
      <c r="T92" s="1063"/>
      <c r="U92" s="1063"/>
      <c r="V92" s="1063"/>
      <c r="W92" s="1063"/>
      <c r="X92" s="1063"/>
      <c r="Y92" s="1063"/>
      <c r="Z92" s="1063"/>
      <c r="AA92" s="1063"/>
      <c r="AB92" s="1063"/>
      <c r="AC92" s="1063"/>
      <c r="AD92" s="1063"/>
      <c r="AE92" s="1063"/>
      <c r="AF92" s="1063"/>
      <c r="AG92" s="1063"/>
      <c r="AH92" s="1063"/>
      <c r="AI92" s="1063"/>
      <c r="AJ92" s="1063"/>
      <c r="AK92" s="1063"/>
      <c r="AL92" s="1063"/>
      <c r="AM92" s="1063"/>
      <c r="AN92" s="1063"/>
    </row>
    <row r="93" spans="2:41" ht="13.5" thickBot="1" x14ac:dyDescent="0.25">
      <c r="C93" s="4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6"/>
    </row>
    <row r="94" spans="2:41" ht="51.75" thickTop="1" x14ac:dyDescent="0.2">
      <c r="C94" s="1055" t="s">
        <v>96</v>
      </c>
      <c r="D94" s="7" t="s">
        <v>4</v>
      </c>
      <c r="E94" s="8" t="s">
        <v>5</v>
      </c>
      <c r="F94" s="9" t="s">
        <v>6</v>
      </c>
      <c r="G94" s="9" t="s">
        <v>7</v>
      </c>
      <c r="H94" s="160" t="s">
        <v>8</v>
      </c>
      <c r="I94" s="161" t="s">
        <v>9</v>
      </c>
      <c r="J94" s="162" t="s">
        <v>10</v>
      </c>
      <c r="K94" s="160" t="s">
        <v>11</v>
      </c>
      <c r="L94" s="160" t="s">
        <v>12</v>
      </c>
      <c r="M94" s="13" t="s">
        <v>13</v>
      </c>
      <c r="N94" s="13" t="s">
        <v>14</v>
      </c>
      <c r="O94" s="13" t="s">
        <v>68</v>
      </c>
      <c r="P94" s="13" t="s">
        <v>16</v>
      </c>
      <c r="Q94" s="13" t="s">
        <v>69</v>
      </c>
      <c r="R94" s="15" t="s">
        <v>70</v>
      </c>
      <c r="S94" s="16" t="s">
        <v>71</v>
      </c>
      <c r="T94" s="16" t="s">
        <v>72</v>
      </c>
      <c r="U94" s="128" t="s">
        <v>21</v>
      </c>
      <c r="V94" s="16" t="s">
        <v>22</v>
      </c>
      <c r="W94" s="19" t="s">
        <v>23</v>
      </c>
      <c r="X94" s="20" t="s">
        <v>24</v>
      </c>
      <c r="Y94" s="20" t="s">
        <v>25</v>
      </c>
      <c r="Z94" s="20" t="s">
        <v>26</v>
      </c>
      <c r="AA94" s="20" t="s">
        <v>27</v>
      </c>
      <c r="AB94" s="20" t="s">
        <v>28</v>
      </c>
      <c r="AC94" s="20" t="s">
        <v>29</v>
      </c>
      <c r="AD94" s="20" t="s">
        <v>30</v>
      </c>
      <c r="AE94" s="20" t="s">
        <v>31</v>
      </c>
      <c r="AF94" s="20" t="s">
        <v>32</v>
      </c>
      <c r="AG94" s="129" t="s">
        <v>33</v>
      </c>
      <c r="AH94" s="130" t="s">
        <v>34</v>
      </c>
      <c r="AI94" s="381" t="s">
        <v>35</v>
      </c>
      <c r="AJ94" s="23" t="s">
        <v>36</v>
      </c>
      <c r="AK94" s="24" t="s">
        <v>37</v>
      </c>
      <c r="AL94" s="25" t="s">
        <v>38</v>
      </c>
      <c r="AM94" s="26" t="s">
        <v>39</v>
      </c>
      <c r="AN94" s="27" t="s">
        <v>40</v>
      </c>
    </row>
    <row r="95" spans="2:41" ht="13.5" thickBot="1" x14ac:dyDescent="0.25">
      <c r="C95" s="1056"/>
      <c r="D95" s="28" t="s">
        <v>41</v>
      </c>
      <c r="E95" s="29" t="s">
        <v>41</v>
      </c>
      <c r="F95" s="29" t="s">
        <v>41</v>
      </c>
      <c r="G95" s="29" t="s">
        <v>41</v>
      </c>
      <c r="H95" s="163" t="s">
        <v>41</v>
      </c>
      <c r="I95" s="163" t="s">
        <v>41</v>
      </c>
      <c r="J95" s="163" t="s">
        <v>41</v>
      </c>
      <c r="K95" s="163" t="s">
        <v>41</v>
      </c>
      <c r="L95" s="163" t="s">
        <v>41</v>
      </c>
      <c r="M95" s="163" t="s">
        <v>41</v>
      </c>
      <c r="N95" s="163" t="s">
        <v>41</v>
      </c>
      <c r="O95" s="163" t="s">
        <v>41</v>
      </c>
      <c r="P95" s="29" t="s">
        <v>41</v>
      </c>
      <c r="Q95" s="163" t="s">
        <v>41</v>
      </c>
      <c r="R95" s="29" t="s">
        <v>41</v>
      </c>
      <c r="S95" s="31" t="s">
        <v>41</v>
      </c>
      <c r="T95" s="32" t="s">
        <v>41</v>
      </c>
      <c r="U95" s="131" t="s">
        <v>41</v>
      </c>
      <c r="V95" s="32" t="s">
        <v>41</v>
      </c>
      <c r="W95" s="210" t="s">
        <v>41</v>
      </c>
      <c r="X95" s="36" t="s">
        <v>41</v>
      </c>
      <c r="Y95" s="36" t="s">
        <v>41</v>
      </c>
      <c r="Z95" s="36" t="s">
        <v>41</v>
      </c>
      <c r="AA95" s="36" t="s">
        <v>41</v>
      </c>
      <c r="AB95" s="36" t="s">
        <v>41</v>
      </c>
      <c r="AC95" s="36" t="s">
        <v>41</v>
      </c>
      <c r="AD95" s="36" t="s">
        <v>41</v>
      </c>
      <c r="AE95" s="36" t="s">
        <v>41</v>
      </c>
      <c r="AF95" s="211" t="s">
        <v>41</v>
      </c>
      <c r="AG95" s="35" t="s">
        <v>41</v>
      </c>
      <c r="AH95" s="212" t="s">
        <v>41</v>
      </c>
      <c r="AI95" s="382" t="s">
        <v>41</v>
      </c>
      <c r="AJ95" s="39" t="s">
        <v>41</v>
      </c>
      <c r="AK95" s="40" t="s">
        <v>41</v>
      </c>
      <c r="AL95" s="41" t="s">
        <v>41</v>
      </c>
      <c r="AM95" s="42" t="s">
        <v>42</v>
      </c>
      <c r="AN95" s="43" t="s">
        <v>41</v>
      </c>
    </row>
    <row r="96" spans="2:41" x14ac:dyDescent="0.2">
      <c r="C96" s="44" t="s">
        <v>43</v>
      </c>
      <c r="D96" s="45">
        <f>D73</f>
        <v>104</v>
      </c>
      <c r="E96" s="46">
        <f t="shared" ref="E96:N107" si="59">E73</f>
        <v>231.16265745738178</v>
      </c>
      <c r="F96" s="46">
        <f t="shared" si="59"/>
        <v>1799.0929265099237</v>
      </c>
      <c r="G96" s="46">
        <f t="shared" si="59"/>
        <v>0</v>
      </c>
      <c r="H96" s="46">
        <f t="shared" si="59"/>
        <v>0</v>
      </c>
      <c r="I96" s="46">
        <f t="shared" si="59"/>
        <v>0</v>
      </c>
      <c r="J96" s="46">
        <f t="shared" si="59"/>
        <v>0</v>
      </c>
      <c r="K96" s="46">
        <f t="shared" si="59"/>
        <v>47.990662192688603</v>
      </c>
      <c r="L96" s="46">
        <f t="shared" si="59"/>
        <v>783.32549648763018</v>
      </c>
      <c r="M96" s="46">
        <f t="shared" si="59"/>
        <v>278.42754045241225</v>
      </c>
      <c r="N96" s="46">
        <f t="shared" si="59"/>
        <v>0</v>
      </c>
      <c r="O96" s="46">
        <f>O73*0.97</f>
        <v>1310.8085428325892</v>
      </c>
      <c r="P96" s="46">
        <f>P73*0.97</f>
        <v>0</v>
      </c>
      <c r="Q96" s="46">
        <f>Q73*0.93</f>
        <v>0</v>
      </c>
      <c r="R96" s="47">
        <f>(AG96+AH96)*0.8</f>
        <v>0</v>
      </c>
      <c r="S96" s="46">
        <f>S73*0.6</f>
        <v>45.739080957199718</v>
      </c>
      <c r="T96" s="48">
        <f>T73*0.6</f>
        <v>230.17313882450907</v>
      </c>
      <c r="U96" s="213">
        <f>W96+X96+AF96</f>
        <v>10.658642588558376</v>
      </c>
      <c r="V96" s="48">
        <f t="shared" ref="V96:AI107" si="60">V73</f>
        <v>237.09778625134552</v>
      </c>
      <c r="W96" s="164">
        <f t="shared" si="60"/>
        <v>1.9254961773935226</v>
      </c>
      <c r="X96" s="165">
        <f t="shared" si="60"/>
        <v>1.70141680762476</v>
      </c>
      <c r="Y96" s="165">
        <f t="shared" si="60"/>
        <v>0</v>
      </c>
      <c r="Z96" s="165">
        <f t="shared" si="60"/>
        <v>0</v>
      </c>
      <c r="AA96" s="165">
        <f t="shared" si="60"/>
        <v>0</v>
      </c>
      <c r="AB96" s="165">
        <f t="shared" si="60"/>
        <v>26.612102214458094</v>
      </c>
      <c r="AC96" s="165">
        <f t="shared" si="60"/>
        <v>0</v>
      </c>
      <c r="AD96" s="165">
        <f t="shared" si="60"/>
        <v>0</v>
      </c>
      <c r="AE96" s="165">
        <f t="shared" si="60"/>
        <v>1.2399719461628933</v>
      </c>
      <c r="AF96" s="166">
        <f t="shared" si="60"/>
        <v>7.0317296035400929</v>
      </c>
      <c r="AG96" s="167">
        <f t="shared" si="60"/>
        <v>0</v>
      </c>
      <c r="AH96" s="168">
        <f t="shared" si="60"/>
        <v>0</v>
      </c>
      <c r="AI96" s="383">
        <f t="shared" si="60"/>
        <v>0</v>
      </c>
      <c r="AJ96" s="50">
        <f>SUM(D96:T96)</f>
        <v>4830.7200457143344</v>
      </c>
      <c r="AK96" s="51">
        <f>AK73</f>
        <v>8670</v>
      </c>
      <c r="AL96" s="52">
        <f>AL73</f>
        <v>0</v>
      </c>
      <c r="AM96" s="439">
        <f>(AJ96*100)/(AJ73+AN73)</f>
        <v>35.195985072818956</v>
      </c>
      <c r="AN96" s="54">
        <f t="shared" ref="AN96:AN108" si="61">AK96+AL96</f>
        <v>8670</v>
      </c>
    </row>
    <row r="97" spans="3:40" x14ac:dyDescent="0.2">
      <c r="C97" s="55" t="s">
        <v>44</v>
      </c>
      <c r="D97" s="56">
        <f t="shared" ref="D97:D107" si="62">D74</f>
        <v>120</v>
      </c>
      <c r="E97" s="57">
        <f t="shared" si="59"/>
        <v>231.16265745738178</v>
      </c>
      <c r="F97" s="57">
        <f t="shared" si="59"/>
        <v>1219.0929265099237</v>
      </c>
      <c r="G97" s="57">
        <f t="shared" si="59"/>
        <v>0</v>
      </c>
      <c r="H97" s="57">
        <f t="shared" si="59"/>
        <v>0</v>
      </c>
      <c r="I97" s="57">
        <f t="shared" si="59"/>
        <v>0</v>
      </c>
      <c r="J97" s="57">
        <f t="shared" si="59"/>
        <v>0</v>
      </c>
      <c r="K97" s="57">
        <f t="shared" si="59"/>
        <v>47.990662192688603</v>
      </c>
      <c r="L97" s="57">
        <f t="shared" si="59"/>
        <v>693.32549648763018</v>
      </c>
      <c r="M97" s="57">
        <f t="shared" si="59"/>
        <v>278.42754045241225</v>
      </c>
      <c r="N97" s="57">
        <f t="shared" si="59"/>
        <v>0</v>
      </c>
      <c r="O97" s="57">
        <f t="shared" ref="O97:P107" si="63">O74*0.97</f>
        <v>1339.9085428325893</v>
      </c>
      <c r="P97" s="57">
        <f t="shared" si="63"/>
        <v>0</v>
      </c>
      <c r="Q97" s="57">
        <f t="shared" ref="Q97:Q107" si="64">Q74*0.93</f>
        <v>0</v>
      </c>
      <c r="R97" s="57">
        <f t="shared" ref="R97:R107" si="65">(AG97+AH97)*0.8</f>
        <v>0</v>
      </c>
      <c r="S97" s="57">
        <f t="shared" ref="S97:T107" si="66">S74*0.6</f>
        <v>45.739080957199718</v>
      </c>
      <c r="T97" s="59">
        <f t="shared" si="66"/>
        <v>1334.1731388245091</v>
      </c>
      <c r="U97" s="69">
        <f t="shared" ref="U97:U107" si="67">W97+X97+AF97</f>
        <v>10.658642588558376</v>
      </c>
      <c r="V97" s="59">
        <f t="shared" si="60"/>
        <v>237.09778625134552</v>
      </c>
      <c r="W97" s="169">
        <f t="shared" si="60"/>
        <v>1.9254961773935226</v>
      </c>
      <c r="X97" s="170">
        <f t="shared" si="60"/>
        <v>1.70141680762476</v>
      </c>
      <c r="Y97" s="170">
        <f t="shared" si="60"/>
        <v>0</v>
      </c>
      <c r="Z97" s="170">
        <f t="shared" si="60"/>
        <v>0</v>
      </c>
      <c r="AA97" s="170">
        <f t="shared" si="60"/>
        <v>0</v>
      </c>
      <c r="AB97" s="170">
        <f t="shared" si="60"/>
        <v>26.612102214458094</v>
      </c>
      <c r="AC97" s="170">
        <f t="shared" si="60"/>
        <v>0</v>
      </c>
      <c r="AD97" s="170">
        <f t="shared" si="60"/>
        <v>0</v>
      </c>
      <c r="AE97" s="170">
        <f t="shared" si="60"/>
        <v>1.2399719461628933</v>
      </c>
      <c r="AF97" s="171">
        <f t="shared" si="60"/>
        <v>7.0317296035400929</v>
      </c>
      <c r="AG97" s="279">
        <f t="shared" si="60"/>
        <v>0</v>
      </c>
      <c r="AH97" s="245">
        <f t="shared" si="60"/>
        <v>0</v>
      </c>
      <c r="AI97" s="384">
        <f t="shared" si="60"/>
        <v>0</v>
      </c>
      <c r="AJ97" s="174">
        <f>SUM(D97:T97)</f>
        <v>5309.8200457143348</v>
      </c>
      <c r="AK97" s="65">
        <f t="shared" ref="AK97:AL107" si="68">AK74</f>
        <v>8000</v>
      </c>
      <c r="AL97" s="66">
        <f t="shared" si="68"/>
        <v>0</v>
      </c>
      <c r="AM97" s="439">
        <f t="shared" ref="AM97:AM107" si="69">(AJ97*100)/(AJ74+AN74)</f>
        <v>37.206536963146917</v>
      </c>
      <c r="AN97" s="68">
        <f t="shared" si="61"/>
        <v>8000</v>
      </c>
    </row>
    <row r="98" spans="3:40" x14ac:dyDescent="0.2">
      <c r="C98" s="44" t="s">
        <v>45</v>
      </c>
      <c r="D98" s="56">
        <f t="shared" si="62"/>
        <v>90</v>
      </c>
      <c r="E98" s="57">
        <f t="shared" si="59"/>
        <v>231.16265745738178</v>
      </c>
      <c r="F98" s="57">
        <f t="shared" si="59"/>
        <v>1664.0929265099237</v>
      </c>
      <c r="G98" s="57">
        <f t="shared" si="59"/>
        <v>0</v>
      </c>
      <c r="H98" s="57">
        <f t="shared" si="59"/>
        <v>0</v>
      </c>
      <c r="I98" s="57">
        <f t="shared" si="59"/>
        <v>0</v>
      </c>
      <c r="J98" s="57">
        <f t="shared" si="59"/>
        <v>0</v>
      </c>
      <c r="K98" s="57">
        <f t="shared" si="59"/>
        <v>47.990662192688603</v>
      </c>
      <c r="L98" s="57">
        <f t="shared" si="59"/>
        <v>720.32549648763018</v>
      </c>
      <c r="M98" s="57">
        <f t="shared" si="59"/>
        <v>278.42754045241225</v>
      </c>
      <c r="N98" s="57">
        <f t="shared" si="59"/>
        <v>0</v>
      </c>
      <c r="O98" s="57">
        <f t="shared" si="63"/>
        <v>1671.6485428325893</v>
      </c>
      <c r="P98" s="57">
        <f t="shared" si="63"/>
        <v>0</v>
      </c>
      <c r="Q98" s="57">
        <f t="shared" si="64"/>
        <v>0</v>
      </c>
      <c r="R98" s="57">
        <f t="shared" si="65"/>
        <v>0</v>
      </c>
      <c r="S98" s="57">
        <f t="shared" si="66"/>
        <v>45.739080957199718</v>
      </c>
      <c r="T98" s="59">
        <f t="shared" si="66"/>
        <v>890.17313882450901</v>
      </c>
      <c r="U98" s="69">
        <f t="shared" si="67"/>
        <v>10.658642588558376</v>
      </c>
      <c r="V98" s="59">
        <f t="shared" si="60"/>
        <v>237.09778625134552</v>
      </c>
      <c r="W98" s="169">
        <f t="shared" si="60"/>
        <v>1.9254961773935226</v>
      </c>
      <c r="X98" s="170">
        <f t="shared" si="60"/>
        <v>1.70141680762476</v>
      </c>
      <c r="Y98" s="170">
        <f t="shared" si="60"/>
        <v>0</v>
      </c>
      <c r="Z98" s="170">
        <f t="shared" si="60"/>
        <v>0</v>
      </c>
      <c r="AA98" s="170">
        <f t="shared" si="60"/>
        <v>0</v>
      </c>
      <c r="AB98" s="170">
        <f t="shared" si="60"/>
        <v>26.612102214458094</v>
      </c>
      <c r="AC98" s="170">
        <f t="shared" si="60"/>
        <v>0</v>
      </c>
      <c r="AD98" s="170">
        <f t="shared" si="60"/>
        <v>0</v>
      </c>
      <c r="AE98" s="170">
        <f t="shared" si="60"/>
        <v>1.2399719461628933</v>
      </c>
      <c r="AF98" s="171">
        <f t="shared" si="60"/>
        <v>7.0317296035400929</v>
      </c>
      <c r="AG98" s="279">
        <f t="shared" si="60"/>
        <v>0</v>
      </c>
      <c r="AH98" s="245">
        <f t="shared" si="60"/>
        <v>0</v>
      </c>
      <c r="AI98" s="384">
        <f t="shared" si="60"/>
        <v>0</v>
      </c>
      <c r="AJ98" s="71">
        <f t="shared" ref="AJ98:AJ107" si="70">SUM(D98:T98)</f>
        <v>5639.5600457143346</v>
      </c>
      <c r="AK98" s="65">
        <f t="shared" si="68"/>
        <v>12100</v>
      </c>
      <c r="AL98" s="66">
        <f t="shared" si="68"/>
        <v>0</v>
      </c>
      <c r="AM98" s="439">
        <f t="shared" si="69"/>
        <v>30.624481050763496</v>
      </c>
      <c r="AN98" s="68">
        <f t="shared" si="61"/>
        <v>12100</v>
      </c>
    </row>
    <row r="99" spans="3:40" x14ac:dyDescent="0.2">
      <c r="C99" s="44" t="s">
        <v>46</v>
      </c>
      <c r="D99" s="56">
        <f t="shared" si="62"/>
        <v>50</v>
      </c>
      <c r="E99" s="57">
        <f t="shared" si="59"/>
        <v>231.16265745738178</v>
      </c>
      <c r="F99" s="57">
        <f t="shared" si="59"/>
        <v>2469.0929265099235</v>
      </c>
      <c r="G99" s="57">
        <f t="shared" si="59"/>
        <v>0</v>
      </c>
      <c r="H99" s="57">
        <f t="shared" si="59"/>
        <v>0</v>
      </c>
      <c r="I99" s="57">
        <f t="shared" si="59"/>
        <v>0</v>
      </c>
      <c r="J99" s="57">
        <f t="shared" si="59"/>
        <v>0</v>
      </c>
      <c r="K99" s="57">
        <f t="shared" si="59"/>
        <v>47.990662192688603</v>
      </c>
      <c r="L99" s="57">
        <f t="shared" si="59"/>
        <v>973.32549648763018</v>
      </c>
      <c r="M99" s="57">
        <f t="shared" si="59"/>
        <v>278.42754045241225</v>
      </c>
      <c r="N99" s="57">
        <f t="shared" si="59"/>
        <v>0</v>
      </c>
      <c r="O99" s="57">
        <f t="shared" si="63"/>
        <v>3182.9085428325889</v>
      </c>
      <c r="P99" s="57">
        <f t="shared" si="63"/>
        <v>0</v>
      </c>
      <c r="Q99" s="57">
        <f t="shared" si="64"/>
        <v>0</v>
      </c>
      <c r="R99" s="57">
        <f t="shared" si="65"/>
        <v>0</v>
      </c>
      <c r="S99" s="57">
        <f t="shared" si="66"/>
        <v>45.739080957199718</v>
      </c>
      <c r="T99" s="59">
        <f t="shared" si="66"/>
        <v>1082.1731388245091</v>
      </c>
      <c r="U99" s="69">
        <f>W99+X99+AF99</f>
        <v>10.658642588558376</v>
      </c>
      <c r="V99" s="59">
        <f t="shared" si="60"/>
        <v>237.09778625134552</v>
      </c>
      <c r="W99" s="169">
        <f t="shared" si="60"/>
        <v>1.9254961773935226</v>
      </c>
      <c r="X99" s="170">
        <f t="shared" si="60"/>
        <v>1.70141680762476</v>
      </c>
      <c r="Y99" s="170">
        <f t="shared" si="60"/>
        <v>0</v>
      </c>
      <c r="Z99" s="170">
        <f t="shared" si="60"/>
        <v>0</v>
      </c>
      <c r="AA99" s="170">
        <f t="shared" si="60"/>
        <v>0</v>
      </c>
      <c r="AB99" s="170">
        <f t="shared" si="60"/>
        <v>26.612102214458094</v>
      </c>
      <c r="AC99" s="170">
        <f t="shared" si="60"/>
        <v>0</v>
      </c>
      <c r="AD99" s="170">
        <f t="shared" si="60"/>
        <v>0</v>
      </c>
      <c r="AE99" s="170">
        <f t="shared" si="60"/>
        <v>1.2399719461628933</v>
      </c>
      <c r="AF99" s="171">
        <f t="shared" si="60"/>
        <v>7.0317296035400929</v>
      </c>
      <c r="AG99" s="279">
        <f t="shared" si="60"/>
        <v>0</v>
      </c>
      <c r="AH99" s="245">
        <f t="shared" si="60"/>
        <v>0</v>
      </c>
      <c r="AI99" s="384">
        <f t="shared" si="60"/>
        <v>0</v>
      </c>
      <c r="AJ99" s="174">
        <f t="shared" si="70"/>
        <v>8360.8200457143339</v>
      </c>
      <c r="AK99" s="65">
        <f t="shared" si="68"/>
        <v>10240</v>
      </c>
      <c r="AL99" s="66">
        <f t="shared" si="68"/>
        <v>0</v>
      </c>
      <c r="AM99" s="439">
        <f t="shared" si="69"/>
        <v>42.983564961427184</v>
      </c>
      <c r="AN99" s="68">
        <f t="shared" si="61"/>
        <v>10240</v>
      </c>
    </row>
    <row r="100" spans="3:40" x14ac:dyDescent="0.2">
      <c r="C100" s="72" t="s">
        <v>47</v>
      </c>
      <c r="D100" s="56">
        <f t="shared" si="62"/>
        <v>70</v>
      </c>
      <c r="E100" s="57">
        <f t="shared" si="59"/>
        <v>3211.162657457382</v>
      </c>
      <c r="F100" s="57">
        <f t="shared" si="59"/>
        <v>2489.0929265099235</v>
      </c>
      <c r="G100" s="57">
        <f t="shared" si="59"/>
        <v>0</v>
      </c>
      <c r="H100" s="57">
        <f t="shared" si="59"/>
        <v>0</v>
      </c>
      <c r="I100" s="57">
        <f t="shared" si="59"/>
        <v>0</v>
      </c>
      <c r="J100" s="57">
        <f t="shared" si="59"/>
        <v>0</v>
      </c>
      <c r="K100" s="57">
        <f t="shared" si="59"/>
        <v>47.990662192688603</v>
      </c>
      <c r="L100" s="57">
        <f t="shared" si="59"/>
        <v>1493.3254964876303</v>
      </c>
      <c r="M100" s="57">
        <f t="shared" si="59"/>
        <v>278.42754045241225</v>
      </c>
      <c r="N100" s="57">
        <f t="shared" si="59"/>
        <v>0</v>
      </c>
      <c r="O100" s="57">
        <f t="shared" si="63"/>
        <v>1980.1085428325891</v>
      </c>
      <c r="P100" s="57">
        <f t="shared" si="63"/>
        <v>0</v>
      </c>
      <c r="Q100" s="57">
        <f t="shared" si="64"/>
        <v>0</v>
      </c>
      <c r="R100" s="57">
        <f t="shared" si="65"/>
        <v>0</v>
      </c>
      <c r="S100" s="57">
        <f t="shared" si="66"/>
        <v>45.739080957199718</v>
      </c>
      <c r="T100" s="59">
        <f t="shared" si="66"/>
        <v>866.17313882450901</v>
      </c>
      <c r="U100" s="69">
        <f t="shared" si="67"/>
        <v>10.658642588558376</v>
      </c>
      <c r="V100" s="59">
        <f t="shared" si="60"/>
        <v>237.09778625134552</v>
      </c>
      <c r="W100" s="169">
        <f t="shared" si="60"/>
        <v>1.9254961773935226</v>
      </c>
      <c r="X100" s="170">
        <f t="shared" si="60"/>
        <v>1.70141680762476</v>
      </c>
      <c r="Y100" s="170">
        <f t="shared" si="60"/>
        <v>0</v>
      </c>
      <c r="Z100" s="170">
        <f t="shared" si="60"/>
        <v>0</v>
      </c>
      <c r="AA100" s="170">
        <f t="shared" si="60"/>
        <v>0</v>
      </c>
      <c r="AB100" s="170">
        <f t="shared" si="60"/>
        <v>26.612102214458094</v>
      </c>
      <c r="AC100" s="170">
        <f t="shared" si="60"/>
        <v>0</v>
      </c>
      <c r="AD100" s="170">
        <f t="shared" si="60"/>
        <v>0</v>
      </c>
      <c r="AE100" s="170">
        <f t="shared" si="60"/>
        <v>1.2399719461628933</v>
      </c>
      <c r="AF100" s="171">
        <f t="shared" si="60"/>
        <v>7.0317296035400929</v>
      </c>
      <c r="AG100" s="279">
        <f t="shared" si="60"/>
        <v>0</v>
      </c>
      <c r="AH100" s="245">
        <f t="shared" si="60"/>
        <v>0</v>
      </c>
      <c r="AI100" s="384">
        <f t="shared" si="60"/>
        <v>0</v>
      </c>
      <c r="AJ100" s="71">
        <f t="shared" si="70"/>
        <v>10482.020045714335</v>
      </c>
      <c r="AK100" s="65">
        <f t="shared" si="68"/>
        <v>11580</v>
      </c>
      <c r="AL100" s="66">
        <f t="shared" si="68"/>
        <v>0</v>
      </c>
      <c r="AM100" s="439">
        <f t="shared" si="69"/>
        <v>46.112915839534892</v>
      </c>
      <c r="AN100" s="68">
        <f t="shared" si="61"/>
        <v>11580</v>
      </c>
    </row>
    <row r="101" spans="3:40" x14ac:dyDescent="0.2">
      <c r="C101" s="55" t="s">
        <v>48</v>
      </c>
      <c r="D101" s="56">
        <f t="shared" si="62"/>
        <v>80</v>
      </c>
      <c r="E101" s="57">
        <f t="shared" si="59"/>
        <v>231.16265745738178</v>
      </c>
      <c r="F101" s="57">
        <f t="shared" si="59"/>
        <v>1629.0929265099237</v>
      </c>
      <c r="G101" s="57">
        <f t="shared" si="59"/>
        <v>0</v>
      </c>
      <c r="H101" s="57">
        <f t="shared" si="59"/>
        <v>0</v>
      </c>
      <c r="I101" s="57">
        <f t="shared" si="59"/>
        <v>0</v>
      </c>
      <c r="J101" s="57">
        <f t="shared" si="59"/>
        <v>0</v>
      </c>
      <c r="K101" s="57">
        <f t="shared" si="59"/>
        <v>47.990662192688603</v>
      </c>
      <c r="L101" s="57">
        <f t="shared" si="59"/>
        <v>1283.3254964876303</v>
      </c>
      <c r="M101" s="57">
        <f t="shared" si="59"/>
        <v>278.42754045241225</v>
      </c>
      <c r="N101" s="57">
        <f t="shared" si="59"/>
        <v>0</v>
      </c>
      <c r="O101" s="57">
        <f t="shared" si="63"/>
        <v>2048.0085428325892</v>
      </c>
      <c r="P101" s="57">
        <f t="shared" si="63"/>
        <v>0</v>
      </c>
      <c r="Q101" s="57">
        <f t="shared" si="64"/>
        <v>0</v>
      </c>
      <c r="R101" s="57">
        <f t="shared" si="65"/>
        <v>0</v>
      </c>
      <c r="S101" s="57">
        <f t="shared" si="66"/>
        <v>45.739080957199718</v>
      </c>
      <c r="T101" s="59">
        <f t="shared" si="66"/>
        <v>1778.1731388245091</v>
      </c>
      <c r="U101" s="69">
        <f t="shared" si="67"/>
        <v>10.658642588558376</v>
      </c>
      <c r="V101" s="59">
        <f t="shared" si="60"/>
        <v>237.09778625134552</v>
      </c>
      <c r="W101" s="169">
        <f t="shared" si="60"/>
        <v>1.9254961773935226</v>
      </c>
      <c r="X101" s="170">
        <f t="shared" si="60"/>
        <v>1.70141680762476</v>
      </c>
      <c r="Y101" s="170">
        <f t="shared" si="60"/>
        <v>0</v>
      </c>
      <c r="Z101" s="170">
        <f t="shared" si="60"/>
        <v>0</v>
      </c>
      <c r="AA101" s="170">
        <f t="shared" si="60"/>
        <v>0</v>
      </c>
      <c r="AB101" s="170">
        <f t="shared" si="60"/>
        <v>26.612102214458094</v>
      </c>
      <c r="AC101" s="170">
        <f t="shared" si="60"/>
        <v>0</v>
      </c>
      <c r="AD101" s="170">
        <f t="shared" si="60"/>
        <v>0</v>
      </c>
      <c r="AE101" s="170">
        <f t="shared" si="60"/>
        <v>1.2399719461628933</v>
      </c>
      <c r="AF101" s="171">
        <f t="shared" si="60"/>
        <v>7.0317296035400929</v>
      </c>
      <c r="AG101" s="279">
        <f t="shared" si="60"/>
        <v>0</v>
      </c>
      <c r="AH101" s="245">
        <f t="shared" si="60"/>
        <v>0</v>
      </c>
      <c r="AI101" s="384">
        <f t="shared" si="60"/>
        <v>0</v>
      </c>
      <c r="AJ101" s="174">
        <f t="shared" si="70"/>
        <v>7421.9200457143343</v>
      </c>
      <c r="AK101" s="65">
        <f t="shared" si="68"/>
        <v>16930</v>
      </c>
      <c r="AL101" s="66">
        <f t="shared" si="68"/>
        <v>0</v>
      </c>
      <c r="AM101" s="439">
        <f t="shared" si="69"/>
        <v>28.956582086484016</v>
      </c>
      <c r="AN101" s="81">
        <f t="shared" si="61"/>
        <v>16930</v>
      </c>
    </row>
    <row r="102" spans="3:40" x14ac:dyDescent="0.2">
      <c r="C102" s="44" t="s">
        <v>49</v>
      </c>
      <c r="D102" s="56">
        <f t="shared" si="62"/>
        <v>130</v>
      </c>
      <c r="E102" s="57">
        <f t="shared" si="59"/>
        <v>5201.162657457382</v>
      </c>
      <c r="F102" s="57">
        <f t="shared" si="59"/>
        <v>2329.0929265099235</v>
      </c>
      <c r="G102" s="57">
        <f t="shared" si="59"/>
        <v>0</v>
      </c>
      <c r="H102" s="57">
        <f t="shared" si="59"/>
        <v>0</v>
      </c>
      <c r="I102" s="57">
        <f t="shared" si="59"/>
        <v>0</v>
      </c>
      <c r="J102" s="57">
        <f t="shared" si="59"/>
        <v>0</v>
      </c>
      <c r="K102" s="57">
        <f t="shared" si="59"/>
        <v>47.990662192688603</v>
      </c>
      <c r="L102" s="57">
        <f t="shared" si="59"/>
        <v>1143.3254964876303</v>
      </c>
      <c r="M102" s="57">
        <f t="shared" si="59"/>
        <v>278.42754045241225</v>
      </c>
      <c r="N102" s="57">
        <f t="shared" si="59"/>
        <v>0</v>
      </c>
      <c r="O102" s="57">
        <f t="shared" si="63"/>
        <v>3648.5085428325888</v>
      </c>
      <c r="P102" s="57">
        <f t="shared" si="63"/>
        <v>0</v>
      </c>
      <c r="Q102" s="57">
        <f t="shared" si="64"/>
        <v>0</v>
      </c>
      <c r="R102" s="57">
        <f t="shared" si="65"/>
        <v>0</v>
      </c>
      <c r="S102" s="57">
        <f t="shared" si="66"/>
        <v>45.739080957199718</v>
      </c>
      <c r="T102" s="59">
        <f t="shared" si="66"/>
        <v>902.17313882450901</v>
      </c>
      <c r="U102" s="69">
        <f t="shared" si="67"/>
        <v>10.658642588558376</v>
      </c>
      <c r="V102" s="59">
        <f t="shared" si="60"/>
        <v>237.09778625134552</v>
      </c>
      <c r="W102" s="169">
        <f t="shared" si="60"/>
        <v>1.9254961773935226</v>
      </c>
      <c r="X102" s="170">
        <f t="shared" si="60"/>
        <v>1.70141680762476</v>
      </c>
      <c r="Y102" s="170">
        <f t="shared" si="60"/>
        <v>0</v>
      </c>
      <c r="Z102" s="170">
        <f t="shared" si="60"/>
        <v>0</v>
      </c>
      <c r="AA102" s="170">
        <f t="shared" si="60"/>
        <v>0</v>
      </c>
      <c r="AB102" s="170">
        <f t="shared" si="60"/>
        <v>26.612102214458094</v>
      </c>
      <c r="AC102" s="170">
        <f t="shared" si="60"/>
        <v>0</v>
      </c>
      <c r="AD102" s="170">
        <f t="shared" si="60"/>
        <v>0</v>
      </c>
      <c r="AE102" s="170">
        <f t="shared" si="60"/>
        <v>1.2399719461628933</v>
      </c>
      <c r="AF102" s="171">
        <f t="shared" si="60"/>
        <v>7.0317296035400929</v>
      </c>
      <c r="AG102" s="279">
        <f t="shared" si="60"/>
        <v>0</v>
      </c>
      <c r="AH102" s="245">
        <f t="shared" si="60"/>
        <v>0</v>
      </c>
      <c r="AI102" s="384">
        <f t="shared" si="60"/>
        <v>0</v>
      </c>
      <c r="AJ102" s="71">
        <f t="shared" si="70"/>
        <v>13726.420045714334</v>
      </c>
      <c r="AK102" s="65">
        <f t="shared" si="68"/>
        <v>18450</v>
      </c>
      <c r="AL102" s="66">
        <f t="shared" si="68"/>
        <v>0</v>
      </c>
      <c r="AM102" s="439">
        <f t="shared" si="69"/>
        <v>41.694771799026142</v>
      </c>
      <c r="AN102" s="68">
        <f t="shared" si="61"/>
        <v>18450</v>
      </c>
    </row>
    <row r="103" spans="3:40" x14ac:dyDescent="0.2">
      <c r="C103" s="55" t="s">
        <v>50</v>
      </c>
      <c r="D103" s="56">
        <f t="shared" si="62"/>
        <v>150</v>
      </c>
      <c r="E103" s="57">
        <f t="shared" si="59"/>
        <v>3111.162657457382</v>
      </c>
      <c r="F103" s="57">
        <f t="shared" si="59"/>
        <v>2889.0929265099235</v>
      </c>
      <c r="G103" s="57">
        <f t="shared" si="59"/>
        <v>0</v>
      </c>
      <c r="H103" s="57">
        <f t="shared" si="59"/>
        <v>0</v>
      </c>
      <c r="I103" s="57">
        <f t="shared" si="59"/>
        <v>0</v>
      </c>
      <c r="J103" s="57">
        <f t="shared" si="59"/>
        <v>0</v>
      </c>
      <c r="K103" s="57">
        <f t="shared" si="59"/>
        <v>47.990662192688603</v>
      </c>
      <c r="L103" s="57">
        <f t="shared" si="59"/>
        <v>1683.3254964876303</v>
      </c>
      <c r="M103" s="57">
        <f t="shared" si="59"/>
        <v>278.42754045241225</v>
      </c>
      <c r="N103" s="57">
        <f t="shared" si="59"/>
        <v>0</v>
      </c>
      <c r="O103" s="57">
        <f t="shared" si="63"/>
        <v>3464.208542832589</v>
      </c>
      <c r="P103" s="57">
        <f t="shared" si="63"/>
        <v>0</v>
      </c>
      <c r="Q103" s="57">
        <f t="shared" si="64"/>
        <v>0</v>
      </c>
      <c r="R103" s="57">
        <f t="shared" si="65"/>
        <v>0</v>
      </c>
      <c r="S103" s="57">
        <f t="shared" si="66"/>
        <v>45.739080957199718</v>
      </c>
      <c r="T103" s="59">
        <f t="shared" si="66"/>
        <v>1718.1731388245091</v>
      </c>
      <c r="U103" s="69">
        <f t="shared" si="67"/>
        <v>10.658642588558376</v>
      </c>
      <c r="V103" s="59">
        <f t="shared" si="60"/>
        <v>237.09778625134552</v>
      </c>
      <c r="W103" s="169">
        <f t="shared" si="60"/>
        <v>1.9254961773935226</v>
      </c>
      <c r="X103" s="170">
        <f t="shared" si="60"/>
        <v>1.70141680762476</v>
      </c>
      <c r="Y103" s="170">
        <f t="shared" si="60"/>
        <v>0</v>
      </c>
      <c r="Z103" s="170">
        <f t="shared" si="60"/>
        <v>0</v>
      </c>
      <c r="AA103" s="170">
        <f t="shared" si="60"/>
        <v>0</v>
      </c>
      <c r="AB103" s="170">
        <f t="shared" si="60"/>
        <v>26.612102214458094</v>
      </c>
      <c r="AC103" s="170">
        <f t="shared" si="60"/>
        <v>0</v>
      </c>
      <c r="AD103" s="170">
        <f t="shared" si="60"/>
        <v>0</v>
      </c>
      <c r="AE103" s="170">
        <f t="shared" si="60"/>
        <v>1.2399719461628933</v>
      </c>
      <c r="AF103" s="171">
        <f t="shared" si="60"/>
        <v>7.0317296035400929</v>
      </c>
      <c r="AG103" s="279">
        <f t="shared" si="60"/>
        <v>0</v>
      </c>
      <c r="AH103" s="245">
        <f t="shared" si="60"/>
        <v>0</v>
      </c>
      <c r="AI103" s="384">
        <f t="shared" si="60"/>
        <v>0</v>
      </c>
      <c r="AJ103" s="174">
        <f t="shared" si="70"/>
        <v>13388.120045714335</v>
      </c>
      <c r="AK103" s="65">
        <f t="shared" si="68"/>
        <v>22640</v>
      </c>
      <c r="AL103" s="66">
        <f t="shared" si="68"/>
        <v>0</v>
      </c>
      <c r="AM103" s="439">
        <f t="shared" si="69"/>
        <v>35.882307000353237</v>
      </c>
      <c r="AN103" s="68">
        <f t="shared" si="61"/>
        <v>22640</v>
      </c>
    </row>
    <row r="104" spans="3:40" x14ac:dyDescent="0.2">
      <c r="C104" s="44" t="s">
        <v>51</v>
      </c>
      <c r="D104" s="56">
        <f t="shared" si="62"/>
        <v>150</v>
      </c>
      <c r="E104" s="57">
        <f t="shared" si="59"/>
        <v>231.16265745738178</v>
      </c>
      <c r="F104" s="57">
        <f t="shared" si="59"/>
        <v>2679.0929265099235</v>
      </c>
      <c r="G104" s="57">
        <f t="shared" si="59"/>
        <v>0</v>
      </c>
      <c r="H104" s="57">
        <f t="shared" si="59"/>
        <v>0</v>
      </c>
      <c r="I104" s="57">
        <f t="shared" si="59"/>
        <v>0</v>
      </c>
      <c r="J104" s="57">
        <f t="shared" si="59"/>
        <v>0</v>
      </c>
      <c r="K104" s="57">
        <f t="shared" si="59"/>
        <v>47.990662192688603</v>
      </c>
      <c r="L104" s="57">
        <f t="shared" si="59"/>
        <v>1043.3254964876303</v>
      </c>
      <c r="M104" s="57">
        <f t="shared" si="59"/>
        <v>278.42754045241225</v>
      </c>
      <c r="N104" s="57">
        <f t="shared" si="59"/>
        <v>0</v>
      </c>
      <c r="O104" s="57">
        <f t="shared" si="63"/>
        <v>1145.9085428325893</v>
      </c>
      <c r="P104" s="57">
        <f t="shared" si="63"/>
        <v>0</v>
      </c>
      <c r="Q104" s="57">
        <f t="shared" si="64"/>
        <v>0</v>
      </c>
      <c r="R104" s="57">
        <f t="shared" si="65"/>
        <v>0</v>
      </c>
      <c r="S104" s="57">
        <f t="shared" si="66"/>
        <v>45.739080957199718</v>
      </c>
      <c r="T104" s="59">
        <f t="shared" si="66"/>
        <v>1670.1731388245091</v>
      </c>
      <c r="U104" s="69">
        <f t="shared" si="67"/>
        <v>10.658642588558376</v>
      </c>
      <c r="V104" s="59">
        <f t="shared" si="60"/>
        <v>237.09778625134552</v>
      </c>
      <c r="W104" s="169">
        <f t="shared" si="60"/>
        <v>1.9254961773935226</v>
      </c>
      <c r="X104" s="170">
        <f t="shared" si="60"/>
        <v>1.70141680762476</v>
      </c>
      <c r="Y104" s="170">
        <f t="shared" si="60"/>
        <v>0</v>
      </c>
      <c r="Z104" s="170">
        <f t="shared" si="60"/>
        <v>0</v>
      </c>
      <c r="AA104" s="170">
        <f t="shared" si="60"/>
        <v>0</v>
      </c>
      <c r="AB104" s="170">
        <f t="shared" si="60"/>
        <v>26.612102214458094</v>
      </c>
      <c r="AC104" s="170">
        <f t="shared" si="60"/>
        <v>0</v>
      </c>
      <c r="AD104" s="170">
        <f t="shared" si="60"/>
        <v>0</v>
      </c>
      <c r="AE104" s="170">
        <f t="shared" si="60"/>
        <v>1.2399719461628933</v>
      </c>
      <c r="AF104" s="171">
        <f t="shared" si="60"/>
        <v>7.0317296035400929</v>
      </c>
      <c r="AG104" s="279">
        <f t="shared" si="60"/>
        <v>0</v>
      </c>
      <c r="AH104" s="245">
        <f t="shared" si="60"/>
        <v>0</v>
      </c>
      <c r="AI104" s="384">
        <f t="shared" si="60"/>
        <v>0</v>
      </c>
      <c r="AJ104" s="71">
        <f t="shared" si="70"/>
        <v>7291.8200457143339</v>
      </c>
      <c r="AK104" s="65">
        <f t="shared" si="68"/>
        <v>12590</v>
      </c>
      <c r="AL104" s="66">
        <f t="shared" si="68"/>
        <v>0</v>
      </c>
      <c r="AM104" s="439">
        <f t="shared" si="69"/>
        <v>34.622050760023548</v>
      </c>
      <c r="AN104" s="68">
        <f t="shared" si="61"/>
        <v>12590</v>
      </c>
    </row>
    <row r="105" spans="3:40" x14ac:dyDescent="0.2">
      <c r="C105" s="44" t="s">
        <v>52</v>
      </c>
      <c r="D105" s="56">
        <f t="shared" si="62"/>
        <v>100</v>
      </c>
      <c r="E105" s="57">
        <f t="shared" si="59"/>
        <v>2631.162657457382</v>
      </c>
      <c r="F105" s="57">
        <f t="shared" si="59"/>
        <v>3049.0929265099235</v>
      </c>
      <c r="G105" s="57">
        <f t="shared" si="59"/>
        <v>0</v>
      </c>
      <c r="H105" s="57">
        <f t="shared" si="59"/>
        <v>0</v>
      </c>
      <c r="I105" s="57">
        <f t="shared" si="59"/>
        <v>0</v>
      </c>
      <c r="J105" s="57">
        <f t="shared" si="59"/>
        <v>0</v>
      </c>
      <c r="K105" s="57">
        <f t="shared" si="59"/>
        <v>47.990662192688603</v>
      </c>
      <c r="L105" s="57">
        <f t="shared" si="59"/>
        <v>1273.3254964876303</v>
      </c>
      <c r="M105" s="57">
        <f t="shared" si="59"/>
        <v>278.42754045241225</v>
      </c>
      <c r="N105" s="57">
        <f t="shared" si="59"/>
        <v>0</v>
      </c>
      <c r="O105" s="57">
        <f t="shared" si="63"/>
        <v>3289.6085428325891</v>
      </c>
      <c r="P105" s="57">
        <f t="shared" si="63"/>
        <v>0</v>
      </c>
      <c r="Q105" s="57">
        <f t="shared" si="64"/>
        <v>0</v>
      </c>
      <c r="R105" s="57">
        <f t="shared" si="65"/>
        <v>0</v>
      </c>
      <c r="S105" s="57">
        <f t="shared" si="66"/>
        <v>45.739080957199718</v>
      </c>
      <c r="T105" s="59">
        <f t="shared" si="66"/>
        <v>1490.1731388245091</v>
      </c>
      <c r="U105" s="69">
        <f t="shared" si="67"/>
        <v>10.658642588558376</v>
      </c>
      <c r="V105" s="59">
        <f t="shared" si="60"/>
        <v>237.09778625134552</v>
      </c>
      <c r="W105" s="169">
        <f t="shared" si="60"/>
        <v>1.9254961773935226</v>
      </c>
      <c r="X105" s="170">
        <f t="shared" si="60"/>
        <v>1.70141680762476</v>
      </c>
      <c r="Y105" s="170">
        <f t="shared" si="60"/>
        <v>0</v>
      </c>
      <c r="Z105" s="170">
        <f t="shared" si="60"/>
        <v>0</v>
      </c>
      <c r="AA105" s="170">
        <f t="shared" si="60"/>
        <v>0</v>
      </c>
      <c r="AB105" s="170">
        <f t="shared" si="60"/>
        <v>26.612102214458094</v>
      </c>
      <c r="AC105" s="170">
        <f t="shared" si="60"/>
        <v>0</v>
      </c>
      <c r="AD105" s="170">
        <f t="shared" si="60"/>
        <v>0</v>
      </c>
      <c r="AE105" s="170">
        <f t="shared" si="60"/>
        <v>1.2399719461628933</v>
      </c>
      <c r="AF105" s="171">
        <f t="shared" si="60"/>
        <v>7.0317296035400929</v>
      </c>
      <c r="AG105" s="279">
        <f t="shared" si="60"/>
        <v>0</v>
      </c>
      <c r="AH105" s="245">
        <f t="shared" si="60"/>
        <v>0</v>
      </c>
      <c r="AI105" s="384">
        <f t="shared" si="60"/>
        <v>0</v>
      </c>
      <c r="AJ105" s="174">
        <f t="shared" si="70"/>
        <v>12205.520045714335</v>
      </c>
      <c r="AK105" s="65">
        <f t="shared" si="68"/>
        <v>10540</v>
      </c>
      <c r="AL105" s="66">
        <f t="shared" si="68"/>
        <v>0</v>
      </c>
      <c r="AM105" s="439">
        <f t="shared" si="69"/>
        <v>51.130730860461512</v>
      </c>
      <c r="AN105" s="68">
        <f t="shared" si="61"/>
        <v>10540</v>
      </c>
    </row>
    <row r="106" spans="3:40" x14ac:dyDescent="0.2">
      <c r="C106" s="55" t="s">
        <v>53</v>
      </c>
      <c r="D106" s="56">
        <f t="shared" si="62"/>
        <v>50</v>
      </c>
      <c r="E106" s="57">
        <f t="shared" si="59"/>
        <v>231.16265745738178</v>
      </c>
      <c r="F106" s="57">
        <f t="shared" si="59"/>
        <v>1369.0929265099237</v>
      </c>
      <c r="G106" s="57">
        <f t="shared" si="59"/>
        <v>0</v>
      </c>
      <c r="H106" s="57">
        <f t="shared" si="59"/>
        <v>0</v>
      </c>
      <c r="I106" s="57">
        <f t="shared" si="59"/>
        <v>0</v>
      </c>
      <c r="J106" s="57">
        <f t="shared" si="59"/>
        <v>0</v>
      </c>
      <c r="K106" s="57">
        <f t="shared" si="59"/>
        <v>47.990662192688603</v>
      </c>
      <c r="L106" s="57">
        <f t="shared" si="59"/>
        <v>703.32549648763018</v>
      </c>
      <c r="M106" s="57">
        <f t="shared" si="59"/>
        <v>278.42754045241225</v>
      </c>
      <c r="N106" s="57">
        <f t="shared" si="59"/>
        <v>0</v>
      </c>
      <c r="O106" s="57">
        <f t="shared" si="63"/>
        <v>175.90854283258921</v>
      </c>
      <c r="P106" s="57">
        <f t="shared" si="63"/>
        <v>0</v>
      </c>
      <c r="Q106" s="57">
        <f t="shared" si="64"/>
        <v>0</v>
      </c>
      <c r="R106" s="57">
        <f t="shared" si="65"/>
        <v>0</v>
      </c>
      <c r="S106" s="57">
        <f t="shared" si="66"/>
        <v>45.739080957199718</v>
      </c>
      <c r="T106" s="59">
        <f t="shared" si="66"/>
        <v>890.17313882450901</v>
      </c>
      <c r="U106" s="69">
        <f t="shared" si="67"/>
        <v>10.658642588558376</v>
      </c>
      <c r="V106" s="59">
        <f t="shared" si="60"/>
        <v>237.09778625134552</v>
      </c>
      <c r="W106" s="169">
        <f t="shared" si="60"/>
        <v>1.9254961773935226</v>
      </c>
      <c r="X106" s="170">
        <f t="shared" si="60"/>
        <v>1.70141680762476</v>
      </c>
      <c r="Y106" s="170">
        <f t="shared" si="60"/>
        <v>0</v>
      </c>
      <c r="Z106" s="170">
        <f t="shared" si="60"/>
        <v>0</v>
      </c>
      <c r="AA106" s="170">
        <f t="shared" si="60"/>
        <v>0</v>
      </c>
      <c r="AB106" s="170">
        <f t="shared" si="60"/>
        <v>26.612102214458094</v>
      </c>
      <c r="AC106" s="170">
        <f t="shared" si="60"/>
        <v>0</v>
      </c>
      <c r="AD106" s="170">
        <f t="shared" si="60"/>
        <v>0</v>
      </c>
      <c r="AE106" s="170">
        <f t="shared" si="60"/>
        <v>1.2399719461628933</v>
      </c>
      <c r="AF106" s="171">
        <f t="shared" si="60"/>
        <v>7.0317296035400929</v>
      </c>
      <c r="AG106" s="279">
        <f t="shared" si="60"/>
        <v>0</v>
      </c>
      <c r="AH106" s="245">
        <f t="shared" si="60"/>
        <v>0</v>
      </c>
      <c r="AI106" s="384">
        <f t="shared" si="60"/>
        <v>0</v>
      </c>
      <c r="AJ106" s="174">
        <f t="shared" si="70"/>
        <v>3791.8200457143348</v>
      </c>
      <c r="AK106" s="65">
        <f t="shared" si="68"/>
        <v>13880</v>
      </c>
      <c r="AL106" s="66">
        <f t="shared" si="68"/>
        <v>0</v>
      </c>
      <c r="AM106" s="439">
        <f t="shared" si="69"/>
        <v>20.718967238054649</v>
      </c>
      <c r="AN106" s="68">
        <f t="shared" si="61"/>
        <v>13880</v>
      </c>
    </row>
    <row r="107" spans="3:40" ht="13.5" thickBot="1" x14ac:dyDescent="0.25">
      <c r="C107" s="44" t="s">
        <v>54</v>
      </c>
      <c r="D107" s="175">
        <f t="shared" si="62"/>
        <v>160</v>
      </c>
      <c r="E107" s="176">
        <f t="shared" si="59"/>
        <v>231.16265745738178</v>
      </c>
      <c r="F107" s="176">
        <f t="shared" si="59"/>
        <v>1719.0929265099237</v>
      </c>
      <c r="G107" s="176">
        <f t="shared" si="59"/>
        <v>0</v>
      </c>
      <c r="H107" s="176">
        <f t="shared" si="59"/>
        <v>0</v>
      </c>
      <c r="I107" s="176">
        <f t="shared" si="59"/>
        <v>0</v>
      </c>
      <c r="J107" s="176">
        <f t="shared" si="59"/>
        <v>0</v>
      </c>
      <c r="K107" s="176">
        <f t="shared" si="59"/>
        <v>47.990662192688603</v>
      </c>
      <c r="L107" s="176">
        <f t="shared" si="59"/>
        <v>893.32549648763018</v>
      </c>
      <c r="M107" s="176">
        <f t="shared" si="59"/>
        <v>278.42754045241225</v>
      </c>
      <c r="N107" s="176">
        <f t="shared" si="59"/>
        <v>0</v>
      </c>
      <c r="O107" s="176">
        <f t="shared" si="63"/>
        <v>1533.9085428325893</v>
      </c>
      <c r="P107" s="176">
        <f t="shared" si="63"/>
        <v>0</v>
      </c>
      <c r="Q107" s="176">
        <f t="shared" si="64"/>
        <v>0</v>
      </c>
      <c r="R107" s="248">
        <f t="shared" si="65"/>
        <v>0</v>
      </c>
      <c r="S107" s="176">
        <f t="shared" si="66"/>
        <v>45.739080957199718</v>
      </c>
      <c r="T107" s="214">
        <f t="shared" si="66"/>
        <v>758.17313882450901</v>
      </c>
      <c r="U107" s="88">
        <f t="shared" si="67"/>
        <v>10.658642588558376</v>
      </c>
      <c r="V107" s="214">
        <f t="shared" si="60"/>
        <v>237.09778625134552</v>
      </c>
      <c r="W107" s="215">
        <f t="shared" si="60"/>
        <v>1.9254961773935226</v>
      </c>
      <c r="X107" s="216">
        <f t="shared" si="60"/>
        <v>1.70141680762476</v>
      </c>
      <c r="Y107" s="216">
        <f t="shared" si="60"/>
        <v>0</v>
      </c>
      <c r="Z107" s="216">
        <f t="shared" si="60"/>
        <v>0</v>
      </c>
      <c r="AA107" s="216">
        <f t="shared" si="60"/>
        <v>0</v>
      </c>
      <c r="AB107" s="216">
        <f t="shared" si="60"/>
        <v>26.612102214458094</v>
      </c>
      <c r="AC107" s="216">
        <f t="shared" si="60"/>
        <v>0</v>
      </c>
      <c r="AD107" s="216">
        <f t="shared" si="60"/>
        <v>0</v>
      </c>
      <c r="AE107" s="216">
        <f t="shared" si="60"/>
        <v>1.2399719461628933</v>
      </c>
      <c r="AF107" s="217">
        <f t="shared" si="60"/>
        <v>7.0317296035400929</v>
      </c>
      <c r="AG107" s="218">
        <f t="shared" si="60"/>
        <v>0</v>
      </c>
      <c r="AH107" s="219">
        <f t="shared" si="60"/>
        <v>0</v>
      </c>
      <c r="AI107" s="386">
        <f t="shared" si="60"/>
        <v>0</v>
      </c>
      <c r="AJ107" s="71">
        <f t="shared" si="70"/>
        <v>5667.8200457143339</v>
      </c>
      <c r="AK107" s="91">
        <f t="shared" si="68"/>
        <v>11180</v>
      </c>
      <c r="AL107" s="92">
        <f t="shared" si="68"/>
        <v>0</v>
      </c>
      <c r="AM107" s="439">
        <f t="shared" si="69"/>
        <v>32.515371269440308</v>
      </c>
      <c r="AN107" s="94">
        <f t="shared" si="61"/>
        <v>11180</v>
      </c>
    </row>
    <row r="108" spans="3:40" ht="13.5" thickBot="1" x14ac:dyDescent="0.25">
      <c r="C108" s="95" t="s">
        <v>55</v>
      </c>
      <c r="D108" s="181">
        <f t="shared" ref="D108:AI108" si="71">SUM(D96:D107)</f>
        <v>1254</v>
      </c>
      <c r="E108" s="182">
        <f t="shared" si="71"/>
        <v>16003.951889488584</v>
      </c>
      <c r="F108" s="182">
        <f t="shared" si="71"/>
        <v>25304.115118119076</v>
      </c>
      <c r="G108" s="182">
        <f>SUM(G96:G107)</f>
        <v>0</v>
      </c>
      <c r="H108" s="182">
        <f>SUM(H96:H107)</f>
        <v>0</v>
      </c>
      <c r="I108" s="182">
        <f>SUM(I96:I107)</f>
        <v>0</v>
      </c>
      <c r="J108" s="183">
        <f t="shared" si="71"/>
        <v>0</v>
      </c>
      <c r="K108" s="183">
        <f t="shared" si="71"/>
        <v>575.88794631226324</v>
      </c>
      <c r="L108" s="183">
        <f t="shared" si="71"/>
        <v>12686.905957851564</v>
      </c>
      <c r="M108" s="183">
        <f t="shared" si="71"/>
        <v>3341.1304854289478</v>
      </c>
      <c r="N108" s="183">
        <f t="shared" si="71"/>
        <v>0</v>
      </c>
      <c r="O108" s="183">
        <f>SUM(O96:O107)</f>
        <v>24791.442513991071</v>
      </c>
      <c r="P108" s="183">
        <f>SUM(P96:P107)</f>
        <v>0</v>
      </c>
      <c r="Q108" s="183">
        <f t="shared" si="71"/>
        <v>0</v>
      </c>
      <c r="R108" s="182">
        <f t="shared" si="71"/>
        <v>0</v>
      </c>
      <c r="S108" s="184">
        <f t="shared" si="71"/>
        <v>548.8689714863965</v>
      </c>
      <c r="T108" s="220">
        <f t="shared" si="71"/>
        <v>13610.077665894112</v>
      </c>
      <c r="U108" s="221">
        <f t="shared" si="71"/>
        <v>127.90371106270054</v>
      </c>
      <c r="V108" s="99">
        <f t="shared" si="71"/>
        <v>2845.1734350161464</v>
      </c>
      <c r="W108" s="222">
        <f t="shared" si="71"/>
        <v>23.105954128722271</v>
      </c>
      <c r="X108" s="223">
        <f t="shared" si="71"/>
        <v>20.41700169149712</v>
      </c>
      <c r="Y108" s="223">
        <f t="shared" si="71"/>
        <v>0</v>
      </c>
      <c r="Z108" s="223">
        <f t="shared" si="71"/>
        <v>0</v>
      </c>
      <c r="AA108" s="223">
        <f t="shared" si="71"/>
        <v>0</v>
      </c>
      <c r="AB108" s="223">
        <f t="shared" si="71"/>
        <v>319.3452265734972</v>
      </c>
      <c r="AC108" s="223">
        <f t="shared" si="71"/>
        <v>0</v>
      </c>
      <c r="AD108" s="223">
        <f t="shared" si="71"/>
        <v>0</v>
      </c>
      <c r="AE108" s="223">
        <f t="shared" si="71"/>
        <v>14.879663353954717</v>
      </c>
      <c r="AF108" s="223">
        <f t="shared" si="71"/>
        <v>84.380755242481115</v>
      </c>
      <c r="AG108" s="102">
        <f t="shared" si="71"/>
        <v>0</v>
      </c>
      <c r="AH108" s="187">
        <f t="shared" si="71"/>
        <v>0</v>
      </c>
      <c r="AI108" s="224">
        <f t="shared" si="71"/>
        <v>0</v>
      </c>
      <c r="AJ108" s="50">
        <f>SUM(AJ96:AJ107)</f>
        <v>98116.380548572037</v>
      </c>
      <c r="AK108" s="107">
        <f>SUM(AK96:AK107)</f>
        <v>156800</v>
      </c>
      <c r="AL108" s="108">
        <f>SUM(AL96:AL107)</f>
        <v>0</v>
      </c>
      <c r="AM108" s="439">
        <f>(AJ108*100)/(AJ85+AN85)</f>
        <v>37.00795243426419</v>
      </c>
      <c r="AN108" s="110">
        <f t="shared" si="61"/>
        <v>156800</v>
      </c>
    </row>
    <row r="109" spans="3:40" ht="26.25" thickBot="1" x14ac:dyDescent="0.25">
      <c r="C109" s="111" t="s">
        <v>56</v>
      </c>
      <c r="D109" s="112">
        <v>0.83412037037037035</v>
      </c>
      <c r="E109" s="113">
        <v>0.83473379629629629</v>
      </c>
      <c r="F109" s="113" t="s">
        <v>57</v>
      </c>
      <c r="G109" s="113"/>
      <c r="H109" s="225">
        <v>0.62577546296296294</v>
      </c>
      <c r="I109" s="225"/>
      <c r="J109" s="225">
        <v>0.71113425925925933</v>
      </c>
      <c r="K109" s="225" t="s">
        <v>58</v>
      </c>
      <c r="L109" s="225" t="s">
        <v>59</v>
      </c>
      <c r="M109" s="225">
        <v>0.83446759259259251</v>
      </c>
      <c r="N109" s="225">
        <v>0.83415509259259257</v>
      </c>
      <c r="O109" s="225" t="s">
        <v>60</v>
      </c>
      <c r="P109" s="225"/>
      <c r="Q109" s="225">
        <v>0.6257638888888889</v>
      </c>
      <c r="R109" s="113">
        <v>0.6257638888888889</v>
      </c>
      <c r="S109" s="113">
        <v>0.83429398148148148</v>
      </c>
      <c r="T109" s="115">
        <v>0.83549768518518519</v>
      </c>
      <c r="U109" s="116"/>
      <c r="V109" s="115">
        <v>0.70906250000000004</v>
      </c>
      <c r="W109" s="118" t="s">
        <v>61</v>
      </c>
      <c r="X109" s="115">
        <v>0.83439814814814817</v>
      </c>
      <c r="Y109" s="115">
        <v>0.54311342592592593</v>
      </c>
      <c r="Z109" s="115">
        <v>0.33552083333333332</v>
      </c>
      <c r="AA109" s="115" t="s">
        <v>62</v>
      </c>
      <c r="AB109" s="115">
        <v>0.33415509259259263</v>
      </c>
      <c r="AC109" s="115">
        <v>0.62581018518518516</v>
      </c>
      <c r="AD109" s="115">
        <v>0.83427083333333341</v>
      </c>
      <c r="AE109" s="115">
        <v>0.67084490740740732</v>
      </c>
      <c r="AF109" s="115">
        <v>0.6673958333333333</v>
      </c>
      <c r="AG109" s="148">
        <v>0.6257638888888889</v>
      </c>
      <c r="AH109" s="149">
        <v>0.83543981481481477</v>
      </c>
      <c r="AI109" s="120">
        <v>0.83545138888888892</v>
      </c>
      <c r="AJ109" s="121"/>
      <c r="AK109" s="122">
        <v>0.83542824074074085</v>
      </c>
      <c r="AL109" s="119">
        <v>0.83549768518518519</v>
      </c>
      <c r="AM109" s="123"/>
      <c r="AN109" s="124"/>
    </row>
    <row r="110" spans="3:40" ht="14.25" thickTop="1" thickBot="1" x14ac:dyDescent="0.25">
      <c r="C110" s="227"/>
      <c r="D110" s="227"/>
      <c r="E110" s="227"/>
      <c r="F110" s="227"/>
      <c r="G110" s="227"/>
      <c r="H110" s="227"/>
      <c r="I110" s="227"/>
      <c r="J110" s="227"/>
      <c r="K110" s="227"/>
      <c r="L110" s="227"/>
      <c r="M110" s="227"/>
      <c r="N110" s="227"/>
      <c r="O110" s="227"/>
      <c r="P110" s="227"/>
      <c r="Q110" s="227"/>
      <c r="R110" s="227"/>
      <c r="S110" s="227"/>
      <c r="T110" s="227"/>
      <c r="U110" s="227"/>
      <c r="V110" s="227"/>
      <c r="W110" s="227"/>
      <c r="X110" s="227"/>
      <c r="Y110" s="227"/>
      <c r="Z110" s="227"/>
      <c r="AA110" s="227"/>
      <c r="AB110" s="227"/>
      <c r="AC110" s="227"/>
      <c r="AD110" s="227"/>
      <c r="AE110" s="227"/>
      <c r="AF110" s="227"/>
      <c r="AG110" s="227"/>
      <c r="AH110" s="227"/>
      <c r="AI110" s="227"/>
      <c r="AJ110" s="227"/>
      <c r="AK110" s="227"/>
      <c r="AL110" s="227"/>
      <c r="AM110" s="227"/>
      <c r="AN110" s="227"/>
    </row>
    <row r="111" spans="3:40" ht="13.5" thickTop="1" x14ac:dyDescent="0.2"/>
    <row r="134" spans="3:10" ht="16.5" x14ac:dyDescent="0.25">
      <c r="C134" s="1064" t="s">
        <v>73</v>
      </c>
      <c r="D134" s="1064"/>
      <c r="E134" s="1064"/>
      <c r="F134" s="1064"/>
      <c r="G134" s="1064"/>
      <c r="H134" s="1064"/>
      <c r="I134" s="1064"/>
      <c r="J134" s="1064"/>
    </row>
    <row r="135" spans="3:10" ht="16.5" x14ac:dyDescent="0.25">
      <c r="C135" s="1061" t="s">
        <v>74</v>
      </c>
      <c r="D135" s="1061"/>
      <c r="E135" s="1061"/>
      <c r="F135" s="1061"/>
      <c r="G135" s="1061"/>
      <c r="H135" s="1061"/>
      <c r="I135" s="1061"/>
      <c r="J135" s="1061"/>
    </row>
  </sheetData>
  <mergeCells count="22">
    <mergeCell ref="C135:J135"/>
    <mergeCell ref="C68:AN68"/>
    <mergeCell ref="C69:AN69"/>
    <mergeCell ref="C134:J134"/>
    <mergeCell ref="C48:C49"/>
    <mergeCell ref="C67:AN67"/>
    <mergeCell ref="C71:C72"/>
    <mergeCell ref="C90:AN90"/>
    <mergeCell ref="C91:AN91"/>
    <mergeCell ref="C92:AN92"/>
    <mergeCell ref="C94:C95"/>
    <mergeCell ref="C2:AN2"/>
    <mergeCell ref="C3:AN3"/>
    <mergeCell ref="C4:AN4"/>
    <mergeCell ref="C6:C7"/>
    <mergeCell ref="C23:AN23"/>
    <mergeCell ref="C25:AN25"/>
    <mergeCell ref="C27:C28"/>
    <mergeCell ref="C45:AN45"/>
    <mergeCell ref="C46:AN46"/>
    <mergeCell ref="C24:AN24"/>
    <mergeCell ref="C44:AN44"/>
  </mergeCells>
  <phoneticPr fontId="40" type="noConversion"/>
  <pageMargins left="0.7" right="0.7" top="0.75" bottom="0.75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Word.Document.8" shapeId="479233" r:id="rId4">
          <objectPr defaultSize="0" r:id="rId5">
            <anchor moveWithCells="1" sizeWithCells="1">
              <from>
                <xdr:col>2</xdr:col>
                <xdr:colOff>695325</xdr:colOff>
                <xdr:row>1</xdr:row>
                <xdr:rowOff>66675</xdr:rowOff>
              </from>
              <to>
                <xdr:col>3</xdr:col>
                <xdr:colOff>742950</xdr:colOff>
                <xdr:row>4</xdr:row>
                <xdr:rowOff>85725</xdr:rowOff>
              </to>
            </anchor>
          </objectPr>
        </oleObject>
      </mc:Choice>
      <mc:Fallback>
        <oleObject progId="Word.Document.8" shapeId="479233" r:id="rId4"/>
      </mc:Fallback>
    </mc:AlternateContent>
  </oleObjects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AO135"/>
  <sheetViews>
    <sheetView topLeftCell="Q25" zoomScale="67" zoomScaleNormal="67" workbookViewId="0">
      <selection activeCell="AB30" sqref="AB30"/>
    </sheetView>
  </sheetViews>
  <sheetFormatPr defaultColWidth="10" defaultRowHeight="12.75" x14ac:dyDescent="0.2"/>
  <cols>
    <col min="1" max="1" width="2.5703125" style="1" customWidth="1"/>
    <col min="2" max="2" width="2.85546875" style="1" customWidth="1"/>
    <col min="3" max="3" width="29.140625" style="1" bestFit="1" customWidth="1"/>
    <col min="4" max="4" width="14.5703125" style="1" bestFit="1" customWidth="1"/>
    <col min="5" max="5" width="12.7109375" style="1" customWidth="1"/>
    <col min="6" max="7" width="13.7109375" style="1" customWidth="1"/>
    <col min="8" max="8" width="12.7109375" style="1" customWidth="1"/>
    <col min="9" max="9" width="13.14062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 x14ac:dyDescent="0.25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 x14ac:dyDescent="0.3">
      <c r="C2" s="1057" t="s">
        <v>1</v>
      </c>
      <c r="D2" s="1057"/>
      <c r="E2" s="1057"/>
      <c r="F2" s="1057"/>
      <c r="G2" s="1057"/>
      <c r="H2" s="1057"/>
      <c r="I2" s="1057"/>
      <c r="J2" s="1057"/>
      <c r="K2" s="1057"/>
      <c r="L2" s="1057"/>
      <c r="M2" s="1057"/>
      <c r="N2" s="1057"/>
      <c r="O2" s="1057"/>
      <c r="P2" s="1057"/>
      <c r="Q2" s="1057"/>
      <c r="R2" s="1057"/>
      <c r="S2" s="1057"/>
      <c r="T2" s="1057"/>
      <c r="U2" s="1057"/>
      <c r="V2" s="1057"/>
      <c r="W2" s="1057"/>
      <c r="X2" s="1057"/>
      <c r="Y2" s="1057"/>
      <c r="Z2" s="1057"/>
      <c r="AA2" s="1057"/>
      <c r="AB2" s="1057"/>
      <c r="AC2" s="1057"/>
      <c r="AD2" s="1057"/>
      <c r="AE2" s="1057"/>
      <c r="AF2" s="1057"/>
      <c r="AG2" s="1057"/>
      <c r="AH2" s="1057"/>
      <c r="AI2" s="1057"/>
      <c r="AJ2" s="1057"/>
      <c r="AK2" s="1057"/>
      <c r="AL2" s="1057"/>
      <c r="AM2" s="1057"/>
      <c r="AN2" s="1057"/>
    </row>
    <row r="3" spans="3:40" ht="25.5" customHeight="1" x14ac:dyDescent="0.3">
      <c r="C3" s="1057" t="s">
        <v>274</v>
      </c>
      <c r="D3" s="1057"/>
      <c r="E3" s="1057"/>
      <c r="F3" s="1057"/>
      <c r="G3" s="1057"/>
      <c r="H3" s="1057"/>
      <c r="I3" s="1057"/>
      <c r="J3" s="1057"/>
      <c r="K3" s="1057"/>
      <c r="L3" s="1057"/>
      <c r="M3" s="1057"/>
      <c r="N3" s="1057"/>
      <c r="O3" s="1057"/>
      <c r="P3" s="1057"/>
      <c r="Q3" s="1057"/>
      <c r="R3" s="1057"/>
      <c r="S3" s="1057"/>
      <c r="T3" s="1057"/>
      <c r="U3" s="1057"/>
      <c r="V3" s="1057"/>
      <c r="W3" s="1057"/>
      <c r="X3" s="1057"/>
      <c r="Y3" s="1057"/>
      <c r="Z3" s="1057"/>
      <c r="AA3" s="1057"/>
      <c r="AB3" s="1057"/>
      <c r="AC3" s="1057"/>
      <c r="AD3" s="1057"/>
      <c r="AE3" s="1057"/>
      <c r="AF3" s="1057"/>
      <c r="AG3" s="1057"/>
      <c r="AH3" s="1057"/>
      <c r="AI3" s="1057"/>
      <c r="AJ3" s="1057"/>
      <c r="AK3" s="1057"/>
      <c r="AL3" s="1057"/>
      <c r="AM3" s="1057"/>
      <c r="AN3" s="1057"/>
    </row>
    <row r="4" spans="3:40" ht="19.5" customHeight="1" x14ac:dyDescent="0.3">
      <c r="C4" s="1060" t="s">
        <v>2</v>
      </c>
      <c r="D4" s="1060"/>
      <c r="E4" s="1060"/>
      <c r="F4" s="1060"/>
      <c r="G4" s="1060"/>
      <c r="H4" s="1060"/>
      <c r="I4" s="1060"/>
      <c r="J4" s="1060"/>
      <c r="K4" s="1060"/>
      <c r="L4" s="1060"/>
      <c r="M4" s="1060"/>
      <c r="N4" s="1060"/>
      <c r="O4" s="1060"/>
      <c r="P4" s="1060"/>
      <c r="Q4" s="1060"/>
      <c r="R4" s="1060"/>
      <c r="S4" s="1060"/>
      <c r="T4" s="1060"/>
      <c r="U4" s="1060"/>
      <c r="V4" s="1060"/>
      <c r="W4" s="1060"/>
      <c r="X4" s="1060"/>
      <c r="Y4" s="1060"/>
      <c r="Z4" s="1060"/>
      <c r="AA4" s="1060"/>
      <c r="AB4" s="1060"/>
      <c r="AC4" s="1060"/>
      <c r="AD4" s="1060"/>
      <c r="AE4" s="1060"/>
      <c r="AF4" s="1060"/>
      <c r="AG4" s="1060"/>
      <c r="AH4" s="1060"/>
      <c r="AI4" s="1060"/>
      <c r="AJ4" s="1060"/>
      <c r="AK4" s="1060"/>
      <c r="AL4" s="1060"/>
      <c r="AM4" s="1060"/>
      <c r="AN4" s="1060"/>
    </row>
    <row r="5" spans="3:40" ht="15.75" customHeight="1" thickBot="1" x14ac:dyDescent="0.25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 x14ac:dyDescent="0.2">
      <c r="C6" s="1055" t="s">
        <v>97</v>
      </c>
      <c r="D6" s="7" t="s">
        <v>4</v>
      </c>
      <c r="E6" s="8" t="s">
        <v>5</v>
      </c>
      <c r="F6" s="9" t="s">
        <v>6</v>
      </c>
      <c r="G6" s="9" t="s">
        <v>76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381" t="s">
        <v>35</v>
      </c>
      <c r="AJ6" s="23" t="s">
        <v>36</v>
      </c>
      <c r="AK6" s="24" t="s">
        <v>37</v>
      </c>
      <c r="AL6" s="25" t="s">
        <v>38</v>
      </c>
      <c r="AM6" s="26" t="s">
        <v>39</v>
      </c>
      <c r="AN6" s="27" t="s">
        <v>40</v>
      </c>
    </row>
    <row r="7" spans="3:40" ht="13.5" customHeight="1" thickBot="1" x14ac:dyDescent="0.25">
      <c r="C7" s="1056"/>
      <c r="D7" s="28" t="s">
        <v>41</v>
      </c>
      <c r="E7" s="29" t="s">
        <v>41</v>
      </c>
      <c r="F7" s="29" t="s">
        <v>41</v>
      </c>
      <c r="G7" s="29" t="s">
        <v>41</v>
      </c>
      <c r="H7" s="30" t="s">
        <v>41</v>
      </c>
      <c r="I7" s="30" t="s">
        <v>41</v>
      </c>
      <c r="J7" s="30" t="s">
        <v>41</v>
      </c>
      <c r="K7" s="29" t="s">
        <v>41</v>
      </c>
      <c r="L7" s="29" t="s">
        <v>41</v>
      </c>
      <c r="M7" s="29" t="s">
        <v>41</v>
      </c>
      <c r="N7" s="29" t="s">
        <v>41</v>
      </c>
      <c r="O7" s="29" t="s">
        <v>41</v>
      </c>
      <c r="P7" s="30" t="s">
        <v>41</v>
      </c>
      <c r="Q7" s="30" t="s">
        <v>41</v>
      </c>
      <c r="R7" s="29" t="s">
        <v>41</v>
      </c>
      <c r="S7" s="31" t="s">
        <v>41</v>
      </c>
      <c r="T7" s="32" t="s">
        <v>41</v>
      </c>
      <c r="U7" s="33" t="s">
        <v>41</v>
      </c>
      <c r="V7" s="34" t="s">
        <v>41</v>
      </c>
      <c r="W7" s="35" t="s">
        <v>41</v>
      </c>
      <c r="X7" s="36" t="s">
        <v>41</v>
      </c>
      <c r="Y7" s="36" t="s">
        <v>41</v>
      </c>
      <c r="Z7" s="36" t="s">
        <v>41</v>
      </c>
      <c r="AA7" s="36" t="s">
        <v>41</v>
      </c>
      <c r="AB7" s="36" t="s">
        <v>41</v>
      </c>
      <c r="AC7" s="36" t="s">
        <v>41</v>
      </c>
      <c r="AD7" s="36" t="s">
        <v>41</v>
      </c>
      <c r="AE7" s="36" t="s">
        <v>41</v>
      </c>
      <c r="AF7" s="36" t="s">
        <v>41</v>
      </c>
      <c r="AG7" s="37" t="s">
        <v>41</v>
      </c>
      <c r="AH7" s="38" t="s">
        <v>41</v>
      </c>
      <c r="AI7" s="382" t="s">
        <v>41</v>
      </c>
      <c r="AJ7" s="258" t="s">
        <v>41</v>
      </c>
      <c r="AK7" s="40" t="s">
        <v>41</v>
      </c>
      <c r="AL7" s="41" t="s">
        <v>41</v>
      </c>
      <c r="AM7" s="42" t="s">
        <v>42</v>
      </c>
      <c r="AN7" s="43" t="s">
        <v>41</v>
      </c>
    </row>
    <row r="8" spans="3:40" ht="26.25" customHeight="1" x14ac:dyDescent="0.2">
      <c r="C8" s="337" t="s">
        <v>43</v>
      </c>
      <c r="D8" s="242">
        <v>160</v>
      </c>
      <c r="E8" s="57"/>
      <c r="F8" s="57">
        <v>1310</v>
      </c>
      <c r="G8" s="57"/>
      <c r="H8" s="241"/>
      <c r="I8" s="241"/>
      <c r="J8" s="241"/>
      <c r="K8" s="57"/>
      <c r="L8" s="57">
        <v>890</v>
      </c>
      <c r="M8" s="57"/>
      <c r="N8" s="57">
        <v>200</v>
      </c>
      <c r="O8" s="57">
        <v>1890</v>
      </c>
      <c r="P8" s="241"/>
      <c r="Q8" s="241"/>
      <c r="R8" s="57"/>
      <c r="S8" s="57"/>
      <c r="T8" s="57"/>
      <c r="U8" s="69">
        <f t="shared" ref="U8" si="0">SUM(W8:AF8)</f>
        <v>0</v>
      </c>
      <c r="V8" s="57">
        <v>0</v>
      </c>
      <c r="W8" s="170"/>
      <c r="X8" s="170"/>
      <c r="Y8" s="170"/>
      <c r="Z8" s="170"/>
      <c r="AA8" s="170"/>
      <c r="AB8" s="170"/>
      <c r="AC8" s="170"/>
      <c r="AD8" s="170"/>
      <c r="AE8" s="170"/>
      <c r="AF8" s="171"/>
      <c r="AG8" s="279"/>
      <c r="AH8" s="245"/>
      <c r="AI8" s="389"/>
      <c r="AJ8" s="252">
        <f t="shared" ref="AJ8:AJ19" si="1">SUM(D8:T8)</f>
        <v>4450</v>
      </c>
      <c r="AK8" s="254">
        <v>6040</v>
      </c>
      <c r="AL8" s="52">
        <v>0</v>
      </c>
      <c r="AM8" s="53">
        <f t="shared" ref="AM8:AM20" si="2">(AJ8*100)/(AJ8+AN8)</f>
        <v>42.421353670162063</v>
      </c>
      <c r="AN8" s="54">
        <f t="shared" ref="AN8:AN20" si="3">AK8+AL8</f>
        <v>6040</v>
      </c>
    </row>
    <row r="9" spans="3:40" ht="26.25" customHeight="1" x14ac:dyDescent="0.2">
      <c r="C9" s="338" t="s">
        <v>44</v>
      </c>
      <c r="D9" s="242">
        <v>400</v>
      </c>
      <c r="E9" s="57"/>
      <c r="F9" s="57">
        <v>680</v>
      </c>
      <c r="G9" s="57"/>
      <c r="H9" s="241"/>
      <c r="I9" s="241"/>
      <c r="J9" s="241"/>
      <c r="K9" s="57"/>
      <c r="L9" s="57">
        <v>480</v>
      </c>
      <c r="M9" s="57"/>
      <c r="N9" s="57">
        <v>60</v>
      </c>
      <c r="O9" s="57">
        <v>1280</v>
      </c>
      <c r="P9" s="241"/>
      <c r="Q9" s="241"/>
      <c r="R9" s="57"/>
      <c r="S9" s="57"/>
      <c r="T9" s="57"/>
      <c r="U9" s="69">
        <f t="shared" ref="U9:U19" si="4">SUM(W9:AF9)</f>
        <v>0</v>
      </c>
      <c r="V9" s="57">
        <v>0</v>
      </c>
      <c r="W9" s="170"/>
      <c r="X9" s="170"/>
      <c r="Y9" s="170"/>
      <c r="Z9" s="170"/>
      <c r="AA9" s="170"/>
      <c r="AB9" s="170"/>
      <c r="AC9" s="170"/>
      <c r="AD9" s="170"/>
      <c r="AE9" s="170"/>
      <c r="AF9" s="171"/>
      <c r="AG9" s="279"/>
      <c r="AH9" s="245"/>
      <c r="AI9" s="389"/>
      <c r="AJ9" s="64">
        <f t="shared" si="1"/>
        <v>2900</v>
      </c>
      <c r="AK9" s="255">
        <v>4620</v>
      </c>
      <c r="AL9" s="66">
        <v>0</v>
      </c>
      <c r="AM9" s="67">
        <f t="shared" si="2"/>
        <v>38.563829787234042</v>
      </c>
      <c r="AN9" s="68">
        <f t="shared" si="3"/>
        <v>4620</v>
      </c>
    </row>
    <row r="10" spans="3:40" ht="26.25" customHeight="1" x14ac:dyDescent="0.2">
      <c r="C10" s="339" t="s">
        <v>45</v>
      </c>
      <c r="D10" s="242">
        <v>400</v>
      </c>
      <c r="E10" s="57"/>
      <c r="F10" s="57">
        <v>740</v>
      </c>
      <c r="G10" s="57"/>
      <c r="H10" s="241"/>
      <c r="I10" s="241"/>
      <c r="J10" s="241"/>
      <c r="K10" s="57"/>
      <c r="L10" s="57">
        <v>532</v>
      </c>
      <c r="M10" s="57"/>
      <c r="N10" s="57">
        <v>60</v>
      </c>
      <c r="O10" s="57">
        <v>1080</v>
      </c>
      <c r="P10" s="241"/>
      <c r="Q10" s="241"/>
      <c r="R10" s="57"/>
      <c r="S10" s="57"/>
      <c r="T10" s="57">
        <v>500</v>
      </c>
      <c r="U10" s="69">
        <f t="shared" si="4"/>
        <v>0</v>
      </c>
      <c r="V10" s="57">
        <v>0</v>
      </c>
      <c r="W10" s="170"/>
      <c r="X10" s="170"/>
      <c r="Y10" s="170"/>
      <c r="Z10" s="170"/>
      <c r="AA10" s="170"/>
      <c r="AB10" s="170"/>
      <c r="AC10" s="170"/>
      <c r="AD10" s="170"/>
      <c r="AE10" s="170"/>
      <c r="AF10" s="171"/>
      <c r="AG10" s="373"/>
      <c r="AH10" s="281"/>
      <c r="AI10" s="390"/>
      <c r="AJ10" s="64">
        <f t="shared" si="1"/>
        <v>3312</v>
      </c>
      <c r="AK10" s="255">
        <v>8260</v>
      </c>
      <c r="AL10" s="66">
        <v>0</v>
      </c>
      <c r="AM10" s="67">
        <f t="shared" si="2"/>
        <v>28.620808848945732</v>
      </c>
      <c r="AN10" s="68">
        <f t="shared" si="3"/>
        <v>8260</v>
      </c>
    </row>
    <row r="11" spans="3:40" ht="26.25" customHeight="1" x14ac:dyDescent="0.2">
      <c r="C11" s="339" t="s">
        <v>46</v>
      </c>
      <c r="D11" s="242">
        <v>340</v>
      </c>
      <c r="E11" s="57"/>
      <c r="F11" s="57">
        <v>1490</v>
      </c>
      <c r="G11" s="57"/>
      <c r="H11" s="241"/>
      <c r="I11" s="241"/>
      <c r="J11" s="241"/>
      <c r="K11" s="57"/>
      <c r="L11" s="57">
        <v>1260</v>
      </c>
      <c r="M11" s="57"/>
      <c r="N11" s="57">
        <v>110</v>
      </c>
      <c r="O11" s="57">
        <v>1420</v>
      </c>
      <c r="P11" s="241"/>
      <c r="Q11" s="241"/>
      <c r="R11" s="57"/>
      <c r="S11" s="57"/>
      <c r="T11" s="57">
        <v>3580</v>
      </c>
      <c r="U11" s="69">
        <f t="shared" si="4"/>
        <v>0</v>
      </c>
      <c r="V11" s="57">
        <v>0</v>
      </c>
      <c r="W11" s="170"/>
      <c r="X11" s="170"/>
      <c r="Y11" s="170"/>
      <c r="Z11" s="170"/>
      <c r="AA11" s="170"/>
      <c r="AB11" s="170"/>
      <c r="AC11" s="170"/>
      <c r="AD11" s="170"/>
      <c r="AE11" s="170"/>
      <c r="AF11" s="171"/>
      <c r="AG11" s="373"/>
      <c r="AH11" s="281"/>
      <c r="AI11" s="390"/>
      <c r="AJ11" s="253">
        <f t="shared" si="1"/>
        <v>8200</v>
      </c>
      <c r="AK11" s="256">
        <v>3340</v>
      </c>
      <c r="AL11" s="66">
        <v>0</v>
      </c>
      <c r="AM11" s="67">
        <f t="shared" si="2"/>
        <v>71.05719237435008</v>
      </c>
      <c r="AN11" s="68">
        <f t="shared" si="3"/>
        <v>3340</v>
      </c>
    </row>
    <row r="12" spans="3:40" ht="26.25" customHeight="1" x14ac:dyDescent="0.2">
      <c r="C12" s="340" t="s">
        <v>47</v>
      </c>
      <c r="D12" s="242">
        <v>360</v>
      </c>
      <c r="E12" s="57"/>
      <c r="F12" s="57">
        <v>800</v>
      </c>
      <c r="G12" s="57"/>
      <c r="H12" s="241"/>
      <c r="I12" s="241"/>
      <c r="J12" s="241"/>
      <c r="K12" s="57"/>
      <c r="L12" s="57">
        <v>640</v>
      </c>
      <c r="M12" s="57"/>
      <c r="N12" s="57"/>
      <c r="O12" s="57">
        <v>1700</v>
      </c>
      <c r="P12" s="241"/>
      <c r="Q12" s="241"/>
      <c r="R12" s="57"/>
      <c r="S12" s="57"/>
      <c r="T12" s="57">
        <v>3300</v>
      </c>
      <c r="U12" s="69">
        <f t="shared" si="4"/>
        <v>0</v>
      </c>
      <c r="V12" s="57">
        <v>0</v>
      </c>
      <c r="W12" s="170"/>
      <c r="X12" s="170"/>
      <c r="Y12" s="170"/>
      <c r="Z12" s="170"/>
      <c r="AA12" s="170"/>
      <c r="AB12" s="170"/>
      <c r="AC12" s="170"/>
      <c r="AD12" s="170"/>
      <c r="AE12" s="170"/>
      <c r="AF12" s="171"/>
      <c r="AG12" s="279"/>
      <c r="AH12" s="245"/>
      <c r="AI12" s="389"/>
      <c r="AJ12" s="64">
        <f t="shared" si="1"/>
        <v>6800</v>
      </c>
      <c r="AK12" s="256">
        <v>8080</v>
      </c>
      <c r="AL12" s="66">
        <v>0</v>
      </c>
      <c r="AM12" s="67">
        <f t="shared" si="2"/>
        <v>45.698924731182792</v>
      </c>
      <c r="AN12" s="68">
        <f t="shared" si="3"/>
        <v>8080</v>
      </c>
    </row>
    <row r="13" spans="3:40" ht="26.25" customHeight="1" x14ac:dyDescent="0.2">
      <c r="C13" s="338" t="s">
        <v>48</v>
      </c>
      <c r="D13" s="242">
        <v>320</v>
      </c>
      <c r="E13" s="57"/>
      <c r="F13" s="57">
        <v>690</v>
      </c>
      <c r="G13" s="57"/>
      <c r="H13" s="241"/>
      <c r="I13" s="241"/>
      <c r="J13" s="241"/>
      <c r="K13" s="57"/>
      <c r="L13" s="57">
        <v>410</v>
      </c>
      <c r="M13" s="57"/>
      <c r="N13" s="57">
        <v>130</v>
      </c>
      <c r="O13" s="57">
        <v>1660</v>
      </c>
      <c r="P13" s="241"/>
      <c r="Q13" s="241"/>
      <c r="R13" s="57"/>
      <c r="S13" s="57"/>
      <c r="T13" s="57"/>
      <c r="U13" s="69">
        <f t="shared" si="4"/>
        <v>0</v>
      </c>
      <c r="V13" s="57">
        <v>0</v>
      </c>
      <c r="W13" s="170"/>
      <c r="X13" s="170"/>
      <c r="Y13" s="170"/>
      <c r="Z13" s="170"/>
      <c r="AA13" s="170"/>
      <c r="AB13" s="170"/>
      <c r="AC13" s="170"/>
      <c r="AD13" s="170"/>
      <c r="AE13" s="170"/>
      <c r="AF13" s="171"/>
      <c r="AG13" s="279"/>
      <c r="AH13" s="245"/>
      <c r="AI13" s="389"/>
      <c r="AJ13" s="253">
        <f t="shared" si="1"/>
        <v>3210</v>
      </c>
      <c r="AK13" s="257">
        <v>11100</v>
      </c>
      <c r="AL13" s="79">
        <v>0</v>
      </c>
      <c r="AM13" s="80">
        <f t="shared" si="2"/>
        <v>22.431865828092242</v>
      </c>
      <c r="AN13" s="81">
        <f t="shared" si="3"/>
        <v>11100</v>
      </c>
    </row>
    <row r="14" spans="3:40" ht="26.25" customHeight="1" x14ac:dyDescent="0.2">
      <c r="C14" s="339" t="s">
        <v>49</v>
      </c>
      <c r="D14" s="242">
        <v>380</v>
      </c>
      <c r="E14" s="57"/>
      <c r="F14" s="57">
        <v>570</v>
      </c>
      <c r="G14" s="57"/>
      <c r="H14" s="241"/>
      <c r="I14" s="241"/>
      <c r="J14" s="241"/>
      <c r="K14" s="57"/>
      <c r="L14" s="57">
        <v>860</v>
      </c>
      <c r="M14" s="57"/>
      <c r="N14" s="57">
        <v>160</v>
      </c>
      <c r="O14" s="57">
        <v>650</v>
      </c>
      <c r="P14" s="241"/>
      <c r="Q14" s="241"/>
      <c r="R14" s="57"/>
      <c r="S14" s="57"/>
      <c r="T14" s="57">
        <v>2180</v>
      </c>
      <c r="U14" s="69">
        <f t="shared" si="4"/>
        <v>0</v>
      </c>
      <c r="V14" s="57">
        <v>0</v>
      </c>
      <c r="W14" s="170"/>
      <c r="X14" s="170"/>
      <c r="Y14" s="170"/>
      <c r="Z14" s="170"/>
      <c r="AA14" s="170"/>
      <c r="AB14" s="170"/>
      <c r="AC14" s="170"/>
      <c r="AD14" s="170"/>
      <c r="AE14" s="170"/>
      <c r="AF14" s="171"/>
      <c r="AG14" s="342"/>
      <c r="AH14" s="232"/>
      <c r="AI14" s="389"/>
      <c r="AJ14" s="64">
        <f t="shared" si="1"/>
        <v>4800</v>
      </c>
      <c r="AK14" s="65">
        <v>13060</v>
      </c>
      <c r="AL14" s="66">
        <v>0</v>
      </c>
      <c r="AM14" s="67">
        <f t="shared" si="2"/>
        <v>26.875699888017916</v>
      </c>
      <c r="AN14" s="68">
        <f t="shared" si="3"/>
        <v>13060</v>
      </c>
    </row>
    <row r="15" spans="3:40" ht="26.25" customHeight="1" x14ac:dyDescent="0.2">
      <c r="C15" s="338" t="s">
        <v>50</v>
      </c>
      <c r="D15" s="242">
        <v>480</v>
      </c>
      <c r="E15" s="57"/>
      <c r="F15" s="57">
        <v>1400</v>
      </c>
      <c r="G15" s="57"/>
      <c r="H15" s="241"/>
      <c r="I15" s="241"/>
      <c r="J15" s="241"/>
      <c r="K15" s="57"/>
      <c r="L15" s="57">
        <v>620</v>
      </c>
      <c r="M15" s="57"/>
      <c r="N15" s="57"/>
      <c r="O15" s="57">
        <v>2110</v>
      </c>
      <c r="P15" s="241"/>
      <c r="Q15" s="241"/>
      <c r="R15" s="57"/>
      <c r="S15" s="57"/>
      <c r="T15" s="57">
        <v>2580</v>
      </c>
      <c r="U15" s="69">
        <f t="shared" si="4"/>
        <v>0</v>
      </c>
      <c r="V15" s="57">
        <v>0</v>
      </c>
      <c r="W15" s="170"/>
      <c r="X15" s="170"/>
      <c r="Y15" s="170"/>
      <c r="Z15" s="170"/>
      <c r="AA15" s="170"/>
      <c r="AB15" s="170"/>
      <c r="AC15" s="170"/>
      <c r="AD15" s="170"/>
      <c r="AE15" s="170"/>
      <c r="AF15" s="171"/>
      <c r="AG15" s="342"/>
      <c r="AH15" s="232"/>
      <c r="AI15" s="389"/>
      <c r="AJ15" s="253">
        <f t="shared" si="1"/>
        <v>7190</v>
      </c>
      <c r="AK15" s="65">
        <v>16600</v>
      </c>
      <c r="AL15" s="66">
        <v>0</v>
      </c>
      <c r="AM15" s="67">
        <f t="shared" si="2"/>
        <v>30.222782681799075</v>
      </c>
      <c r="AN15" s="68">
        <f t="shared" si="3"/>
        <v>16600</v>
      </c>
    </row>
    <row r="16" spans="3:40" ht="26.25" customHeight="1" x14ac:dyDescent="0.2">
      <c r="C16" s="339" t="s">
        <v>51</v>
      </c>
      <c r="D16" s="242">
        <v>600</v>
      </c>
      <c r="E16" s="57"/>
      <c r="F16" s="57">
        <v>1400</v>
      </c>
      <c r="G16" s="57"/>
      <c r="H16" s="241"/>
      <c r="I16" s="241"/>
      <c r="J16" s="241"/>
      <c r="K16" s="57"/>
      <c r="L16" s="57">
        <v>830</v>
      </c>
      <c r="M16" s="57"/>
      <c r="N16" s="57">
        <v>50</v>
      </c>
      <c r="O16" s="57">
        <v>1060</v>
      </c>
      <c r="P16" s="241"/>
      <c r="Q16" s="241"/>
      <c r="R16" s="57"/>
      <c r="S16" s="57"/>
      <c r="T16" s="57">
        <v>1400</v>
      </c>
      <c r="U16" s="69">
        <f t="shared" si="4"/>
        <v>0</v>
      </c>
      <c r="V16" s="57">
        <v>0</v>
      </c>
      <c r="W16" s="170"/>
      <c r="X16" s="170"/>
      <c r="Y16" s="170"/>
      <c r="Z16" s="170"/>
      <c r="AA16" s="170"/>
      <c r="AB16" s="170"/>
      <c r="AC16" s="170"/>
      <c r="AD16" s="170"/>
      <c r="AE16" s="170"/>
      <c r="AF16" s="171"/>
      <c r="AG16" s="342"/>
      <c r="AH16" s="232"/>
      <c r="AI16" s="389"/>
      <c r="AJ16" s="64">
        <f t="shared" si="1"/>
        <v>5340</v>
      </c>
      <c r="AK16" s="65">
        <v>10180</v>
      </c>
      <c r="AL16" s="66">
        <v>0</v>
      </c>
      <c r="AM16" s="67">
        <f t="shared" si="2"/>
        <v>34.407216494845358</v>
      </c>
      <c r="AN16" s="68">
        <f t="shared" si="3"/>
        <v>10180</v>
      </c>
    </row>
    <row r="17" spans="3:40" ht="26.25" customHeight="1" x14ac:dyDescent="0.2">
      <c r="C17" s="339" t="s">
        <v>52</v>
      </c>
      <c r="D17" s="242">
        <v>300</v>
      </c>
      <c r="E17" s="57"/>
      <c r="F17" s="57">
        <v>70</v>
      </c>
      <c r="G17" s="57"/>
      <c r="H17" s="241"/>
      <c r="I17" s="241"/>
      <c r="J17" s="241"/>
      <c r="K17" s="57"/>
      <c r="L17" s="57">
        <v>640</v>
      </c>
      <c r="M17" s="57"/>
      <c r="N17" s="57"/>
      <c r="O17" s="57">
        <v>1090</v>
      </c>
      <c r="P17" s="241"/>
      <c r="Q17" s="241"/>
      <c r="R17" s="57"/>
      <c r="S17" s="57"/>
      <c r="T17" s="57">
        <v>3120</v>
      </c>
      <c r="U17" s="69">
        <f t="shared" si="4"/>
        <v>0</v>
      </c>
      <c r="V17" s="57">
        <v>0</v>
      </c>
      <c r="W17" s="170"/>
      <c r="X17" s="170"/>
      <c r="Y17" s="170"/>
      <c r="Z17" s="170"/>
      <c r="AA17" s="170"/>
      <c r="AB17" s="170"/>
      <c r="AC17" s="170"/>
      <c r="AD17" s="170"/>
      <c r="AE17" s="170"/>
      <c r="AF17" s="171"/>
      <c r="AG17" s="342"/>
      <c r="AH17" s="232"/>
      <c r="AI17" s="389"/>
      <c r="AJ17" s="253">
        <f t="shared" si="1"/>
        <v>5220</v>
      </c>
      <c r="AK17" s="65">
        <v>7730</v>
      </c>
      <c r="AL17" s="66">
        <v>0</v>
      </c>
      <c r="AM17" s="67">
        <f t="shared" si="2"/>
        <v>40.308880308880312</v>
      </c>
      <c r="AN17" s="68">
        <f t="shared" si="3"/>
        <v>7730</v>
      </c>
    </row>
    <row r="18" spans="3:40" ht="26.25" customHeight="1" x14ac:dyDescent="0.2">
      <c r="C18" s="338" t="s">
        <v>53</v>
      </c>
      <c r="D18" s="242">
        <v>300</v>
      </c>
      <c r="E18" s="57"/>
      <c r="F18" s="57">
        <v>60</v>
      </c>
      <c r="G18" s="57"/>
      <c r="H18" s="241"/>
      <c r="I18" s="241"/>
      <c r="J18" s="241"/>
      <c r="K18" s="57"/>
      <c r="L18" s="57">
        <v>570</v>
      </c>
      <c r="M18" s="57"/>
      <c r="N18" s="57">
        <v>210</v>
      </c>
      <c r="O18" s="57">
        <v>1360</v>
      </c>
      <c r="P18" s="241"/>
      <c r="Q18" s="241"/>
      <c r="R18" s="57"/>
      <c r="S18" s="57"/>
      <c r="T18" s="57">
        <v>1500</v>
      </c>
      <c r="U18" s="69">
        <f t="shared" si="4"/>
        <v>0</v>
      </c>
      <c r="V18" s="57">
        <v>0</v>
      </c>
      <c r="W18" s="170"/>
      <c r="X18" s="170"/>
      <c r="Y18" s="170"/>
      <c r="Z18" s="170"/>
      <c r="AA18" s="170"/>
      <c r="AB18" s="170"/>
      <c r="AC18" s="170"/>
      <c r="AD18" s="170"/>
      <c r="AE18" s="170"/>
      <c r="AF18" s="171"/>
      <c r="AG18" s="249"/>
      <c r="AH18" s="250"/>
      <c r="AI18" s="425"/>
      <c r="AJ18" s="64">
        <f t="shared" si="1"/>
        <v>4000</v>
      </c>
      <c r="AK18" s="65">
        <v>6680</v>
      </c>
      <c r="AL18" s="66">
        <v>0</v>
      </c>
      <c r="AM18" s="67">
        <f t="shared" si="2"/>
        <v>37.453183520599254</v>
      </c>
      <c r="AN18" s="68">
        <f t="shared" si="3"/>
        <v>6680</v>
      </c>
    </row>
    <row r="19" spans="3:40" ht="26.25" customHeight="1" thickBot="1" x14ac:dyDescent="0.25">
      <c r="C19" s="340" t="s">
        <v>54</v>
      </c>
      <c r="D19" s="640">
        <v>300</v>
      </c>
      <c r="E19" s="176"/>
      <c r="F19" s="176">
        <v>1210</v>
      </c>
      <c r="G19" s="176"/>
      <c r="H19" s="655"/>
      <c r="I19" s="655"/>
      <c r="J19" s="655"/>
      <c r="K19" s="176"/>
      <c r="L19" s="176">
        <v>450</v>
      </c>
      <c r="M19" s="176"/>
      <c r="N19" s="176">
        <v>130</v>
      </c>
      <c r="O19" s="176">
        <v>1780</v>
      </c>
      <c r="P19" s="395"/>
      <c r="Q19" s="395"/>
      <c r="R19" s="176"/>
      <c r="S19" s="176"/>
      <c r="T19" s="176">
        <v>400</v>
      </c>
      <c r="U19" s="60">
        <f t="shared" si="4"/>
        <v>0</v>
      </c>
      <c r="V19" s="176">
        <v>0</v>
      </c>
      <c r="W19" s="179"/>
      <c r="X19" s="179"/>
      <c r="Y19" s="179"/>
      <c r="Z19" s="179"/>
      <c r="AA19" s="179"/>
      <c r="AB19" s="179"/>
      <c r="AC19" s="179"/>
      <c r="AD19" s="179"/>
      <c r="AE19" s="179"/>
      <c r="AF19" s="667"/>
      <c r="AG19" s="397"/>
      <c r="AH19" s="398"/>
      <c r="AI19" s="385"/>
      <c r="AJ19" s="71">
        <f t="shared" si="1"/>
        <v>4270</v>
      </c>
      <c r="AK19" s="399">
        <v>5280</v>
      </c>
      <c r="AL19" s="400">
        <v>0</v>
      </c>
      <c r="AM19" s="93">
        <f t="shared" si="2"/>
        <v>44.712041884816756</v>
      </c>
      <c r="AN19" s="94">
        <f t="shared" si="3"/>
        <v>5280</v>
      </c>
    </row>
    <row r="20" spans="3:40" ht="26.25" customHeight="1" thickBot="1" x14ac:dyDescent="0.25">
      <c r="C20" s="368" t="s">
        <v>55</v>
      </c>
      <c r="D20" s="181">
        <f t="shared" ref="D20:AL20" si="5">SUM(D8:D19)</f>
        <v>4340</v>
      </c>
      <c r="E20" s="182">
        <f t="shared" si="5"/>
        <v>0</v>
      </c>
      <c r="F20" s="182">
        <f t="shared" si="5"/>
        <v>10420</v>
      </c>
      <c r="G20" s="182">
        <f t="shared" si="5"/>
        <v>0</v>
      </c>
      <c r="H20" s="401">
        <f t="shared" si="5"/>
        <v>0</v>
      </c>
      <c r="I20" s="401">
        <f t="shared" si="5"/>
        <v>0</v>
      </c>
      <c r="J20" s="401">
        <f t="shared" si="5"/>
        <v>0</v>
      </c>
      <c r="K20" s="182">
        <f t="shared" si="5"/>
        <v>0</v>
      </c>
      <c r="L20" s="182">
        <f t="shared" si="5"/>
        <v>8182</v>
      </c>
      <c r="M20" s="182">
        <f t="shared" si="5"/>
        <v>0</v>
      </c>
      <c r="N20" s="182">
        <f t="shared" si="5"/>
        <v>1110</v>
      </c>
      <c r="O20" s="182">
        <f t="shared" si="5"/>
        <v>17080</v>
      </c>
      <c r="P20" s="401">
        <f t="shared" si="5"/>
        <v>0</v>
      </c>
      <c r="Q20" s="401">
        <f t="shared" si="5"/>
        <v>0</v>
      </c>
      <c r="R20" s="182">
        <f t="shared" si="5"/>
        <v>0</v>
      </c>
      <c r="S20" s="182">
        <f t="shared" si="5"/>
        <v>0</v>
      </c>
      <c r="T20" s="184">
        <f t="shared" si="5"/>
        <v>18560</v>
      </c>
      <c r="U20" s="402">
        <f t="shared" si="5"/>
        <v>0</v>
      </c>
      <c r="V20" s="220">
        <f t="shared" si="5"/>
        <v>0</v>
      </c>
      <c r="W20" s="233">
        <f t="shared" si="5"/>
        <v>0</v>
      </c>
      <c r="X20" s="403">
        <f t="shared" si="5"/>
        <v>0</v>
      </c>
      <c r="Y20" s="403">
        <f t="shared" si="5"/>
        <v>0</v>
      </c>
      <c r="Z20" s="403">
        <f t="shared" si="5"/>
        <v>0</v>
      </c>
      <c r="AA20" s="403">
        <f t="shared" si="5"/>
        <v>0</v>
      </c>
      <c r="AB20" s="403">
        <f t="shared" si="5"/>
        <v>0</v>
      </c>
      <c r="AC20" s="403">
        <f t="shared" si="5"/>
        <v>0</v>
      </c>
      <c r="AD20" s="403">
        <f t="shared" si="5"/>
        <v>0</v>
      </c>
      <c r="AE20" s="403">
        <f t="shared" si="5"/>
        <v>0</v>
      </c>
      <c r="AF20" s="403">
        <f t="shared" si="5"/>
        <v>0</v>
      </c>
      <c r="AG20" s="104">
        <f t="shared" si="5"/>
        <v>0</v>
      </c>
      <c r="AH20" s="404">
        <f t="shared" si="5"/>
        <v>0</v>
      </c>
      <c r="AI20" s="525">
        <f t="shared" si="5"/>
        <v>0</v>
      </c>
      <c r="AJ20" s="106">
        <f t="shared" si="5"/>
        <v>59692</v>
      </c>
      <c r="AK20" s="405">
        <f t="shared" si="5"/>
        <v>100970</v>
      </c>
      <c r="AL20" s="406">
        <f t="shared" si="5"/>
        <v>0</v>
      </c>
      <c r="AM20" s="109">
        <f t="shared" si="2"/>
        <v>37.153776250762469</v>
      </c>
      <c r="AN20" s="407">
        <f t="shared" si="3"/>
        <v>100970</v>
      </c>
    </row>
    <row r="21" spans="3:40" ht="36" customHeight="1" thickBot="1" x14ac:dyDescent="0.25">
      <c r="C21" s="111" t="s">
        <v>56</v>
      </c>
      <c r="D21" s="112">
        <v>0.83412037037037035</v>
      </c>
      <c r="E21" s="113">
        <v>0.83473379629629629</v>
      </c>
      <c r="F21" s="113" t="s">
        <v>57</v>
      </c>
      <c r="G21" s="113"/>
      <c r="H21" s="114">
        <v>0.62577546296296294</v>
      </c>
      <c r="I21" s="114"/>
      <c r="J21" s="114">
        <v>0.71113425925925933</v>
      </c>
      <c r="K21" s="113" t="s">
        <v>58</v>
      </c>
      <c r="L21" s="113" t="s">
        <v>59</v>
      </c>
      <c r="M21" s="113">
        <v>0.83446759259259251</v>
      </c>
      <c r="N21" s="113">
        <v>0.83415509259259257</v>
      </c>
      <c r="O21" s="113" t="s">
        <v>60</v>
      </c>
      <c r="P21" s="114"/>
      <c r="Q21" s="114">
        <v>0.6257638888888889</v>
      </c>
      <c r="R21" s="113">
        <v>0.6257638888888889</v>
      </c>
      <c r="S21" s="113">
        <v>0.83429398148148148</v>
      </c>
      <c r="T21" s="115">
        <v>0.83549768518518519</v>
      </c>
      <c r="U21" s="116"/>
      <c r="V21" s="117">
        <v>0.70906250000000004</v>
      </c>
      <c r="W21" s="118" t="s">
        <v>61</v>
      </c>
      <c r="X21" s="115">
        <v>0.83439814814814817</v>
      </c>
      <c r="Y21" s="115">
        <v>0.54311342592592593</v>
      </c>
      <c r="Z21" s="115">
        <v>0.33552083333333332</v>
      </c>
      <c r="AA21" s="115" t="s">
        <v>62</v>
      </c>
      <c r="AB21" s="115">
        <v>0.33415509259259263</v>
      </c>
      <c r="AC21" s="115">
        <v>0.62581018518518516</v>
      </c>
      <c r="AD21" s="115">
        <v>0.83427083333333341</v>
      </c>
      <c r="AE21" s="115">
        <v>0.67084490740740732</v>
      </c>
      <c r="AF21" s="115">
        <v>0.6673958333333333</v>
      </c>
      <c r="AG21" s="118">
        <v>0.6257638888888889</v>
      </c>
      <c r="AH21" s="119">
        <v>0.83543981481481477</v>
      </c>
      <c r="AI21" s="120">
        <v>0.83545138888888892</v>
      </c>
      <c r="AJ21" s="121"/>
      <c r="AK21" s="122">
        <v>0.83542824074074085</v>
      </c>
      <c r="AL21" s="119">
        <v>0.83549768518518519</v>
      </c>
      <c r="AM21" s="123"/>
      <c r="AN21" s="124"/>
    </row>
    <row r="22" spans="3:40" ht="30" customHeight="1" thickTop="1" x14ac:dyDescent="0.2">
      <c r="C22" s="125" t="s">
        <v>63</v>
      </c>
      <c r="D22" s="126"/>
      <c r="E22" s="126"/>
      <c r="F22" s="126"/>
      <c r="G22" s="126"/>
      <c r="H22" s="126"/>
      <c r="I22" s="126"/>
      <c r="J22" s="126"/>
      <c r="K22" s="126"/>
      <c r="L22" s="126"/>
      <c r="M22" s="126"/>
      <c r="N22" s="126"/>
      <c r="O22" s="126"/>
      <c r="P22" s="126"/>
      <c r="Q22" s="126"/>
      <c r="R22" s="126"/>
      <c r="S22" s="126"/>
      <c r="T22" s="127"/>
      <c r="U22" s="127"/>
      <c r="V22" s="127"/>
      <c r="W22" s="127"/>
      <c r="X22" s="127"/>
      <c r="Y22" s="127"/>
      <c r="Z22" s="127"/>
      <c r="AA22" s="127"/>
      <c r="AB22" s="127"/>
      <c r="AC22" s="127"/>
      <c r="AD22" s="127"/>
      <c r="AE22" s="127"/>
      <c r="AF22" s="127"/>
      <c r="AG22" s="127"/>
      <c r="AH22" s="127"/>
      <c r="AI22" s="127"/>
      <c r="AJ22" s="127"/>
      <c r="AK22" s="127"/>
      <c r="AL22" s="127"/>
    </row>
    <row r="23" spans="3:40" ht="20.25" x14ac:dyDescent="0.3">
      <c r="C23" s="1057" t="s">
        <v>1</v>
      </c>
      <c r="D23" s="1057"/>
      <c r="E23" s="1057"/>
      <c r="F23" s="1057"/>
      <c r="G23" s="1057"/>
      <c r="H23" s="1057"/>
      <c r="I23" s="1057"/>
      <c r="J23" s="1057"/>
      <c r="K23" s="1057"/>
      <c r="L23" s="1057"/>
      <c r="M23" s="1057"/>
      <c r="N23" s="1057"/>
      <c r="O23" s="1057"/>
      <c r="P23" s="1057"/>
      <c r="Q23" s="1057"/>
      <c r="R23" s="1057"/>
      <c r="S23" s="1057"/>
      <c r="T23" s="1057"/>
      <c r="U23" s="1057"/>
      <c r="V23" s="1057"/>
      <c r="W23" s="1057"/>
      <c r="X23" s="1057"/>
      <c r="Y23" s="1057"/>
      <c r="Z23" s="1057"/>
      <c r="AA23" s="1057"/>
      <c r="AB23" s="1057"/>
      <c r="AC23" s="1057"/>
      <c r="AD23" s="1057"/>
      <c r="AE23" s="1057"/>
      <c r="AF23" s="1057"/>
      <c r="AG23" s="1057"/>
      <c r="AH23" s="1057"/>
      <c r="AI23" s="1057"/>
      <c r="AJ23" s="1057"/>
      <c r="AK23" s="1057"/>
      <c r="AL23" s="1057"/>
      <c r="AM23" s="1057"/>
      <c r="AN23" s="1057"/>
    </row>
    <row r="24" spans="3:40" ht="20.25" x14ac:dyDescent="0.3">
      <c r="C24" s="1057" t="str">
        <f>C3</f>
        <v>RACCOLTA DIFFERENZIATA ANNO 2016-MONASTERO DI LANZO.</v>
      </c>
      <c r="D24" s="1057"/>
      <c r="E24" s="1057"/>
      <c r="F24" s="1057"/>
      <c r="G24" s="1057"/>
      <c r="H24" s="1057"/>
      <c r="I24" s="1057"/>
      <c r="J24" s="1057"/>
      <c r="K24" s="1057"/>
      <c r="L24" s="1057"/>
      <c r="M24" s="1057"/>
      <c r="N24" s="1057"/>
      <c r="O24" s="1057"/>
      <c r="P24" s="1057"/>
      <c r="Q24" s="1057"/>
      <c r="R24" s="1057"/>
      <c r="S24" s="1057"/>
      <c r="T24" s="1057"/>
      <c r="U24" s="1057"/>
      <c r="V24" s="1057"/>
      <c r="W24" s="1057"/>
      <c r="X24" s="1057"/>
      <c r="Y24" s="1057"/>
      <c r="Z24" s="1057"/>
      <c r="AA24" s="1057"/>
      <c r="AB24" s="1057"/>
      <c r="AC24" s="1057"/>
      <c r="AD24" s="1057"/>
      <c r="AE24" s="1057"/>
      <c r="AF24" s="1057"/>
      <c r="AG24" s="1057"/>
      <c r="AH24" s="1057"/>
      <c r="AI24" s="1057"/>
      <c r="AJ24" s="1057"/>
      <c r="AK24" s="1057"/>
      <c r="AL24" s="1057"/>
      <c r="AM24" s="1057"/>
      <c r="AN24" s="1057"/>
    </row>
    <row r="25" spans="3:40" ht="20.25" x14ac:dyDescent="0.3">
      <c r="C25" s="1054" t="s">
        <v>64</v>
      </c>
      <c r="D25" s="1054"/>
      <c r="E25" s="1054"/>
      <c r="F25" s="1054"/>
      <c r="G25" s="1054"/>
      <c r="H25" s="1054"/>
      <c r="I25" s="1054"/>
      <c r="J25" s="1054"/>
      <c r="K25" s="1054"/>
      <c r="L25" s="1054"/>
      <c r="M25" s="1054"/>
      <c r="N25" s="1054"/>
      <c r="O25" s="1054"/>
      <c r="P25" s="1054"/>
      <c r="Q25" s="1054"/>
      <c r="R25" s="1054"/>
      <c r="S25" s="1054"/>
      <c r="T25" s="1054"/>
      <c r="U25" s="1054"/>
      <c r="V25" s="1054"/>
      <c r="W25" s="1054"/>
      <c r="X25" s="1054"/>
      <c r="Y25" s="1054"/>
      <c r="Z25" s="1054"/>
      <c r="AA25" s="1054"/>
      <c r="AB25" s="1054"/>
      <c r="AC25" s="1054"/>
      <c r="AD25" s="1054"/>
      <c r="AE25" s="1054"/>
      <c r="AF25" s="1054"/>
      <c r="AG25" s="1054"/>
      <c r="AH25" s="1054"/>
      <c r="AI25" s="1054"/>
      <c r="AJ25" s="1054"/>
      <c r="AK25" s="1054"/>
      <c r="AL25" s="1054"/>
      <c r="AM25" s="1054"/>
      <c r="AN25" s="1054"/>
    </row>
    <row r="26" spans="3:40" ht="13.5" thickBot="1" x14ac:dyDescent="0.25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 thickBot="1" x14ac:dyDescent="0.25">
      <c r="C27" s="1055" t="s">
        <v>97</v>
      </c>
      <c r="D27" s="343" t="s">
        <v>4</v>
      </c>
      <c r="E27" s="344" t="s">
        <v>5</v>
      </c>
      <c r="F27" s="345" t="s">
        <v>6</v>
      </c>
      <c r="G27" s="346" t="s">
        <v>7</v>
      </c>
      <c r="H27" s="347" t="s">
        <v>8</v>
      </c>
      <c r="I27" s="345" t="s">
        <v>9</v>
      </c>
      <c r="J27" s="348" t="s">
        <v>10</v>
      </c>
      <c r="K27" s="344" t="s">
        <v>11</v>
      </c>
      <c r="L27" s="344" t="s">
        <v>12</v>
      </c>
      <c r="M27" s="349" t="s">
        <v>13</v>
      </c>
      <c r="N27" s="349" t="s">
        <v>14</v>
      </c>
      <c r="O27" s="349" t="s">
        <v>15</v>
      </c>
      <c r="P27" s="392" t="s">
        <v>16</v>
      </c>
      <c r="Q27" s="392" t="s">
        <v>17</v>
      </c>
      <c r="R27" s="350" t="s">
        <v>18</v>
      </c>
      <c r="S27" s="351" t="s">
        <v>19</v>
      </c>
      <c r="T27" s="352" t="s">
        <v>20</v>
      </c>
      <c r="U27" s="353" t="s">
        <v>21</v>
      </c>
      <c r="V27" s="351" t="s">
        <v>22</v>
      </c>
      <c r="W27" s="379" t="s">
        <v>23</v>
      </c>
      <c r="X27" s="354" t="s">
        <v>24</v>
      </c>
      <c r="Y27" s="354" t="s">
        <v>25</v>
      </c>
      <c r="Z27" s="354" t="s">
        <v>26</v>
      </c>
      <c r="AA27" s="354" t="s">
        <v>27</v>
      </c>
      <c r="AB27" s="354" t="s">
        <v>28</v>
      </c>
      <c r="AC27" s="354" t="s">
        <v>29</v>
      </c>
      <c r="AD27" s="354" t="s">
        <v>30</v>
      </c>
      <c r="AE27" s="354" t="s">
        <v>31</v>
      </c>
      <c r="AF27" s="354" t="s">
        <v>32</v>
      </c>
      <c r="AG27" s="521" t="s">
        <v>33</v>
      </c>
      <c r="AH27" s="408" t="s">
        <v>34</v>
      </c>
      <c r="AI27" s="409" t="s">
        <v>186</v>
      </c>
      <c r="AJ27" s="355" t="s">
        <v>36</v>
      </c>
      <c r="AK27" s="356" t="s">
        <v>37</v>
      </c>
      <c r="AL27" s="357" t="s">
        <v>38</v>
      </c>
      <c r="AM27" s="358" t="s">
        <v>39</v>
      </c>
      <c r="AN27" s="359" t="s">
        <v>40</v>
      </c>
    </row>
    <row r="28" spans="3:40" ht="13.5" customHeight="1" thickBot="1" x14ac:dyDescent="0.25">
      <c r="C28" s="1056"/>
      <c r="D28" s="360" t="s">
        <v>41</v>
      </c>
      <c r="E28" s="310" t="s">
        <v>41</v>
      </c>
      <c r="F28" s="393" t="s">
        <v>41</v>
      </c>
      <c r="G28" s="310" t="s">
        <v>41</v>
      </c>
      <c r="H28" s="393" t="s">
        <v>41</v>
      </c>
      <c r="I28" s="393" t="s">
        <v>41</v>
      </c>
      <c r="J28" s="393" t="s">
        <v>41</v>
      </c>
      <c r="K28" s="310" t="s">
        <v>41</v>
      </c>
      <c r="L28" s="310" t="s">
        <v>41</v>
      </c>
      <c r="M28" s="310" t="s">
        <v>41</v>
      </c>
      <c r="N28" s="310" t="s">
        <v>41</v>
      </c>
      <c r="O28" s="310" t="s">
        <v>41</v>
      </c>
      <c r="P28" s="393" t="s">
        <v>41</v>
      </c>
      <c r="Q28" s="393" t="s">
        <v>41</v>
      </c>
      <c r="R28" s="310" t="s">
        <v>41</v>
      </c>
      <c r="S28" s="312" t="s">
        <v>41</v>
      </c>
      <c r="T28" s="361" t="s">
        <v>41</v>
      </c>
      <c r="U28" s="362" t="s">
        <v>41</v>
      </c>
      <c r="V28" s="312" t="s">
        <v>41</v>
      </c>
      <c r="W28" s="301" t="s">
        <v>41</v>
      </c>
      <c r="X28" s="300" t="s">
        <v>41</v>
      </c>
      <c r="Y28" s="363" t="s">
        <v>41</v>
      </c>
      <c r="Z28" s="300" t="s">
        <v>41</v>
      </c>
      <c r="AA28" s="300" t="s">
        <v>41</v>
      </c>
      <c r="AB28" s="300" t="s">
        <v>41</v>
      </c>
      <c r="AC28" s="300" t="s">
        <v>41</v>
      </c>
      <c r="AD28" s="300" t="s">
        <v>41</v>
      </c>
      <c r="AE28" s="300" t="s">
        <v>41</v>
      </c>
      <c r="AF28" s="300" t="s">
        <v>41</v>
      </c>
      <c r="AG28" s="301" t="s">
        <v>41</v>
      </c>
      <c r="AH28" s="300" t="s">
        <v>41</v>
      </c>
      <c r="AI28" s="410" t="s">
        <v>41</v>
      </c>
      <c r="AJ28" s="304" t="s">
        <v>41</v>
      </c>
      <c r="AK28" s="364" t="s">
        <v>41</v>
      </c>
      <c r="AL28" s="365" t="s">
        <v>41</v>
      </c>
      <c r="AM28" s="366" t="s">
        <v>42</v>
      </c>
      <c r="AN28" s="367" t="s">
        <v>41</v>
      </c>
    </row>
    <row r="29" spans="3:40" ht="26.25" customHeight="1" x14ac:dyDescent="0.2">
      <c r="C29" s="450" t="s">
        <v>43</v>
      </c>
      <c r="D29" s="537">
        <f>Foglio2!D25</f>
        <v>0</v>
      </c>
      <c r="E29" s="537">
        <f>Foglio2!E25</f>
        <v>35.147128858087832</v>
      </c>
      <c r="F29" s="537">
        <f>Foglio2!F25</f>
        <v>5.9438844517409288</v>
      </c>
      <c r="G29" s="537">
        <f>Foglio2!G25</f>
        <v>0</v>
      </c>
      <c r="H29" s="537">
        <f>Foglio2!H25</f>
        <v>0</v>
      </c>
      <c r="I29" s="537">
        <f>Foglio2!I25</f>
        <v>0</v>
      </c>
      <c r="J29" s="537">
        <f>Foglio2!J25</f>
        <v>0</v>
      </c>
      <c r="K29" s="537">
        <f>Foglio2!K25</f>
        <v>7.296740773895821</v>
      </c>
      <c r="L29" s="537">
        <f>Foglio2!L25</f>
        <v>0.50562515093687421</v>
      </c>
      <c r="M29" s="537">
        <f>Foglio2!M25</f>
        <v>42.333518525696896</v>
      </c>
      <c r="N29" s="537">
        <f>Foglio2!N25</f>
        <v>0</v>
      </c>
      <c r="O29" s="537">
        <f>Foglio2!O25</f>
        <v>3.2460109570580733</v>
      </c>
      <c r="P29" s="537">
        <f>Foglio2!P25</f>
        <v>0</v>
      </c>
      <c r="Q29" s="537">
        <f>Foglio2!Q25</f>
        <v>0</v>
      </c>
      <c r="R29" s="537">
        <f>Foglio2!R25</f>
        <v>0</v>
      </c>
      <c r="S29" s="537">
        <f>Foglio2!S25</f>
        <v>11.590665132621277</v>
      </c>
      <c r="T29" s="537">
        <f>Foglio2!T25</f>
        <v>58.327795810669649</v>
      </c>
      <c r="U29" s="537">
        <f>Foglio2!U25</f>
        <v>1.8091249810176069</v>
      </c>
      <c r="V29" s="537">
        <f>Foglio2!V25</f>
        <v>36.049535582449238</v>
      </c>
      <c r="W29" s="537">
        <f>Foglio2!W25</f>
        <v>0.29276208799028314</v>
      </c>
      <c r="X29" s="537">
        <f>Foglio2!X25</f>
        <v>0.2586919376886333</v>
      </c>
      <c r="Y29" s="537">
        <f>Foglio2!Y25</f>
        <v>0</v>
      </c>
      <c r="Z29" s="537">
        <f>Foglio2!Z25</f>
        <v>0</v>
      </c>
      <c r="AA29" s="537">
        <f>Foglio2!AA25</f>
        <v>0</v>
      </c>
      <c r="AB29" s="537">
        <f>'ripartizione quantitativi ecost'!F26</f>
        <v>4.0462373810900099</v>
      </c>
      <c r="AC29" s="537">
        <f>Foglio2!AC25</f>
        <v>0</v>
      </c>
      <c r="AD29" s="537">
        <f>Foglio2!AD25</f>
        <v>0</v>
      </c>
      <c r="AE29" s="537">
        <f>Foglio2!AE25</f>
        <v>0.18853154852762519</v>
      </c>
      <c r="AF29" s="537">
        <f>Foglio2!AF25</f>
        <v>1.0691394068110651</v>
      </c>
      <c r="AG29" s="452"/>
      <c r="AH29" s="452"/>
      <c r="AI29" s="544"/>
      <c r="AJ29" s="132">
        <f>SUM(D29:T29)</f>
        <v>164.39136966070737</v>
      </c>
      <c r="AK29" s="458">
        <v>0</v>
      </c>
      <c r="AL29" s="459">
        <v>0</v>
      </c>
      <c r="AM29" s="135">
        <f t="shared" ref="AM29:AM41" si="6">(AJ29*100)/(AJ29+AN29)</f>
        <v>99.999999999999986</v>
      </c>
      <c r="AN29" s="136">
        <f t="shared" ref="AN29:AN41" si="7">AK29+AL29</f>
        <v>0</v>
      </c>
    </row>
    <row r="30" spans="3:40" ht="26.25" customHeight="1" x14ac:dyDescent="0.2">
      <c r="C30" s="55" t="s">
        <v>44</v>
      </c>
      <c r="D30" s="902">
        <f>D29</f>
        <v>0</v>
      </c>
      <c r="E30" s="902">
        <f t="shared" ref="E30:AF30" si="8">E29</f>
        <v>35.147128858087832</v>
      </c>
      <c r="F30" s="902">
        <f t="shared" si="8"/>
        <v>5.9438844517409288</v>
      </c>
      <c r="G30" s="902">
        <f t="shared" si="8"/>
        <v>0</v>
      </c>
      <c r="H30" s="902">
        <f t="shared" si="8"/>
        <v>0</v>
      </c>
      <c r="I30" s="902">
        <f t="shared" si="8"/>
        <v>0</v>
      </c>
      <c r="J30" s="902">
        <f t="shared" si="8"/>
        <v>0</v>
      </c>
      <c r="K30" s="902">
        <f t="shared" si="8"/>
        <v>7.296740773895821</v>
      </c>
      <c r="L30" s="902">
        <f t="shared" si="8"/>
        <v>0.50562515093687421</v>
      </c>
      <c r="M30" s="902">
        <f t="shared" si="8"/>
        <v>42.333518525696896</v>
      </c>
      <c r="N30" s="902">
        <f t="shared" si="8"/>
        <v>0</v>
      </c>
      <c r="O30" s="902">
        <f t="shared" si="8"/>
        <v>3.2460109570580733</v>
      </c>
      <c r="P30" s="902">
        <f t="shared" si="8"/>
        <v>0</v>
      </c>
      <c r="Q30" s="902">
        <f t="shared" si="8"/>
        <v>0</v>
      </c>
      <c r="R30" s="902">
        <f t="shared" si="8"/>
        <v>0</v>
      </c>
      <c r="S30" s="902">
        <f t="shared" si="8"/>
        <v>11.590665132621277</v>
      </c>
      <c r="T30" s="902">
        <f t="shared" si="8"/>
        <v>58.327795810669649</v>
      </c>
      <c r="U30" s="902">
        <f t="shared" si="8"/>
        <v>1.8091249810176069</v>
      </c>
      <c r="V30" s="902">
        <f t="shared" si="8"/>
        <v>36.049535582449238</v>
      </c>
      <c r="W30" s="902">
        <f t="shared" si="8"/>
        <v>0.29276208799028314</v>
      </c>
      <c r="X30" s="902">
        <f t="shared" si="8"/>
        <v>0.2586919376886333</v>
      </c>
      <c r="Y30" s="902">
        <f t="shared" si="8"/>
        <v>0</v>
      </c>
      <c r="Z30" s="902">
        <f t="shared" si="8"/>
        <v>0</v>
      </c>
      <c r="AA30" s="902">
        <f t="shared" si="8"/>
        <v>0</v>
      </c>
      <c r="AB30" s="902">
        <f t="shared" si="8"/>
        <v>4.0462373810900099</v>
      </c>
      <c r="AC30" s="902">
        <f t="shared" si="8"/>
        <v>0</v>
      </c>
      <c r="AD30" s="902">
        <f t="shared" si="8"/>
        <v>0</v>
      </c>
      <c r="AE30" s="902">
        <f t="shared" si="8"/>
        <v>0.18853154852762519</v>
      </c>
      <c r="AF30" s="902">
        <f t="shared" si="8"/>
        <v>1.0691394068110651</v>
      </c>
      <c r="AG30" s="542"/>
      <c r="AH30" s="543"/>
      <c r="AI30" s="545"/>
      <c r="AJ30" s="132">
        <f t="shared" ref="AJ30:AJ40" si="9">SUM(D30:T30)</f>
        <v>164.39136966070737</v>
      </c>
      <c r="AK30" s="133"/>
      <c r="AL30" s="134"/>
      <c r="AM30" s="135">
        <f t="shared" si="6"/>
        <v>99.999999999999986</v>
      </c>
      <c r="AN30" s="136">
        <f t="shared" si="7"/>
        <v>0</v>
      </c>
    </row>
    <row r="31" spans="3:40" ht="26.25" customHeight="1" x14ac:dyDescent="0.2">
      <c r="C31" s="44" t="s">
        <v>45</v>
      </c>
      <c r="D31" s="902">
        <f t="shared" ref="D31:D40" si="10">D30</f>
        <v>0</v>
      </c>
      <c r="E31" s="902">
        <f t="shared" ref="E31:E40" si="11">E30</f>
        <v>35.147128858087832</v>
      </c>
      <c r="F31" s="902">
        <f t="shared" ref="F31:F40" si="12">F30</f>
        <v>5.9438844517409288</v>
      </c>
      <c r="G31" s="902">
        <f t="shared" ref="G31:G40" si="13">G30</f>
        <v>0</v>
      </c>
      <c r="H31" s="902">
        <f t="shared" ref="H31:H40" si="14">H30</f>
        <v>0</v>
      </c>
      <c r="I31" s="902">
        <f t="shared" ref="I31:I40" si="15">I30</f>
        <v>0</v>
      </c>
      <c r="J31" s="902">
        <f t="shared" ref="J31:J40" si="16">J30</f>
        <v>0</v>
      </c>
      <c r="K31" s="902">
        <f t="shared" ref="K31:K40" si="17">K30</f>
        <v>7.296740773895821</v>
      </c>
      <c r="L31" s="902">
        <f t="shared" ref="L31:L40" si="18">L30</f>
        <v>0.50562515093687421</v>
      </c>
      <c r="M31" s="902">
        <f t="shared" ref="M31:M40" si="19">M30</f>
        <v>42.333518525696896</v>
      </c>
      <c r="N31" s="902">
        <f t="shared" ref="N31:N40" si="20">N30</f>
        <v>0</v>
      </c>
      <c r="O31" s="902">
        <f t="shared" ref="O31:O40" si="21">O30</f>
        <v>3.2460109570580733</v>
      </c>
      <c r="P31" s="902">
        <f t="shared" ref="P31:P40" si="22">P30</f>
        <v>0</v>
      </c>
      <c r="Q31" s="902">
        <f t="shared" ref="Q31:Q40" si="23">Q30</f>
        <v>0</v>
      </c>
      <c r="R31" s="902">
        <f t="shared" ref="R31:R40" si="24">R30</f>
        <v>0</v>
      </c>
      <c r="S31" s="902">
        <f t="shared" ref="S31:S40" si="25">S30</f>
        <v>11.590665132621277</v>
      </c>
      <c r="T31" s="902">
        <f t="shared" ref="T31:T40" si="26">T30</f>
        <v>58.327795810669649</v>
      </c>
      <c r="U31" s="902">
        <f t="shared" ref="U31:U40" si="27">U30</f>
        <v>1.8091249810176069</v>
      </c>
      <c r="V31" s="902">
        <f t="shared" ref="V31:V40" si="28">V30</f>
        <v>36.049535582449238</v>
      </c>
      <c r="W31" s="902">
        <f t="shared" ref="W31:W40" si="29">W30</f>
        <v>0.29276208799028314</v>
      </c>
      <c r="X31" s="902">
        <f t="shared" ref="X31:X40" si="30">X30</f>
        <v>0.2586919376886333</v>
      </c>
      <c r="Y31" s="902">
        <f t="shared" ref="Y31:Y40" si="31">Y30</f>
        <v>0</v>
      </c>
      <c r="Z31" s="902">
        <f t="shared" ref="Z31:Z40" si="32">Z30</f>
        <v>0</v>
      </c>
      <c r="AA31" s="902">
        <f t="shared" ref="AA31:AA40" si="33">AA30</f>
        <v>0</v>
      </c>
      <c r="AB31" s="902">
        <f t="shared" ref="AB31:AB40" si="34">AB30</f>
        <v>4.0462373810900099</v>
      </c>
      <c r="AC31" s="902">
        <f t="shared" ref="AC31:AC40" si="35">AC30</f>
        <v>0</v>
      </c>
      <c r="AD31" s="902">
        <f t="shared" ref="AD31:AD40" si="36">AD30</f>
        <v>0</v>
      </c>
      <c r="AE31" s="902">
        <f t="shared" ref="AE31:AE40" si="37">AE30</f>
        <v>0.18853154852762519</v>
      </c>
      <c r="AF31" s="902">
        <f t="shared" ref="AF31:AF40" si="38">AF30</f>
        <v>1.0691394068110651</v>
      </c>
      <c r="AG31" s="542"/>
      <c r="AH31" s="543"/>
      <c r="AI31" s="545"/>
      <c r="AJ31" s="132">
        <f t="shared" si="9"/>
        <v>164.39136966070737</v>
      </c>
      <c r="AK31" s="133"/>
      <c r="AL31" s="134"/>
      <c r="AM31" s="135">
        <f t="shared" si="6"/>
        <v>99.999999999999986</v>
      </c>
      <c r="AN31" s="136">
        <f t="shared" si="7"/>
        <v>0</v>
      </c>
    </row>
    <row r="32" spans="3:40" ht="26.25" customHeight="1" x14ac:dyDescent="0.2">
      <c r="C32" s="44" t="s">
        <v>46</v>
      </c>
      <c r="D32" s="902">
        <f t="shared" si="10"/>
        <v>0</v>
      </c>
      <c r="E32" s="902">
        <f t="shared" si="11"/>
        <v>35.147128858087832</v>
      </c>
      <c r="F32" s="902">
        <f t="shared" si="12"/>
        <v>5.9438844517409288</v>
      </c>
      <c r="G32" s="902">
        <f t="shared" si="13"/>
        <v>0</v>
      </c>
      <c r="H32" s="902">
        <f t="shared" si="14"/>
        <v>0</v>
      </c>
      <c r="I32" s="902">
        <f t="shared" si="15"/>
        <v>0</v>
      </c>
      <c r="J32" s="902">
        <f t="shared" si="16"/>
        <v>0</v>
      </c>
      <c r="K32" s="902">
        <f t="shared" si="17"/>
        <v>7.296740773895821</v>
      </c>
      <c r="L32" s="902">
        <f t="shared" si="18"/>
        <v>0.50562515093687421</v>
      </c>
      <c r="M32" s="902">
        <f t="shared" si="19"/>
        <v>42.333518525696896</v>
      </c>
      <c r="N32" s="902">
        <f t="shared" si="20"/>
        <v>0</v>
      </c>
      <c r="O32" s="902">
        <f t="shared" si="21"/>
        <v>3.2460109570580733</v>
      </c>
      <c r="P32" s="902">
        <f t="shared" si="22"/>
        <v>0</v>
      </c>
      <c r="Q32" s="902">
        <f t="shared" si="23"/>
        <v>0</v>
      </c>
      <c r="R32" s="902">
        <f t="shared" si="24"/>
        <v>0</v>
      </c>
      <c r="S32" s="902">
        <f t="shared" si="25"/>
        <v>11.590665132621277</v>
      </c>
      <c r="T32" s="902">
        <f t="shared" si="26"/>
        <v>58.327795810669649</v>
      </c>
      <c r="U32" s="902">
        <f t="shared" si="27"/>
        <v>1.8091249810176069</v>
      </c>
      <c r="V32" s="902">
        <f t="shared" si="28"/>
        <v>36.049535582449238</v>
      </c>
      <c r="W32" s="902">
        <f t="shared" si="29"/>
        <v>0.29276208799028314</v>
      </c>
      <c r="X32" s="902">
        <f t="shared" si="30"/>
        <v>0.2586919376886333</v>
      </c>
      <c r="Y32" s="902">
        <f t="shared" si="31"/>
        <v>0</v>
      </c>
      <c r="Z32" s="902">
        <f t="shared" si="32"/>
        <v>0</v>
      </c>
      <c r="AA32" s="902">
        <f t="shared" si="33"/>
        <v>0</v>
      </c>
      <c r="AB32" s="902">
        <f t="shared" si="34"/>
        <v>4.0462373810900099</v>
      </c>
      <c r="AC32" s="902">
        <f t="shared" si="35"/>
        <v>0</v>
      </c>
      <c r="AD32" s="902">
        <f t="shared" si="36"/>
        <v>0</v>
      </c>
      <c r="AE32" s="902">
        <f t="shared" si="37"/>
        <v>0.18853154852762519</v>
      </c>
      <c r="AF32" s="902">
        <f t="shared" si="38"/>
        <v>1.0691394068110651</v>
      </c>
      <c r="AG32" s="542"/>
      <c r="AH32" s="543"/>
      <c r="AI32" s="545"/>
      <c r="AJ32" s="132">
        <f t="shared" si="9"/>
        <v>164.39136966070737</v>
      </c>
      <c r="AK32" s="133"/>
      <c r="AL32" s="134"/>
      <c r="AM32" s="135">
        <f t="shared" si="6"/>
        <v>99.999999999999986</v>
      </c>
      <c r="AN32" s="136">
        <f t="shared" si="7"/>
        <v>0</v>
      </c>
    </row>
    <row r="33" spans="2:41" ht="26.25" customHeight="1" x14ac:dyDescent="0.2">
      <c r="C33" s="72" t="s">
        <v>47</v>
      </c>
      <c r="D33" s="902">
        <f t="shared" si="10"/>
        <v>0</v>
      </c>
      <c r="E33" s="902">
        <f t="shared" si="11"/>
        <v>35.147128858087832</v>
      </c>
      <c r="F33" s="902">
        <f t="shared" si="12"/>
        <v>5.9438844517409288</v>
      </c>
      <c r="G33" s="902">
        <f t="shared" si="13"/>
        <v>0</v>
      </c>
      <c r="H33" s="902">
        <f t="shared" si="14"/>
        <v>0</v>
      </c>
      <c r="I33" s="902">
        <f t="shared" si="15"/>
        <v>0</v>
      </c>
      <c r="J33" s="902">
        <f t="shared" si="16"/>
        <v>0</v>
      </c>
      <c r="K33" s="902">
        <f t="shared" si="17"/>
        <v>7.296740773895821</v>
      </c>
      <c r="L33" s="902">
        <f t="shared" si="18"/>
        <v>0.50562515093687421</v>
      </c>
      <c r="M33" s="902">
        <f t="shared" si="19"/>
        <v>42.333518525696896</v>
      </c>
      <c r="N33" s="902">
        <f t="shared" si="20"/>
        <v>0</v>
      </c>
      <c r="O33" s="902">
        <f t="shared" si="21"/>
        <v>3.2460109570580733</v>
      </c>
      <c r="P33" s="902">
        <f t="shared" si="22"/>
        <v>0</v>
      </c>
      <c r="Q33" s="902">
        <f t="shared" si="23"/>
        <v>0</v>
      </c>
      <c r="R33" s="902">
        <f t="shared" si="24"/>
        <v>0</v>
      </c>
      <c r="S33" s="902">
        <f t="shared" si="25"/>
        <v>11.590665132621277</v>
      </c>
      <c r="T33" s="902">
        <f t="shared" si="26"/>
        <v>58.327795810669649</v>
      </c>
      <c r="U33" s="902">
        <f t="shared" si="27"/>
        <v>1.8091249810176069</v>
      </c>
      <c r="V33" s="902">
        <f t="shared" si="28"/>
        <v>36.049535582449238</v>
      </c>
      <c r="W33" s="902">
        <f t="shared" si="29"/>
        <v>0.29276208799028314</v>
      </c>
      <c r="X33" s="902">
        <f t="shared" si="30"/>
        <v>0.2586919376886333</v>
      </c>
      <c r="Y33" s="902">
        <f t="shared" si="31"/>
        <v>0</v>
      </c>
      <c r="Z33" s="902">
        <f t="shared" si="32"/>
        <v>0</v>
      </c>
      <c r="AA33" s="902">
        <f t="shared" si="33"/>
        <v>0</v>
      </c>
      <c r="AB33" s="902">
        <f t="shared" si="34"/>
        <v>4.0462373810900099</v>
      </c>
      <c r="AC33" s="902">
        <f t="shared" si="35"/>
        <v>0</v>
      </c>
      <c r="AD33" s="902">
        <f t="shared" si="36"/>
        <v>0</v>
      </c>
      <c r="AE33" s="902">
        <f t="shared" si="37"/>
        <v>0.18853154852762519</v>
      </c>
      <c r="AF33" s="902">
        <f t="shared" si="38"/>
        <v>1.0691394068110651</v>
      </c>
      <c r="AG33" s="542"/>
      <c r="AH33" s="543"/>
      <c r="AI33" s="545"/>
      <c r="AJ33" s="132">
        <f t="shared" si="9"/>
        <v>164.39136966070737</v>
      </c>
      <c r="AK33" s="133"/>
      <c r="AL33" s="134"/>
      <c r="AM33" s="135">
        <f t="shared" si="6"/>
        <v>99.999999999999986</v>
      </c>
      <c r="AN33" s="136">
        <f t="shared" si="7"/>
        <v>0</v>
      </c>
    </row>
    <row r="34" spans="2:41" ht="26.25" customHeight="1" x14ac:dyDescent="0.2">
      <c r="C34" s="73" t="s">
        <v>48</v>
      </c>
      <c r="D34" s="902">
        <f t="shared" si="10"/>
        <v>0</v>
      </c>
      <c r="E34" s="902">
        <f t="shared" si="11"/>
        <v>35.147128858087832</v>
      </c>
      <c r="F34" s="902">
        <f t="shared" si="12"/>
        <v>5.9438844517409288</v>
      </c>
      <c r="G34" s="902">
        <f t="shared" si="13"/>
        <v>0</v>
      </c>
      <c r="H34" s="902">
        <f t="shared" si="14"/>
        <v>0</v>
      </c>
      <c r="I34" s="902">
        <f t="shared" si="15"/>
        <v>0</v>
      </c>
      <c r="J34" s="902">
        <f t="shared" si="16"/>
        <v>0</v>
      </c>
      <c r="K34" s="902">
        <f t="shared" si="17"/>
        <v>7.296740773895821</v>
      </c>
      <c r="L34" s="902">
        <f t="shared" si="18"/>
        <v>0.50562515093687421</v>
      </c>
      <c r="M34" s="902">
        <f t="shared" si="19"/>
        <v>42.333518525696896</v>
      </c>
      <c r="N34" s="902">
        <f t="shared" si="20"/>
        <v>0</v>
      </c>
      <c r="O34" s="902">
        <f t="shared" si="21"/>
        <v>3.2460109570580733</v>
      </c>
      <c r="P34" s="902">
        <f t="shared" si="22"/>
        <v>0</v>
      </c>
      <c r="Q34" s="902">
        <f t="shared" si="23"/>
        <v>0</v>
      </c>
      <c r="R34" s="902">
        <f t="shared" si="24"/>
        <v>0</v>
      </c>
      <c r="S34" s="902">
        <f t="shared" si="25"/>
        <v>11.590665132621277</v>
      </c>
      <c r="T34" s="902">
        <f t="shared" si="26"/>
        <v>58.327795810669649</v>
      </c>
      <c r="U34" s="902">
        <f t="shared" si="27"/>
        <v>1.8091249810176069</v>
      </c>
      <c r="V34" s="902">
        <f t="shared" si="28"/>
        <v>36.049535582449238</v>
      </c>
      <c r="W34" s="902">
        <f t="shared" si="29"/>
        <v>0.29276208799028314</v>
      </c>
      <c r="X34" s="902">
        <f t="shared" si="30"/>
        <v>0.2586919376886333</v>
      </c>
      <c r="Y34" s="902">
        <f t="shared" si="31"/>
        <v>0</v>
      </c>
      <c r="Z34" s="902">
        <f t="shared" si="32"/>
        <v>0</v>
      </c>
      <c r="AA34" s="902">
        <f t="shared" si="33"/>
        <v>0</v>
      </c>
      <c r="AB34" s="902">
        <f t="shared" si="34"/>
        <v>4.0462373810900099</v>
      </c>
      <c r="AC34" s="902">
        <f t="shared" si="35"/>
        <v>0</v>
      </c>
      <c r="AD34" s="902">
        <f t="shared" si="36"/>
        <v>0</v>
      </c>
      <c r="AE34" s="902">
        <f t="shared" si="37"/>
        <v>0.18853154852762519</v>
      </c>
      <c r="AF34" s="902">
        <f t="shared" si="38"/>
        <v>1.0691394068110651</v>
      </c>
      <c r="AG34" s="542"/>
      <c r="AH34" s="543"/>
      <c r="AI34" s="545"/>
      <c r="AJ34" s="132">
        <f t="shared" si="9"/>
        <v>164.39136966070737</v>
      </c>
      <c r="AK34" s="138"/>
      <c r="AL34" s="139"/>
      <c r="AM34" s="140">
        <f t="shared" si="6"/>
        <v>99.999999999999986</v>
      </c>
      <c r="AN34" s="141">
        <f t="shared" si="7"/>
        <v>0</v>
      </c>
    </row>
    <row r="35" spans="2:41" ht="26.25" customHeight="1" x14ac:dyDescent="0.2">
      <c r="C35" s="44" t="s">
        <v>49</v>
      </c>
      <c r="D35" s="902">
        <f t="shared" si="10"/>
        <v>0</v>
      </c>
      <c r="E35" s="902">
        <f t="shared" si="11"/>
        <v>35.147128858087832</v>
      </c>
      <c r="F35" s="902">
        <f t="shared" si="12"/>
        <v>5.9438844517409288</v>
      </c>
      <c r="G35" s="902">
        <f t="shared" si="13"/>
        <v>0</v>
      </c>
      <c r="H35" s="902">
        <f t="shared" si="14"/>
        <v>0</v>
      </c>
      <c r="I35" s="902">
        <f t="shared" si="15"/>
        <v>0</v>
      </c>
      <c r="J35" s="902">
        <f t="shared" si="16"/>
        <v>0</v>
      </c>
      <c r="K35" s="902">
        <f t="shared" si="17"/>
        <v>7.296740773895821</v>
      </c>
      <c r="L35" s="902">
        <f t="shared" si="18"/>
        <v>0.50562515093687421</v>
      </c>
      <c r="M35" s="902">
        <f t="shared" si="19"/>
        <v>42.333518525696896</v>
      </c>
      <c r="N35" s="902">
        <f t="shared" si="20"/>
        <v>0</v>
      </c>
      <c r="O35" s="902">
        <f t="shared" si="21"/>
        <v>3.2460109570580733</v>
      </c>
      <c r="P35" s="902">
        <f t="shared" si="22"/>
        <v>0</v>
      </c>
      <c r="Q35" s="902">
        <f t="shared" si="23"/>
        <v>0</v>
      </c>
      <c r="R35" s="902">
        <f t="shared" si="24"/>
        <v>0</v>
      </c>
      <c r="S35" s="902">
        <f t="shared" si="25"/>
        <v>11.590665132621277</v>
      </c>
      <c r="T35" s="902">
        <f t="shared" si="26"/>
        <v>58.327795810669649</v>
      </c>
      <c r="U35" s="902">
        <f t="shared" si="27"/>
        <v>1.8091249810176069</v>
      </c>
      <c r="V35" s="902">
        <f t="shared" si="28"/>
        <v>36.049535582449238</v>
      </c>
      <c r="W35" s="902">
        <f t="shared" si="29"/>
        <v>0.29276208799028314</v>
      </c>
      <c r="X35" s="902">
        <f t="shared" si="30"/>
        <v>0.2586919376886333</v>
      </c>
      <c r="Y35" s="902">
        <f t="shared" si="31"/>
        <v>0</v>
      </c>
      <c r="Z35" s="902">
        <f t="shared" si="32"/>
        <v>0</v>
      </c>
      <c r="AA35" s="902">
        <f t="shared" si="33"/>
        <v>0</v>
      </c>
      <c r="AB35" s="902">
        <f t="shared" si="34"/>
        <v>4.0462373810900099</v>
      </c>
      <c r="AC35" s="902">
        <f t="shared" si="35"/>
        <v>0</v>
      </c>
      <c r="AD35" s="902">
        <f t="shared" si="36"/>
        <v>0</v>
      </c>
      <c r="AE35" s="902">
        <f t="shared" si="37"/>
        <v>0.18853154852762519</v>
      </c>
      <c r="AF35" s="902">
        <f t="shared" si="38"/>
        <v>1.0691394068110651</v>
      </c>
      <c r="AG35" s="542"/>
      <c r="AH35" s="543"/>
      <c r="AI35" s="545"/>
      <c r="AJ35" s="132">
        <f t="shared" si="9"/>
        <v>164.39136966070737</v>
      </c>
      <c r="AK35" s="133"/>
      <c r="AL35" s="134"/>
      <c r="AM35" s="135">
        <f t="shared" si="6"/>
        <v>99.999999999999986</v>
      </c>
      <c r="AN35" s="136">
        <f t="shared" si="7"/>
        <v>0</v>
      </c>
    </row>
    <row r="36" spans="2:41" ht="26.25" customHeight="1" x14ac:dyDescent="0.2">
      <c r="C36" s="55" t="s">
        <v>50</v>
      </c>
      <c r="D36" s="902">
        <f t="shared" si="10"/>
        <v>0</v>
      </c>
      <c r="E36" s="902">
        <f t="shared" si="11"/>
        <v>35.147128858087832</v>
      </c>
      <c r="F36" s="902">
        <f t="shared" si="12"/>
        <v>5.9438844517409288</v>
      </c>
      <c r="G36" s="902">
        <f t="shared" si="13"/>
        <v>0</v>
      </c>
      <c r="H36" s="902">
        <f t="shared" si="14"/>
        <v>0</v>
      </c>
      <c r="I36" s="902">
        <f t="shared" si="15"/>
        <v>0</v>
      </c>
      <c r="J36" s="902">
        <f t="shared" si="16"/>
        <v>0</v>
      </c>
      <c r="K36" s="902">
        <f t="shared" si="17"/>
        <v>7.296740773895821</v>
      </c>
      <c r="L36" s="902">
        <f t="shared" si="18"/>
        <v>0.50562515093687421</v>
      </c>
      <c r="M36" s="902">
        <f t="shared" si="19"/>
        <v>42.333518525696896</v>
      </c>
      <c r="N36" s="902">
        <f t="shared" si="20"/>
        <v>0</v>
      </c>
      <c r="O36" s="902">
        <f t="shared" si="21"/>
        <v>3.2460109570580733</v>
      </c>
      <c r="P36" s="902">
        <f t="shared" si="22"/>
        <v>0</v>
      </c>
      <c r="Q36" s="902">
        <f t="shared" si="23"/>
        <v>0</v>
      </c>
      <c r="R36" s="902">
        <f t="shared" si="24"/>
        <v>0</v>
      </c>
      <c r="S36" s="902">
        <f t="shared" si="25"/>
        <v>11.590665132621277</v>
      </c>
      <c r="T36" s="902">
        <f t="shared" si="26"/>
        <v>58.327795810669649</v>
      </c>
      <c r="U36" s="902">
        <f t="shared" si="27"/>
        <v>1.8091249810176069</v>
      </c>
      <c r="V36" s="902">
        <f t="shared" si="28"/>
        <v>36.049535582449238</v>
      </c>
      <c r="W36" s="902">
        <f t="shared" si="29"/>
        <v>0.29276208799028314</v>
      </c>
      <c r="X36" s="902">
        <f t="shared" si="30"/>
        <v>0.2586919376886333</v>
      </c>
      <c r="Y36" s="902">
        <f t="shared" si="31"/>
        <v>0</v>
      </c>
      <c r="Z36" s="902">
        <f t="shared" si="32"/>
        <v>0</v>
      </c>
      <c r="AA36" s="902">
        <f t="shared" si="33"/>
        <v>0</v>
      </c>
      <c r="AB36" s="902">
        <f t="shared" si="34"/>
        <v>4.0462373810900099</v>
      </c>
      <c r="AC36" s="902">
        <f t="shared" si="35"/>
        <v>0</v>
      </c>
      <c r="AD36" s="902">
        <f t="shared" si="36"/>
        <v>0</v>
      </c>
      <c r="AE36" s="902">
        <f t="shared" si="37"/>
        <v>0.18853154852762519</v>
      </c>
      <c r="AF36" s="902">
        <f t="shared" si="38"/>
        <v>1.0691394068110651</v>
      </c>
      <c r="AG36" s="542"/>
      <c r="AH36" s="543"/>
      <c r="AI36" s="545"/>
      <c r="AJ36" s="132">
        <f t="shared" si="9"/>
        <v>164.39136966070737</v>
      </c>
      <c r="AK36" s="133"/>
      <c r="AL36" s="134"/>
      <c r="AM36" s="135">
        <f>(AJ36*100)/(AJ36+AN36)</f>
        <v>99.999999999999986</v>
      </c>
      <c r="AN36" s="136">
        <f t="shared" si="7"/>
        <v>0</v>
      </c>
    </row>
    <row r="37" spans="2:41" ht="26.25" customHeight="1" x14ac:dyDescent="0.2">
      <c r="C37" s="44" t="s">
        <v>51</v>
      </c>
      <c r="D37" s="902">
        <f t="shared" si="10"/>
        <v>0</v>
      </c>
      <c r="E37" s="902">
        <f t="shared" si="11"/>
        <v>35.147128858087832</v>
      </c>
      <c r="F37" s="902">
        <f t="shared" si="12"/>
        <v>5.9438844517409288</v>
      </c>
      <c r="G37" s="902">
        <f t="shared" si="13"/>
        <v>0</v>
      </c>
      <c r="H37" s="902">
        <f t="shared" si="14"/>
        <v>0</v>
      </c>
      <c r="I37" s="902">
        <f t="shared" si="15"/>
        <v>0</v>
      </c>
      <c r="J37" s="902">
        <f t="shared" si="16"/>
        <v>0</v>
      </c>
      <c r="K37" s="902">
        <f t="shared" si="17"/>
        <v>7.296740773895821</v>
      </c>
      <c r="L37" s="902">
        <f t="shared" si="18"/>
        <v>0.50562515093687421</v>
      </c>
      <c r="M37" s="902">
        <f t="shared" si="19"/>
        <v>42.333518525696896</v>
      </c>
      <c r="N37" s="902">
        <f t="shared" si="20"/>
        <v>0</v>
      </c>
      <c r="O37" s="902">
        <f t="shared" si="21"/>
        <v>3.2460109570580733</v>
      </c>
      <c r="P37" s="902">
        <f t="shared" si="22"/>
        <v>0</v>
      </c>
      <c r="Q37" s="902">
        <f t="shared" si="23"/>
        <v>0</v>
      </c>
      <c r="R37" s="902">
        <f t="shared" si="24"/>
        <v>0</v>
      </c>
      <c r="S37" s="902">
        <f t="shared" si="25"/>
        <v>11.590665132621277</v>
      </c>
      <c r="T37" s="902">
        <f t="shared" si="26"/>
        <v>58.327795810669649</v>
      </c>
      <c r="U37" s="902">
        <f t="shared" si="27"/>
        <v>1.8091249810176069</v>
      </c>
      <c r="V37" s="902">
        <f t="shared" si="28"/>
        <v>36.049535582449238</v>
      </c>
      <c r="W37" s="902">
        <f t="shared" si="29"/>
        <v>0.29276208799028314</v>
      </c>
      <c r="X37" s="902">
        <f t="shared" si="30"/>
        <v>0.2586919376886333</v>
      </c>
      <c r="Y37" s="902">
        <f t="shared" si="31"/>
        <v>0</v>
      </c>
      <c r="Z37" s="902">
        <f t="shared" si="32"/>
        <v>0</v>
      </c>
      <c r="AA37" s="902">
        <f t="shared" si="33"/>
        <v>0</v>
      </c>
      <c r="AB37" s="902">
        <f t="shared" si="34"/>
        <v>4.0462373810900099</v>
      </c>
      <c r="AC37" s="902">
        <f t="shared" si="35"/>
        <v>0</v>
      </c>
      <c r="AD37" s="902">
        <f t="shared" si="36"/>
        <v>0</v>
      </c>
      <c r="AE37" s="902">
        <f t="shared" si="37"/>
        <v>0.18853154852762519</v>
      </c>
      <c r="AF37" s="902">
        <f t="shared" si="38"/>
        <v>1.0691394068110651</v>
      </c>
      <c r="AG37" s="542"/>
      <c r="AH37" s="543"/>
      <c r="AI37" s="545"/>
      <c r="AJ37" s="132">
        <f t="shared" si="9"/>
        <v>164.39136966070737</v>
      </c>
      <c r="AK37" s="133"/>
      <c r="AL37" s="134"/>
      <c r="AM37" s="135">
        <f>(AJ37*100)/(AJ37+AN37)</f>
        <v>99.999999999999986</v>
      </c>
      <c r="AN37" s="136">
        <f>AK37+AL37</f>
        <v>0</v>
      </c>
    </row>
    <row r="38" spans="2:41" ht="26.25" customHeight="1" x14ac:dyDescent="0.2">
      <c r="C38" s="44" t="s">
        <v>52</v>
      </c>
      <c r="D38" s="902">
        <f t="shared" si="10"/>
        <v>0</v>
      </c>
      <c r="E38" s="902">
        <f t="shared" si="11"/>
        <v>35.147128858087832</v>
      </c>
      <c r="F38" s="902">
        <f t="shared" si="12"/>
        <v>5.9438844517409288</v>
      </c>
      <c r="G38" s="902">
        <f t="shared" si="13"/>
        <v>0</v>
      </c>
      <c r="H38" s="902">
        <f t="shared" si="14"/>
        <v>0</v>
      </c>
      <c r="I38" s="902">
        <f t="shared" si="15"/>
        <v>0</v>
      </c>
      <c r="J38" s="902">
        <f t="shared" si="16"/>
        <v>0</v>
      </c>
      <c r="K38" s="902">
        <f t="shared" si="17"/>
        <v>7.296740773895821</v>
      </c>
      <c r="L38" s="902">
        <f t="shared" si="18"/>
        <v>0.50562515093687421</v>
      </c>
      <c r="M38" s="902">
        <f t="shared" si="19"/>
        <v>42.333518525696896</v>
      </c>
      <c r="N38" s="902">
        <f t="shared" si="20"/>
        <v>0</v>
      </c>
      <c r="O38" s="902">
        <f t="shared" si="21"/>
        <v>3.2460109570580733</v>
      </c>
      <c r="P38" s="902">
        <f t="shared" si="22"/>
        <v>0</v>
      </c>
      <c r="Q38" s="902">
        <f t="shared" si="23"/>
        <v>0</v>
      </c>
      <c r="R38" s="902">
        <f t="shared" si="24"/>
        <v>0</v>
      </c>
      <c r="S38" s="902">
        <f t="shared" si="25"/>
        <v>11.590665132621277</v>
      </c>
      <c r="T38" s="902">
        <f t="shared" si="26"/>
        <v>58.327795810669649</v>
      </c>
      <c r="U38" s="902">
        <f t="shared" si="27"/>
        <v>1.8091249810176069</v>
      </c>
      <c r="V38" s="902">
        <f t="shared" si="28"/>
        <v>36.049535582449238</v>
      </c>
      <c r="W38" s="902">
        <f t="shared" si="29"/>
        <v>0.29276208799028314</v>
      </c>
      <c r="X38" s="902">
        <f t="shared" si="30"/>
        <v>0.2586919376886333</v>
      </c>
      <c r="Y38" s="902">
        <f t="shared" si="31"/>
        <v>0</v>
      </c>
      <c r="Z38" s="902">
        <f t="shared" si="32"/>
        <v>0</v>
      </c>
      <c r="AA38" s="902">
        <f t="shared" si="33"/>
        <v>0</v>
      </c>
      <c r="AB38" s="902">
        <f t="shared" si="34"/>
        <v>4.0462373810900099</v>
      </c>
      <c r="AC38" s="902">
        <f t="shared" si="35"/>
        <v>0</v>
      </c>
      <c r="AD38" s="902">
        <f t="shared" si="36"/>
        <v>0</v>
      </c>
      <c r="AE38" s="902">
        <f t="shared" si="37"/>
        <v>0.18853154852762519</v>
      </c>
      <c r="AF38" s="902">
        <f t="shared" si="38"/>
        <v>1.0691394068110651</v>
      </c>
      <c r="AG38" s="542"/>
      <c r="AH38" s="543"/>
      <c r="AI38" s="545"/>
      <c r="AJ38" s="132">
        <f t="shared" si="9"/>
        <v>164.39136966070737</v>
      </c>
      <c r="AK38" s="133"/>
      <c r="AL38" s="134"/>
      <c r="AM38" s="135">
        <f t="shared" si="6"/>
        <v>99.999999999999986</v>
      </c>
      <c r="AN38" s="136">
        <f t="shared" si="7"/>
        <v>0</v>
      </c>
    </row>
    <row r="39" spans="2:41" ht="26.25" customHeight="1" x14ac:dyDescent="0.2">
      <c r="C39" s="55" t="s">
        <v>53</v>
      </c>
      <c r="D39" s="902">
        <f t="shared" si="10"/>
        <v>0</v>
      </c>
      <c r="E39" s="902">
        <f t="shared" si="11"/>
        <v>35.147128858087832</v>
      </c>
      <c r="F39" s="902">
        <f t="shared" si="12"/>
        <v>5.9438844517409288</v>
      </c>
      <c r="G39" s="902">
        <f t="shared" si="13"/>
        <v>0</v>
      </c>
      <c r="H39" s="902">
        <f t="shared" si="14"/>
        <v>0</v>
      </c>
      <c r="I39" s="902">
        <f t="shared" si="15"/>
        <v>0</v>
      </c>
      <c r="J39" s="902">
        <f t="shared" si="16"/>
        <v>0</v>
      </c>
      <c r="K39" s="902">
        <f t="shared" si="17"/>
        <v>7.296740773895821</v>
      </c>
      <c r="L39" s="902">
        <f t="shared" si="18"/>
        <v>0.50562515093687421</v>
      </c>
      <c r="M39" s="902">
        <f t="shared" si="19"/>
        <v>42.333518525696896</v>
      </c>
      <c r="N39" s="902">
        <f t="shared" si="20"/>
        <v>0</v>
      </c>
      <c r="O39" s="902">
        <f t="shared" si="21"/>
        <v>3.2460109570580733</v>
      </c>
      <c r="P39" s="902">
        <f t="shared" si="22"/>
        <v>0</v>
      </c>
      <c r="Q39" s="902">
        <f t="shared" si="23"/>
        <v>0</v>
      </c>
      <c r="R39" s="902">
        <f t="shared" si="24"/>
        <v>0</v>
      </c>
      <c r="S39" s="902">
        <f t="shared" si="25"/>
        <v>11.590665132621277</v>
      </c>
      <c r="T39" s="902">
        <f t="shared" si="26"/>
        <v>58.327795810669649</v>
      </c>
      <c r="U39" s="902">
        <f t="shared" si="27"/>
        <v>1.8091249810176069</v>
      </c>
      <c r="V39" s="902">
        <f t="shared" si="28"/>
        <v>36.049535582449238</v>
      </c>
      <c r="W39" s="902">
        <f t="shared" si="29"/>
        <v>0.29276208799028314</v>
      </c>
      <c r="X39" s="902">
        <f t="shared" si="30"/>
        <v>0.2586919376886333</v>
      </c>
      <c r="Y39" s="902">
        <f t="shared" si="31"/>
        <v>0</v>
      </c>
      <c r="Z39" s="902">
        <f t="shared" si="32"/>
        <v>0</v>
      </c>
      <c r="AA39" s="902">
        <f t="shared" si="33"/>
        <v>0</v>
      </c>
      <c r="AB39" s="902">
        <f t="shared" si="34"/>
        <v>4.0462373810900099</v>
      </c>
      <c r="AC39" s="902">
        <f t="shared" si="35"/>
        <v>0</v>
      </c>
      <c r="AD39" s="902">
        <f t="shared" si="36"/>
        <v>0</v>
      </c>
      <c r="AE39" s="902">
        <f t="shared" si="37"/>
        <v>0.18853154852762519</v>
      </c>
      <c r="AF39" s="902">
        <f t="shared" si="38"/>
        <v>1.0691394068110651</v>
      </c>
      <c r="AG39" s="542"/>
      <c r="AH39" s="543"/>
      <c r="AI39" s="545"/>
      <c r="AJ39" s="132">
        <f t="shared" si="9"/>
        <v>164.39136966070737</v>
      </c>
      <c r="AK39" s="133"/>
      <c r="AL39" s="134"/>
      <c r="AM39" s="135">
        <f t="shared" si="6"/>
        <v>99.999999999999986</v>
      </c>
      <c r="AN39" s="136">
        <f>AK39+AL39</f>
        <v>0</v>
      </c>
    </row>
    <row r="40" spans="2:41" ht="26.25" customHeight="1" thickBot="1" x14ac:dyDescent="0.25">
      <c r="C40" s="72" t="s">
        <v>54</v>
      </c>
      <c r="D40" s="902">
        <f t="shared" si="10"/>
        <v>0</v>
      </c>
      <c r="E40" s="902">
        <f t="shared" si="11"/>
        <v>35.147128858087832</v>
      </c>
      <c r="F40" s="902">
        <f t="shared" si="12"/>
        <v>5.9438844517409288</v>
      </c>
      <c r="G40" s="902">
        <f t="shared" si="13"/>
        <v>0</v>
      </c>
      <c r="H40" s="902">
        <f t="shared" si="14"/>
        <v>0</v>
      </c>
      <c r="I40" s="902">
        <f t="shared" si="15"/>
        <v>0</v>
      </c>
      <c r="J40" s="902">
        <f t="shared" si="16"/>
        <v>0</v>
      </c>
      <c r="K40" s="902">
        <f t="shared" si="17"/>
        <v>7.296740773895821</v>
      </c>
      <c r="L40" s="902">
        <f t="shared" si="18"/>
        <v>0.50562515093687421</v>
      </c>
      <c r="M40" s="902">
        <f t="shared" si="19"/>
        <v>42.333518525696896</v>
      </c>
      <c r="N40" s="902">
        <f t="shared" si="20"/>
        <v>0</v>
      </c>
      <c r="O40" s="902">
        <f t="shared" si="21"/>
        <v>3.2460109570580733</v>
      </c>
      <c r="P40" s="902">
        <f t="shared" si="22"/>
        <v>0</v>
      </c>
      <c r="Q40" s="902">
        <f t="shared" si="23"/>
        <v>0</v>
      </c>
      <c r="R40" s="902">
        <f t="shared" si="24"/>
        <v>0</v>
      </c>
      <c r="S40" s="902">
        <f t="shared" si="25"/>
        <v>11.590665132621277</v>
      </c>
      <c r="T40" s="902">
        <f t="shared" si="26"/>
        <v>58.327795810669649</v>
      </c>
      <c r="U40" s="902">
        <f t="shared" si="27"/>
        <v>1.8091249810176069</v>
      </c>
      <c r="V40" s="902">
        <f t="shared" si="28"/>
        <v>36.049535582449238</v>
      </c>
      <c r="W40" s="902">
        <f t="shared" si="29"/>
        <v>0.29276208799028314</v>
      </c>
      <c r="X40" s="902">
        <f t="shared" si="30"/>
        <v>0.2586919376886333</v>
      </c>
      <c r="Y40" s="902">
        <f t="shared" si="31"/>
        <v>0</v>
      </c>
      <c r="Z40" s="902">
        <f t="shared" si="32"/>
        <v>0</v>
      </c>
      <c r="AA40" s="902">
        <f t="shared" si="33"/>
        <v>0</v>
      </c>
      <c r="AB40" s="902">
        <f t="shared" si="34"/>
        <v>4.0462373810900099</v>
      </c>
      <c r="AC40" s="902">
        <f t="shared" si="35"/>
        <v>0</v>
      </c>
      <c r="AD40" s="902">
        <f t="shared" si="36"/>
        <v>0</v>
      </c>
      <c r="AE40" s="902">
        <f t="shared" si="37"/>
        <v>0.18853154852762519</v>
      </c>
      <c r="AF40" s="902">
        <f t="shared" si="38"/>
        <v>1.0691394068110651</v>
      </c>
      <c r="AG40" s="628"/>
      <c r="AH40" s="629"/>
      <c r="AI40" s="630"/>
      <c r="AJ40" s="132">
        <f t="shared" si="9"/>
        <v>164.39136966070737</v>
      </c>
      <c r="AK40" s="286"/>
      <c r="AL40" s="287"/>
      <c r="AM40" s="142">
        <f t="shared" si="6"/>
        <v>99.999999999999986</v>
      </c>
      <c r="AN40" s="143">
        <f t="shared" si="7"/>
        <v>0</v>
      </c>
    </row>
    <row r="41" spans="2:41" ht="26.25" customHeight="1" thickBot="1" x14ac:dyDescent="0.25">
      <c r="C41" s="368" t="s">
        <v>55</v>
      </c>
      <c r="D41" s="288">
        <f t="shared" ref="D41:AI41" si="39">SUM(D29:D40)</f>
        <v>0</v>
      </c>
      <c r="E41" s="289">
        <f t="shared" si="39"/>
        <v>421.76554629705407</v>
      </c>
      <c r="F41" s="394">
        <f t="shared" si="39"/>
        <v>71.32661342089115</v>
      </c>
      <c r="G41" s="289">
        <f t="shared" si="39"/>
        <v>0</v>
      </c>
      <c r="H41" s="394">
        <f t="shared" si="39"/>
        <v>0</v>
      </c>
      <c r="I41" s="394">
        <f t="shared" si="39"/>
        <v>0</v>
      </c>
      <c r="J41" s="394">
        <f t="shared" si="39"/>
        <v>0</v>
      </c>
      <c r="K41" s="289">
        <f t="shared" si="39"/>
        <v>87.560889286749855</v>
      </c>
      <c r="L41" s="289">
        <f t="shared" si="39"/>
        <v>6.0675018112424892</v>
      </c>
      <c r="M41" s="289">
        <f t="shared" si="39"/>
        <v>508.00222230836272</v>
      </c>
      <c r="N41" s="289">
        <f t="shared" si="39"/>
        <v>0</v>
      </c>
      <c r="O41" s="369">
        <f t="shared" si="39"/>
        <v>38.952131484696878</v>
      </c>
      <c r="P41" s="394">
        <f t="shared" si="39"/>
        <v>0</v>
      </c>
      <c r="Q41" s="394">
        <f t="shared" si="39"/>
        <v>0</v>
      </c>
      <c r="R41" s="289">
        <f>SUM(R29:R40)</f>
        <v>0</v>
      </c>
      <c r="S41" s="289">
        <f t="shared" si="39"/>
        <v>139.08798159145536</v>
      </c>
      <c r="T41" s="290">
        <f t="shared" si="39"/>
        <v>699.9335497280357</v>
      </c>
      <c r="U41" s="291">
        <f>SUM(U29:U40)</f>
        <v>21.709499772211284</v>
      </c>
      <c r="V41" s="292">
        <f t="shared" si="39"/>
        <v>432.59442698939097</v>
      </c>
      <c r="W41" s="380">
        <f t="shared" si="39"/>
        <v>3.5131450558833985</v>
      </c>
      <c r="X41" s="293">
        <f t="shared" si="39"/>
        <v>3.1043032522635987</v>
      </c>
      <c r="Y41" s="293">
        <f t="shared" si="39"/>
        <v>0</v>
      </c>
      <c r="Z41" s="293">
        <f t="shared" si="39"/>
        <v>0</v>
      </c>
      <c r="AA41" s="293">
        <f t="shared" si="39"/>
        <v>0</v>
      </c>
      <c r="AB41" s="293">
        <f t="shared" si="39"/>
        <v>48.554848573080115</v>
      </c>
      <c r="AC41" s="293">
        <f t="shared" si="39"/>
        <v>0</v>
      </c>
      <c r="AD41" s="293">
        <f t="shared" si="39"/>
        <v>0</v>
      </c>
      <c r="AE41" s="293">
        <f t="shared" si="39"/>
        <v>2.2623785823315021</v>
      </c>
      <c r="AF41" s="378">
        <f t="shared" si="39"/>
        <v>12.829672881732778</v>
      </c>
      <c r="AG41" s="377">
        <f t="shared" si="39"/>
        <v>0</v>
      </c>
      <c r="AH41" s="294">
        <f t="shared" si="39"/>
        <v>0</v>
      </c>
      <c r="AI41" s="295">
        <f t="shared" si="39"/>
        <v>0</v>
      </c>
      <c r="AJ41" s="144">
        <f>SUM(D41:T41)</f>
        <v>1972.696435928488</v>
      </c>
      <c r="AK41" s="296">
        <f>SUM(AK29:AK40)</f>
        <v>0</v>
      </c>
      <c r="AL41" s="297">
        <f>SUM(AL29:AL40)</f>
        <v>0</v>
      </c>
      <c r="AM41" s="145">
        <f t="shared" si="6"/>
        <v>100</v>
      </c>
      <c r="AN41" s="298">
        <f t="shared" si="7"/>
        <v>0</v>
      </c>
    </row>
    <row r="42" spans="2:41" ht="36" customHeight="1" thickBot="1" x14ac:dyDescent="0.25">
      <c r="C42" s="111" t="s">
        <v>56</v>
      </c>
      <c r="D42" s="146">
        <v>0.83412037037037035</v>
      </c>
      <c r="E42" s="113">
        <v>0.83473379629629629</v>
      </c>
      <c r="F42" s="411" t="s">
        <v>57</v>
      </c>
      <c r="G42" s="113"/>
      <c r="H42" s="411">
        <v>0.62577546296296294</v>
      </c>
      <c r="I42" s="411"/>
      <c r="J42" s="411">
        <v>0.71113425925925933</v>
      </c>
      <c r="K42" s="113" t="s">
        <v>58</v>
      </c>
      <c r="L42" s="113" t="s">
        <v>59</v>
      </c>
      <c r="M42" s="113">
        <v>0.83446759259259251</v>
      </c>
      <c r="N42" s="113">
        <v>0.83415509259259257</v>
      </c>
      <c r="O42" s="113" t="s">
        <v>60</v>
      </c>
      <c r="P42" s="411"/>
      <c r="Q42" s="411">
        <v>0.6257638888888889</v>
      </c>
      <c r="R42" s="113">
        <v>0.6257638888888889</v>
      </c>
      <c r="S42" s="113">
        <v>0.83429398148148148</v>
      </c>
      <c r="T42" s="147">
        <v>0.83549768518518519</v>
      </c>
      <c r="U42" s="116"/>
      <c r="V42" s="115">
        <v>0.70906250000000004</v>
      </c>
      <c r="W42" s="118" t="s">
        <v>61</v>
      </c>
      <c r="X42" s="115">
        <v>0.83439814814814817</v>
      </c>
      <c r="Y42" s="115">
        <v>0.54311342592592593</v>
      </c>
      <c r="Z42" s="115">
        <v>0.33552083333333332</v>
      </c>
      <c r="AA42" s="115" t="s">
        <v>62</v>
      </c>
      <c r="AB42" s="115">
        <v>0.33415509259259263</v>
      </c>
      <c r="AC42" s="115">
        <v>0.62581018518518516</v>
      </c>
      <c r="AD42" s="115">
        <v>0.83427083333333341</v>
      </c>
      <c r="AE42" s="115">
        <v>0.67084490740740732</v>
      </c>
      <c r="AF42" s="115">
        <v>0.6673958333333333</v>
      </c>
      <c r="AG42" s="148">
        <v>0.6257638888888889</v>
      </c>
      <c r="AH42" s="149">
        <v>0.83543981481481477</v>
      </c>
      <c r="AI42" s="120">
        <v>0.83545138888888892</v>
      </c>
      <c r="AJ42" s="121"/>
      <c r="AK42" s="150">
        <v>0.83542824074074085</v>
      </c>
      <c r="AL42" s="151">
        <v>0.83549768518518519</v>
      </c>
      <c r="AM42" s="152"/>
      <c r="AN42" s="153"/>
    </row>
    <row r="43" spans="2:41" ht="30" customHeight="1" thickTop="1" thickBot="1" x14ac:dyDescent="0.25">
      <c r="C43" s="585"/>
      <c r="D43" s="588"/>
      <c r="E43" s="588"/>
      <c r="F43" s="588"/>
      <c r="G43" s="588"/>
      <c r="H43" s="588"/>
      <c r="I43" s="588"/>
      <c r="J43" s="588"/>
      <c r="K43" s="588"/>
      <c r="L43" s="588"/>
      <c r="M43" s="588"/>
      <c r="N43" s="588"/>
      <c r="O43" s="588"/>
      <c r="P43" s="588"/>
      <c r="Q43" s="588"/>
      <c r="R43" s="126"/>
      <c r="S43" s="126"/>
      <c r="T43" s="586"/>
      <c r="U43" s="127"/>
      <c r="V43" s="127"/>
      <c r="W43" s="127"/>
      <c r="X43" s="127"/>
      <c r="Y43" s="127"/>
      <c r="Z43" s="127"/>
      <c r="AA43" s="127"/>
      <c r="AB43" s="127"/>
      <c r="AC43" s="127"/>
      <c r="AD43" s="127"/>
      <c r="AE43" s="127"/>
      <c r="AF43" s="127"/>
      <c r="AG43" s="127"/>
      <c r="AH43" s="127"/>
      <c r="AI43" s="127"/>
      <c r="AJ43" s="127"/>
      <c r="AK43" s="586"/>
      <c r="AL43" s="586"/>
      <c r="AM43" s="587"/>
      <c r="AN43" s="587"/>
    </row>
    <row r="44" spans="2:41" ht="21" thickTop="1" x14ac:dyDescent="0.3">
      <c r="B44" s="154"/>
      <c r="C44" s="1057" t="s">
        <v>1</v>
      </c>
      <c r="D44" s="1057"/>
      <c r="E44" s="1057"/>
      <c r="F44" s="1057"/>
      <c r="G44" s="1057"/>
      <c r="H44" s="1057"/>
      <c r="I44" s="1057"/>
      <c r="J44" s="1057"/>
      <c r="K44" s="1057"/>
      <c r="L44" s="1057"/>
      <c r="M44" s="1057"/>
      <c r="N44" s="1057"/>
      <c r="O44" s="1057"/>
      <c r="P44" s="1057"/>
      <c r="Q44" s="1057"/>
      <c r="R44" s="1057"/>
      <c r="S44" s="1057"/>
      <c r="T44" s="1057"/>
      <c r="U44" s="1057"/>
      <c r="V44" s="1057"/>
      <c r="W44" s="1057"/>
      <c r="X44" s="1057"/>
      <c r="Y44" s="1057"/>
      <c r="Z44" s="1057"/>
      <c r="AA44" s="1057"/>
      <c r="AB44" s="1057"/>
      <c r="AC44" s="1057"/>
      <c r="AD44" s="1057"/>
      <c r="AE44" s="1057"/>
      <c r="AF44" s="1057"/>
      <c r="AG44" s="1057"/>
      <c r="AH44" s="1057"/>
      <c r="AI44" s="1057"/>
      <c r="AJ44" s="1057"/>
      <c r="AK44" s="1057"/>
      <c r="AL44" s="1057"/>
      <c r="AM44" s="1057"/>
      <c r="AN44" s="1057"/>
      <c r="AO44" s="157"/>
    </row>
    <row r="45" spans="2:41" ht="20.25" x14ac:dyDescent="0.3">
      <c r="B45" s="158"/>
      <c r="C45" s="1057" t="str">
        <f>C3</f>
        <v>RACCOLTA DIFFERENZIATA ANNO 2016-MONASTERO DI LANZO.</v>
      </c>
      <c r="D45" s="1057"/>
      <c r="E45" s="1057"/>
      <c r="F45" s="1057"/>
      <c r="G45" s="1057"/>
      <c r="H45" s="1057"/>
      <c r="I45" s="1057"/>
      <c r="J45" s="1057"/>
      <c r="K45" s="1057"/>
      <c r="L45" s="1057"/>
      <c r="M45" s="1057"/>
      <c r="N45" s="1057"/>
      <c r="O45" s="1057"/>
      <c r="P45" s="1057"/>
      <c r="Q45" s="1057"/>
      <c r="R45" s="1057"/>
      <c r="S45" s="1057"/>
      <c r="T45" s="1057"/>
      <c r="U45" s="1057"/>
      <c r="V45" s="1057"/>
      <c r="W45" s="1057"/>
      <c r="X45" s="1057"/>
      <c r="Y45" s="1057"/>
      <c r="Z45" s="1057"/>
      <c r="AA45" s="1057"/>
      <c r="AB45" s="1057"/>
      <c r="AC45" s="1057"/>
      <c r="AD45" s="1057"/>
      <c r="AE45" s="1057"/>
      <c r="AF45" s="1057"/>
      <c r="AG45" s="1057"/>
      <c r="AH45" s="1057"/>
      <c r="AI45" s="1057"/>
      <c r="AJ45" s="1057"/>
      <c r="AK45" s="1057"/>
      <c r="AL45" s="1057"/>
      <c r="AM45" s="1057"/>
      <c r="AN45" s="1057"/>
      <c r="AO45" s="159"/>
    </row>
    <row r="46" spans="2:41" ht="23.25" x14ac:dyDescent="0.35">
      <c r="B46" s="158"/>
      <c r="C46" s="1058" t="s">
        <v>233</v>
      </c>
      <c r="D46" s="1058"/>
      <c r="E46" s="1058"/>
      <c r="F46" s="1058"/>
      <c r="G46" s="1058"/>
      <c r="H46" s="1058"/>
      <c r="I46" s="1058"/>
      <c r="J46" s="1058"/>
      <c r="K46" s="1058"/>
      <c r="L46" s="1058"/>
      <c r="M46" s="1058"/>
      <c r="N46" s="1058"/>
      <c r="O46" s="1058"/>
      <c r="P46" s="1058"/>
      <c r="Q46" s="1058"/>
      <c r="R46" s="1058"/>
      <c r="S46" s="1058"/>
      <c r="T46" s="1058"/>
      <c r="U46" s="1058"/>
      <c r="V46" s="1058"/>
      <c r="W46" s="1058"/>
      <c r="X46" s="1058"/>
      <c r="Y46" s="1058"/>
      <c r="Z46" s="1058"/>
      <c r="AA46" s="1058"/>
      <c r="AB46" s="1058"/>
      <c r="AC46" s="1058"/>
      <c r="AD46" s="1058"/>
      <c r="AE46" s="1058"/>
      <c r="AF46" s="1058"/>
      <c r="AG46" s="1058"/>
      <c r="AH46" s="1058"/>
      <c r="AI46" s="1058"/>
      <c r="AJ46" s="1058"/>
      <c r="AK46" s="1058"/>
      <c r="AL46" s="1058"/>
      <c r="AM46" s="1058"/>
      <c r="AN46" s="1058"/>
      <c r="AO46" s="159"/>
    </row>
    <row r="47" spans="2:41" ht="13.5" thickBot="1" x14ac:dyDescent="0.25">
      <c r="B47" s="158"/>
      <c r="C47" s="589"/>
      <c r="D47" s="588"/>
      <c r="E47" s="588"/>
      <c r="F47" s="588"/>
      <c r="G47" s="588"/>
      <c r="H47" s="588"/>
      <c r="I47" s="588"/>
      <c r="J47" s="588"/>
      <c r="K47" s="588"/>
      <c r="L47" s="588"/>
      <c r="M47" s="588"/>
      <c r="N47" s="588"/>
      <c r="O47" s="588"/>
      <c r="P47" s="588"/>
      <c r="Q47" s="588"/>
      <c r="R47" s="588"/>
      <c r="S47" s="588"/>
      <c r="T47" s="127"/>
      <c r="U47" s="127"/>
      <c r="V47" s="127"/>
      <c r="W47" s="127"/>
      <c r="X47" s="127"/>
      <c r="Y47" s="127"/>
      <c r="Z47" s="127"/>
      <c r="AA47" s="127"/>
      <c r="AB47" s="127"/>
      <c r="AC47" s="127"/>
      <c r="AD47" s="127"/>
      <c r="AE47" s="127"/>
      <c r="AF47" s="127"/>
      <c r="AG47" s="127"/>
      <c r="AH47" s="127"/>
      <c r="AI47" s="127"/>
      <c r="AJ47" s="127"/>
      <c r="AK47" s="127"/>
      <c r="AL47" s="127"/>
      <c r="AO47" s="159"/>
    </row>
    <row r="48" spans="2:41" ht="52.5" thickTop="1" thickBot="1" x14ac:dyDescent="0.25">
      <c r="B48" s="158"/>
      <c r="C48" s="1055" t="s">
        <v>97</v>
      </c>
      <c r="D48" s="343" t="s">
        <v>4</v>
      </c>
      <c r="E48" s="344" t="s">
        <v>5</v>
      </c>
      <c r="F48" s="345" t="s">
        <v>6</v>
      </c>
      <c r="G48" s="346" t="s">
        <v>7</v>
      </c>
      <c r="H48" s="347" t="s">
        <v>8</v>
      </c>
      <c r="I48" s="345" t="s">
        <v>9</v>
      </c>
      <c r="J48" s="348" t="s">
        <v>10</v>
      </c>
      <c r="K48" s="344" t="s">
        <v>11</v>
      </c>
      <c r="L48" s="344" t="s">
        <v>12</v>
      </c>
      <c r="M48" s="349" t="s">
        <v>13</v>
      </c>
      <c r="N48" s="349" t="s">
        <v>14</v>
      </c>
      <c r="O48" s="349" t="s">
        <v>15</v>
      </c>
      <c r="P48" s="392" t="s">
        <v>16</v>
      </c>
      <c r="Q48" s="392" t="s">
        <v>17</v>
      </c>
      <c r="R48" s="350" t="s">
        <v>18</v>
      </c>
      <c r="S48" s="351" t="s">
        <v>19</v>
      </c>
      <c r="T48" s="352" t="s">
        <v>20</v>
      </c>
      <c r="U48" s="353" t="s">
        <v>21</v>
      </c>
      <c r="V48" s="351" t="s">
        <v>22</v>
      </c>
      <c r="W48" s="379" t="s">
        <v>23</v>
      </c>
      <c r="X48" s="354" t="s">
        <v>24</v>
      </c>
      <c r="Y48" s="354" t="s">
        <v>25</v>
      </c>
      <c r="Z48" s="354" t="s">
        <v>26</v>
      </c>
      <c r="AA48" s="354" t="s">
        <v>27</v>
      </c>
      <c r="AB48" s="354" t="s">
        <v>28</v>
      </c>
      <c r="AC48" s="354" t="s">
        <v>29</v>
      </c>
      <c r="AD48" s="354" t="s">
        <v>30</v>
      </c>
      <c r="AE48" s="354" t="s">
        <v>31</v>
      </c>
      <c r="AF48" s="354" t="s">
        <v>32</v>
      </c>
      <c r="AG48" s="521" t="s">
        <v>33</v>
      </c>
      <c r="AH48" s="408" t="s">
        <v>34</v>
      </c>
      <c r="AI48" s="409" t="s">
        <v>186</v>
      </c>
      <c r="AJ48" s="355" t="s">
        <v>36</v>
      </c>
      <c r="AK48" s="356" t="s">
        <v>37</v>
      </c>
      <c r="AL48" s="357" t="s">
        <v>38</v>
      </c>
      <c r="AM48" s="358" t="s">
        <v>39</v>
      </c>
      <c r="AN48" s="359" t="s">
        <v>40</v>
      </c>
      <c r="AO48" s="159"/>
    </row>
    <row r="49" spans="2:41" ht="13.5" thickBot="1" x14ac:dyDescent="0.25">
      <c r="B49" s="158"/>
      <c r="C49" s="1056"/>
      <c r="D49" s="360" t="s">
        <v>41</v>
      </c>
      <c r="E49" s="310" t="s">
        <v>41</v>
      </c>
      <c r="F49" s="393" t="s">
        <v>41</v>
      </c>
      <c r="G49" s="310" t="s">
        <v>41</v>
      </c>
      <c r="H49" s="393" t="s">
        <v>41</v>
      </c>
      <c r="I49" s="393" t="s">
        <v>41</v>
      </c>
      <c r="J49" s="393" t="s">
        <v>41</v>
      </c>
      <c r="K49" s="310" t="s">
        <v>41</v>
      </c>
      <c r="L49" s="310" t="s">
        <v>41</v>
      </c>
      <c r="M49" s="310" t="s">
        <v>41</v>
      </c>
      <c r="N49" s="310" t="s">
        <v>41</v>
      </c>
      <c r="O49" s="310" t="s">
        <v>41</v>
      </c>
      <c r="P49" s="393" t="s">
        <v>41</v>
      </c>
      <c r="Q49" s="393" t="s">
        <v>41</v>
      </c>
      <c r="R49" s="310" t="s">
        <v>41</v>
      </c>
      <c r="S49" s="312" t="s">
        <v>41</v>
      </c>
      <c r="T49" s="361" t="s">
        <v>41</v>
      </c>
      <c r="U49" s="362" t="s">
        <v>41</v>
      </c>
      <c r="V49" s="312" t="s">
        <v>41</v>
      </c>
      <c r="W49" s="301" t="s">
        <v>41</v>
      </c>
      <c r="X49" s="300" t="s">
        <v>41</v>
      </c>
      <c r="Y49" s="363" t="s">
        <v>41</v>
      </c>
      <c r="Z49" s="300" t="s">
        <v>41</v>
      </c>
      <c r="AA49" s="300" t="s">
        <v>41</v>
      </c>
      <c r="AB49" s="300" t="s">
        <v>41</v>
      </c>
      <c r="AC49" s="300" t="s">
        <v>41</v>
      </c>
      <c r="AD49" s="300" t="s">
        <v>41</v>
      </c>
      <c r="AE49" s="300" t="s">
        <v>41</v>
      </c>
      <c r="AF49" s="300" t="s">
        <v>41</v>
      </c>
      <c r="AG49" s="301" t="s">
        <v>41</v>
      </c>
      <c r="AH49" s="300" t="s">
        <v>41</v>
      </c>
      <c r="AI49" s="410" t="s">
        <v>41</v>
      </c>
      <c r="AJ49" s="304" t="s">
        <v>41</v>
      </c>
      <c r="AK49" s="364" t="s">
        <v>41</v>
      </c>
      <c r="AL49" s="365" t="s">
        <v>41</v>
      </c>
      <c r="AM49" s="366" t="s">
        <v>42</v>
      </c>
      <c r="AN49" s="367" t="s">
        <v>41</v>
      </c>
      <c r="AO49" s="159"/>
    </row>
    <row r="50" spans="2:41" ht="23.25" customHeight="1" x14ac:dyDescent="0.25">
      <c r="B50" s="158"/>
      <c r="C50" s="450" t="s">
        <v>43</v>
      </c>
      <c r="D50" s="537"/>
      <c r="E50" s="609"/>
      <c r="F50" s="538"/>
      <c r="G50" s="609">
        <v>0</v>
      </c>
      <c r="H50" s="536"/>
      <c r="I50" s="536"/>
      <c r="J50" s="536"/>
      <c r="K50" s="453"/>
      <c r="L50" s="453"/>
      <c r="M50" s="454"/>
      <c r="N50" s="453"/>
      <c r="O50" s="453"/>
      <c r="P50" s="451"/>
      <c r="Q50" s="451"/>
      <c r="R50" s="456"/>
      <c r="S50" s="619"/>
      <c r="T50" s="620"/>
      <c r="U50" s="631">
        <v>0</v>
      </c>
      <c r="V50" s="637">
        <v>0</v>
      </c>
      <c r="W50" s="634">
        <v>0</v>
      </c>
      <c r="X50" s="591">
        <v>0</v>
      </c>
      <c r="Y50" s="591">
        <v>0</v>
      </c>
      <c r="Z50" s="591">
        <v>0</v>
      </c>
      <c r="AA50" s="591"/>
      <c r="AB50" s="591">
        <v>0</v>
      </c>
      <c r="AC50" s="591">
        <v>0</v>
      </c>
      <c r="AD50" s="591"/>
      <c r="AE50" s="591">
        <v>0</v>
      </c>
      <c r="AF50" s="610">
        <v>0</v>
      </c>
      <c r="AG50" s="452"/>
      <c r="AH50" s="452"/>
      <c r="AI50" s="544"/>
      <c r="AJ50" s="132">
        <f t="shared" ref="AJ50:AJ60" si="40">SUM(D50:T50)</f>
        <v>0</v>
      </c>
      <c r="AK50" s="458">
        <v>0</v>
      </c>
      <c r="AL50" s="459">
        <v>0</v>
      </c>
      <c r="AM50" s="135" t="e">
        <f t="shared" ref="AM50:AM56" si="41">(AJ50*100)/(AJ50+AN50)</f>
        <v>#DIV/0!</v>
      </c>
      <c r="AN50" s="136">
        <f t="shared" ref="AN50:AN57" si="42">AK50+AL50</f>
        <v>0</v>
      </c>
      <c r="AO50" s="159"/>
    </row>
    <row r="51" spans="2:41" ht="26.25" customHeight="1" x14ac:dyDescent="0.25">
      <c r="B51" s="158"/>
      <c r="C51" s="55" t="s">
        <v>44</v>
      </c>
      <c r="D51" s="451"/>
      <c r="E51" s="449"/>
      <c r="F51" s="452"/>
      <c r="G51" s="449"/>
      <c r="H51" s="452"/>
      <c r="I51" s="452"/>
      <c r="J51" s="452"/>
      <c r="K51" s="453"/>
      <c r="L51" s="453"/>
      <c r="M51" s="454"/>
      <c r="N51" s="453"/>
      <c r="O51" s="453"/>
      <c r="P51" s="452"/>
      <c r="Q51" s="452"/>
      <c r="R51" s="449"/>
      <c r="S51" s="449"/>
      <c r="T51" s="455"/>
      <c r="U51" s="632">
        <v>0</v>
      </c>
      <c r="V51" s="638">
        <v>0</v>
      </c>
      <c r="W51" s="635">
        <v>0</v>
      </c>
      <c r="X51" s="526">
        <v>0</v>
      </c>
      <c r="Y51" s="526">
        <v>0</v>
      </c>
      <c r="Z51" s="526">
        <v>0</v>
      </c>
      <c r="AA51" s="526"/>
      <c r="AB51" s="526">
        <v>0</v>
      </c>
      <c r="AC51" s="526">
        <v>0</v>
      </c>
      <c r="AD51" s="526"/>
      <c r="AE51" s="526">
        <v>0</v>
      </c>
      <c r="AF51" s="526">
        <v>0</v>
      </c>
      <c r="AG51" s="542"/>
      <c r="AH51" s="543"/>
      <c r="AI51" s="545"/>
      <c r="AJ51" s="132">
        <f t="shared" si="40"/>
        <v>0</v>
      </c>
      <c r="AK51" s="133"/>
      <c r="AL51" s="134"/>
      <c r="AM51" s="135" t="e">
        <f t="shared" si="41"/>
        <v>#DIV/0!</v>
      </c>
      <c r="AN51" s="136">
        <f t="shared" si="42"/>
        <v>0</v>
      </c>
      <c r="AO51" s="159"/>
    </row>
    <row r="52" spans="2:41" ht="26.25" customHeight="1" x14ac:dyDescent="0.25">
      <c r="B52" s="158"/>
      <c r="C52" s="44" t="s">
        <v>45</v>
      </c>
      <c r="D52" s="451"/>
      <c r="E52" s="449"/>
      <c r="F52" s="452"/>
      <c r="G52" s="449"/>
      <c r="H52" s="452"/>
      <c r="I52" s="452"/>
      <c r="J52" s="452"/>
      <c r="K52" s="453"/>
      <c r="L52" s="453"/>
      <c r="M52" s="454"/>
      <c r="N52" s="453"/>
      <c r="O52" s="453"/>
      <c r="P52" s="452"/>
      <c r="Q52" s="452"/>
      <c r="R52" s="449"/>
      <c r="S52" s="449"/>
      <c r="T52" s="455"/>
      <c r="U52" s="632">
        <v>0</v>
      </c>
      <c r="V52" s="638">
        <v>0</v>
      </c>
      <c r="W52" s="635">
        <v>0</v>
      </c>
      <c r="X52" s="526">
        <v>0</v>
      </c>
      <c r="Y52" s="526">
        <v>0</v>
      </c>
      <c r="Z52" s="526">
        <v>0</v>
      </c>
      <c r="AA52" s="526"/>
      <c r="AB52" s="526">
        <v>0</v>
      </c>
      <c r="AC52" s="526">
        <v>0</v>
      </c>
      <c r="AD52" s="526"/>
      <c r="AE52" s="526">
        <v>0</v>
      </c>
      <c r="AF52" s="526">
        <v>0</v>
      </c>
      <c r="AG52" s="542"/>
      <c r="AH52" s="543"/>
      <c r="AI52" s="545"/>
      <c r="AJ52" s="132">
        <f t="shared" si="40"/>
        <v>0</v>
      </c>
      <c r="AK52" s="133"/>
      <c r="AL52" s="134"/>
      <c r="AM52" s="135" t="e">
        <f t="shared" si="41"/>
        <v>#DIV/0!</v>
      </c>
      <c r="AN52" s="136">
        <f t="shared" si="42"/>
        <v>0</v>
      </c>
      <c r="AO52" s="159"/>
    </row>
    <row r="53" spans="2:41" ht="26.25" customHeight="1" x14ac:dyDescent="0.25">
      <c r="B53" s="158"/>
      <c r="C53" s="44" t="s">
        <v>46</v>
      </c>
      <c r="D53" s="451"/>
      <c r="E53" s="449"/>
      <c r="F53" s="452"/>
      <c r="G53" s="449"/>
      <c r="H53" s="452"/>
      <c r="I53" s="452"/>
      <c r="J53" s="452"/>
      <c r="K53" s="453"/>
      <c r="L53" s="453"/>
      <c r="M53" s="454"/>
      <c r="N53" s="453"/>
      <c r="O53" s="453"/>
      <c r="P53" s="452"/>
      <c r="Q53" s="452"/>
      <c r="R53" s="449"/>
      <c r="S53" s="453"/>
      <c r="T53" s="455"/>
      <c r="U53" s="632">
        <v>0</v>
      </c>
      <c r="V53" s="638">
        <v>0</v>
      </c>
      <c r="W53" s="635">
        <v>0</v>
      </c>
      <c r="X53" s="526">
        <v>0</v>
      </c>
      <c r="Y53" s="526">
        <v>0</v>
      </c>
      <c r="Z53" s="526">
        <v>0</v>
      </c>
      <c r="AA53" s="526"/>
      <c r="AB53" s="526">
        <v>0</v>
      </c>
      <c r="AC53" s="526">
        <v>0</v>
      </c>
      <c r="AD53" s="526"/>
      <c r="AE53" s="526">
        <v>0</v>
      </c>
      <c r="AF53" s="526">
        <v>0</v>
      </c>
      <c r="AG53" s="542"/>
      <c r="AH53" s="543"/>
      <c r="AI53" s="545"/>
      <c r="AJ53" s="132">
        <f t="shared" si="40"/>
        <v>0</v>
      </c>
      <c r="AK53" s="133"/>
      <c r="AL53" s="134"/>
      <c r="AM53" s="135" t="e">
        <f t="shared" si="41"/>
        <v>#DIV/0!</v>
      </c>
      <c r="AN53" s="136">
        <f t="shared" si="42"/>
        <v>0</v>
      </c>
      <c r="AO53" s="159"/>
    </row>
    <row r="54" spans="2:41" ht="26.25" customHeight="1" x14ac:dyDescent="0.25">
      <c r="B54" s="158"/>
      <c r="C54" s="72" t="s">
        <v>47</v>
      </c>
      <c r="D54" s="451"/>
      <c r="E54" s="449"/>
      <c r="F54" s="452"/>
      <c r="G54" s="449"/>
      <c r="H54" s="452"/>
      <c r="I54" s="452"/>
      <c r="J54" s="452"/>
      <c r="K54" s="453"/>
      <c r="L54" s="453"/>
      <c r="M54" s="454"/>
      <c r="N54" s="453"/>
      <c r="O54" s="453"/>
      <c r="P54" s="452"/>
      <c r="Q54" s="452"/>
      <c r="R54" s="449"/>
      <c r="S54" s="453"/>
      <c r="T54" s="455"/>
      <c r="U54" s="632">
        <v>0</v>
      </c>
      <c r="V54" s="638">
        <v>0</v>
      </c>
      <c r="W54" s="635">
        <v>0</v>
      </c>
      <c r="X54" s="526">
        <v>0</v>
      </c>
      <c r="Y54" s="526">
        <v>0</v>
      </c>
      <c r="Z54" s="526">
        <v>0</v>
      </c>
      <c r="AA54" s="526"/>
      <c r="AB54" s="526">
        <v>0</v>
      </c>
      <c r="AC54" s="526">
        <v>0</v>
      </c>
      <c r="AD54" s="526"/>
      <c r="AE54" s="526">
        <v>0</v>
      </c>
      <c r="AF54" s="526">
        <v>0</v>
      </c>
      <c r="AG54" s="542"/>
      <c r="AH54" s="543"/>
      <c r="AI54" s="545"/>
      <c r="AJ54" s="132">
        <f t="shared" si="40"/>
        <v>0</v>
      </c>
      <c r="AK54" s="133"/>
      <c r="AL54" s="134"/>
      <c r="AM54" s="135" t="e">
        <f t="shared" si="41"/>
        <v>#DIV/0!</v>
      </c>
      <c r="AN54" s="136">
        <f t="shared" si="42"/>
        <v>0</v>
      </c>
      <c r="AO54" s="159"/>
    </row>
    <row r="55" spans="2:41" ht="26.25" customHeight="1" x14ac:dyDescent="0.25">
      <c r="B55" s="158"/>
      <c r="C55" s="73" t="s">
        <v>48</v>
      </c>
      <c r="D55" s="451"/>
      <c r="E55" s="449"/>
      <c r="F55" s="452"/>
      <c r="G55" s="449"/>
      <c r="H55" s="452"/>
      <c r="I55" s="452"/>
      <c r="J55" s="452"/>
      <c r="K55" s="453"/>
      <c r="L55" s="453"/>
      <c r="M55" s="454"/>
      <c r="N55" s="453"/>
      <c r="O55" s="453"/>
      <c r="P55" s="452"/>
      <c r="Q55" s="452"/>
      <c r="R55" s="449"/>
      <c r="S55" s="453"/>
      <c r="T55" s="455"/>
      <c r="U55" s="632">
        <v>0</v>
      </c>
      <c r="V55" s="638">
        <v>0</v>
      </c>
      <c r="W55" s="635">
        <v>0</v>
      </c>
      <c r="X55" s="526">
        <v>0</v>
      </c>
      <c r="Y55" s="526">
        <v>0</v>
      </c>
      <c r="Z55" s="526">
        <v>0</v>
      </c>
      <c r="AA55" s="526"/>
      <c r="AB55" s="526">
        <v>0</v>
      </c>
      <c r="AC55" s="526">
        <v>0</v>
      </c>
      <c r="AD55" s="526"/>
      <c r="AE55" s="526">
        <v>0</v>
      </c>
      <c r="AF55" s="526">
        <v>0</v>
      </c>
      <c r="AG55" s="542"/>
      <c r="AH55" s="543"/>
      <c r="AI55" s="545"/>
      <c r="AJ55" s="132">
        <f t="shared" si="40"/>
        <v>0</v>
      </c>
      <c r="AK55" s="138"/>
      <c r="AL55" s="139"/>
      <c r="AM55" s="140" t="e">
        <f t="shared" si="41"/>
        <v>#DIV/0!</v>
      </c>
      <c r="AN55" s="141">
        <f t="shared" si="42"/>
        <v>0</v>
      </c>
      <c r="AO55" s="159"/>
    </row>
    <row r="56" spans="2:41" ht="26.25" customHeight="1" x14ac:dyDescent="0.25">
      <c r="B56" s="158"/>
      <c r="C56" s="44" t="s">
        <v>49</v>
      </c>
      <c r="D56" s="451"/>
      <c r="E56" s="449"/>
      <c r="F56" s="452"/>
      <c r="G56" s="449"/>
      <c r="H56" s="452"/>
      <c r="I56" s="452"/>
      <c r="J56" s="452"/>
      <c r="K56" s="453"/>
      <c r="L56" s="453"/>
      <c r="M56" s="454"/>
      <c r="N56" s="453"/>
      <c r="O56" s="453"/>
      <c r="P56" s="452"/>
      <c r="Q56" s="452"/>
      <c r="R56" s="449"/>
      <c r="S56" s="453"/>
      <c r="T56" s="455"/>
      <c r="U56" s="632">
        <v>0</v>
      </c>
      <c r="V56" s="638">
        <v>0</v>
      </c>
      <c r="W56" s="635">
        <v>0</v>
      </c>
      <c r="X56" s="526">
        <v>0</v>
      </c>
      <c r="Y56" s="526">
        <v>0</v>
      </c>
      <c r="Z56" s="526">
        <v>0</v>
      </c>
      <c r="AA56" s="526"/>
      <c r="AB56" s="526">
        <v>0</v>
      </c>
      <c r="AC56" s="526">
        <v>0</v>
      </c>
      <c r="AD56" s="526"/>
      <c r="AE56" s="526">
        <v>0</v>
      </c>
      <c r="AF56" s="526">
        <v>0</v>
      </c>
      <c r="AG56" s="542"/>
      <c r="AH56" s="543"/>
      <c r="AI56" s="545"/>
      <c r="AJ56" s="132">
        <f t="shared" si="40"/>
        <v>0</v>
      </c>
      <c r="AK56" s="133"/>
      <c r="AL56" s="134"/>
      <c r="AM56" s="135" t="e">
        <f t="shared" si="41"/>
        <v>#DIV/0!</v>
      </c>
      <c r="AN56" s="136">
        <f t="shared" si="42"/>
        <v>0</v>
      </c>
      <c r="AO56" s="159"/>
    </row>
    <row r="57" spans="2:41" ht="26.25" customHeight="1" x14ac:dyDescent="0.25">
      <c r="B57" s="158"/>
      <c r="C57" s="55" t="s">
        <v>50</v>
      </c>
      <c r="D57" s="451"/>
      <c r="E57" s="449"/>
      <c r="F57" s="452"/>
      <c r="G57" s="449"/>
      <c r="H57" s="452"/>
      <c r="I57" s="452"/>
      <c r="J57" s="452"/>
      <c r="K57" s="453"/>
      <c r="L57" s="453"/>
      <c r="M57" s="454"/>
      <c r="N57" s="453"/>
      <c r="O57" s="453"/>
      <c r="P57" s="452"/>
      <c r="Q57" s="452"/>
      <c r="R57" s="449"/>
      <c r="S57" s="453"/>
      <c r="T57" s="455"/>
      <c r="U57" s="632">
        <v>0</v>
      </c>
      <c r="V57" s="638">
        <v>0</v>
      </c>
      <c r="W57" s="635">
        <v>0</v>
      </c>
      <c r="X57" s="526">
        <v>0</v>
      </c>
      <c r="Y57" s="526">
        <v>0</v>
      </c>
      <c r="Z57" s="526">
        <v>0</v>
      </c>
      <c r="AA57" s="526"/>
      <c r="AB57" s="526">
        <v>0</v>
      </c>
      <c r="AC57" s="526">
        <v>0</v>
      </c>
      <c r="AD57" s="526"/>
      <c r="AE57" s="526">
        <v>0</v>
      </c>
      <c r="AF57" s="526">
        <v>0</v>
      </c>
      <c r="AG57" s="542"/>
      <c r="AH57" s="543"/>
      <c r="AI57" s="545"/>
      <c r="AJ57" s="132">
        <f t="shared" si="40"/>
        <v>0</v>
      </c>
      <c r="AK57" s="133"/>
      <c r="AL57" s="134"/>
      <c r="AM57" s="135" t="e">
        <f>(AJ57*100)/(AJ57+AN57)</f>
        <v>#DIV/0!</v>
      </c>
      <c r="AN57" s="136">
        <f t="shared" si="42"/>
        <v>0</v>
      </c>
      <c r="AO57" s="159"/>
    </row>
    <row r="58" spans="2:41" ht="26.25" customHeight="1" x14ac:dyDescent="0.25">
      <c r="B58" s="158"/>
      <c r="C58" s="44" t="s">
        <v>51</v>
      </c>
      <c r="D58" s="451"/>
      <c r="E58" s="449"/>
      <c r="F58" s="452"/>
      <c r="G58" s="449"/>
      <c r="H58" s="452"/>
      <c r="I58" s="452"/>
      <c r="J58" s="452"/>
      <c r="K58" s="453"/>
      <c r="L58" s="453"/>
      <c r="M58" s="454"/>
      <c r="N58" s="453"/>
      <c r="O58" s="453"/>
      <c r="P58" s="452"/>
      <c r="Q58" s="452"/>
      <c r="R58" s="449"/>
      <c r="S58" s="453"/>
      <c r="T58" s="455"/>
      <c r="U58" s="632">
        <v>0</v>
      </c>
      <c r="V58" s="638">
        <v>0</v>
      </c>
      <c r="W58" s="635">
        <v>0</v>
      </c>
      <c r="X58" s="526">
        <v>0</v>
      </c>
      <c r="Y58" s="526">
        <v>0</v>
      </c>
      <c r="Z58" s="526">
        <v>0</v>
      </c>
      <c r="AA58" s="526"/>
      <c r="AB58" s="526">
        <v>0</v>
      </c>
      <c r="AC58" s="526">
        <v>0</v>
      </c>
      <c r="AD58" s="526"/>
      <c r="AE58" s="526">
        <v>0</v>
      </c>
      <c r="AF58" s="526">
        <v>0</v>
      </c>
      <c r="AG58" s="542"/>
      <c r="AH58" s="543"/>
      <c r="AI58" s="545"/>
      <c r="AJ58" s="132">
        <f t="shared" si="40"/>
        <v>0</v>
      </c>
      <c r="AK58" s="133"/>
      <c r="AL58" s="134"/>
      <c r="AM58" s="135" t="e">
        <f>(AJ58*100)/(AJ58+AN58)</f>
        <v>#DIV/0!</v>
      </c>
      <c r="AN58" s="136">
        <f>AK58+AL58</f>
        <v>0</v>
      </c>
      <c r="AO58" s="159"/>
    </row>
    <row r="59" spans="2:41" ht="26.25" customHeight="1" x14ac:dyDescent="0.25">
      <c r="B59" s="158"/>
      <c r="C59" s="44" t="s">
        <v>52</v>
      </c>
      <c r="D59" s="451"/>
      <c r="E59" s="449"/>
      <c r="F59" s="452"/>
      <c r="G59" s="449"/>
      <c r="H59" s="452"/>
      <c r="I59" s="452"/>
      <c r="J59" s="452"/>
      <c r="K59" s="453"/>
      <c r="L59" s="453"/>
      <c r="M59" s="454"/>
      <c r="N59" s="453"/>
      <c r="O59" s="453"/>
      <c r="P59" s="658"/>
      <c r="Q59" s="658"/>
      <c r="R59" s="449"/>
      <c r="S59" s="453"/>
      <c r="T59" s="455"/>
      <c r="U59" s="632">
        <v>0</v>
      </c>
      <c r="V59" s="638">
        <v>0</v>
      </c>
      <c r="W59" s="635">
        <v>0</v>
      </c>
      <c r="X59" s="526">
        <v>0</v>
      </c>
      <c r="Y59" s="526">
        <v>0</v>
      </c>
      <c r="Z59" s="526">
        <v>0</v>
      </c>
      <c r="AA59" s="526"/>
      <c r="AB59" s="526">
        <v>0</v>
      </c>
      <c r="AC59" s="526">
        <v>0</v>
      </c>
      <c r="AD59" s="526"/>
      <c r="AE59" s="526">
        <v>0</v>
      </c>
      <c r="AF59" s="526">
        <v>0</v>
      </c>
      <c r="AG59" s="542"/>
      <c r="AH59" s="543"/>
      <c r="AI59" s="545"/>
      <c r="AJ59" s="132">
        <f t="shared" si="40"/>
        <v>0</v>
      </c>
      <c r="AK59" s="133"/>
      <c r="AL59" s="134"/>
      <c r="AM59" s="135" t="e">
        <f t="shared" ref="AM59:AM62" si="43">(AJ59*100)/(AJ59+AN59)</f>
        <v>#DIV/0!</v>
      </c>
      <c r="AN59" s="136">
        <f t="shared" ref="AN59" si="44">AK59+AL59</f>
        <v>0</v>
      </c>
      <c r="AO59" s="159"/>
    </row>
    <row r="60" spans="2:41" ht="26.25" customHeight="1" x14ac:dyDescent="0.25">
      <c r="B60" s="158"/>
      <c r="C60" s="55" t="s">
        <v>53</v>
      </c>
      <c r="D60" s="451"/>
      <c r="E60" s="449"/>
      <c r="F60" s="452"/>
      <c r="G60" s="449"/>
      <c r="H60" s="452"/>
      <c r="I60" s="452"/>
      <c r="J60" s="452"/>
      <c r="K60" s="453"/>
      <c r="L60" s="453"/>
      <c r="M60" s="454"/>
      <c r="N60" s="453"/>
      <c r="O60" s="453"/>
      <c r="P60" s="658"/>
      <c r="Q60" s="658"/>
      <c r="R60" s="453"/>
      <c r="S60" s="453"/>
      <c r="T60" s="455"/>
      <c r="U60" s="632">
        <v>0</v>
      </c>
      <c r="V60" s="638">
        <v>0</v>
      </c>
      <c r="W60" s="635">
        <v>0</v>
      </c>
      <c r="X60" s="526">
        <v>0</v>
      </c>
      <c r="Y60" s="526">
        <v>0</v>
      </c>
      <c r="Z60" s="526">
        <v>0</v>
      </c>
      <c r="AA60" s="526"/>
      <c r="AB60" s="526">
        <v>0</v>
      </c>
      <c r="AC60" s="526">
        <v>0</v>
      </c>
      <c r="AD60" s="526"/>
      <c r="AE60" s="526">
        <v>0</v>
      </c>
      <c r="AF60" s="526">
        <v>0</v>
      </c>
      <c r="AG60" s="542"/>
      <c r="AH60" s="543"/>
      <c r="AI60" s="545"/>
      <c r="AJ60" s="132">
        <f t="shared" si="40"/>
        <v>0</v>
      </c>
      <c r="AK60" s="133"/>
      <c r="AL60" s="134"/>
      <c r="AM60" s="135" t="e">
        <f t="shared" si="43"/>
        <v>#DIV/0!</v>
      </c>
      <c r="AN60" s="136">
        <f>AK60+AL60</f>
        <v>0</v>
      </c>
      <c r="AO60" s="159"/>
    </row>
    <row r="61" spans="2:41" ht="26.25" customHeight="1" thickBot="1" x14ac:dyDescent="0.3">
      <c r="B61" s="158"/>
      <c r="C61" s="72" t="s">
        <v>54</v>
      </c>
      <c r="D61" s="621"/>
      <c r="E61" s="622"/>
      <c r="F61" s="623"/>
      <c r="G61" s="622"/>
      <c r="H61" s="623"/>
      <c r="I61" s="623"/>
      <c r="J61" s="623"/>
      <c r="K61" s="624"/>
      <c r="L61" s="624"/>
      <c r="M61" s="625"/>
      <c r="N61" s="624"/>
      <c r="O61" s="624"/>
      <c r="P61" s="659"/>
      <c r="Q61" s="659"/>
      <c r="R61" s="624"/>
      <c r="S61" s="624"/>
      <c r="T61" s="626"/>
      <c r="U61" s="633">
        <v>0</v>
      </c>
      <c r="V61" s="639">
        <v>0</v>
      </c>
      <c r="W61" s="636">
        <v>0</v>
      </c>
      <c r="X61" s="627">
        <v>0</v>
      </c>
      <c r="Y61" s="627">
        <v>0</v>
      </c>
      <c r="Z61" s="627">
        <v>0</v>
      </c>
      <c r="AA61" s="627"/>
      <c r="AB61" s="627">
        <v>0</v>
      </c>
      <c r="AC61" s="627">
        <v>0</v>
      </c>
      <c r="AD61" s="627"/>
      <c r="AE61" s="627">
        <v>0</v>
      </c>
      <c r="AF61" s="627">
        <v>0</v>
      </c>
      <c r="AG61" s="628"/>
      <c r="AH61" s="629"/>
      <c r="AI61" s="630"/>
      <c r="AJ61" s="137">
        <f>SUM(D61:T61)</f>
        <v>0</v>
      </c>
      <c r="AK61" s="286"/>
      <c r="AL61" s="287"/>
      <c r="AM61" s="142" t="e">
        <f t="shared" si="43"/>
        <v>#DIV/0!</v>
      </c>
      <c r="AN61" s="143">
        <f t="shared" ref="AN61:AN62" si="45">AK61+AL61</f>
        <v>0</v>
      </c>
      <c r="AO61" s="159"/>
    </row>
    <row r="62" spans="2:41" ht="26.25" customHeight="1" thickBot="1" x14ac:dyDescent="0.25">
      <c r="B62" s="158"/>
      <c r="C62" s="368" t="s">
        <v>55</v>
      </c>
      <c r="D62" s="288">
        <f t="shared" ref="D62:Q62" si="46">SUM(D50:D61)</f>
        <v>0</v>
      </c>
      <c r="E62" s="289">
        <f t="shared" si="46"/>
        <v>0</v>
      </c>
      <c r="F62" s="394">
        <f t="shared" si="46"/>
        <v>0</v>
      </c>
      <c r="G62" s="289">
        <f t="shared" si="46"/>
        <v>0</v>
      </c>
      <c r="H62" s="394">
        <f t="shared" si="46"/>
        <v>0</v>
      </c>
      <c r="I62" s="394">
        <f t="shared" si="46"/>
        <v>0</v>
      </c>
      <c r="J62" s="394">
        <f t="shared" si="46"/>
        <v>0</v>
      </c>
      <c r="K62" s="289">
        <f t="shared" si="46"/>
        <v>0</v>
      </c>
      <c r="L62" s="289">
        <f t="shared" si="46"/>
        <v>0</v>
      </c>
      <c r="M62" s="289">
        <f t="shared" si="46"/>
        <v>0</v>
      </c>
      <c r="N62" s="289">
        <f t="shared" si="46"/>
        <v>0</v>
      </c>
      <c r="O62" s="369">
        <f t="shared" si="46"/>
        <v>0</v>
      </c>
      <c r="P62" s="394">
        <f t="shared" si="46"/>
        <v>0</v>
      </c>
      <c r="Q62" s="394">
        <f t="shared" si="46"/>
        <v>0</v>
      </c>
      <c r="R62" s="289">
        <f>SUM(R50:R61)</f>
        <v>0</v>
      </c>
      <c r="S62" s="289">
        <f t="shared" ref="S62:T62" si="47">SUM(S50:S61)</f>
        <v>0</v>
      </c>
      <c r="T62" s="290">
        <f t="shared" si="47"/>
        <v>0</v>
      </c>
      <c r="U62" s="291">
        <f>SUM(U50:U61)</f>
        <v>0</v>
      </c>
      <c r="V62" s="292">
        <f t="shared" ref="V62:AI62" si="48">SUM(V50:V61)</f>
        <v>0</v>
      </c>
      <c r="W62" s="380">
        <f t="shared" si="48"/>
        <v>0</v>
      </c>
      <c r="X62" s="293">
        <f t="shared" si="48"/>
        <v>0</v>
      </c>
      <c r="Y62" s="293">
        <f t="shared" si="48"/>
        <v>0</v>
      </c>
      <c r="Z62" s="293">
        <f t="shared" si="48"/>
        <v>0</v>
      </c>
      <c r="AA62" s="293">
        <f t="shared" si="48"/>
        <v>0</v>
      </c>
      <c r="AB62" s="293">
        <f t="shared" si="48"/>
        <v>0</v>
      </c>
      <c r="AC62" s="293">
        <f t="shared" si="48"/>
        <v>0</v>
      </c>
      <c r="AD62" s="293">
        <f t="shared" si="48"/>
        <v>0</v>
      </c>
      <c r="AE62" s="293">
        <f t="shared" si="48"/>
        <v>0</v>
      </c>
      <c r="AF62" s="378">
        <f t="shared" si="48"/>
        <v>0</v>
      </c>
      <c r="AG62" s="377">
        <f t="shared" si="48"/>
        <v>0</v>
      </c>
      <c r="AH62" s="294">
        <f t="shared" si="48"/>
        <v>0</v>
      </c>
      <c r="AI62" s="295">
        <f t="shared" si="48"/>
        <v>0</v>
      </c>
      <c r="AJ62" s="144">
        <f>SUM(D62:T62)</f>
        <v>0</v>
      </c>
      <c r="AK62" s="296">
        <f>SUM(AK50:AK61)</f>
        <v>0</v>
      </c>
      <c r="AL62" s="297">
        <f>SUM(AL50:AL61)</f>
        <v>0</v>
      </c>
      <c r="AM62" s="145" t="e">
        <f t="shared" si="43"/>
        <v>#DIV/0!</v>
      </c>
      <c r="AN62" s="298">
        <f t="shared" si="45"/>
        <v>0</v>
      </c>
      <c r="AO62" s="159"/>
    </row>
    <row r="63" spans="2:41" ht="26.25" customHeight="1" thickBot="1" x14ac:dyDescent="0.25">
      <c r="B63" s="158"/>
      <c r="C63" s="111" t="s">
        <v>56</v>
      </c>
      <c r="D63" s="146">
        <v>0.83412037037037035</v>
      </c>
      <c r="E63" s="113">
        <v>0.83473379629629629</v>
      </c>
      <c r="F63" s="411" t="s">
        <v>57</v>
      </c>
      <c r="G63" s="113"/>
      <c r="H63" s="411">
        <v>0.62577546296296294</v>
      </c>
      <c r="I63" s="411"/>
      <c r="J63" s="411">
        <v>0.71113425925925933</v>
      </c>
      <c r="K63" s="113" t="s">
        <v>58</v>
      </c>
      <c r="L63" s="113" t="s">
        <v>59</v>
      </c>
      <c r="M63" s="113">
        <v>0.83446759259259251</v>
      </c>
      <c r="N63" s="113">
        <v>0.83415509259259257</v>
      </c>
      <c r="O63" s="113" t="s">
        <v>60</v>
      </c>
      <c r="P63" s="411"/>
      <c r="Q63" s="411">
        <v>0.6257638888888889</v>
      </c>
      <c r="R63" s="113">
        <v>0.6257638888888889</v>
      </c>
      <c r="S63" s="113">
        <v>0.83429398148148148</v>
      </c>
      <c r="T63" s="147">
        <v>0.83549768518518519</v>
      </c>
      <c r="U63" s="116"/>
      <c r="V63" s="115">
        <v>0.70906250000000004</v>
      </c>
      <c r="W63" s="118" t="s">
        <v>61</v>
      </c>
      <c r="X63" s="115">
        <v>0.83439814814814817</v>
      </c>
      <c r="Y63" s="115">
        <v>0.54311342592592593</v>
      </c>
      <c r="Z63" s="115">
        <v>0.33552083333333332</v>
      </c>
      <c r="AA63" s="115" t="s">
        <v>62</v>
      </c>
      <c r="AB63" s="115">
        <v>0.33415509259259263</v>
      </c>
      <c r="AC63" s="115">
        <v>0.62581018518518516</v>
      </c>
      <c r="AD63" s="115">
        <v>0.83427083333333341</v>
      </c>
      <c r="AE63" s="115">
        <v>0.67084490740740732</v>
      </c>
      <c r="AF63" s="115">
        <v>0.6673958333333333</v>
      </c>
      <c r="AG63" s="148">
        <v>0.6257638888888889</v>
      </c>
      <c r="AH63" s="149">
        <v>0.83543981481481477</v>
      </c>
      <c r="AI63" s="120">
        <v>0.83545138888888892</v>
      </c>
      <c r="AJ63" s="121"/>
      <c r="AK63" s="150">
        <v>0.83542824074074085</v>
      </c>
      <c r="AL63" s="151">
        <v>0.83549768518518519</v>
      </c>
      <c r="AM63" s="152"/>
      <c r="AN63" s="153"/>
      <c r="AO63" s="159"/>
    </row>
    <row r="64" spans="2:41" ht="36" customHeight="1" thickTop="1" x14ac:dyDescent="0.2">
      <c r="B64" s="158"/>
      <c r="C64" s="589"/>
      <c r="D64" s="588"/>
      <c r="E64" s="588"/>
      <c r="F64" s="588"/>
      <c r="G64" s="588"/>
      <c r="H64" s="588"/>
      <c r="I64" s="588"/>
      <c r="J64" s="588"/>
      <c r="K64" s="588"/>
      <c r="L64" s="588"/>
      <c r="M64" s="588"/>
      <c r="N64" s="588"/>
      <c r="O64" s="588"/>
      <c r="P64" s="588"/>
      <c r="Q64" s="588"/>
      <c r="R64" s="588"/>
      <c r="S64" s="588"/>
      <c r="T64" s="127"/>
      <c r="U64" s="127"/>
      <c r="V64" s="127"/>
      <c r="W64" s="127"/>
      <c r="X64" s="127"/>
      <c r="Y64" s="127"/>
      <c r="Z64" s="127"/>
      <c r="AA64" s="127"/>
      <c r="AB64" s="127"/>
      <c r="AC64" s="127"/>
      <c r="AD64" s="127"/>
      <c r="AE64" s="127"/>
      <c r="AF64" s="127"/>
      <c r="AG64" s="127"/>
      <c r="AH64" s="127"/>
      <c r="AI64" s="127"/>
      <c r="AJ64" s="127"/>
      <c r="AK64" s="127"/>
      <c r="AL64" s="127"/>
      <c r="AO64" s="159"/>
    </row>
    <row r="65" spans="2:41" ht="13.5" thickBot="1" x14ac:dyDescent="0.25">
      <c r="B65" s="201"/>
      <c r="AO65" s="203"/>
    </row>
    <row r="66" spans="2:41" ht="30" customHeight="1" thickTop="1" thickBot="1" x14ac:dyDescent="0.25">
      <c r="C66" s="155" t="s">
        <v>65</v>
      </c>
      <c r="D66" s="156"/>
      <c r="E66" s="156"/>
      <c r="F66" s="156"/>
      <c r="G66" s="156"/>
      <c r="H66" s="156"/>
      <c r="I66" s="156"/>
      <c r="J66" s="156"/>
      <c r="K66" s="156"/>
      <c r="L66" s="156"/>
      <c r="M66" s="156"/>
      <c r="N66" s="156"/>
      <c r="O66" s="156"/>
      <c r="P66" s="156"/>
      <c r="Q66" s="156"/>
      <c r="R66" s="156"/>
      <c r="S66" s="156"/>
      <c r="T66" s="156"/>
      <c r="U66" s="156"/>
      <c r="V66" s="156"/>
      <c r="W66" s="156"/>
      <c r="X66" s="156"/>
      <c r="Y66" s="156"/>
      <c r="Z66" s="156"/>
      <c r="AA66" s="156"/>
      <c r="AB66" s="156"/>
      <c r="AC66" s="156"/>
      <c r="AD66" s="156"/>
      <c r="AE66" s="156"/>
      <c r="AF66" s="156"/>
      <c r="AG66" s="156"/>
      <c r="AH66" s="156"/>
      <c r="AI66" s="156"/>
      <c r="AJ66" s="156"/>
      <c r="AK66" s="156"/>
      <c r="AL66" s="156"/>
      <c r="AM66" s="156"/>
      <c r="AN66" s="156"/>
    </row>
    <row r="67" spans="2:41" ht="21" thickTop="1" x14ac:dyDescent="0.3">
      <c r="B67" s="204"/>
      <c r="C67" s="1057" t="s">
        <v>1</v>
      </c>
      <c r="D67" s="1057"/>
      <c r="E67" s="1057"/>
      <c r="F67" s="1057"/>
      <c r="G67" s="1057"/>
      <c r="H67" s="1057"/>
      <c r="I67" s="1057"/>
      <c r="J67" s="1057"/>
      <c r="K67" s="1057"/>
      <c r="L67" s="1057"/>
      <c r="M67" s="1057"/>
      <c r="N67" s="1057"/>
      <c r="O67" s="1057"/>
      <c r="P67" s="1057"/>
      <c r="Q67" s="1057"/>
      <c r="R67" s="1057"/>
      <c r="S67" s="1057"/>
      <c r="T67" s="1057"/>
      <c r="U67" s="1057"/>
      <c r="V67" s="1057"/>
      <c r="W67" s="1057"/>
      <c r="X67" s="1057"/>
      <c r="Y67" s="1057"/>
      <c r="Z67" s="1057"/>
      <c r="AA67" s="1057"/>
      <c r="AB67" s="1057"/>
      <c r="AC67" s="1057"/>
      <c r="AD67" s="1057"/>
      <c r="AE67" s="1057"/>
      <c r="AF67" s="1057"/>
      <c r="AG67" s="1057"/>
      <c r="AH67" s="1057"/>
      <c r="AI67" s="1057"/>
      <c r="AJ67" s="1057"/>
      <c r="AK67" s="1057"/>
      <c r="AL67" s="1057"/>
      <c r="AM67" s="1057"/>
      <c r="AN67" s="1057"/>
      <c r="AO67" s="207"/>
    </row>
    <row r="68" spans="2:41" ht="20.25" x14ac:dyDescent="0.3">
      <c r="B68" s="208"/>
      <c r="C68" s="1057" t="str">
        <f>C3</f>
        <v>RACCOLTA DIFFERENZIATA ANNO 2016-MONASTERO DI LANZO.</v>
      </c>
      <c r="D68" s="1057"/>
      <c r="E68" s="1057"/>
      <c r="F68" s="1057"/>
      <c r="G68" s="1057"/>
      <c r="H68" s="1057"/>
      <c r="I68" s="1057"/>
      <c r="J68" s="1057"/>
      <c r="K68" s="1057"/>
      <c r="L68" s="1057"/>
      <c r="M68" s="1057"/>
      <c r="N68" s="1057"/>
      <c r="O68" s="1057"/>
      <c r="P68" s="1057"/>
      <c r="Q68" s="1057"/>
      <c r="R68" s="1057"/>
      <c r="S68" s="1057"/>
      <c r="T68" s="1057"/>
      <c r="U68" s="1057"/>
      <c r="V68" s="1057"/>
      <c r="W68" s="1057"/>
      <c r="X68" s="1057"/>
      <c r="Y68" s="1057"/>
      <c r="Z68" s="1057"/>
      <c r="AA68" s="1057"/>
      <c r="AB68" s="1057"/>
      <c r="AC68" s="1057"/>
      <c r="AD68" s="1057"/>
      <c r="AE68" s="1057"/>
      <c r="AF68" s="1057"/>
      <c r="AG68" s="1057"/>
      <c r="AH68" s="1057"/>
      <c r="AI68" s="1057"/>
      <c r="AJ68" s="1057"/>
      <c r="AK68" s="1057"/>
      <c r="AL68" s="1057"/>
      <c r="AM68" s="1057"/>
      <c r="AN68" s="1057"/>
      <c r="AO68" s="209"/>
    </row>
    <row r="69" spans="2:41" ht="20.25" x14ac:dyDescent="0.3">
      <c r="B69" s="208"/>
      <c r="C69" s="1062" t="s">
        <v>234</v>
      </c>
      <c r="D69" s="1062"/>
      <c r="E69" s="1062"/>
      <c r="F69" s="1062"/>
      <c r="G69" s="1062"/>
      <c r="H69" s="1062"/>
      <c r="I69" s="1062"/>
      <c r="J69" s="1062"/>
      <c r="K69" s="1062"/>
      <c r="L69" s="1062"/>
      <c r="M69" s="1062"/>
      <c r="N69" s="1062"/>
      <c r="O69" s="1062"/>
      <c r="P69" s="1062"/>
      <c r="Q69" s="1062"/>
      <c r="R69" s="1062"/>
      <c r="S69" s="1062"/>
      <c r="T69" s="1062"/>
      <c r="U69" s="1062"/>
      <c r="V69" s="1062"/>
      <c r="W69" s="1062"/>
      <c r="X69" s="1062"/>
      <c r="Y69" s="1062"/>
      <c r="Z69" s="1062"/>
      <c r="AA69" s="1062"/>
      <c r="AB69" s="1062"/>
      <c r="AC69" s="1062"/>
      <c r="AD69" s="1062"/>
      <c r="AE69" s="1062"/>
      <c r="AF69" s="1062"/>
      <c r="AG69" s="1062"/>
      <c r="AH69" s="1062"/>
      <c r="AI69" s="1062"/>
      <c r="AJ69" s="1062"/>
      <c r="AK69" s="1062"/>
      <c r="AL69" s="1062"/>
      <c r="AM69" s="1062"/>
      <c r="AN69" s="1062"/>
      <c r="AO69" s="209"/>
    </row>
    <row r="70" spans="2:41" ht="13.5" thickBot="1" x14ac:dyDescent="0.25">
      <c r="B70" s="208"/>
      <c r="C70" s="4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6"/>
      <c r="AO70" s="209"/>
    </row>
    <row r="71" spans="2:41" ht="52.5" thickTop="1" thickBot="1" x14ac:dyDescent="0.25">
      <c r="B71" s="208"/>
      <c r="C71" s="1055" t="s">
        <v>97</v>
      </c>
      <c r="D71" s="567" t="s">
        <v>4</v>
      </c>
      <c r="E71" s="344" t="s">
        <v>5</v>
      </c>
      <c r="F71" s="346" t="s">
        <v>6</v>
      </c>
      <c r="G71" s="346" t="s">
        <v>7</v>
      </c>
      <c r="H71" s="650" t="s">
        <v>8</v>
      </c>
      <c r="I71" s="651" t="s">
        <v>9</v>
      </c>
      <c r="J71" s="652" t="s">
        <v>10</v>
      </c>
      <c r="K71" s="592" t="s">
        <v>11</v>
      </c>
      <c r="L71" s="592" t="s">
        <v>12</v>
      </c>
      <c r="M71" s="349" t="s">
        <v>13</v>
      </c>
      <c r="N71" s="349" t="s">
        <v>14</v>
      </c>
      <c r="O71" s="349" t="s">
        <v>15</v>
      </c>
      <c r="P71" s="349" t="s">
        <v>16</v>
      </c>
      <c r="Q71" s="349" t="s">
        <v>17</v>
      </c>
      <c r="R71" s="350" t="s">
        <v>18</v>
      </c>
      <c r="S71" s="351" t="s">
        <v>19</v>
      </c>
      <c r="T71" s="351" t="s">
        <v>20</v>
      </c>
      <c r="U71" s="353" t="s">
        <v>21</v>
      </c>
      <c r="V71" s="351" t="s">
        <v>22</v>
      </c>
      <c r="W71" s="570" t="s">
        <v>23</v>
      </c>
      <c r="X71" s="354" t="s">
        <v>24</v>
      </c>
      <c r="Y71" s="354" t="s">
        <v>25</v>
      </c>
      <c r="Z71" s="354" t="s">
        <v>26</v>
      </c>
      <c r="AA71" s="354" t="s">
        <v>27</v>
      </c>
      <c r="AB71" s="354" t="s">
        <v>28</v>
      </c>
      <c r="AC71" s="354" t="s">
        <v>29</v>
      </c>
      <c r="AD71" s="354" t="s">
        <v>30</v>
      </c>
      <c r="AE71" s="354" t="s">
        <v>31</v>
      </c>
      <c r="AF71" s="354" t="s">
        <v>32</v>
      </c>
      <c r="AG71" s="593" t="s">
        <v>33</v>
      </c>
      <c r="AH71" s="594" t="s">
        <v>34</v>
      </c>
      <c r="AI71" s="595" t="s">
        <v>186</v>
      </c>
      <c r="AJ71" s="355" t="s">
        <v>36</v>
      </c>
      <c r="AK71" s="443" t="s">
        <v>37</v>
      </c>
      <c r="AL71" s="444" t="s">
        <v>38</v>
      </c>
      <c r="AM71" s="445" t="s">
        <v>39</v>
      </c>
      <c r="AN71" s="446" t="s">
        <v>40</v>
      </c>
      <c r="AO71" s="209"/>
    </row>
    <row r="72" spans="2:41" ht="80.25" customHeight="1" thickBot="1" x14ac:dyDescent="0.25">
      <c r="B72" s="208"/>
      <c r="C72" s="1056"/>
      <c r="D72" s="309" t="s">
        <v>41</v>
      </c>
      <c r="E72" s="310" t="s">
        <v>41</v>
      </c>
      <c r="F72" s="310" t="s">
        <v>41</v>
      </c>
      <c r="G72" s="310" t="s">
        <v>41</v>
      </c>
      <c r="H72" s="653" t="s">
        <v>41</v>
      </c>
      <c r="I72" s="653" t="s">
        <v>41</v>
      </c>
      <c r="J72" s="653" t="s">
        <v>41</v>
      </c>
      <c r="K72" s="599" t="s">
        <v>41</v>
      </c>
      <c r="L72" s="599" t="s">
        <v>41</v>
      </c>
      <c r="M72" s="599" t="s">
        <v>41</v>
      </c>
      <c r="N72" s="599" t="s">
        <v>41</v>
      </c>
      <c r="O72" s="599" t="s">
        <v>41</v>
      </c>
      <c r="P72" s="310" t="s">
        <v>41</v>
      </c>
      <c r="Q72" s="599" t="s">
        <v>41</v>
      </c>
      <c r="R72" s="310" t="s">
        <v>41</v>
      </c>
      <c r="S72" s="312" t="s">
        <v>41</v>
      </c>
      <c r="T72" s="312" t="s">
        <v>41</v>
      </c>
      <c r="U72" s="362" t="s">
        <v>41</v>
      </c>
      <c r="V72" s="312" t="s">
        <v>41</v>
      </c>
      <c r="W72" s="315" t="s">
        <v>41</v>
      </c>
      <c r="X72" s="300" t="s">
        <v>41</v>
      </c>
      <c r="Y72" s="300" t="s">
        <v>41</v>
      </c>
      <c r="Z72" s="300" t="s">
        <v>41</v>
      </c>
      <c r="AA72" s="300" t="s">
        <v>41</v>
      </c>
      <c r="AB72" s="300" t="s">
        <v>41</v>
      </c>
      <c r="AC72" s="300" t="s">
        <v>41</v>
      </c>
      <c r="AD72" s="300" t="s">
        <v>41</v>
      </c>
      <c r="AE72" s="300" t="s">
        <v>41</v>
      </c>
      <c r="AF72" s="300" t="s">
        <v>41</v>
      </c>
      <c r="AG72" s="315" t="s">
        <v>41</v>
      </c>
      <c r="AH72" s="363" t="s">
        <v>41</v>
      </c>
      <c r="AI72" s="572" t="s">
        <v>41</v>
      </c>
      <c r="AJ72" s="304" t="s">
        <v>41</v>
      </c>
      <c r="AK72" s="305" t="s">
        <v>41</v>
      </c>
      <c r="AL72" s="306" t="s">
        <v>41</v>
      </c>
      <c r="AM72" s="307" t="s">
        <v>42</v>
      </c>
      <c r="AN72" s="308" t="s">
        <v>41</v>
      </c>
      <c r="AO72" s="209"/>
    </row>
    <row r="73" spans="2:41" x14ac:dyDescent="0.2">
      <c r="B73" s="208"/>
      <c r="C73" s="337" t="s">
        <v>43</v>
      </c>
      <c r="D73" s="596">
        <f>D29+D8+D50</f>
        <v>160</v>
      </c>
      <c r="E73" s="248">
        <f t="shared" ref="E73:T73" si="49">E29+E8+E50</f>
        <v>35.147128858087832</v>
      </c>
      <c r="F73" s="248">
        <f t="shared" si="49"/>
        <v>1315.943884451741</v>
      </c>
      <c r="G73" s="248">
        <f t="shared" si="49"/>
        <v>0</v>
      </c>
      <c r="H73" s="654">
        <f t="shared" si="49"/>
        <v>0</v>
      </c>
      <c r="I73" s="654">
        <f t="shared" si="49"/>
        <v>0</v>
      </c>
      <c r="J73" s="654">
        <f t="shared" si="49"/>
        <v>0</v>
      </c>
      <c r="K73" s="248">
        <f t="shared" si="49"/>
        <v>7.296740773895821</v>
      </c>
      <c r="L73" s="248">
        <f t="shared" si="49"/>
        <v>890.50562515093691</v>
      </c>
      <c r="M73" s="248">
        <f t="shared" si="49"/>
        <v>42.333518525696896</v>
      </c>
      <c r="N73" s="248">
        <f t="shared" si="49"/>
        <v>200</v>
      </c>
      <c r="O73" s="248">
        <f t="shared" si="49"/>
        <v>1893.2460109570582</v>
      </c>
      <c r="P73" s="248">
        <f t="shared" si="49"/>
        <v>0</v>
      </c>
      <c r="Q73" s="248">
        <f t="shared" si="49"/>
        <v>0</v>
      </c>
      <c r="R73" s="248">
        <f t="shared" si="49"/>
        <v>0</v>
      </c>
      <c r="S73" s="248">
        <f t="shared" si="49"/>
        <v>11.590665132621277</v>
      </c>
      <c r="T73" s="600">
        <f t="shared" si="49"/>
        <v>58.327795810669649</v>
      </c>
      <c r="U73" s="213">
        <f>SUM(W73:AF73)</f>
        <v>5.8553623621076163</v>
      </c>
      <c r="V73" s="49">
        <f>V29+V8+V50</f>
        <v>36.049535582449238</v>
      </c>
      <c r="W73" s="601">
        <f>W29+W8+W50</f>
        <v>0.29276208799028314</v>
      </c>
      <c r="X73" s="597">
        <f t="shared" ref="X73:AF73" si="50">X29+X8+X50</f>
        <v>0.2586919376886333</v>
      </c>
      <c r="Y73" s="597">
        <f t="shared" si="50"/>
        <v>0</v>
      </c>
      <c r="Z73" s="597">
        <f t="shared" si="50"/>
        <v>0</v>
      </c>
      <c r="AA73" s="597">
        <f t="shared" si="50"/>
        <v>0</v>
      </c>
      <c r="AB73" s="597">
        <f t="shared" si="50"/>
        <v>4.0462373810900099</v>
      </c>
      <c r="AC73" s="597">
        <f t="shared" si="50"/>
        <v>0</v>
      </c>
      <c r="AD73" s="597">
        <f t="shared" si="50"/>
        <v>0</v>
      </c>
      <c r="AE73" s="597">
        <f t="shared" si="50"/>
        <v>0.18853154852762519</v>
      </c>
      <c r="AF73" s="597">
        <f t="shared" si="50"/>
        <v>1.0691394068110651</v>
      </c>
      <c r="AG73" s="598">
        <f>AG29+AG8+AG50</f>
        <v>0</v>
      </c>
      <c r="AH73" s="598">
        <f>AH29+AH8+AH50</f>
        <v>0</v>
      </c>
      <c r="AI73" s="425">
        <f>AI29+AI8+AI50</f>
        <v>0</v>
      </c>
      <c r="AJ73" s="603">
        <f>SUM(D73:T73)</f>
        <v>4614.3913696607078</v>
      </c>
      <c r="AK73" s="604">
        <f>AK8</f>
        <v>6040</v>
      </c>
      <c r="AL73" s="52">
        <f>AL8</f>
        <v>0</v>
      </c>
      <c r="AM73" s="605">
        <f t="shared" ref="AM73:AM85" si="51">(AJ73*100)/(AJ73+AN73)</f>
        <v>43.309760356659908</v>
      </c>
      <c r="AN73" s="607">
        <f t="shared" ref="AN73:AN85" si="52">AK73+AL73</f>
        <v>6040</v>
      </c>
      <c r="AO73" s="209"/>
    </row>
    <row r="74" spans="2:41" ht="26.25" customHeight="1" x14ac:dyDescent="0.2">
      <c r="B74" s="208"/>
      <c r="C74" s="338" t="s">
        <v>44</v>
      </c>
      <c r="D74" s="242">
        <f t="shared" ref="D74:T84" si="53">D30+D9+D51</f>
        <v>400</v>
      </c>
      <c r="E74" s="57">
        <f t="shared" si="53"/>
        <v>35.147128858087832</v>
      </c>
      <c r="F74" s="57">
        <f t="shared" si="53"/>
        <v>685.94388445174093</v>
      </c>
      <c r="G74" s="57">
        <f t="shared" si="53"/>
        <v>0</v>
      </c>
      <c r="H74" s="564">
        <f t="shared" si="53"/>
        <v>0</v>
      </c>
      <c r="I74" s="564">
        <f t="shared" si="53"/>
        <v>0</v>
      </c>
      <c r="J74" s="564">
        <f t="shared" si="53"/>
        <v>0</v>
      </c>
      <c r="K74" s="57">
        <f t="shared" si="53"/>
        <v>7.296740773895821</v>
      </c>
      <c r="L74" s="57">
        <f t="shared" si="53"/>
        <v>480.50562515093685</v>
      </c>
      <c r="M74" s="57">
        <f t="shared" si="53"/>
        <v>42.333518525696896</v>
      </c>
      <c r="N74" s="57">
        <f t="shared" si="53"/>
        <v>60</v>
      </c>
      <c r="O74" s="57">
        <f t="shared" si="53"/>
        <v>1283.2460109570582</v>
      </c>
      <c r="P74" s="57">
        <f t="shared" si="53"/>
        <v>0</v>
      </c>
      <c r="Q74" s="57">
        <f t="shared" si="53"/>
        <v>0</v>
      </c>
      <c r="R74" s="57">
        <f t="shared" si="53"/>
        <v>0</v>
      </c>
      <c r="S74" s="57">
        <f t="shared" si="53"/>
        <v>11.590665132621277</v>
      </c>
      <c r="T74" s="59">
        <f t="shared" si="53"/>
        <v>58.327795810669649</v>
      </c>
      <c r="U74" s="69">
        <f t="shared" ref="U74:U84" si="54">SUM(W74:AF74)</f>
        <v>5.8553623621076163</v>
      </c>
      <c r="V74" s="61">
        <f t="shared" ref="V74:AI84" si="55">V30+V9+V51</f>
        <v>36.049535582449238</v>
      </c>
      <c r="W74" s="602">
        <f t="shared" si="55"/>
        <v>0.29276208799028314</v>
      </c>
      <c r="X74" s="170">
        <f t="shared" si="55"/>
        <v>0.2586919376886333</v>
      </c>
      <c r="Y74" s="170">
        <f t="shared" si="55"/>
        <v>0</v>
      </c>
      <c r="Z74" s="170">
        <f t="shared" si="55"/>
        <v>0</v>
      </c>
      <c r="AA74" s="170">
        <f t="shared" si="55"/>
        <v>0</v>
      </c>
      <c r="AB74" s="170">
        <f t="shared" si="55"/>
        <v>4.0462373810900099</v>
      </c>
      <c r="AC74" s="170">
        <f t="shared" si="55"/>
        <v>0</v>
      </c>
      <c r="AD74" s="170">
        <f t="shared" si="55"/>
        <v>0</v>
      </c>
      <c r="AE74" s="170">
        <f t="shared" si="55"/>
        <v>0.18853154852762519</v>
      </c>
      <c r="AF74" s="170">
        <f t="shared" si="55"/>
        <v>1.0691394068110651</v>
      </c>
      <c r="AG74" s="245">
        <f t="shared" si="55"/>
        <v>0</v>
      </c>
      <c r="AH74" s="245">
        <f t="shared" si="55"/>
        <v>0</v>
      </c>
      <c r="AI74" s="389">
        <f t="shared" si="55"/>
        <v>0</v>
      </c>
      <c r="AJ74" s="64">
        <f t="shared" ref="AJ74:AJ84" si="56">SUM(D74:T74)</f>
        <v>3064.3913696607074</v>
      </c>
      <c r="AK74" s="256">
        <f t="shared" ref="AK74:AL84" si="57">AK9</f>
        <v>4620</v>
      </c>
      <c r="AL74" s="66">
        <f t="shared" si="57"/>
        <v>0</v>
      </c>
      <c r="AM74" s="606">
        <f t="shared" si="51"/>
        <v>39.878127261443886</v>
      </c>
      <c r="AN74" s="608">
        <f t="shared" si="52"/>
        <v>4620</v>
      </c>
      <c r="AO74" s="209"/>
    </row>
    <row r="75" spans="2:41" ht="26.25" customHeight="1" x14ac:dyDescent="0.2">
      <c r="B75" s="208"/>
      <c r="C75" s="339" t="s">
        <v>45</v>
      </c>
      <c r="D75" s="242">
        <f t="shared" si="53"/>
        <v>400</v>
      </c>
      <c r="E75" s="57">
        <f t="shared" si="53"/>
        <v>35.147128858087832</v>
      </c>
      <c r="F75" s="57">
        <f t="shared" si="53"/>
        <v>745.94388445174093</v>
      </c>
      <c r="G75" s="57">
        <f t="shared" si="53"/>
        <v>0</v>
      </c>
      <c r="H75" s="564">
        <f t="shared" si="53"/>
        <v>0</v>
      </c>
      <c r="I75" s="564">
        <f t="shared" si="53"/>
        <v>0</v>
      </c>
      <c r="J75" s="564">
        <f t="shared" si="53"/>
        <v>0</v>
      </c>
      <c r="K75" s="57">
        <f t="shared" si="53"/>
        <v>7.296740773895821</v>
      </c>
      <c r="L75" s="57">
        <f t="shared" si="53"/>
        <v>532.50562515093691</v>
      </c>
      <c r="M75" s="57">
        <f t="shared" si="53"/>
        <v>42.333518525696896</v>
      </c>
      <c r="N75" s="57">
        <f t="shared" si="53"/>
        <v>60</v>
      </c>
      <c r="O75" s="57">
        <f t="shared" si="53"/>
        <v>1083.2460109570582</v>
      </c>
      <c r="P75" s="57">
        <f t="shared" si="53"/>
        <v>0</v>
      </c>
      <c r="Q75" s="57">
        <f t="shared" si="53"/>
        <v>0</v>
      </c>
      <c r="R75" s="57">
        <f t="shared" si="53"/>
        <v>0</v>
      </c>
      <c r="S75" s="57">
        <f t="shared" si="53"/>
        <v>11.590665132621277</v>
      </c>
      <c r="T75" s="59">
        <f t="shared" si="53"/>
        <v>558.32779581066961</v>
      </c>
      <c r="U75" s="69">
        <f t="shared" si="54"/>
        <v>5.8553623621076163</v>
      </c>
      <c r="V75" s="61">
        <f t="shared" si="55"/>
        <v>36.049535582449238</v>
      </c>
      <c r="W75" s="602">
        <f t="shared" si="55"/>
        <v>0.29276208799028314</v>
      </c>
      <c r="X75" s="170">
        <f t="shared" si="55"/>
        <v>0.2586919376886333</v>
      </c>
      <c r="Y75" s="170">
        <f t="shared" si="55"/>
        <v>0</v>
      </c>
      <c r="Z75" s="170">
        <f t="shared" si="55"/>
        <v>0</v>
      </c>
      <c r="AA75" s="170">
        <f t="shared" si="55"/>
        <v>0</v>
      </c>
      <c r="AB75" s="170">
        <f t="shared" si="55"/>
        <v>4.0462373810900099</v>
      </c>
      <c r="AC75" s="170">
        <f t="shared" si="55"/>
        <v>0</v>
      </c>
      <c r="AD75" s="170">
        <f t="shared" si="55"/>
        <v>0</v>
      </c>
      <c r="AE75" s="170">
        <f t="shared" si="55"/>
        <v>0.18853154852762519</v>
      </c>
      <c r="AF75" s="170">
        <f t="shared" si="55"/>
        <v>1.0691394068110651</v>
      </c>
      <c r="AG75" s="245">
        <f t="shared" si="55"/>
        <v>0</v>
      </c>
      <c r="AH75" s="245">
        <f t="shared" si="55"/>
        <v>0</v>
      </c>
      <c r="AI75" s="389">
        <f t="shared" si="55"/>
        <v>0</v>
      </c>
      <c r="AJ75" s="64">
        <f t="shared" si="56"/>
        <v>3476.3913696607074</v>
      </c>
      <c r="AK75" s="256">
        <f t="shared" si="57"/>
        <v>8260</v>
      </c>
      <c r="AL75" s="66">
        <f t="shared" si="57"/>
        <v>0</v>
      </c>
      <c r="AM75" s="606">
        <f t="shared" si="51"/>
        <v>29.620615572239629</v>
      </c>
      <c r="AN75" s="608">
        <f t="shared" si="52"/>
        <v>8260</v>
      </c>
      <c r="AO75" s="209"/>
    </row>
    <row r="76" spans="2:41" ht="26.25" customHeight="1" x14ac:dyDescent="0.2">
      <c r="B76" s="208"/>
      <c r="C76" s="339" t="s">
        <v>46</v>
      </c>
      <c r="D76" s="242">
        <f t="shared" si="53"/>
        <v>340</v>
      </c>
      <c r="E76" s="57">
        <f t="shared" si="53"/>
        <v>35.147128858087832</v>
      </c>
      <c r="F76" s="57">
        <f t="shared" si="53"/>
        <v>1495.943884451741</v>
      </c>
      <c r="G76" s="57">
        <f t="shared" si="53"/>
        <v>0</v>
      </c>
      <c r="H76" s="564">
        <f t="shared" si="53"/>
        <v>0</v>
      </c>
      <c r="I76" s="564">
        <f t="shared" si="53"/>
        <v>0</v>
      </c>
      <c r="J76" s="564">
        <f t="shared" si="53"/>
        <v>0</v>
      </c>
      <c r="K76" s="57">
        <f t="shared" si="53"/>
        <v>7.296740773895821</v>
      </c>
      <c r="L76" s="57">
        <f t="shared" si="53"/>
        <v>1260.5056251509368</v>
      </c>
      <c r="M76" s="57">
        <f t="shared" si="53"/>
        <v>42.333518525696896</v>
      </c>
      <c r="N76" s="57">
        <f t="shared" si="53"/>
        <v>110</v>
      </c>
      <c r="O76" s="57">
        <f t="shared" si="53"/>
        <v>1423.2460109570582</v>
      </c>
      <c r="P76" s="57">
        <f t="shared" si="53"/>
        <v>0</v>
      </c>
      <c r="Q76" s="57">
        <f t="shared" si="53"/>
        <v>0</v>
      </c>
      <c r="R76" s="57">
        <f t="shared" si="53"/>
        <v>0</v>
      </c>
      <c r="S76" s="57">
        <f t="shared" si="53"/>
        <v>11.590665132621277</v>
      </c>
      <c r="T76" s="59">
        <f t="shared" si="53"/>
        <v>3638.3277958106696</v>
      </c>
      <c r="U76" s="69">
        <f t="shared" si="54"/>
        <v>5.8553623621076163</v>
      </c>
      <c r="V76" s="61">
        <f t="shared" si="55"/>
        <v>36.049535582449238</v>
      </c>
      <c r="W76" s="602">
        <f t="shared" si="55"/>
        <v>0.29276208799028314</v>
      </c>
      <c r="X76" s="170">
        <f t="shared" si="55"/>
        <v>0.2586919376886333</v>
      </c>
      <c r="Y76" s="170">
        <f t="shared" si="55"/>
        <v>0</v>
      </c>
      <c r="Z76" s="170">
        <f t="shared" si="55"/>
        <v>0</v>
      </c>
      <c r="AA76" s="170">
        <f t="shared" si="55"/>
        <v>0</v>
      </c>
      <c r="AB76" s="170">
        <f t="shared" si="55"/>
        <v>4.0462373810900099</v>
      </c>
      <c r="AC76" s="170">
        <f t="shared" si="55"/>
        <v>0</v>
      </c>
      <c r="AD76" s="170">
        <f t="shared" si="55"/>
        <v>0</v>
      </c>
      <c r="AE76" s="170">
        <f t="shared" si="55"/>
        <v>0.18853154852762519</v>
      </c>
      <c r="AF76" s="170">
        <f t="shared" si="55"/>
        <v>1.0691394068110651</v>
      </c>
      <c r="AG76" s="245">
        <f t="shared" si="55"/>
        <v>0</v>
      </c>
      <c r="AH76" s="245">
        <f t="shared" si="55"/>
        <v>0</v>
      </c>
      <c r="AI76" s="389">
        <f t="shared" si="55"/>
        <v>0</v>
      </c>
      <c r="AJ76" s="64">
        <f t="shared" si="56"/>
        <v>8364.3913696607069</v>
      </c>
      <c r="AK76" s="256">
        <f t="shared" si="57"/>
        <v>3340</v>
      </c>
      <c r="AL76" s="66">
        <f t="shared" si="57"/>
        <v>0</v>
      </c>
      <c r="AM76" s="606">
        <f t="shared" si="51"/>
        <v>71.463702002842197</v>
      </c>
      <c r="AN76" s="608">
        <f t="shared" si="52"/>
        <v>3340</v>
      </c>
      <c r="AO76" s="209"/>
    </row>
    <row r="77" spans="2:41" ht="26.25" customHeight="1" x14ac:dyDescent="0.2">
      <c r="B77" s="208"/>
      <c r="C77" s="340" t="s">
        <v>47</v>
      </c>
      <c r="D77" s="242">
        <f t="shared" si="53"/>
        <v>360</v>
      </c>
      <c r="E77" s="57">
        <f t="shared" si="53"/>
        <v>35.147128858087832</v>
      </c>
      <c r="F77" s="57">
        <f t="shared" si="53"/>
        <v>805.94388445174093</v>
      </c>
      <c r="G77" s="57">
        <f t="shared" si="53"/>
        <v>0</v>
      </c>
      <c r="H77" s="564">
        <f t="shared" si="53"/>
        <v>0</v>
      </c>
      <c r="I77" s="564">
        <f t="shared" si="53"/>
        <v>0</v>
      </c>
      <c r="J77" s="564">
        <f t="shared" si="53"/>
        <v>0</v>
      </c>
      <c r="K77" s="57">
        <f t="shared" si="53"/>
        <v>7.296740773895821</v>
      </c>
      <c r="L77" s="57">
        <f t="shared" si="53"/>
        <v>640.50562515093691</v>
      </c>
      <c r="M77" s="57">
        <f t="shared" si="53"/>
        <v>42.333518525696896</v>
      </c>
      <c r="N77" s="57">
        <f t="shared" si="53"/>
        <v>0</v>
      </c>
      <c r="O77" s="57">
        <f t="shared" si="53"/>
        <v>1703.2460109570582</v>
      </c>
      <c r="P77" s="57">
        <f t="shared" si="53"/>
        <v>0</v>
      </c>
      <c r="Q77" s="57">
        <f t="shared" si="53"/>
        <v>0</v>
      </c>
      <c r="R77" s="57">
        <f t="shared" si="53"/>
        <v>0</v>
      </c>
      <c r="S77" s="57">
        <f t="shared" si="53"/>
        <v>11.590665132621277</v>
      </c>
      <c r="T77" s="59">
        <f t="shared" si="53"/>
        <v>3358.3277958106696</v>
      </c>
      <c r="U77" s="69">
        <f t="shared" si="54"/>
        <v>5.8553623621076163</v>
      </c>
      <c r="V77" s="61">
        <f t="shared" si="55"/>
        <v>36.049535582449238</v>
      </c>
      <c r="W77" s="602">
        <f t="shared" si="55"/>
        <v>0.29276208799028314</v>
      </c>
      <c r="X77" s="170">
        <f t="shared" si="55"/>
        <v>0.2586919376886333</v>
      </c>
      <c r="Y77" s="170">
        <f t="shared" si="55"/>
        <v>0</v>
      </c>
      <c r="Z77" s="170">
        <f t="shared" si="55"/>
        <v>0</v>
      </c>
      <c r="AA77" s="170">
        <f t="shared" si="55"/>
        <v>0</v>
      </c>
      <c r="AB77" s="170">
        <f t="shared" si="55"/>
        <v>4.0462373810900099</v>
      </c>
      <c r="AC77" s="170">
        <f t="shared" si="55"/>
        <v>0</v>
      </c>
      <c r="AD77" s="170">
        <f t="shared" si="55"/>
        <v>0</v>
      </c>
      <c r="AE77" s="170">
        <f t="shared" si="55"/>
        <v>0.18853154852762519</v>
      </c>
      <c r="AF77" s="170">
        <f t="shared" si="55"/>
        <v>1.0691394068110651</v>
      </c>
      <c r="AG77" s="245">
        <f t="shared" si="55"/>
        <v>0</v>
      </c>
      <c r="AH77" s="245">
        <f t="shared" si="55"/>
        <v>0</v>
      </c>
      <c r="AI77" s="389">
        <f t="shared" si="55"/>
        <v>0</v>
      </c>
      <c r="AJ77" s="64">
        <f t="shared" si="56"/>
        <v>6964.3913696607069</v>
      </c>
      <c r="AK77" s="256">
        <f t="shared" si="57"/>
        <v>8080</v>
      </c>
      <c r="AL77" s="66">
        <f t="shared" si="57"/>
        <v>0</v>
      </c>
      <c r="AM77" s="606">
        <f t="shared" si="51"/>
        <v>46.292277291492546</v>
      </c>
      <c r="AN77" s="608">
        <f t="shared" si="52"/>
        <v>8080</v>
      </c>
      <c r="AO77" s="209"/>
    </row>
    <row r="78" spans="2:41" ht="26.25" customHeight="1" x14ac:dyDescent="0.2">
      <c r="B78" s="208"/>
      <c r="C78" s="338" t="s">
        <v>48</v>
      </c>
      <c r="D78" s="242">
        <f t="shared" si="53"/>
        <v>320</v>
      </c>
      <c r="E78" s="57">
        <f t="shared" si="53"/>
        <v>35.147128858087832</v>
      </c>
      <c r="F78" s="57">
        <f t="shared" si="53"/>
        <v>695.94388445174093</v>
      </c>
      <c r="G78" s="57">
        <f t="shared" si="53"/>
        <v>0</v>
      </c>
      <c r="H78" s="564">
        <f t="shared" si="53"/>
        <v>0</v>
      </c>
      <c r="I78" s="564">
        <f t="shared" si="53"/>
        <v>0</v>
      </c>
      <c r="J78" s="564">
        <f t="shared" si="53"/>
        <v>0</v>
      </c>
      <c r="K78" s="57">
        <f t="shared" si="53"/>
        <v>7.296740773895821</v>
      </c>
      <c r="L78" s="57">
        <f t="shared" si="53"/>
        <v>410.50562515093685</v>
      </c>
      <c r="M78" s="57">
        <f t="shared" si="53"/>
        <v>42.333518525696896</v>
      </c>
      <c r="N78" s="57">
        <f t="shared" si="53"/>
        <v>130</v>
      </c>
      <c r="O78" s="57">
        <f t="shared" si="53"/>
        <v>1663.2460109570582</v>
      </c>
      <c r="P78" s="57">
        <f t="shared" si="53"/>
        <v>0</v>
      </c>
      <c r="Q78" s="57">
        <f t="shared" si="53"/>
        <v>0</v>
      </c>
      <c r="R78" s="57">
        <f t="shared" si="53"/>
        <v>0</v>
      </c>
      <c r="S78" s="57">
        <f t="shared" si="53"/>
        <v>11.590665132621277</v>
      </c>
      <c r="T78" s="59">
        <f t="shared" si="53"/>
        <v>58.327795810669649</v>
      </c>
      <c r="U78" s="69">
        <f t="shared" si="54"/>
        <v>5.8553623621076163</v>
      </c>
      <c r="V78" s="61">
        <f t="shared" si="55"/>
        <v>36.049535582449238</v>
      </c>
      <c r="W78" s="602">
        <f t="shared" si="55"/>
        <v>0.29276208799028314</v>
      </c>
      <c r="X78" s="170">
        <f t="shared" si="55"/>
        <v>0.2586919376886333</v>
      </c>
      <c r="Y78" s="170">
        <f t="shared" si="55"/>
        <v>0</v>
      </c>
      <c r="Z78" s="170">
        <f t="shared" si="55"/>
        <v>0</v>
      </c>
      <c r="AA78" s="170">
        <f t="shared" si="55"/>
        <v>0</v>
      </c>
      <c r="AB78" s="170">
        <f t="shared" si="55"/>
        <v>4.0462373810900099</v>
      </c>
      <c r="AC78" s="170">
        <f t="shared" si="55"/>
        <v>0</v>
      </c>
      <c r="AD78" s="170">
        <f t="shared" si="55"/>
        <v>0</v>
      </c>
      <c r="AE78" s="170">
        <f t="shared" si="55"/>
        <v>0.18853154852762519</v>
      </c>
      <c r="AF78" s="170">
        <f t="shared" si="55"/>
        <v>1.0691394068110651</v>
      </c>
      <c r="AG78" s="245">
        <f t="shared" si="55"/>
        <v>0</v>
      </c>
      <c r="AH78" s="245">
        <f t="shared" si="55"/>
        <v>0</v>
      </c>
      <c r="AI78" s="389">
        <f t="shared" si="55"/>
        <v>0</v>
      </c>
      <c r="AJ78" s="64">
        <f t="shared" si="56"/>
        <v>3374.3913696607074</v>
      </c>
      <c r="AK78" s="256">
        <f t="shared" si="57"/>
        <v>11100</v>
      </c>
      <c r="AL78" s="66">
        <f t="shared" si="57"/>
        <v>0</v>
      </c>
      <c r="AM78" s="606">
        <f t="shared" si="51"/>
        <v>23.312837710977316</v>
      </c>
      <c r="AN78" s="608">
        <f t="shared" si="52"/>
        <v>11100</v>
      </c>
      <c r="AO78" s="209"/>
    </row>
    <row r="79" spans="2:41" ht="26.25" customHeight="1" x14ac:dyDescent="0.2">
      <c r="B79" s="208"/>
      <c r="C79" s="339" t="s">
        <v>49</v>
      </c>
      <c r="D79" s="242">
        <f t="shared" si="53"/>
        <v>380</v>
      </c>
      <c r="E79" s="57">
        <f t="shared" si="53"/>
        <v>35.147128858087832</v>
      </c>
      <c r="F79" s="57">
        <f t="shared" si="53"/>
        <v>575.94388445174093</v>
      </c>
      <c r="G79" s="57">
        <f t="shared" si="53"/>
        <v>0</v>
      </c>
      <c r="H79" s="564">
        <f t="shared" si="53"/>
        <v>0</v>
      </c>
      <c r="I79" s="564">
        <f t="shared" si="53"/>
        <v>0</v>
      </c>
      <c r="J79" s="564">
        <f t="shared" si="53"/>
        <v>0</v>
      </c>
      <c r="K79" s="57">
        <f t="shared" si="53"/>
        <v>7.296740773895821</v>
      </c>
      <c r="L79" s="57">
        <f t="shared" si="53"/>
        <v>860.50562515093691</v>
      </c>
      <c r="M79" s="57">
        <f t="shared" si="53"/>
        <v>42.333518525696896</v>
      </c>
      <c r="N79" s="57">
        <f t="shared" si="53"/>
        <v>160</v>
      </c>
      <c r="O79" s="57">
        <f t="shared" si="53"/>
        <v>653.24601095705805</v>
      </c>
      <c r="P79" s="57">
        <f t="shared" si="53"/>
        <v>0</v>
      </c>
      <c r="Q79" s="57">
        <f t="shared" si="53"/>
        <v>0</v>
      </c>
      <c r="R79" s="57">
        <f t="shared" si="53"/>
        <v>0</v>
      </c>
      <c r="S79" s="57">
        <f t="shared" si="53"/>
        <v>11.590665132621277</v>
      </c>
      <c r="T79" s="59">
        <f t="shared" si="53"/>
        <v>2238.3277958106696</v>
      </c>
      <c r="U79" s="69">
        <f t="shared" si="54"/>
        <v>5.8553623621076163</v>
      </c>
      <c r="V79" s="61">
        <f t="shared" si="55"/>
        <v>36.049535582449238</v>
      </c>
      <c r="W79" s="602">
        <f t="shared" si="55"/>
        <v>0.29276208799028314</v>
      </c>
      <c r="X79" s="170">
        <f t="shared" si="55"/>
        <v>0.2586919376886333</v>
      </c>
      <c r="Y79" s="170">
        <f t="shared" si="55"/>
        <v>0</v>
      </c>
      <c r="Z79" s="170">
        <f t="shared" si="55"/>
        <v>0</v>
      </c>
      <c r="AA79" s="170">
        <f t="shared" si="55"/>
        <v>0</v>
      </c>
      <c r="AB79" s="170">
        <f t="shared" si="55"/>
        <v>4.0462373810900099</v>
      </c>
      <c r="AC79" s="170">
        <f t="shared" si="55"/>
        <v>0</v>
      </c>
      <c r="AD79" s="170">
        <f t="shared" si="55"/>
        <v>0</v>
      </c>
      <c r="AE79" s="170">
        <f t="shared" si="55"/>
        <v>0.18853154852762519</v>
      </c>
      <c r="AF79" s="170">
        <f t="shared" si="55"/>
        <v>1.0691394068110651</v>
      </c>
      <c r="AG79" s="245">
        <f t="shared" si="55"/>
        <v>0</v>
      </c>
      <c r="AH79" s="245">
        <f t="shared" si="55"/>
        <v>0</v>
      </c>
      <c r="AI79" s="389">
        <f t="shared" si="55"/>
        <v>0</v>
      </c>
      <c r="AJ79" s="64">
        <f t="shared" si="56"/>
        <v>4964.3913696607069</v>
      </c>
      <c r="AK79" s="256">
        <f t="shared" si="57"/>
        <v>13060</v>
      </c>
      <c r="AL79" s="66">
        <f t="shared" si="57"/>
        <v>0</v>
      </c>
      <c r="AM79" s="606">
        <f t="shared" si="51"/>
        <v>27.54262969465336</v>
      </c>
      <c r="AN79" s="608">
        <f t="shared" si="52"/>
        <v>13060</v>
      </c>
      <c r="AO79" s="209"/>
    </row>
    <row r="80" spans="2:41" ht="26.25" customHeight="1" x14ac:dyDescent="0.2">
      <c r="B80" s="208"/>
      <c r="C80" s="338" t="s">
        <v>50</v>
      </c>
      <c r="D80" s="242">
        <f t="shared" si="53"/>
        <v>480</v>
      </c>
      <c r="E80" s="57">
        <f t="shared" si="53"/>
        <v>35.147128858087832</v>
      </c>
      <c r="F80" s="57">
        <f t="shared" si="53"/>
        <v>1405.943884451741</v>
      </c>
      <c r="G80" s="57">
        <f t="shared" si="53"/>
        <v>0</v>
      </c>
      <c r="H80" s="564">
        <f t="shared" si="53"/>
        <v>0</v>
      </c>
      <c r="I80" s="564">
        <f t="shared" si="53"/>
        <v>0</v>
      </c>
      <c r="J80" s="564">
        <f t="shared" si="53"/>
        <v>0</v>
      </c>
      <c r="K80" s="57">
        <f t="shared" si="53"/>
        <v>7.296740773895821</v>
      </c>
      <c r="L80" s="57">
        <f t="shared" si="53"/>
        <v>620.50562515093691</v>
      </c>
      <c r="M80" s="57">
        <f t="shared" si="53"/>
        <v>42.333518525696896</v>
      </c>
      <c r="N80" s="57">
        <f t="shared" si="53"/>
        <v>0</v>
      </c>
      <c r="O80" s="57">
        <f t="shared" si="53"/>
        <v>2113.2460109570579</v>
      </c>
      <c r="P80" s="57">
        <f t="shared" si="53"/>
        <v>0</v>
      </c>
      <c r="Q80" s="57">
        <f t="shared" si="53"/>
        <v>0</v>
      </c>
      <c r="R80" s="57">
        <f t="shared" si="53"/>
        <v>0</v>
      </c>
      <c r="S80" s="57">
        <f t="shared" si="53"/>
        <v>11.590665132621277</v>
      </c>
      <c r="T80" s="59">
        <f t="shared" si="53"/>
        <v>2638.3277958106696</v>
      </c>
      <c r="U80" s="69">
        <f t="shared" si="54"/>
        <v>5.8553623621076163</v>
      </c>
      <c r="V80" s="61">
        <f t="shared" si="55"/>
        <v>36.049535582449238</v>
      </c>
      <c r="W80" s="602">
        <f t="shared" si="55"/>
        <v>0.29276208799028314</v>
      </c>
      <c r="X80" s="170">
        <f t="shared" si="55"/>
        <v>0.2586919376886333</v>
      </c>
      <c r="Y80" s="170">
        <f t="shared" si="55"/>
        <v>0</v>
      </c>
      <c r="Z80" s="170">
        <f t="shared" si="55"/>
        <v>0</v>
      </c>
      <c r="AA80" s="170">
        <f t="shared" si="55"/>
        <v>0</v>
      </c>
      <c r="AB80" s="170">
        <f t="shared" si="55"/>
        <v>4.0462373810900099</v>
      </c>
      <c r="AC80" s="170">
        <f t="shared" si="55"/>
        <v>0</v>
      </c>
      <c r="AD80" s="170">
        <f t="shared" si="55"/>
        <v>0</v>
      </c>
      <c r="AE80" s="170">
        <f t="shared" si="55"/>
        <v>0.18853154852762519</v>
      </c>
      <c r="AF80" s="170">
        <f t="shared" si="55"/>
        <v>1.0691394068110651</v>
      </c>
      <c r="AG80" s="245">
        <f t="shared" si="55"/>
        <v>0</v>
      </c>
      <c r="AH80" s="245">
        <f t="shared" si="55"/>
        <v>0</v>
      </c>
      <c r="AI80" s="389">
        <f t="shared" si="55"/>
        <v>0</v>
      </c>
      <c r="AJ80" s="64">
        <f t="shared" si="56"/>
        <v>7354.3913696607069</v>
      </c>
      <c r="AK80" s="256">
        <f t="shared" si="57"/>
        <v>16600</v>
      </c>
      <c r="AL80" s="66">
        <f t="shared" si="57"/>
        <v>0</v>
      </c>
      <c r="AM80" s="606">
        <f t="shared" si="51"/>
        <v>30.701641532731109</v>
      </c>
      <c r="AN80" s="608">
        <f t="shared" si="52"/>
        <v>16600</v>
      </c>
      <c r="AO80" s="209"/>
    </row>
    <row r="81" spans="2:41" ht="26.25" customHeight="1" x14ac:dyDescent="0.2">
      <c r="B81" s="208"/>
      <c r="C81" s="339" t="s">
        <v>51</v>
      </c>
      <c r="D81" s="242">
        <f t="shared" si="53"/>
        <v>600</v>
      </c>
      <c r="E81" s="57">
        <f t="shared" si="53"/>
        <v>35.147128858087832</v>
      </c>
      <c r="F81" s="57">
        <f t="shared" si="53"/>
        <v>1405.943884451741</v>
      </c>
      <c r="G81" s="57">
        <f t="shared" si="53"/>
        <v>0</v>
      </c>
      <c r="H81" s="564">
        <f t="shared" si="53"/>
        <v>0</v>
      </c>
      <c r="I81" s="564">
        <f t="shared" si="53"/>
        <v>0</v>
      </c>
      <c r="J81" s="564">
        <f t="shared" si="53"/>
        <v>0</v>
      </c>
      <c r="K81" s="57">
        <f t="shared" si="53"/>
        <v>7.296740773895821</v>
      </c>
      <c r="L81" s="57">
        <f t="shared" si="53"/>
        <v>830.50562515093691</v>
      </c>
      <c r="M81" s="57">
        <f t="shared" si="53"/>
        <v>42.333518525696896</v>
      </c>
      <c r="N81" s="57">
        <f t="shared" si="53"/>
        <v>50</v>
      </c>
      <c r="O81" s="57">
        <f t="shared" si="53"/>
        <v>1063.2460109570582</v>
      </c>
      <c r="P81" s="57">
        <f t="shared" si="53"/>
        <v>0</v>
      </c>
      <c r="Q81" s="57">
        <f t="shared" si="53"/>
        <v>0</v>
      </c>
      <c r="R81" s="57">
        <f t="shared" si="53"/>
        <v>0</v>
      </c>
      <c r="S81" s="57">
        <f t="shared" si="53"/>
        <v>11.590665132621277</v>
      </c>
      <c r="T81" s="59">
        <f t="shared" si="53"/>
        <v>1458.3277958106696</v>
      </c>
      <c r="U81" s="69">
        <f t="shared" si="54"/>
        <v>5.8553623621076163</v>
      </c>
      <c r="V81" s="61">
        <f t="shared" si="55"/>
        <v>36.049535582449238</v>
      </c>
      <c r="W81" s="602">
        <f t="shared" si="55"/>
        <v>0.29276208799028314</v>
      </c>
      <c r="X81" s="170">
        <f t="shared" si="55"/>
        <v>0.2586919376886333</v>
      </c>
      <c r="Y81" s="170">
        <f t="shared" si="55"/>
        <v>0</v>
      </c>
      <c r="Z81" s="170">
        <f t="shared" si="55"/>
        <v>0</v>
      </c>
      <c r="AA81" s="170">
        <f t="shared" si="55"/>
        <v>0</v>
      </c>
      <c r="AB81" s="170">
        <f t="shared" si="55"/>
        <v>4.0462373810900099</v>
      </c>
      <c r="AC81" s="170">
        <f t="shared" si="55"/>
        <v>0</v>
      </c>
      <c r="AD81" s="170">
        <f t="shared" si="55"/>
        <v>0</v>
      </c>
      <c r="AE81" s="170">
        <f t="shared" si="55"/>
        <v>0.18853154852762519</v>
      </c>
      <c r="AF81" s="170">
        <f t="shared" si="55"/>
        <v>1.0691394068110651</v>
      </c>
      <c r="AG81" s="245">
        <f t="shared" si="55"/>
        <v>0</v>
      </c>
      <c r="AH81" s="245">
        <f t="shared" si="55"/>
        <v>0</v>
      </c>
      <c r="AI81" s="389">
        <f t="shared" si="55"/>
        <v>0</v>
      </c>
      <c r="AJ81" s="64">
        <f t="shared" si="56"/>
        <v>5504.3913696607069</v>
      </c>
      <c r="AK81" s="256">
        <f t="shared" si="57"/>
        <v>10180</v>
      </c>
      <c r="AL81" s="66">
        <f t="shared" si="57"/>
        <v>0</v>
      </c>
      <c r="AM81" s="606">
        <f t="shared" si="51"/>
        <v>35.094708107757334</v>
      </c>
      <c r="AN81" s="608">
        <f>AK81+AL81</f>
        <v>10180</v>
      </c>
      <c r="AO81" s="209"/>
    </row>
    <row r="82" spans="2:41" ht="26.25" customHeight="1" x14ac:dyDescent="0.2">
      <c r="B82" s="208"/>
      <c r="C82" s="339" t="s">
        <v>52</v>
      </c>
      <c r="D82" s="242">
        <f t="shared" si="53"/>
        <v>300</v>
      </c>
      <c r="E82" s="57">
        <f t="shared" si="53"/>
        <v>35.147128858087832</v>
      </c>
      <c r="F82" s="57">
        <f t="shared" si="53"/>
        <v>75.943884451740928</v>
      </c>
      <c r="G82" s="57">
        <f t="shared" si="53"/>
        <v>0</v>
      </c>
      <c r="H82" s="564">
        <f t="shared" si="53"/>
        <v>0</v>
      </c>
      <c r="I82" s="564">
        <f t="shared" si="53"/>
        <v>0</v>
      </c>
      <c r="J82" s="564">
        <f t="shared" si="53"/>
        <v>0</v>
      </c>
      <c r="K82" s="57">
        <f t="shared" si="53"/>
        <v>7.296740773895821</v>
      </c>
      <c r="L82" s="57">
        <f t="shared" si="53"/>
        <v>640.50562515093691</v>
      </c>
      <c r="M82" s="57">
        <f t="shared" si="53"/>
        <v>42.333518525696896</v>
      </c>
      <c r="N82" s="57">
        <f t="shared" si="53"/>
        <v>0</v>
      </c>
      <c r="O82" s="57">
        <f t="shared" si="53"/>
        <v>1093.2460109570582</v>
      </c>
      <c r="P82" s="57">
        <f t="shared" si="53"/>
        <v>0</v>
      </c>
      <c r="Q82" s="57">
        <f t="shared" si="53"/>
        <v>0</v>
      </c>
      <c r="R82" s="57">
        <f t="shared" si="53"/>
        <v>0</v>
      </c>
      <c r="S82" s="57">
        <f t="shared" si="53"/>
        <v>11.590665132621277</v>
      </c>
      <c r="T82" s="59">
        <f t="shared" si="53"/>
        <v>3178.3277958106696</v>
      </c>
      <c r="U82" s="69">
        <f t="shared" si="54"/>
        <v>5.8553623621076163</v>
      </c>
      <c r="V82" s="61">
        <f t="shared" si="55"/>
        <v>36.049535582449238</v>
      </c>
      <c r="W82" s="602">
        <f t="shared" si="55"/>
        <v>0.29276208799028314</v>
      </c>
      <c r="X82" s="170">
        <f t="shared" si="55"/>
        <v>0.2586919376886333</v>
      </c>
      <c r="Y82" s="170">
        <f t="shared" si="55"/>
        <v>0</v>
      </c>
      <c r="Z82" s="170">
        <f t="shared" si="55"/>
        <v>0</v>
      </c>
      <c r="AA82" s="170">
        <f t="shared" si="55"/>
        <v>0</v>
      </c>
      <c r="AB82" s="170">
        <f t="shared" si="55"/>
        <v>4.0462373810900099</v>
      </c>
      <c r="AC82" s="170">
        <f t="shared" si="55"/>
        <v>0</v>
      </c>
      <c r="AD82" s="170">
        <f t="shared" si="55"/>
        <v>0</v>
      </c>
      <c r="AE82" s="170">
        <f t="shared" si="55"/>
        <v>0.18853154852762519</v>
      </c>
      <c r="AF82" s="170">
        <f t="shared" si="55"/>
        <v>1.0691394068110651</v>
      </c>
      <c r="AG82" s="245">
        <f t="shared" si="55"/>
        <v>0</v>
      </c>
      <c r="AH82" s="245">
        <f t="shared" si="55"/>
        <v>0</v>
      </c>
      <c r="AI82" s="389">
        <f t="shared" si="55"/>
        <v>0</v>
      </c>
      <c r="AJ82" s="64">
        <f t="shared" si="56"/>
        <v>5384.3913696607069</v>
      </c>
      <c r="AK82" s="256">
        <f t="shared" si="57"/>
        <v>7730</v>
      </c>
      <c r="AL82" s="66">
        <f t="shared" si="57"/>
        <v>0</v>
      </c>
      <c r="AM82" s="606">
        <f t="shared" si="51"/>
        <v>41.05711975408289</v>
      </c>
      <c r="AN82" s="608">
        <f t="shared" si="52"/>
        <v>7730</v>
      </c>
      <c r="AO82" s="209"/>
    </row>
    <row r="83" spans="2:41" ht="26.25" customHeight="1" x14ac:dyDescent="0.2">
      <c r="B83" s="208"/>
      <c r="C83" s="338" t="s">
        <v>53</v>
      </c>
      <c r="D83" s="242">
        <f t="shared" si="53"/>
        <v>300</v>
      </c>
      <c r="E83" s="57">
        <f t="shared" si="53"/>
        <v>35.147128858087832</v>
      </c>
      <c r="F83" s="57">
        <f t="shared" si="53"/>
        <v>65.943884451740928</v>
      </c>
      <c r="G83" s="57">
        <f t="shared" si="53"/>
        <v>0</v>
      </c>
      <c r="H83" s="564">
        <f t="shared" si="53"/>
        <v>0</v>
      </c>
      <c r="I83" s="564">
        <f t="shared" si="53"/>
        <v>0</v>
      </c>
      <c r="J83" s="564">
        <f t="shared" si="53"/>
        <v>0</v>
      </c>
      <c r="K83" s="57">
        <f t="shared" si="53"/>
        <v>7.296740773895821</v>
      </c>
      <c r="L83" s="57">
        <f t="shared" si="53"/>
        <v>570.50562515093691</v>
      </c>
      <c r="M83" s="57">
        <f t="shared" si="53"/>
        <v>42.333518525696896</v>
      </c>
      <c r="N83" s="57">
        <f t="shared" si="53"/>
        <v>210</v>
      </c>
      <c r="O83" s="57">
        <f t="shared" si="53"/>
        <v>1363.2460109570582</v>
      </c>
      <c r="P83" s="57">
        <f t="shared" si="53"/>
        <v>0</v>
      </c>
      <c r="Q83" s="57">
        <f t="shared" si="53"/>
        <v>0</v>
      </c>
      <c r="R83" s="57">
        <f t="shared" si="53"/>
        <v>0</v>
      </c>
      <c r="S83" s="57">
        <f t="shared" si="53"/>
        <v>11.590665132621277</v>
      </c>
      <c r="T83" s="59">
        <f t="shared" si="53"/>
        <v>1558.3277958106696</v>
      </c>
      <c r="U83" s="69">
        <f t="shared" si="54"/>
        <v>5.8553623621076163</v>
      </c>
      <c r="V83" s="61">
        <f t="shared" si="55"/>
        <v>36.049535582449238</v>
      </c>
      <c r="W83" s="602">
        <f t="shared" si="55"/>
        <v>0.29276208799028314</v>
      </c>
      <c r="X83" s="170">
        <f t="shared" si="55"/>
        <v>0.2586919376886333</v>
      </c>
      <c r="Y83" s="170">
        <f t="shared" si="55"/>
        <v>0</v>
      </c>
      <c r="Z83" s="170">
        <f t="shared" si="55"/>
        <v>0</v>
      </c>
      <c r="AA83" s="170">
        <f t="shared" si="55"/>
        <v>0</v>
      </c>
      <c r="AB83" s="170">
        <f t="shared" si="55"/>
        <v>4.0462373810900099</v>
      </c>
      <c r="AC83" s="170">
        <f t="shared" si="55"/>
        <v>0</v>
      </c>
      <c r="AD83" s="170">
        <f t="shared" si="55"/>
        <v>0</v>
      </c>
      <c r="AE83" s="170">
        <f t="shared" si="55"/>
        <v>0.18853154852762519</v>
      </c>
      <c r="AF83" s="170">
        <f t="shared" si="55"/>
        <v>1.0691394068110651</v>
      </c>
      <c r="AG83" s="245">
        <f t="shared" si="55"/>
        <v>0</v>
      </c>
      <c r="AH83" s="245">
        <f t="shared" si="55"/>
        <v>0</v>
      </c>
      <c r="AI83" s="389">
        <f t="shared" si="55"/>
        <v>0</v>
      </c>
      <c r="AJ83" s="64">
        <f t="shared" si="56"/>
        <v>4164.3913696607069</v>
      </c>
      <c r="AK83" s="256">
        <f t="shared" si="57"/>
        <v>6680</v>
      </c>
      <c r="AL83" s="66">
        <f t="shared" si="57"/>
        <v>0</v>
      </c>
      <c r="AM83" s="606">
        <f t="shared" si="51"/>
        <v>38.40133786863688</v>
      </c>
      <c r="AN83" s="608">
        <f t="shared" si="52"/>
        <v>6680</v>
      </c>
      <c r="AO83" s="209"/>
    </row>
    <row r="84" spans="2:41" ht="26.25" customHeight="1" thickBot="1" x14ac:dyDescent="0.25">
      <c r="B84" s="208"/>
      <c r="C84" s="341" t="s">
        <v>54</v>
      </c>
      <c r="D84" s="640">
        <f t="shared" si="53"/>
        <v>300</v>
      </c>
      <c r="E84" s="176">
        <f t="shared" si="53"/>
        <v>35.147128858087832</v>
      </c>
      <c r="F84" s="176">
        <f t="shared" si="53"/>
        <v>1215.943884451741</v>
      </c>
      <c r="G84" s="176">
        <f t="shared" si="53"/>
        <v>0</v>
      </c>
      <c r="H84" s="655">
        <f t="shared" si="53"/>
        <v>0</v>
      </c>
      <c r="I84" s="655">
        <f t="shared" si="53"/>
        <v>0</v>
      </c>
      <c r="J84" s="655">
        <f t="shared" si="53"/>
        <v>0</v>
      </c>
      <c r="K84" s="176">
        <f t="shared" si="53"/>
        <v>7.296740773895821</v>
      </c>
      <c r="L84" s="176">
        <f t="shared" si="53"/>
        <v>450.50562515093685</v>
      </c>
      <c r="M84" s="176">
        <f t="shared" si="53"/>
        <v>42.333518525696896</v>
      </c>
      <c r="N84" s="176">
        <f t="shared" si="53"/>
        <v>130</v>
      </c>
      <c r="O84" s="176">
        <f t="shared" si="53"/>
        <v>1783.2460109570582</v>
      </c>
      <c r="P84" s="176">
        <f t="shared" si="53"/>
        <v>0</v>
      </c>
      <c r="Q84" s="176">
        <f t="shared" si="53"/>
        <v>0</v>
      </c>
      <c r="R84" s="176">
        <f t="shared" si="53"/>
        <v>0</v>
      </c>
      <c r="S84" s="176">
        <f t="shared" si="53"/>
        <v>11.590665132621277</v>
      </c>
      <c r="T84" s="178">
        <f t="shared" si="53"/>
        <v>458.32779581066967</v>
      </c>
      <c r="U84" s="60">
        <f t="shared" si="54"/>
        <v>5.8553623621076163</v>
      </c>
      <c r="V84" s="641">
        <f t="shared" si="55"/>
        <v>36.049535582449238</v>
      </c>
      <c r="W84" s="642">
        <f t="shared" si="55"/>
        <v>0.29276208799028314</v>
      </c>
      <c r="X84" s="179">
        <f t="shared" si="55"/>
        <v>0.2586919376886333</v>
      </c>
      <c r="Y84" s="179">
        <f t="shared" si="55"/>
        <v>0</v>
      </c>
      <c r="Z84" s="179">
        <f t="shared" si="55"/>
        <v>0</v>
      </c>
      <c r="AA84" s="179">
        <f t="shared" si="55"/>
        <v>0</v>
      </c>
      <c r="AB84" s="179">
        <f t="shared" si="55"/>
        <v>4.0462373810900099</v>
      </c>
      <c r="AC84" s="179">
        <f t="shared" si="55"/>
        <v>0</v>
      </c>
      <c r="AD84" s="179">
        <f t="shared" si="55"/>
        <v>0</v>
      </c>
      <c r="AE84" s="179">
        <f t="shared" si="55"/>
        <v>0.18853154852762519</v>
      </c>
      <c r="AF84" s="179">
        <f t="shared" si="55"/>
        <v>1.0691394068110651</v>
      </c>
      <c r="AG84" s="180">
        <f t="shared" si="55"/>
        <v>0</v>
      </c>
      <c r="AH84" s="180">
        <f t="shared" si="55"/>
        <v>0</v>
      </c>
      <c r="AI84" s="643">
        <f t="shared" si="55"/>
        <v>0</v>
      </c>
      <c r="AJ84" s="644">
        <f t="shared" si="56"/>
        <v>4434.3913696607078</v>
      </c>
      <c r="AK84" s="645">
        <f t="shared" si="57"/>
        <v>5280</v>
      </c>
      <c r="AL84" s="400">
        <f t="shared" si="57"/>
        <v>0</v>
      </c>
      <c r="AM84" s="646">
        <f t="shared" si="51"/>
        <v>45.647649975374492</v>
      </c>
      <c r="AN84" s="647">
        <f t="shared" si="52"/>
        <v>5280</v>
      </c>
      <c r="AO84" s="209"/>
    </row>
    <row r="85" spans="2:41" ht="26.25" customHeight="1" thickBot="1" x14ac:dyDescent="0.25">
      <c r="B85" s="208"/>
      <c r="C85" s="95" t="s">
        <v>55</v>
      </c>
      <c r="D85" s="181">
        <f t="shared" ref="D85:AI85" si="58">SUM(D73:D84)</f>
        <v>4340</v>
      </c>
      <c r="E85" s="182">
        <f t="shared" si="58"/>
        <v>421.76554629705407</v>
      </c>
      <c r="F85" s="182">
        <f t="shared" si="58"/>
        <v>10491.326613420892</v>
      </c>
      <c r="G85" s="182">
        <f t="shared" si="58"/>
        <v>0</v>
      </c>
      <c r="H85" s="656">
        <f t="shared" si="58"/>
        <v>0</v>
      </c>
      <c r="I85" s="656">
        <f t="shared" si="58"/>
        <v>0</v>
      </c>
      <c r="J85" s="656">
        <f t="shared" si="58"/>
        <v>0</v>
      </c>
      <c r="K85" s="183">
        <f t="shared" si="58"/>
        <v>87.560889286749855</v>
      </c>
      <c r="L85" s="183">
        <f t="shared" si="58"/>
        <v>8188.0675018112424</v>
      </c>
      <c r="M85" s="183">
        <f t="shared" si="58"/>
        <v>508.00222230836272</v>
      </c>
      <c r="N85" s="183">
        <f t="shared" si="58"/>
        <v>1110</v>
      </c>
      <c r="O85" s="183">
        <f t="shared" si="58"/>
        <v>17118.952131484697</v>
      </c>
      <c r="P85" s="183">
        <f t="shared" si="58"/>
        <v>0</v>
      </c>
      <c r="Q85" s="183">
        <f t="shared" si="58"/>
        <v>0</v>
      </c>
      <c r="R85" s="182">
        <f t="shared" si="58"/>
        <v>0</v>
      </c>
      <c r="S85" s="182">
        <f t="shared" si="58"/>
        <v>139.08798159145536</v>
      </c>
      <c r="T85" s="184">
        <f t="shared" si="58"/>
        <v>19259.933549728037</v>
      </c>
      <c r="U85" s="185">
        <f t="shared" si="58"/>
        <v>70.264348345291381</v>
      </c>
      <c r="V85" s="220">
        <f t="shared" si="58"/>
        <v>432.59442698939097</v>
      </c>
      <c r="W85" s="648">
        <f t="shared" si="58"/>
        <v>3.5131450558833985</v>
      </c>
      <c r="X85" s="187">
        <f t="shared" si="58"/>
        <v>3.1043032522635987</v>
      </c>
      <c r="Y85" s="187">
        <f t="shared" si="58"/>
        <v>0</v>
      </c>
      <c r="Z85" s="187">
        <f t="shared" si="58"/>
        <v>0</v>
      </c>
      <c r="AA85" s="187">
        <f t="shared" si="58"/>
        <v>0</v>
      </c>
      <c r="AB85" s="187">
        <f t="shared" si="58"/>
        <v>48.554848573080115</v>
      </c>
      <c r="AC85" s="187">
        <f t="shared" si="58"/>
        <v>0</v>
      </c>
      <c r="AD85" s="187">
        <f t="shared" si="58"/>
        <v>0</v>
      </c>
      <c r="AE85" s="187">
        <f t="shared" si="58"/>
        <v>2.2623785823315021</v>
      </c>
      <c r="AF85" s="188">
        <f t="shared" si="58"/>
        <v>12.829672881732778</v>
      </c>
      <c r="AG85" s="189">
        <f t="shared" si="58"/>
        <v>0</v>
      </c>
      <c r="AH85" s="190">
        <f t="shared" si="58"/>
        <v>0</v>
      </c>
      <c r="AI85" s="403">
        <f t="shared" si="58"/>
        <v>0</v>
      </c>
      <c r="AJ85" s="106">
        <f>SUM(D85:T85)</f>
        <v>61664.69643592849</v>
      </c>
      <c r="AK85" s="649">
        <f>SUM(AK73:AK84)</f>
        <v>100970</v>
      </c>
      <c r="AL85" s="541">
        <f>SUM(AL73:AL84)</f>
        <v>0</v>
      </c>
      <c r="AM85" s="109">
        <f t="shared" si="51"/>
        <v>37.916076819574535</v>
      </c>
      <c r="AN85" s="407">
        <f t="shared" si="52"/>
        <v>100970</v>
      </c>
      <c r="AO85" s="209"/>
    </row>
    <row r="86" spans="2:41" ht="26.25" customHeight="1" thickBot="1" x14ac:dyDescent="0.25">
      <c r="B86" s="208"/>
      <c r="C86" s="111" t="s">
        <v>56</v>
      </c>
      <c r="D86" s="192">
        <v>0.83412037037037035</v>
      </c>
      <c r="E86" s="193">
        <v>0.83473379629629629</v>
      </c>
      <c r="F86" s="193" t="s">
        <v>57</v>
      </c>
      <c r="G86" s="193"/>
      <c r="H86" s="657">
        <v>0.62577546296296294</v>
      </c>
      <c r="I86" s="657"/>
      <c r="J86" s="657">
        <v>0.71113425925925933</v>
      </c>
      <c r="K86" s="194" t="s">
        <v>58</v>
      </c>
      <c r="L86" s="194" t="s">
        <v>59</v>
      </c>
      <c r="M86" s="194">
        <v>0.83446759259259251</v>
      </c>
      <c r="N86" s="194">
        <v>0.83415509259259257</v>
      </c>
      <c r="O86" s="194" t="s">
        <v>60</v>
      </c>
      <c r="P86" s="194"/>
      <c r="Q86" s="194">
        <v>0.6257638888888889</v>
      </c>
      <c r="R86" s="193">
        <v>0.6257638888888889</v>
      </c>
      <c r="S86" s="193">
        <v>0.83429398148148148</v>
      </c>
      <c r="T86" s="195">
        <v>0.83549768518518519</v>
      </c>
      <c r="U86" s="196"/>
      <c r="V86" s="195">
        <v>0.70906250000000004</v>
      </c>
      <c r="W86" s="197" t="s">
        <v>61</v>
      </c>
      <c r="X86" s="115">
        <v>0.83439814814814817</v>
      </c>
      <c r="Y86" s="115">
        <v>0.54311342592592593</v>
      </c>
      <c r="Z86" s="115">
        <v>0.33552083333333332</v>
      </c>
      <c r="AA86" s="115" t="s">
        <v>62</v>
      </c>
      <c r="AB86" s="115">
        <v>0.33415509259259263</v>
      </c>
      <c r="AC86" s="115">
        <v>0.62581018518518516</v>
      </c>
      <c r="AD86" s="115">
        <v>0.83427083333333341</v>
      </c>
      <c r="AE86" s="115">
        <v>0.67084490740740732</v>
      </c>
      <c r="AF86" s="195">
        <v>0.6673958333333333</v>
      </c>
      <c r="AG86" s="198">
        <v>0.6257638888888889</v>
      </c>
      <c r="AH86" s="199">
        <v>0.83543981481481477</v>
      </c>
      <c r="AI86" s="200">
        <v>0.83545138888888892</v>
      </c>
      <c r="AJ86" s="121"/>
      <c r="AK86" s="122">
        <v>0.83542824074074085</v>
      </c>
      <c r="AL86" s="119">
        <v>0.83549768518518519</v>
      </c>
      <c r="AM86" s="123"/>
      <c r="AN86" s="124"/>
      <c r="AO86" s="209"/>
    </row>
    <row r="87" spans="2:41" ht="36" customHeight="1" thickTop="1" thickBot="1" x14ac:dyDescent="0.25">
      <c r="B87" s="208"/>
      <c r="C87" s="202"/>
      <c r="D87" s="202"/>
      <c r="E87" s="202"/>
      <c r="F87" s="202"/>
      <c r="G87" s="202"/>
      <c r="H87" s="202"/>
      <c r="I87" s="202"/>
      <c r="J87" s="202"/>
      <c r="K87" s="202"/>
      <c r="L87" s="202"/>
      <c r="M87" s="202"/>
      <c r="N87" s="202"/>
      <c r="O87" s="202"/>
      <c r="P87" s="202"/>
      <c r="Q87" s="202"/>
      <c r="R87" s="202"/>
      <c r="S87" s="202"/>
      <c r="T87" s="202"/>
      <c r="U87" s="202"/>
      <c r="V87" s="202"/>
      <c r="W87" s="202"/>
      <c r="X87" s="202"/>
      <c r="Y87" s="202"/>
      <c r="Z87" s="202"/>
      <c r="AA87" s="202"/>
      <c r="AB87" s="202"/>
      <c r="AC87" s="202"/>
      <c r="AD87" s="202"/>
      <c r="AE87" s="202"/>
      <c r="AF87" s="202"/>
      <c r="AG87" s="202"/>
      <c r="AH87" s="202"/>
      <c r="AI87" s="202"/>
      <c r="AJ87" s="202"/>
      <c r="AK87" s="202"/>
      <c r="AL87" s="202"/>
      <c r="AM87" s="202"/>
      <c r="AN87" s="202"/>
      <c r="AO87" s="209"/>
    </row>
    <row r="88" spans="2:41" ht="14.25" thickTop="1" thickBot="1" x14ac:dyDescent="0.25">
      <c r="B88" s="226"/>
      <c r="AO88" s="228"/>
    </row>
    <row r="89" spans="2:41" ht="16.5" thickTop="1" x14ac:dyDescent="0.2">
      <c r="C89" s="205" t="s">
        <v>66</v>
      </c>
      <c r="D89" s="206"/>
      <c r="E89" s="206"/>
      <c r="F89" s="206"/>
      <c r="G89" s="206"/>
      <c r="H89" s="206"/>
      <c r="I89" s="206"/>
      <c r="J89" s="206"/>
      <c r="K89" s="206"/>
      <c r="L89" s="206"/>
      <c r="M89" s="206"/>
      <c r="N89" s="206"/>
      <c r="O89" s="206"/>
      <c r="P89" s="206"/>
      <c r="Q89" s="206"/>
      <c r="R89" s="206"/>
      <c r="S89" s="206"/>
      <c r="T89" s="206"/>
      <c r="U89" s="206"/>
      <c r="V89" s="206"/>
      <c r="W89" s="206"/>
      <c r="X89" s="206"/>
      <c r="Y89" s="206"/>
      <c r="Z89" s="206"/>
      <c r="AA89" s="206"/>
      <c r="AB89" s="206"/>
      <c r="AC89" s="206"/>
      <c r="AD89" s="206"/>
      <c r="AE89" s="206"/>
      <c r="AF89" s="206"/>
      <c r="AG89" s="206"/>
      <c r="AH89" s="206"/>
      <c r="AI89" s="206"/>
      <c r="AJ89" s="206"/>
      <c r="AK89" s="206"/>
      <c r="AL89" s="206"/>
      <c r="AM89" s="206"/>
      <c r="AN89" s="206"/>
    </row>
    <row r="90" spans="2:41" ht="20.25" x14ac:dyDescent="0.3">
      <c r="C90" s="1057" t="s">
        <v>1</v>
      </c>
      <c r="D90" s="1057"/>
      <c r="E90" s="1057"/>
      <c r="F90" s="1057"/>
      <c r="G90" s="1057"/>
      <c r="H90" s="1057"/>
      <c r="I90" s="1057"/>
      <c r="J90" s="1057"/>
      <c r="K90" s="1057"/>
      <c r="L90" s="1057"/>
      <c r="M90" s="1057"/>
      <c r="N90" s="1057"/>
      <c r="O90" s="1057"/>
      <c r="P90" s="1057"/>
      <c r="Q90" s="1057"/>
      <c r="R90" s="1057"/>
      <c r="S90" s="1057"/>
      <c r="T90" s="1057"/>
      <c r="U90" s="1057"/>
      <c r="V90" s="1057"/>
      <c r="W90" s="1057"/>
      <c r="X90" s="1057"/>
      <c r="Y90" s="1057"/>
      <c r="Z90" s="1057"/>
      <c r="AA90" s="1057"/>
      <c r="AB90" s="1057"/>
      <c r="AC90" s="1057"/>
      <c r="AD90" s="1057"/>
      <c r="AE90" s="1057"/>
      <c r="AF90" s="1057"/>
      <c r="AG90" s="1057"/>
      <c r="AH90" s="1057"/>
      <c r="AI90" s="1057"/>
      <c r="AJ90" s="1057"/>
      <c r="AK90" s="1057"/>
      <c r="AL90" s="1057"/>
      <c r="AM90" s="1057"/>
      <c r="AN90" s="1057"/>
    </row>
    <row r="91" spans="2:41" ht="20.25" x14ac:dyDescent="0.3">
      <c r="C91" s="1057" t="str">
        <f>C3</f>
        <v>RACCOLTA DIFFERENZIATA ANNO 2016-MONASTERO DI LANZO.</v>
      </c>
      <c r="D91" s="1057"/>
      <c r="E91" s="1057"/>
      <c r="F91" s="1057"/>
      <c r="G91" s="1057"/>
      <c r="H91" s="1057"/>
      <c r="I91" s="1057"/>
      <c r="J91" s="1057"/>
      <c r="K91" s="1057"/>
      <c r="L91" s="1057"/>
      <c r="M91" s="1057"/>
      <c r="N91" s="1057"/>
      <c r="O91" s="1057"/>
      <c r="P91" s="1057"/>
      <c r="Q91" s="1057"/>
      <c r="R91" s="1057"/>
      <c r="S91" s="1057"/>
      <c r="T91" s="1057"/>
      <c r="U91" s="1057"/>
      <c r="V91" s="1057"/>
      <c r="W91" s="1057"/>
      <c r="X91" s="1057"/>
      <c r="Y91" s="1057"/>
      <c r="Z91" s="1057"/>
      <c r="AA91" s="1057"/>
      <c r="AB91" s="1057"/>
      <c r="AC91" s="1057"/>
      <c r="AD91" s="1057"/>
      <c r="AE91" s="1057"/>
      <c r="AF91" s="1057"/>
      <c r="AG91" s="1057"/>
      <c r="AH91" s="1057"/>
      <c r="AI91" s="1057"/>
      <c r="AJ91" s="1057"/>
      <c r="AK91" s="1057"/>
      <c r="AL91" s="1057"/>
      <c r="AM91" s="1057"/>
      <c r="AN91" s="1057"/>
    </row>
    <row r="92" spans="2:41" ht="20.25" x14ac:dyDescent="0.3">
      <c r="C92" s="1063" t="s">
        <v>67</v>
      </c>
      <c r="D92" s="1063"/>
      <c r="E92" s="1063"/>
      <c r="F92" s="1063"/>
      <c r="G92" s="1063"/>
      <c r="H92" s="1063"/>
      <c r="I92" s="1063"/>
      <c r="J92" s="1063"/>
      <c r="K92" s="1063"/>
      <c r="L92" s="1063"/>
      <c r="M92" s="1063"/>
      <c r="N92" s="1063"/>
      <c r="O92" s="1063"/>
      <c r="P92" s="1063"/>
      <c r="Q92" s="1063"/>
      <c r="R92" s="1063"/>
      <c r="S92" s="1063"/>
      <c r="T92" s="1063"/>
      <c r="U92" s="1063"/>
      <c r="V92" s="1063"/>
      <c r="W92" s="1063"/>
      <c r="X92" s="1063"/>
      <c r="Y92" s="1063"/>
      <c r="Z92" s="1063"/>
      <c r="AA92" s="1063"/>
      <c r="AB92" s="1063"/>
      <c r="AC92" s="1063"/>
      <c r="AD92" s="1063"/>
      <c r="AE92" s="1063"/>
      <c r="AF92" s="1063"/>
      <c r="AG92" s="1063"/>
      <c r="AH92" s="1063"/>
      <c r="AI92" s="1063"/>
      <c r="AJ92" s="1063"/>
      <c r="AK92" s="1063"/>
      <c r="AL92" s="1063"/>
      <c r="AM92" s="1063"/>
      <c r="AN92" s="1063"/>
    </row>
    <row r="93" spans="2:41" ht="13.5" thickBot="1" x14ac:dyDescent="0.25">
      <c r="C93" s="4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6"/>
    </row>
    <row r="94" spans="2:41" ht="51.75" thickTop="1" x14ac:dyDescent="0.2">
      <c r="C94" s="1055" t="s">
        <v>97</v>
      </c>
      <c r="D94" s="7" t="s">
        <v>4</v>
      </c>
      <c r="E94" s="8" t="s">
        <v>5</v>
      </c>
      <c r="F94" s="9" t="s">
        <v>6</v>
      </c>
      <c r="G94" s="9" t="s">
        <v>7</v>
      </c>
      <c r="H94" s="160" t="s">
        <v>8</v>
      </c>
      <c r="I94" s="161" t="s">
        <v>9</v>
      </c>
      <c r="J94" s="162" t="s">
        <v>10</v>
      </c>
      <c r="K94" s="160" t="s">
        <v>11</v>
      </c>
      <c r="L94" s="160" t="s">
        <v>12</v>
      </c>
      <c r="M94" s="13" t="s">
        <v>13</v>
      </c>
      <c r="N94" s="13" t="s">
        <v>14</v>
      </c>
      <c r="O94" s="13" t="s">
        <v>68</v>
      </c>
      <c r="P94" s="13" t="s">
        <v>16</v>
      </c>
      <c r="Q94" s="13" t="s">
        <v>69</v>
      </c>
      <c r="R94" s="15" t="s">
        <v>70</v>
      </c>
      <c r="S94" s="16" t="s">
        <v>71</v>
      </c>
      <c r="T94" s="16" t="s">
        <v>72</v>
      </c>
      <c r="U94" s="128" t="s">
        <v>21</v>
      </c>
      <c r="V94" s="16" t="s">
        <v>22</v>
      </c>
      <c r="W94" s="19" t="s">
        <v>23</v>
      </c>
      <c r="X94" s="20" t="s">
        <v>24</v>
      </c>
      <c r="Y94" s="20" t="s">
        <v>25</v>
      </c>
      <c r="Z94" s="20" t="s">
        <v>26</v>
      </c>
      <c r="AA94" s="20" t="s">
        <v>27</v>
      </c>
      <c r="AB94" s="20" t="s">
        <v>28</v>
      </c>
      <c r="AC94" s="20" t="s">
        <v>29</v>
      </c>
      <c r="AD94" s="20" t="s">
        <v>30</v>
      </c>
      <c r="AE94" s="20" t="s">
        <v>31</v>
      </c>
      <c r="AF94" s="20" t="s">
        <v>32</v>
      </c>
      <c r="AG94" s="129" t="s">
        <v>33</v>
      </c>
      <c r="AH94" s="130" t="s">
        <v>34</v>
      </c>
      <c r="AI94" s="381" t="s">
        <v>35</v>
      </c>
      <c r="AJ94" s="23" t="s">
        <v>36</v>
      </c>
      <c r="AK94" s="24" t="s">
        <v>37</v>
      </c>
      <c r="AL94" s="25" t="s">
        <v>38</v>
      </c>
      <c r="AM94" s="26" t="s">
        <v>39</v>
      </c>
      <c r="AN94" s="27" t="s">
        <v>40</v>
      </c>
    </row>
    <row r="95" spans="2:41" ht="13.5" thickBot="1" x14ac:dyDescent="0.25">
      <c r="C95" s="1056"/>
      <c r="D95" s="28" t="s">
        <v>41</v>
      </c>
      <c r="E95" s="29" t="s">
        <v>41</v>
      </c>
      <c r="F95" s="29" t="s">
        <v>41</v>
      </c>
      <c r="G95" s="29" t="s">
        <v>41</v>
      </c>
      <c r="H95" s="163" t="s">
        <v>41</v>
      </c>
      <c r="I95" s="163" t="s">
        <v>41</v>
      </c>
      <c r="J95" s="163" t="s">
        <v>41</v>
      </c>
      <c r="K95" s="163" t="s">
        <v>41</v>
      </c>
      <c r="L95" s="163" t="s">
        <v>41</v>
      </c>
      <c r="M95" s="163" t="s">
        <v>41</v>
      </c>
      <c r="N95" s="163" t="s">
        <v>41</v>
      </c>
      <c r="O95" s="163" t="s">
        <v>41</v>
      </c>
      <c r="P95" s="29" t="s">
        <v>41</v>
      </c>
      <c r="Q95" s="163" t="s">
        <v>41</v>
      </c>
      <c r="R95" s="29" t="s">
        <v>41</v>
      </c>
      <c r="S95" s="31" t="s">
        <v>41</v>
      </c>
      <c r="T95" s="32" t="s">
        <v>41</v>
      </c>
      <c r="U95" s="131" t="s">
        <v>41</v>
      </c>
      <c r="V95" s="32" t="s">
        <v>41</v>
      </c>
      <c r="W95" s="210" t="s">
        <v>41</v>
      </c>
      <c r="X95" s="36" t="s">
        <v>41</v>
      </c>
      <c r="Y95" s="36" t="s">
        <v>41</v>
      </c>
      <c r="Z95" s="36" t="s">
        <v>41</v>
      </c>
      <c r="AA95" s="36" t="s">
        <v>41</v>
      </c>
      <c r="AB95" s="36" t="s">
        <v>41</v>
      </c>
      <c r="AC95" s="36" t="s">
        <v>41</v>
      </c>
      <c r="AD95" s="36" t="s">
        <v>41</v>
      </c>
      <c r="AE95" s="36" t="s">
        <v>41</v>
      </c>
      <c r="AF95" s="211" t="s">
        <v>41</v>
      </c>
      <c r="AG95" s="35" t="s">
        <v>41</v>
      </c>
      <c r="AH95" s="212" t="s">
        <v>41</v>
      </c>
      <c r="AI95" s="382" t="s">
        <v>41</v>
      </c>
      <c r="AJ95" s="39" t="s">
        <v>41</v>
      </c>
      <c r="AK95" s="40" t="s">
        <v>41</v>
      </c>
      <c r="AL95" s="41" t="s">
        <v>41</v>
      </c>
      <c r="AM95" s="42" t="s">
        <v>42</v>
      </c>
      <c r="AN95" s="43" t="s">
        <v>41</v>
      </c>
    </row>
    <row r="96" spans="2:41" x14ac:dyDescent="0.2">
      <c r="C96" s="44" t="s">
        <v>43</v>
      </c>
      <c r="D96" s="45">
        <f>D73</f>
        <v>160</v>
      </c>
      <c r="E96" s="46">
        <f t="shared" ref="E96:N107" si="59">E73</f>
        <v>35.147128858087832</v>
      </c>
      <c r="F96" s="46">
        <f t="shared" si="59"/>
        <v>1315.943884451741</v>
      </c>
      <c r="G96" s="46">
        <f t="shared" si="59"/>
        <v>0</v>
      </c>
      <c r="H96" s="46">
        <f t="shared" si="59"/>
        <v>0</v>
      </c>
      <c r="I96" s="46">
        <f t="shared" si="59"/>
        <v>0</v>
      </c>
      <c r="J96" s="46">
        <f t="shared" si="59"/>
        <v>0</v>
      </c>
      <c r="K96" s="46">
        <f t="shared" si="59"/>
        <v>7.296740773895821</v>
      </c>
      <c r="L96" s="46">
        <f t="shared" si="59"/>
        <v>890.50562515093691</v>
      </c>
      <c r="M96" s="46">
        <f t="shared" si="59"/>
        <v>42.333518525696896</v>
      </c>
      <c r="N96" s="46">
        <f t="shared" si="59"/>
        <v>200</v>
      </c>
      <c r="O96" s="46">
        <f>O73*0.97</f>
        <v>1836.4486306283463</v>
      </c>
      <c r="P96" s="46">
        <f>P73*0.97</f>
        <v>0</v>
      </c>
      <c r="Q96" s="46">
        <f>Q73*0.93</f>
        <v>0</v>
      </c>
      <c r="R96" s="47">
        <f>(AG96+AH96)*0.8</f>
        <v>0</v>
      </c>
      <c r="S96" s="46">
        <f>S73*0.6</f>
        <v>6.9543990795727657</v>
      </c>
      <c r="T96" s="48">
        <f>T73*0.6</f>
        <v>34.996677486401786</v>
      </c>
      <c r="U96" s="213">
        <f>W96+X96+AF96</f>
        <v>1.6205934324899816</v>
      </c>
      <c r="V96" s="48">
        <f t="shared" ref="V96:AI107" si="60">V73</f>
        <v>36.049535582449238</v>
      </c>
      <c r="W96" s="164">
        <f t="shared" si="60"/>
        <v>0.29276208799028314</v>
      </c>
      <c r="X96" s="165">
        <f t="shared" si="60"/>
        <v>0.2586919376886333</v>
      </c>
      <c r="Y96" s="165">
        <f t="shared" si="60"/>
        <v>0</v>
      </c>
      <c r="Z96" s="165">
        <f t="shared" si="60"/>
        <v>0</v>
      </c>
      <c r="AA96" s="165">
        <f t="shared" si="60"/>
        <v>0</v>
      </c>
      <c r="AB96" s="165">
        <f t="shared" si="60"/>
        <v>4.0462373810900099</v>
      </c>
      <c r="AC96" s="165">
        <f t="shared" si="60"/>
        <v>0</v>
      </c>
      <c r="AD96" s="165">
        <f t="shared" si="60"/>
        <v>0</v>
      </c>
      <c r="AE96" s="165">
        <f t="shared" si="60"/>
        <v>0.18853154852762519</v>
      </c>
      <c r="AF96" s="166">
        <f t="shared" si="60"/>
        <v>1.0691394068110651</v>
      </c>
      <c r="AG96" s="167">
        <f t="shared" si="60"/>
        <v>0</v>
      </c>
      <c r="AH96" s="168">
        <f t="shared" si="60"/>
        <v>0</v>
      </c>
      <c r="AI96" s="383">
        <f t="shared" si="60"/>
        <v>0</v>
      </c>
      <c r="AJ96" s="50">
        <f>SUM(D96:T96)</f>
        <v>4529.6266049546794</v>
      </c>
      <c r="AK96" s="51">
        <f>AK73</f>
        <v>6040</v>
      </c>
      <c r="AL96" s="52">
        <f>AL73</f>
        <v>0</v>
      </c>
      <c r="AM96" s="439">
        <f>(AJ96*100)/(AJ73+AN73)</f>
        <v>42.514175120816184</v>
      </c>
      <c r="AN96" s="54">
        <f t="shared" ref="AN96:AN108" si="61">AK96+AL96</f>
        <v>6040</v>
      </c>
    </row>
    <row r="97" spans="3:40" x14ac:dyDescent="0.2">
      <c r="C97" s="55" t="s">
        <v>44</v>
      </c>
      <c r="D97" s="56">
        <f t="shared" ref="D97:D107" si="62">D74</f>
        <v>400</v>
      </c>
      <c r="E97" s="57">
        <f t="shared" si="59"/>
        <v>35.147128858087832</v>
      </c>
      <c r="F97" s="57">
        <f t="shared" si="59"/>
        <v>685.94388445174093</v>
      </c>
      <c r="G97" s="57">
        <f t="shared" si="59"/>
        <v>0</v>
      </c>
      <c r="H97" s="57">
        <f t="shared" si="59"/>
        <v>0</v>
      </c>
      <c r="I97" s="57">
        <f t="shared" si="59"/>
        <v>0</v>
      </c>
      <c r="J97" s="57">
        <f t="shared" si="59"/>
        <v>0</v>
      </c>
      <c r="K97" s="57">
        <f t="shared" si="59"/>
        <v>7.296740773895821</v>
      </c>
      <c r="L97" s="57">
        <f t="shared" si="59"/>
        <v>480.50562515093685</v>
      </c>
      <c r="M97" s="57">
        <f t="shared" si="59"/>
        <v>42.333518525696896</v>
      </c>
      <c r="N97" s="57">
        <f t="shared" si="59"/>
        <v>60</v>
      </c>
      <c r="O97" s="57">
        <f t="shared" ref="O97:P107" si="63">O74*0.97</f>
        <v>1244.7486306283463</v>
      </c>
      <c r="P97" s="57">
        <f t="shared" si="63"/>
        <v>0</v>
      </c>
      <c r="Q97" s="57">
        <f t="shared" ref="Q97:Q107" si="64">Q74*0.93</f>
        <v>0</v>
      </c>
      <c r="R97" s="57">
        <f t="shared" ref="R97:R107" si="65">(AG97+AH97)*0.8</f>
        <v>0</v>
      </c>
      <c r="S97" s="57">
        <f t="shared" ref="S97:T107" si="66">S74*0.6</f>
        <v>6.9543990795727657</v>
      </c>
      <c r="T97" s="59">
        <f t="shared" si="66"/>
        <v>34.996677486401786</v>
      </c>
      <c r="U97" s="69">
        <f t="shared" ref="U97:U107" si="67">W97+X97+AF97</f>
        <v>1.6205934324899816</v>
      </c>
      <c r="V97" s="59">
        <f t="shared" si="60"/>
        <v>36.049535582449238</v>
      </c>
      <c r="W97" s="169">
        <f t="shared" si="60"/>
        <v>0.29276208799028314</v>
      </c>
      <c r="X97" s="170">
        <f t="shared" si="60"/>
        <v>0.2586919376886333</v>
      </c>
      <c r="Y97" s="170">
        <f t="shared" si="60"/>
        <v>0</v>
      </c>
      <c r="Z97" s="170">
        <f t="shared" si="60"/>
        <v>0</v>
      </c>
      <c r="AA97" s="170">
        <f t="shared" si="60"/>
        <v>0</v>
      </c>
      <c r="AB97" s="170">
        <f t="shared" si="60"/>
        <v>4.0462373810900099</v>
      </c>
      <c r="AC97" s="170">
        <f t="shared" si="60"/>
        <v>0</v>
      </c>
      <c r="AD97" s="170">
        <f t="shared" si="60"/>
        <v>0</v>
      </c>
      <c r="AE97" s="170">
        <f t="shared" si="60"/>
        <v>0.18853154852762519</v>
      </c>
      <c r="AF97" s="171">
        <f t="shared" si="60"/>
        <v>1.0691394068110651</v>
      </c>
      <c r="AG97" s="279">
        <f t="shared" si="60"/>
        <v>0</v>
      </c>
      <c r="AH97" s="245">
        <f t="shared" si="60"/>
        <v>0</v>
      </c>
      <c r="AI97" s="384">
        <f t="shared" si="60"/>
        <v>0</v>
      </c>
      <c r="AJ97" s="174">
        <f>SUM(D97:T97)</f>
        <v>2997.9266049546791</v>
      </c>
      <c r="AK97" s="65">
        <f t="shared" ref="AK97:AL107" si="68">AK74</f>
        <v>4620</v>
      </c>
      <c r="AL97" s="66">
        <f t="shared" si="68"/>
        <v>0</v>
      </c>
      <c r="AM97" s="439">
        <f t="shared" ref="AM97:AM107" si="69">(AJ97*100)/(AJ74+AN74)</f>
        <v>39.013195199700611</v>
      </c>
      <c r="AN97" s="68">
        <f t="shared" si="61"/>
        <v>4620</v>
      </c>
    </row>
    <row r="98" spans="3:40" x14ac:dyDescent="0.2">
      <c r="C98" s="44" t="s">
        <v>45</v>
      </c>
      <c r="D98" s="56">
        <f t="shared" si="62"/>
        <v>400</v>
      </c>
      <c r="E98" s="57">
        <f t="shared" si="59"/>
        <v>35.147128858087832</v>
      </c>
      <c r="F98" s="57">
        <f t="shared" si="59"/>
        <v>745.94388445174093</v>
      </c>
      <c r="G98" s="57">
        <f t="shared" si="59"/>
        <v>0</v>
      </c>
      <c r="H98" s="57">
        <f t="shared" si="59"/>
        <v>0</v>
      </c>
      <c r="I98" s="57">
        <f t="shared" si="59"/>
        <v>0</v>
      </c>
      <c r="J98" s="57">
        <f t="shared" si="59"/>
        <v>0</v>
      </c>
      <c r="K98" s="57">
        <f t="shared" si="59"/>
        <v>7.296740773895821</v>
      </c>
      <c r="L98" s="57">
        <f t="shared" si="59"/>
        <v>532.50562515093691</v>
      </c>
      <c r="M98" s="57">
        <f t="shared" si="59"/>
        <v>42.333518525696896</v>
      </c>
      <c r="N98" s="57">
        <f t="shared" si="59"/>
        <v>60</v>
      </c>
      <c r="O98" s="57">
        <f t="shared" si="63"/>
        <v>1050.7486306283463</v>
      </c>
      <c r="P98" s="57">
        <f t="shared" si="63"/>
        <v>0</v>
      </c>
      <c r="Q98" s="57">
        <f t="shared" si="64"/>
        <v>0</v>
      </c>
      <c r="R98" s="57">
        <f t="shared" si="65"/>
        <v>0</v>
      </c>
      <c r="S98" s="57">
        <f t="shared" si="66"/>
        <v>6.9543990795727657</v>
      </c>
      <c r="T98" s="59">
        <f t="shared" si="66"/>
        <v>334.99667748640178</v>
      </c>
      <c r="U98" s="69">
        <f t="shared" si="67"/>
        <v>1.6205934324899816</v>
      </c>
      <c r="V98" s="59">
        <f t="shared" si="60"/>
        <v>36.049535582449238</v>
      </c>
      <c r="W98" s="169">
        <f t="shared" si="60"/>
        <v>0.29276208799028314</v>
      </c>
      <c r="X98" s="170">
        <f t="shared" si="60"/>
        <v>0.2586919376886333</v>
      </c>
      <c r="Y98" s="170">
        <f t="shared" si="60"/>
        <v>0</v>
      </c>
      <c r="Z98" s="170">
        <f t="shared" si="60"/>
        <v>0</v>
      </c>
      <c r="AA98" s="170">
        <f t="shared" si="60"/>
        <v>0</v>
      </c>
      <c r="AB98" s="170">
        <f t="shared" si="60"/>
        <v>4.0462373810900099</v>
      </c>
      <c r="AC98" s="170">
        <f t="shared" si="60"/>
        <v>0</v>
      </c>
      <c r="AD98" s="170">
        <f t="shared" si="60"/>
        <v>0</v>
      </c>
      <c r="AE98" s="170">
        <f t="shared" si="60"/>
        <v>0.18853154852762519</v>
      </c>
      <c r="AF98" s="171">
        <f t="shared" si="60"/>
        <v>1.0691394068110651</v>
      </c>
      <c r="AG98" s="279">
        <f t="shared" si="60"/>
        <v>0</v>
      </c>
      <c r="AH98" s="245">
        <f t="shared" si="60"/>
        <v>0</v>
      </c>
      <c r="AI98" s="384">
        <f t="shared" si="60"/>
        <v>0</v>
      </c>
      <c r="AJ98" s="71">
        <f t="shared" ref="AJ98:AJ107" si="70">SUM(D98:T98)</f>
        <v>3215.9266049546795</v>
      </c>
      <c r="AK98" s="65">
        <f t="shared" si="68"/>
        <v>8260</v>
      </c>
      <c r="AL98" s="66">
        <f t="shared" si="68"/>
        <v>0</v>
      </c>
      <c r="AM98" s="439">
        <f t="shared" si="69"/>
        <v>27.401323828276958</v>
      </c>
      <c r="AN98" s="68">
        <f t="shared" si="61"/>
        <v>8260</v>
      </c>
    </row>
    <row r="99" spans="3:40" x14ac:dyDescent="0.2">
      <c r="C99" s="44" t="s">
        <v>46</v>
      </c>
      <c r="D99" s="56">
        <f t="shared" si="62"/>
        <v>340</v>
      </c>
      <c r="E99" s="57">
        <f t="shared" si="59"/>
        <v>35.147128858087832</v>
      </c>
      <c r="F99" s="57">
        <f t="shared" si="59"/>
        <v>1495.943884451741</v>
      </c>
      <c r="G99" s="57">
        <f t="shared" si="59"/>
        <v>0</v>
      </c>
      <c r="H99" s="57">
        <f t="shared" si="59"/>
        <v>0</v>
      </c>
      <c r="I99" s="57">
        <f t="shared" si="59"/>
        <v>0</v>
      </c>
      <c r="J99" s="57">
        <f t="shared" si="59"/>
        <v>0</v>
      </c>
      <c r="K99" s="57">
        <f t="shared" si="59"/>
        <v>7.296740773895821</v>
      </c>
      <c r="L99" s="57">
        <f t="shared" si="59"/>
        <v>1260.5056251509368</v>
      </c>
      <c r="M99" s="57">
        <f t="shared" si="59"/>
        <v>42.333518525696896</v>
      </c>
      <c r="N99" s="57">
        <f t="shared" si="59"/>
        <v>110</v>
      </c>
      <c r="O99" s="57">
        <f t="shared" si="63"/>
        <v>1380.5486306283465</v>
      </c>
      <c r="P99" s="57">
        <f t="shared" si="63"/>
        <v>0</v>
      </c>
      <c r="Q99" s="57">
        <f t="shared" si="64"/>
        <v>0</v>
      </c>
      <c r="R99" s="57">
        <f t="shared" si="65"/>
        <v>0</v>
      </c>
      <c r="S99" s="57">
        <f t="shared" si="66"/>
        <v>6.9543990795727657</v>
      </c>
      <c r="T99" s="59">
        <f t="shared" si="66"/>
        <v>2182.9966774864015</v>
      </c>
      <c r="U99" s="69">
        <f>W99+X99+AF99</f>
        <v>1.6205934324899816</v>
      </c>
      <c r="V99" s="59">
        <f t="shared" si="60"/>
        <v>36.049535582449238</v>
      </c>
      <c r="W99" s="169">
        <f t="shared" si="60"/>
        <v>0.29276208799028314</v>
      </c>
      <c r="X99" s="170">
        <f t="shared" si="60"/>
        <v>0.2586919376886333</v>
      </c>
      <c r="Y99" s="170">
        <f t="shared" si="60"/>
        <v>0</v>
      </c>
      <c r="Z99" s="170">
        <f t="shared" si="60"/>
        <v>0</v>
      </c>
      <c r="AA99" s="170">
        <f t="shared" si="60"/>
        <v>0</v>
      </c>
      <c r="AB99" s="170">
        <f t="shared" si="60"/>
        <v>4.0462373810900099</v>
      </c>
      <c r="AC99" s="170">
        <f t="shared" si="60"/>
        <v>0</v>
      </c>
      <c r="AD99" s="170">
        <f t="shared" si="60"/>
        <v>0</v>
      </c>
      <c r="AE99" s="170">
        <f t="shared" si="60"/>
        <v>0.18853154852762519</v>
      </c>
      <c r="AF99" s="171">
        <f t="shared" si="60"/>
        <v>1.0691394068110651</v>
      </c>
      <c r="AG99" s="279">
        <f t="shared" si="60"/>
        <v>0</v>
      </c>
      <c r="AH99" s="245">
        <f t="shared" si="60"/>
        <v>0</v>
      </c>
      <c r="AI99" s="384">
        <f t="shared" si="60"/>
        <v>0</v>
      </c>
      <c r="AJ99" s="174">
        <f t="shared" si="70"/>
        <v>6861.7266049546797</v>
      </c>
      <c r="AK99" s="65">
        <f t="shared" si="68"/>
        <v>3340</v>
      </c>
      <c r="AL99" s="66">
        <f t="shared" si="68"/>
        <v>0</v>
      </c>
      <c r="AM99" s="439">
        <f t="shared" si="69"/>
        <v>58.625232088027751</v>
      </c>
      <c r="AN99" s="68">
        <f t="shared" si="61"/>
        <v>3340</v>
      </c>
    </row>
    <row r="100" spans="3:40" x14ac:dyDescent="0.2">
      <c r="C100" s="72" t="s">
        <v>47</v>
      </c>
      <c r="D100" s="56">
        <f t="shared" si="62"/>
        <v>360</v>
      </c>
      <c r="E100" s="57">
        <f t="shared" si="59"/>
        <v>35.147128858087832</v>
      </c>
      <c r="F100" s="57">
        <f t="shared" si="59"/>
        <v>805.94388445174093</v>
      </c>
      <c r="G100" s="57">
        <f t="shared" si="59"/>
        <v>0</v>
      </c>
      <c r="H100" s="57">
        <f t="shared" si="59"/>
        <v>0</v>
      </c>
      <c r="I100" s="57">
        <f t="shared" si="59"/>
        <v>0</v>
      </c>
      <c r="J100" s="57">
        <f t="shared" si="59"/>
        <v>0</v>
      </c>
      <c r="K100" s="57">
        <f t="shared" si="59"/>
        <v>7.296740773895821</v>
      </c>
      <c r="L100" s="57">
        <f t="shared" si="59"/>
        <v>640.50562515093691</v>
      </c>
      <c r="M100" s="57">
        <f t="shared" si="59"/>
        <v>42.333518525696896</v>
      </c>
      <c r="N100" s="57">
        <f t="shared" si="59"/>
        <v>0</v>
      </c>
      <c r="O100" s="57">
        <f t="shared" si="63"/>
        <v>1652.1486306283464</v>
      </c>
      <c r="P100" s="57">
        <f t="shared" si="63"/>
        <v>0</v>
      </c>
      <c r="Q100" s="57">
        <f t="shared" si="64"/>
        <v>0</v>
      </c>
      <c r="R100" s="57">
        <f t="shared" si="65"/>
        <v>0</v>
      </c>
      <c r="S100" s="57">
        <f t="shared" si="66"/>
        <v>6.9543990795727657</v>
      </c>
      <c r="T100" s="59">
        <f t="shared" si="66"/>
        <v>2014.9966774864017</v>
      </c>
      <c r="U100" s="69">
        <f t="shared" si="67"/>
        <v>1.6205934324899816</v>
      </c>
      <c r="V100" s="59">
        <f t="shared" si="60"/>
        <v>36.049535582449238</v>
      </c>
      <c r="W100" s="169">
        <f t="shared" si="60"/>
        <v>0.29276208799028314</v>
      </c>
      <c r="X100" s="170">
        <f t="shared" si="60"/>
        <v>0.2586919376886333</v>
      </c>
      <c r="Y100" s="170">
        <f t="shared" si="60"/>
        <v>0</v>
      </c>
      <c r="Z100" s="170">
        <f t="shared" si="60"/>
        <v>0</v>
      </c>
      <c r="AA100" s="170">
        <f t="shared" si="60"/>
        <v>0</v>
      </c>
      <c r="AB100" s="170">
        <f t="shared" si="60"/>
        <v>4.0462373810900099</v>
      </c>
      <c r="AC100" s="170">
        <f t="shared" si="60"/>
        <v>0</v>
      </c>
      <c r="AD100" s="170">
        <f t="shared" si="60"/>
        <v>0</v>
      </c>
      <c r="AE100" s="170">
        <f t="shared" si="60"/>
        <v>0.18853154852762519</v>
      </c>
      <c r="AF100" s="171">
        <f t="shared" si="60"/>
        <v>1.0691394068110651</v>
      </c>
      <c r="AG100" s="279">
        <f t="shared" si="60"/>
        <v>0</v>
      </c>
      <c r="AH100" s="245">
        <f t="shared" si="60"/>
        <v>0</v>
      </c>
      <c r="AI100" s="384">
        <f t="shared" si="60"/>
        <v>0</v>
      </c>
      <c r="AJ100" s="71">
        <f t="shared" si="70"/>
        <v>5565.3266049546792</v>
      </c>
      <c r="AK100" s="65">
        <f t="shared" si="68"/>
        <v>8080</v>
      </c>
      <c r="AL100" s="66">
        <f t="shared" si="68"/>
        <v>0</v>
      </c>
      <c r="AM100" s="439">
        <f t="shared" si="69"/>
        <v>36.992700257572423</v>
      </c>
      <c r="AN100" s="68">
        <f t="shared" si="61"/>
        <v>8080</v>
      </c>
    </row>
    <row r="101" spans="3:40" x14ac:dyDescent="0.2">
      <c r="C101" s="55" t="s">
        <v>48</v>
      </c>
      <c r="D101" s="56">
        <f t="shared" si="62"/>
        <v>320</v>
      </c>
      <c r="E101" s="57">
        <f t="shared" si="59"/>
        <v>35.147128858087832</v>
      </c>
      <c r="F101" s="57">
        <f t="shared" si="59"/>
        <v>695.94388445174093</v>
      </c>
      <c r="G101" s="57">
        <f t="shared" si="59"/>
        <v>0</v>
      </c>
      <c r="H101" s="57">
        <f t="shared" si="59"/>
        <v>0</v>
      </c>
      <c r="I101" s="57">
        <f t="shared" si="59"/>
        <v>0</v>
      </c>
      <c r="J101" s="57">
        <f t="shared" si="59"/>
        <v>0</v>
      </c>
      <c r="K101" s="57">
        <f t="shared" si="59"/>
        <v>7.296740773895821</v>
      </c>
      <c r="L101" s="57">
        <f t="shared" si="59"/>
        <v>410.50562515093685</v>
      </c>
      <c r="M101" s="57">
        <f t="shared" si="59"/>
        <v>42.333518525696896</v>
      </c>
      <c r="N101" s="57">
        <f t="shared" si="59"/>
        <v>130</v>
      </c>
      <c r="O101" s="57">
        <f t="shared" si="63"/>
        <v>1613.3486306283464</v>
      </c>
      <c r="P101" s="57">
        <f t="shared" si="63"/>
        <v>0</v>
      </c>
      <c r="Q101" s="57">
        <f t="shared" si="64"/>
        <v>0</v>
      </c>
      <c r="R101" s="57">
        <f t="shared" si="65"/>
        <v>0</v>
      </c>
      <c r="S101" s="57">
        <f t="shared" si="66"/>
        <v>6.9543990795727657</v>
      </c>
      <c r="T101" s="59">
        <f t="shared" si="66"/>
        <v>34.996677486401786</v>
      </c>
      <c r="U101" s="69">
        <f t="shared" si="67"/>
        <v>1.6205934324899816</v>
      </c>
      <c r="V101" s="59">
        <f t="shared" si="60"/>
        <v>36.049535582449238</v>
      </c>
      <c r="W101" s="169">
        <f t="shared" si="60"/>
        <v>0.29276208799028314</v>
      </c>
      <c r="X101" s="170">
        <f t="shared" si="60"/>
        <v>0.2586919376886333</v>
      </c>
      <c r="Y101" s="170">
        <f t="shared" si="60"/>
        <v>0</v>
      </c>
      <c r="Z101" s="170">
        <f t="shared" si="60"/>
        <v>0</v>
      </c>
      <c r="AA101" s="170">
        <f t="shared" si="60"/>
        <v>0</v>
      </c>
      <c r="AB101" s="170">
        <f t="shared" si="60"/>
        <v>4.0462373810900099</v>
      </c>
      <c r="AC101" s="170">
        <f t="shared" si="60"/>
        <v>0</v>
      </c>
      <c r="AD101" s="170">
        <f t="shared" si="60"/>
        <v>0</v>
      </c>
      <c r="AE101" s="170">
        <f t="shared" si="60"/>
        <v>0.18853154852762519</v>
      </c>
      <c r="AF101" s="171">
        <f t="shared" si="60"/>
        <v>1.0691394068110651</v>
      </c>
      <c r="AG101" s="279">
        <f t="shared" si="60"/>
        <v>0</v>
      </c>
      <c r="AH101" s="245">
        <f t="shared" si="60"/>
        <v>0</v>
      </c>
      <c r="AI101" s="384">
        <f t="shared" si="60"/>
        <v>0</v>
      </c>
      <c r="AJ101" s="174">
        <f t="shared" si="70"/>
        <v>3296.5266049546794</v>
      </c>
      <c r="AK101" s="65">
        <f t="shared" si="68"/>
        <v>11100</v>
      </c>
      <c r="AL101" s="66">
        <f t="shared" si="68"/>
        <v>0</v>
      </c>
      <c r="AM101" s="439">
        <f t="shared" si="69"/>
        <v>22.774889256237881</v>
      </c>
      <c r="AN101" s="81">
        <f t="shared" si="61"/>
        <v>11100</v>
      </c>
    </row>
    <row r="102" spans="3:40" x14ac:dyDescent="0.2">
      <c r="C102" s="44" t="s">
        <v>49</v>
      </c>
      <c r="D102" s="56">
        <f t="shared" si="62"/>
        <v>380</v>
      </c>
      <c r="E102" s="57">
        <f t="shared" si="59"/>
        <v>35.147128858087832</v>
      </c>
      <c r="F102" s="57">
        <f t="shared" si="59"/>
        <v>575.94388445174093</v>
      </c>
      <c r="G102" s="57">
        <f t="shared" si="59"/>
        <v>0</v>
      </c>
      <c r="H102" s="57">
        <f t="shared" si="59"/>
        <v>0</v>
      </c>
      <c r="I102" s="57">
        <f t="shared" si="59"/>
        <v>0</v>
      </c>
      <c r="J102" s="57">
        <f t="shared" si="59"/>
        <v>0</v>
      </c>
      <c r="K102" s="57">
        <f t="shared" si="59"/>
        <v>7.296740773895821</v>
      </c>
      <c r="L102" s="57">
        <f t="shared" si="59"/>
        <v>860.50562515093691</v>
      </c>
      <c r="M102" s="57">
        <f t="shared" si="59"/>
        <v>42.333518525696896</v>
      </c>
      <c r="N102" s="57">
        <f t="shared" si="59"/>
        <v>160</v>
      </c>
      <c r="O102" s="57">
        <f t="shared" si="63"/>
        <v>633.64863062834627</v>
      </c>
      <c r="P102" s="57">
        <f t="shared" si="63"/>
        <v>0</v>
      </c>
      <c r="Q102" s="57">
        <f t="shared" si="64"/>
        <v>0</v>
      </c>
      <c r="R102" s="57">
        <f t="shared" si="65"/>
        <v>0</v>
      </c>
      <c r="S102" s="57">
        <f t="shared" si="66"/>
        <v>6.9543990795727657</v>
      </c>
      <c r="T102" s="59">
        <f t="shared" si="66"/>
        <v>1342.9966774864017</v>
      </c>
      <c r="U102" s="69">
        <f t="shared" si="67"/>
        <v>1.6205934324899816</v>
      </c>
      <c r="V102" s="59">
        <f t="shared" si="60"/>
        <v>36.049535582449238</v>
      </c>
      <c r="W102" s="169">
        <f t="shared" si="60"/>
        <v>0.29276208799028314</v>
      </c>
      <c r="X102" s="170">
        <f t="shared" si="60"/>
        <v>0.2586919376886333</v>
      </c>
      <c r="Y102" s="170">
        <f t="shared" si="60"/>
        <v>0</v>
      </c>
      <c r="Z102" s="170">
        <f t="shared" si="60"/>
        <v>0</v>
      </c>
      <c r="AA102" s="170">
        <f t="shared" si="60"/>
        <v>0</v>
      </c>
      <c r="AB102" s="170">
        <f t="shared" si="60"/>
        <v>4.0462373810900099</v>
      </c>
      <c r="AC102" s="170">
        <f t="shared" si="60"/>
        <v>0</v>
      </c>
      <c r="AD102" s="170">
        <f t="shared" si="60"/>
        <v>0</v>
      </c>
      <c r="AE102" s="170">
        <f t="shared" si="60"/>
        <v>0.18853154852762519</v>
      </c>
      <c r="AF102" s="171">
        <f t="shared" si="60"/>
        <v>1.0691394068110651</v>
      </c>
      <c r="AG102" s="279">
        <f t="shared" si="60"/>
        <v>0</v>
      </c>
      <c r="AH102" s="245">
        <f t="shared" si="60"/>
        <v>0</v>
      </c>
      <c r="AI102" s="384">
        <f t="shared" si="60"/>
        <v>0</v>
      </c>
      <c r="AJ102" s="71">
        <f t="shared" si="70"/>
        <v>4044.8266049546792</v>
      </c>
      <c r="AK102" s="65">
        <f t="shared" si="68"/>
        <v>13060</v>
      </c>
      <c r="AL102" s="66">
        <f t="shared" si="68"/>
        <v>0</v>
      </c>
      <c r="AM102" s="439">
        <f t="shared" si="69"/>
        <v>22.440849857283251</v>
      </c>
      <c r="AN102" s="68">
        <f t="shared" si="61"/>
        <v>13060</v>
      </c>
    </row>
    <row r="103" spans="3:40" x14ac:dyDescent="0.2">
      <c r="C103" s="55" t="s">
        <v>50</v>
      </c>
      <c r="D103" s="56">
        <f t="shared" si="62"/>
        <v>480</v>
      </c>
      <c r="E103" s="57">
        <f t="shared" si="59"/>
        <v>35.147128858087832</v>
      </c>
      <c r="F103" s="57">
        <f t="shared" si="59"/>
        <v>1405.943884451741</v>
      </c>
      <c r="G103" s="57">
        <f t="shared" si="59"/>
        <v>0</v>
      </c>
      <c r="H103" s="57">
        <f t="shared" si="59"/>
        <v>0</v>
      </c>
      <c r="I103" s="57">
        <f t="shared" si="59"/>
        <v>0</v>
      </c>
      <c r="J103" s="57">
        <f t="shared" si="59"/>
        <v>0</v>
      </c>
      <c r="K103" s="57">
        <f t="shared" si="59"/>
        <v>7.296740773895821</v>
      </c>
      <c r="L103" s="57">
        <f t="shared" si="59"/>
        <v>620.50562515093691</v>
      </c>
      <c r="M103" s="57">
        <f t="shared" si="59"/>
        <v>42.333518525696896</v>
      </c>
      <c r="N103" s="57">
        <f t="shared" si="59"/>
        <v>0</v>
      </c>
      <c r="O103" s="57">
        <f t="shared" si="63"/>
        <v>2049.8486306283462</v>
      </c>
      <c r="P103" s="57">
        <f t="shared" si="63"/>
        <v>0</v>
      </c>
      <c r="Q103" s="57">
        <f t="shared" si="64"/>
        <v>0</v>
      </c>
      <c r="R103" s="57">
        <f t="shared" si="65"/>
        <v>0</v>
      </c>
      <c r="S103" s="57">
        <f t="shared" si="66"/>
        <v>6.9543990795727657</v>
      </c>
      <c r="T103" s="59">
        <f t="shared" si="66"/>
        <v>1582.9966774864017</v>
      </c>
      <c r="U103" s="69">
        <f t="shared" si="67"/>
        <v>1.6205934324899816</v>
      </c>
      <c r="V103" s="59">
        <f t="shared" si="60"/>
        <v>36.049535582449238</v>
      </c>
      <c r="W103" s="169">
        <f t="shared" si="60"/>
        <v>0.29276208799028314</v>
      </c>
      <c r="X103" s="170">
        <f t="shared" si="60"/>
        <v>0.2586919376886333</v>
      </c>
      <c r="Y103" s="170">
        <f t="shared" si="60"/>
        <v>0</v>
      </c>
      <c r="Z103" s="170">
        <f t="shared" si="60"/>
        <v>0</v>
      </c>
      <c r="AA103" s="170">
        <f t="shared" si="60"/>
        <v>0</v>
      </c>
      <c r="AB103" s="170">
        <f t="shared" si="60"/>
        <v>4.0462373810900099</v>
      </c>
      <c r="AC103" s="170">
        <f t="shared" si="60"/>
        <v>0</v>
      </c>
      <c r="AD103" s="170">
        <f t="shared" si="60"/>
        <v>0</v>
      </c>
      <c r="AE103" s="170">
        <f t="shared" si="60"/>
        <v>0.18853154852762519</v>
      </c>
      <c r="AF103" s="171">
        <f t="shared" si="60"/>
        <v>1.0691394068110651</v>
      </c>
      <c r="AG103" s="279">
        <f t="shared" si="60"/>
        <v>0</v>
      </c>
      <c r="AH103" s="245">
        <f t="shared" si="60"/>
        <v>0</v>
      </c>
      <c r="AI103" s="384">
        <f t="shared" si="60"/>
        <v>0</v>
      </c>
      <c r="AJ103" s="174">
        <f t="shared" si="70"/>
        <v>6231.026604954679</v>
      </c>
      <c r="AK103" s="65">
        <f t="shared" si="68"/>
        <v>16600</v>
      </c>
      <c r="AL103" s="66">
        <f t="shared" si="68"/>
        <v>0</v>
      </c>
      <c r="AM103" s="439">
        <f t="shared" si="69"/>
        <v>26.012043089713188</v>
      </c>
      <c r="AN103" s="68">
        <f t="shared" si="61"/>
        <v>16600</v>
      </c>
    </row>
    <row r="104" spans="3:40" x14ac:dyDescent="0.2">
      <c r="C104" s="44" t="s">
        <v>51</v>
      </c>
      <c r="D104" s="56">
        <f t="shared" si="62"/>
        <v>600</v>
      </c>
      <c r="E104" s="57">
        <f t="shared" si="59"/>
        <v>35.147128858087832</v>
      </c>
      <c r="F104" s="57">
        <f t="shared" si="59"/>
        <v>1405.943884451741</v>
      </c>
      <c r="G104" s="57">
        <f t="shared" si="59"/>
        <v>0</v>
      </c>
      <c r="H104" s="57">
        <f t="shared" si="59"/>
        <v>0</v>
      </c>
      <c r="I104" s="57">
        <f t="shared" si="59"/>
        <v>0</v>
      </c>
      <c r="J104" s="57">
        <f t="shared" si="59"/>
        <v>0</v>
      </c>
      <c r="K104" s="57">
        <f t="shared" si="59"/>
        <v>7.296740773895821</v>
      </c>
      <c r="L104" s="57">
        <f t="shared" si="59"/>
        <v>830.50562515093691</v>
      </c>
      <c r="M104" s="57">
        <f t="shared" si="59"/>
        <v>42.333518525696896</v>
      </c>
      <c r="N104" s="57">
        <f t="shared" si="59"/>
        <v>50</v>
      </c>
      <c r="O104" s="57">
        <f t="shared" si="63"/>
        <v>1031.3486306283464</v>
      </c>
      <c r="P104" s="57">
        <f t="shared" si="63"/>
        <v>0</v>
      </c>
      <c r="Q104" s="57">
        <f t="shared" si="64"/>
        <v>0</v>
      </c>
      <c r="R104" s="57">
        <f t="shared" si="65"/>
        <v>0</v>
      </c>
      <c r="S104" s="57">
        <f t="shared" si="66"/>
        <v>6.9543990795727657</v>
      </c>
      <c r="T104" s="59">
        <f t="shared" si="66"/>
        <v>874.99667748640172</v>
      </c>
      <c r="U104" s="69">
        <f t="shared" si="67"/>
        <v>1.6205934324899816</v>
      </c>
      <c r="V104" s="59">
        <f t="shared" si="60"/>
        <v>36.049535582449238</v>
      </c>
      <c r="W104" s="169">
        <f t="shared" si="60"/>
        <v>0.29276208799028314</v>
      </c>
      <c r="X104" s="170">
        <f t="shared" si="60"/>
        <v>0.2586919376886333</v>
      </c>
      <c r="Y104" s="170">
        <f t="shared" si="60"/>
        <v>0</v>
      </c>
      <c r="Z104" s="170">
        <f t="shared" si="60"/>
        <v>0</v>
      </c>
      <c r="AA104" s="170">
        <f t="shared" si="60"/>
        <v>0</v>
      </c>
      <c r="AB104" s="170">
        <f t="shared" si="60"/>
        <v>4.0462373810900099</v>
      </c>
      <c r="AC104" s="170">
        <f t="shared" si="60"/>
        <v>0</v>
      </c>
      <c r="AD104" s="170">
        <f t="shared" si="60"/>
        <v>0</v>
      </c>
      <c r="AE104" s="170">
        <f t="shared" si="60"/>
        <v>0.18853154852762519</v>
      </c>
      <c r="AF104" s="171">
        <f t="shared" si="60"/>
        <v>1.0691394068110651</v>
      </c>
      <c r="AG104" s="279">
        <f t="shared" si="60"/>
        <v>0</v>
      </c>
      <c r="AH104" s="245">
        <f t="shared" si="60"/>
        <v>0</v>
      </c>
      <c r="AI104" s="384">
        <f t="shared" si="60"/>
        <v>0</v>
      </c>
      <c r="AJ104" s="71">
        <f t="shared" si="70"/>
        <v>4884.526604954679</v>
      </c>
      <c r="AK104" s="65">
        <f t="shared" si="68"/>
        <v>10180</v>
      </c>
      <c r="AL104" s="66">
        <f t="shared" si="68"/>
        <v>0</v>
      </c>
      <c r="AM104" s="439">
        <f t="shared" si="69"/>
        <v>31.142595780943864</v>
      </c>
      <c r="AN104" s="68">
        <f t="shared" si="61"/>
        <v>10180</v>
      </c>
    </row>
    <row r="105" spans="3:40" x14ac:dyDescent="0.2">
      <c r="C105" s="44" t="s">
        <v>52</v>
      </c>
      <c r="D105" s="56">
        <f t="shared" si="62"/>
        <v>300</v>
      </c>
      <c r="E105" s="57">
        <f t="shared" si="59"/>
        <v>35.147128858087832</v>
      </c>
      <c r="F105" s="57">
        <f t="shared" si="59"/>
        <v>75.943884451740928</v>
      </c>
      <c r="G105" s="57">
        <f t="shared" si="59"/>
        <v>0</v>
      </c>
      <c r="H105" s="57">
        <f t="shared" si="59"/>
        <v>0</v>
      </c>
      <c r="I105" s="57">
        <f t="shared" si="59"/>
        <v>0</v>
      </c>
      <c r="J105" s="57">
        <f t="shared" si="59"/>
        <v>0</v>
      </c>
      <c r="K105" s="57">
        <f t="shared" si="59"/>
        <v>7.296740773895821</v>
      </c>
      <c r="L105" s="57">
        <f t="shared" si="59"/>
        <v>640.50562515093691</v>
      </c>
      <c r="M105" s="57">
        <f t="shared" si="59"/>
        <v>42.333518525696896</v>
      </c>
      <c r="N105" s="57">
        <f t="shared" si="59"/>
        <v>0</v>
      </c>
      <c r="O105" s="57">
        <f t="shared" si="63"/>
        <v>1060.4486306283463</v>
      </c>
      <c r="P105" s="57">
        <f t="shared" si="63"/>
        <v>0</v>
      </c>
      <c r="Q105" s="57">
        <f t="shared" si="64"/>
        <v>0</v>
      </c>
      <c r="R105" s="57">
        <f t="shared" si="65"/>
        <v>0</v>
      </c>
      <c r="S105" s="57">
        <f t="shared" si="66"/>
        <v>6.9543990795727657</v>
      </c>
      <c r="T105" s="59">
        <f t="shared" si="66"/>
        <v>1906.9966774864017</v>
      </c>
      <c r="U105" s="69">
        <f t="shared" si="67"/>
        <v>1.6205934324899816</v>
      </c>
      <c r="V105" s="59">
        <f t="shared" si="60"/>
        <v>36.049535582449238</v>
      </c>
      <c r="W105" s="169">
        <f t="shared" si="60"/>
        <v>0.29276208799028314</v>
      </c>
      <c r="X105" s="170">
        <f t="shared" si="60"/>
        <v>0.2586919376886333</v>
      </c>
      <c r="Y105" s="170">
        <f t="shared" si="60"/>
        <v>0</v>
      </c>
      <c r="Z105" s="170">
        <f t="shared" si="60"/>
        <v>0</v>
      </c>
      <c r="AA105" s="170">
        <f t="shared" si="60"/>
        <v>0</v>
      </c>
      <c r="AB105" s="170">
        <f t="shared" si="60"/>
        <v>4.0462373810900099</v>
      </c>
      <c r="AC105" s="170">
        <f t="shared" si="60"/>
        <v>0</v>
      </c>
      <c r="AD105" s="170">
        <f t="shared" si="60"/>
        <v>0</v>
      </c>
      <c r="AE105" s="170">
        <f t="shared" si="60"/>
        <v>0.18853154852762519</v>
      </c>
      <c r="AF105" s="171">
        <f t="shared" si="60"/>
        <v>1.0691394068110651</v>
      </c>
      <c r="AG105" s="279">
        <f t="shared" si="60"/>
        <v>0</v>
      </c>
      <c r="AH105" s="245">
        <f t="shared" si="60"/>
        <v>0</v>
      </c>
      <c r="AI105" s="384">
        <f t="shared" si="60"/>
        <v>0</v>
      </c>
      <c r="AJ105" s="174">
        <f t="shared" si="70"/>
        <v>4075.6266049546794</v>
      </c>
      <c r="AK105" s="65">
        <f t="shared" si="68"/>
        <v>7730</v>
      </c>
      <c r="AL105" s="66">
        <f t="shared" si="68"/>
        <v>0</v>
      </c>
      <c r="AM105" s="439">
        <f t="shared" si="69"/>
        <v>31.07751240658699</v>
      </c>
      <c r="AN105" s="68">
        <f t="shared" si="61"/>
        <v>7730</v>
      </c>
    </row>
    <row r="106" spans="3:40" x14ac:dyDescent="0.2">
      <c r="C106" s="55" t="s">
        <v>53</v>
      </c>
      <c r="D106" s="56">
        <f t="shared" si="62"/>
        <v>300</v>
      </c>
      <c r="E106" s="57">
        <f t="shared" si="59"/>
        <v>35.147128858087832</v>
      </c>
      <c r="F106" s="57">
        <f t="shared" si="59"/>
        <v>65.943884451740928</v>
      </c>
      <c r="G106" s="57">
        <f t="shared" si="59"/>
        <v>0</v>
      </c>
      <c r="H106" s="57">
        <f t="shared" si="59"/>
        <v>0</v>
      </c>
      <c r="I106" s="57">
        <f t="shared" si="59"/>
        <v>0</v>
      </c>
      <c r="J106" s="57">
        <f t="shared" si="59"/>
        <v>0</v>
      </c>
      <c r="K106" s="57">
        <f t="shared" si="59"/>
        <v>7.296740773895821</v>
      </c>
      <c r="L106" s="57">
        <f t="shared" si="59"/>
        <v>570.50562515093691</v>
      </c>
      <c r="M106" s="57">
        <f t="shared" si="59"/>
        <v>42.333518525696896</v>
      </c>
      <c r="N106" s="57">
        <f t="shared" si="59"/>
        <v>210</v>
      </c>
      <c r="O106" s="57">
        <f t="shared" si="63"/>
        <v>1322.3486306283464</v>
      </c>
      <c r="P106" s="57">
        <f t="shared" si="63"/>
        <v>0</v>
      </c>
      <c r="Q106" s="57">
        <f t="shared" si="64"/>
        <v>0</v>
      </c>
      <c r="R106" s="57">
        <f t="shared" si="65"/>
        <v>0</v>
      </c>
      <c r="S106" s="57">
        <f t="shared" si="66"/>
        <v>6.9543990795727657</v>
      </c>
      <c r="T106" s="59">
        <f t="shared" si="66"/>
        <v>934.99667748640172</v>
      </c>
      <c r="U106" s="69">
        <f t="shared" si="67"/>
        <v>1.6205934324899816</v>
      </c>
      <c r="V106" s="59">
        <f t="shared" si="60"/>
        <v>36.049535582449238</v>
      </c>
      <c r="W106" s="169">
        <f t="shared" si="60"/>
        <v>0.29276208799028314</v>
      </c>
      <c r="X106" s="170">
        <f t="shared" si="60"/>
        <v>0.2586919376886333</v>
      </c>
      <c r="Y106" s="170">
        <f t="shared" si="60"/>
        <v>0</v>
      </c>
      <c r="Z106" s="170">
        <f t="shared" si="60"/>
        <v>0</v>
      </c>
      <c r="AA106" s="170">
        <f t="shared" si="60"/>
        <v>0</v>
      </c>
      <c r="AB106" s="170">
        <f t="shared" si="60"/>
        <v>4.0462373810900099</v>
      </c>
      <c r="AC106" s="170">
        <f t="shared" si="60"/>
        <v>0</v>
      </c>
      <c r="AD106" s="170">
        <f t="shared" si="60"/>
        <v>0</v>
      </c>
      <c r="AE106" s="170">
        <f t="shared" si="60"/>
        <v>0.18853154852762519</v>
      </c>
      <c r="AF106" s="171">
        <f t="shared" si="60"/>
        <v>1.0691394068110651</v>
      </c>
      <c r="AG106" s="279">
        <f t="shared" si="60"/>
        <v>0</v>
      </c>
      <c r="AH106" s="245">
        <f t="shared" si="60"/>
        <v>0</v>
      </c>
      <c r="AI106" s="384">
        <f t="shared" si="60"/>
        <v>0</v>
      </c>
      <c r="AJ106" s="174">
        <f t="shared" si="70"/>
        <v>3495.526604954679</v>
      </c>
      <c r="AK106" s="65">
        <f t="shared" si="68"/>
        <v>6680</v>
      </c>
      <c r="AL106" s="66">
        <f t="shared" si="68"/>
        <v>0</v>
      </c>
      <c r="AM106" s="439">
        <f t="shared" si="69"/>
        <v>32.233497351765578</v>
      </c>
      <c r="AN106" s="68">
        <f t="shared" si="61"/>
        <v>6680</v>
      </c>
    </row>
    <row r="107" spans="3:40" ht="13.5" thickBot="1" x14ac:dyDescent="0.25">
      <c r="C107" s="44" t="s">
        <v>54</v>
      </c>
      <c r="D107" s="175">
        <f t="shared" si="62"/>
        <v>300</v>
      </c>
      <c r="E107" s="176">
        <f t="shared" si="59"/>
        <v>35.147128858087832</v>
      </c>
      <c r="F107" s="176">
        <f t="shared" si="59"/>
        <v>1215.943884451741</v>
      </c>
      <c r="G107" s="176">
        <f t="shared" si="59"/>
        <v>0</v>
      </c>
      <c r="H107" s="176">
        <f t="shared" si="59"/>
        <v>0</v>
      </c>
      <c r="I107" s="176">
        <f t="shared" si="59"/>
        <v>0</v>
      </c>
      <c r="J107" s="176">
        <f t="shared" si="59"/>
        <v>0</v>
      </c>
      <c r="K107" s="176">
        <f t="shared" si="59"/>
        <v>7.296740773895821</v>
      </c>
      <c r="L107" s="176">
        <f t="shared" si="59"/>
        <v>450.50562515093685</v>
      </c>
      <c r="M107" s="176">
        <f t="shared" si="59"/>
        <v>42.333518525696896</v>
      </c>
      <c r="N107" s="176">
        <f t="shared" si="59"/>
        <v>130</v>
      </c>
      <c r="O107" s="176">
        <f t="shared" si="63"/>
        <v>1729.7486306283463</v>
      </c>
      <c r="P107" s="176">
        <f t="shared" si="63"/>
        <v>0</v>
      </c>
      <c r="Q107" s="176">
        <f t="shared" si="64"/>
        <v>0</v>
      </c>
      <c r="R107" s="248">
        <f t="shared" si="65"/>
        <v>0</v>
      </c>
      <c r="S107" s="176">
        <f t="shared" si="66"/>
        <v>6.9543990795727657</v>
      </c>
      <c r="T107" s="214">
        <f t="shared" si="66"/>
        <v>274.99667748640178</v>
      </c>
      <c r="U107" s="88">
        <f t="shared" si="67"/>
        <v>1.6205934324899816</v>
      </c>
      <c r="V107" s="214">
        <f t="shared" si="60"/>
        <v>36.049535582449238</v>
      </c>
      <c r="W107" s="215">
        <f t="shared" si="60"/>
        <v>0.29276208799028314</v>
      </c>
      <c r="X107" s="216">
        <f t="shared" si="60"/>
        <v>0.2586919376886333</v>
      </c>
      <c r="Y107" s="216">
        <f t="shared" si="60"/>
        <v>0</v>
      </c>
      <c r="Z107" s="216">
        <f t="shared" si="60"/>
        <v>0</v>
      </c>
      <c r="AA107" s="216">
        <f t="shared" si="60"/>
        <v>0</v>
      </c>
      <c r="AB107" s="216">
        <f t="shared" si="60"/>
        <v>4.0462373810900099</v>
      </c>
      <c r="AC107" s="216">
        <f t="shared" si="60"/>
        <v>0</v>
      </c>
      <c r="AD107" s="216">
        <f t="shared" si="60"/>
        <v>0</v>
      </c>
      <c r="AE107" s="216">
        <f t="shared" si="60"/>
        <v>0.18853154852762519</v>
      </c>
      <c r="AF107" s="217">
        <f t="shared" si="60"/>
        <v>1.0691394068110651</v>
      </c>
      <c r="AG107" s="218">
        <f t="shared" si="60"/>
        <v>0</v>
      </c>
      <c r="AH107" s="219">
        <f t="shared" si="60"/>
        <v>0</v>
      </c>
      <c r="AI107" s="386">
        <f t="shared" si="60"/>
        <v>0</v>
      </c>
      <c r="AJ107" s="71">
        <f t="shared" si="70"/>
        <v>4192.9266049546795</v>
      </c>
      <c r="AK107" s="91">
        <f t="shared" si="68"/>
        <v>5280</v>
      </c>
      <c r="AL107" s="92">
        <f t="shared" si="68"/>
        <v>0</v>
      </c>
      <c r="AM107" s="439">
        <f t="shared" si="69"/>
        <v>43.16201031440557</v>
      </c>
      <c r="AN107" s="94">
        <f t="shared" si="61"/>
        <v>5280</v>
      </c>
    </row>
    <row r="108" spans="3:40" ht="13.5" thickBot="1" x14ac:dyDescent="0.25">
      <c r="C108" s="95" t="s">
        <v>55</v>
      </c>
      <c r="D108" s="181">
        <f t="shared" ref="D108:AI108" si="71">SUM(D96:D107)</f>
        <v>4340</v>
      </c>
      <c r="E108" s="182">
        <f t="shared" si="71"/>
        <v>421.76554629705407</v>
      </c>
      <c r="F108" s="182">
        <f t="shared" si="71"/>
        <v>10491.326613420892</v>
      </c>
      <c r="G108" s="182">
        <f>SUM(G96:G107)</f>
        <v>0</v>
      </c>
      <c r="H108" s="182">
        <f>SUM(H96:H107)</f>
        <v>0</v>
      </c>
      <c r="I108" s="182">
        <f>SUM(I96:I107)</f>
        <v>0</v>
      </c>
      <c r="J108" s="183">
        <f t="shared" si="71"/>
        <v>0</v>
      </c>
      <c r="K108" s="183">
        <f t="shared" si="71"/>
        <v>87.560889286749855</v>
      </c>
      <c r="L108" s="183">
        <f t="shared" si="71"/>
        <v>8188.0675018112424</v>
      </c>
      <c r="M108" s="183">
        <f t="shared" si="71"/>
        <v>508.00222230836272</v>
      </c>
      <c r="N108" s="183">
        <f t="shared" si="71"/>
        <v>1110</v>
      </c>
      <c r="O108" s="183">
        <f>SUM(O96:O107)</f>
        <v>16605.383567540157</v>
      </c>
      <c r="P108" s="183">
        <f>SUM(P96:P107)</f>
        <v>0</v>
      </c>
      <c r="Q108" s="183">
        <f t="shared" si="71"/>
        <v>0</v>
      </c>
      <c r="R108" s="182">
        <f t="shared" si="71"/>
        <v>0</v>
      </c>
      <c r="S108" s="184">
        <f t="shared" si="71"/>
        <v>83.452788954873185</v>
      </c>
      <c r="T108" s="220">
        <f t="shared" si="71"/>
        <v>11555.960129836822</v>
      </c>
      <c r="U108" s="221">
        <f t="shared" si="71"/>
        <v>19.44712118987978</v>
      </c>
      <c r="V108" s="99">
        <f t="shared" si="71"/>
        <v>432.59442698939097</v>
      </c>
      <c r="W108" s="222">
        <f t="shared" si="71"/>
        <v>3.5131450558833985</v>
      </c>
      <c r="X108" s="223">
        <f t="shared" si="71"/>
        <v>3.1043032522635987</v>
      </c>
      <c r="Y108" s="223">
        <f t="shared" si="71"/>
        <v>0</v>
      </c>
      <c r="Z108" s="223">
        <f t="shared" si="71"/>
        <v>0</v>
      </c>
      <c r="AA108" s="223">
        <f t="shared" si="71"/>
        <v>0</v>
      </c>
      <c r="AB108" s="223">
        <f t="shared" si="71"/>
        <v>48.554848573080115</v>
      </c>
      <c r="AC108" s="223">
        <f t="shared" si="71"/>
        <v>0</v>
      </c>
      <c r="AD108" s="223">
        <f t="shared" si="71"/>
        <v>0</v>
      </c>
      <c r="AE108" s="223">
        <f t="shared" si="71"/>
        <v>2.2623785823315021</v>
      </c>
      <c r="AF108" s="223">
        <f t="shared" si="71"/>
        <v>12.829672881732778</v>
      </c>
      <c r="AG108" s="102">
        <f t="shared" si="71"/>
        <v>0</v>
      </c>
      <c r="AH108" s="187">
        <f t="shared" si="71"/>
        <v>0</v>
      </c>
      <c r="AI108" s="224">
        <f t="shared" si="71"/>
        <v>0</v>
      </c>
      <c r="AJ108" s="50">
        <f>SUM(AJ96:AJ107)</f>
        <v>53391.519259456145</v>
      </c>
      <c r="AK108" s="107">
        <f>SUM(AK96:AK107)</f>
        <v>100970</v>
      </c>
      <c r="AL108" s="108">
        <f>SUM(AL96:AL107)</f>
        <v>0</v>
      </c>
      <c r="AM108" s="439">
        <f>(AJ108*100)/(AJ85+AN85)</f>
        <v>32.829107459545234</v>
      </c>
      <c r="AN108" s="110">
        <f t="shared" si="61"/>
        <v>100970</v>
      </c>
    </row>
    <row r="109" spans="3:40" ht="26.25" thickBot="1" x14ac:dyDescent="0.25">
      <c r="C109" s="111" t="s">
        <v>56</v>
      </c>
      <c r="D109" s="112">
        <v>0.83412037037037035</v>
      </c>
      <c r="E109" s="113">
        <v>0.83473379629629629</v>
      </c>
      <c r="F109" s="113" t="s">
        <v>57</v>
      </c>
      <c r="G109" s="113"/>
      <c r="H109" s="225">
        <v>0.62577546296296294</v>
      </c>
      <c r="I109" s="225"/>
      <c r="J109" s="225">
        <v>0.71113425925925933</v>
      </c>
      <c r="K109" s="225" t="s">
        <v>58</v>
      </c>
      <c r="L109" s="225" t="s">
        <v>59</v>
      </c>
      <c r="M109" s="225">
        <v>0.83446759259259251</v>
      </c>
      <c r="N109" s="225">
        <v>0.83415509259259257</v>
      </c>
      <c r="O109" s="225" t="s">
        <v>60</v>
      </c>
      <c r="P109" s="225"/>
      <c r="Q109" s="225">
        <v>0.6257638888888889</v>
      </c>
      <c r="R109" s="113">
        <v>0.6257638888888889</v>
      </c>
      <c r="S109" s="113">
        <v>0.83429398148148148</v>
      </c>
      <c r="T109" s="115">
        <v>0.83549768518518519</v>
      </c>
      <c r="U109" s="116"/>
      <c r="V109" s="115">
        <v>0.70906250000000004</v>
      </c>
      <c r="W109" s="118" t="s">
        <v>61</v>
      </c>
      <c r="X109" s="115">
        <v>0.83439814814814817</v>
      </c>
      <c r="Y109" s="115">
        <v>0.54311342592592593</v>
      </c>
      <c r="Z109" s="115">
        <v>0.33552083333333332</v>
      </c>
      <c r="AA109" s="115" t="s">
        <v>62</v>
      </c>
      <c r="AB109" s="115">
        <v>0.33415509259259263</v>
      </c>
      <c r="AC109" s="115">
        <v>0.62581018518518516</v>
      </c>
      <c r="AD109" s="115">
        <v>0.83427083333333341</v>
      </c>
      <c r="AE109" s="115">
        <v>0.67084490740740732</v>
      </c>
      <c r="AF109" s="115">
        <v>0.6673958333333333</v>
      </c>
      <c r="AG109" s="148">
        <v>0.6257638888888889</v>
      </c>
      <c r="AH109" s="149">
        <v>0.83543981481481477</v>
      </c>
      <c r="AI109" s="120">
        <v>0.83545138888888892</v>
      </c>
      <c r="AJ109" s="121"/>
      <c r="AK109" s="122">
        <v>0.83542824074074085</v>
      </c>
      <c r="AL109" s="119">
        <v>0.83549768518518519</v>
      </c>
      <c r="AM109" s="123"/>
      <c r="AN109" s="124"/>
    </row>
    <row r="110" spans="3:40" ht="14.25" thickTop="1" thickBot="1" x14ac:dyDescent="0.25">
      <c r="C110" s="227"/>
      <c r="D110" s="227"/>
      <c r="E110" s="227"/>
      <c r="F110" s="227"/>
      <c r="G110" s="227"/>
      <c r="H110" s="227"/>
      <c r="I110" s="227"/>
      <c r="J110" s="227"/>
      <c r="K110" s="227"/>
      <c r="L110" s="227"/>
      <c r="M110" s="227"/>
      <c r="N110" s="227"/>
      <c r="O110" s="227"/>
      <c r="P110" s="227"/>
      <c r="Q110" s="227"/>
      <c r="R110" s="227"/>
      <c r="S110" s="227"/>
      <c r="T110" s="227"/>
      <c r="U110" s="227"/>
      <c r="V110" s="227"/>
      <c r="W110" s="227"/>
      <c r="X110" s="227"/>
      <c r="Y110" s="227"/>
      <c r="Z110" s="227"/>
      <c r="AA110" s="227"/>
      <c r="AB110" s="227"/>
      <c r="AC110" s="227"/>
      <c r="AD110" s="227"/>
      <c r="AE110" s="227"/>
      <c r="AF110" s="227"/>
      <c r="AG110" s="227"/>
      <c r="AH110" s="227"/>
      <c r="AI110" s="227"/>
      <c r="AJ110" s="227"/>
      <c r="AK110" s="227"/>
      <c r="AL110" s="227"/>
      <c r="AM110" s="227"/>
      <c r="AN110" s="227"/>
    </row>
    <row r="111" spans="3:40" ht="13.5" thickTop="1" x14ac:dyDescent="0.2"/>
    <row r="134" spans="3:10" ht="16.5" x14ac:dyDescent="0.25">
      <c r="C134" s="1064" t="s">
        <v>73</v>
      </c>
      <c r="D134" s="1064"/>
      <c r="E134" s="1064"/>
      <c r="F134" s="1064"/>
      <c r="G134" s="1064"/>
      <c r="H134" s="1064"/>
      <c r="I134" s="1064"/>
      <c r="J134" s="1064"/>
    </row>
    <row r="135" spans="3:10" ht="16.5" x14ac:dyDescent="0.25">
      <c r="C135" s="1061" t="s">
        <v>74</v>
      </c>
      <c r="D135" s="1061"/>
      <c r="E135" s="1061"/>
      <c r="F135" s="1061"/>
      <c r="G135" s="1061"/>
      <c r="H135" s="1061"/>
      <c r="I135" s="1061"/>
      <c r="J135" s="1061"/>
    </row>
  </sheetData>
  <mergeCells count="22">
    <mergeCell ref="C135:J135"/>
    <mergeCell ref="C68:AN68"/>
    <mergeCell ref="C69:AN69"/>
    <mergeCell ref="C134:J134"/>
    <mergeCell ref="C48:C49"/>
    <mergeCell ref="C67:AN67"/>
    <mergeCell ref="C71:C72"/>
    <mergeCell ref="C90:AN90"/>
    <mergeCell ref="C91:AN91"/>
    <mergeCell ref="C92:AN92"/>
    <mergeCell ref="C94:C95"/>
    <mergeCell ref="C2:AN2"/>
    <mergeCell ref="C3:AN3"/>
    <mergeCell ref="C4:AN4"/>
    <mergeCell ref="C6:C7"/>
    <mergeCell ref="C23:AN23"/>
    <mergeCell ref="C25:AN25"/>
    <mergeCell ref="C27:C28"/>
    <mergeCell ref="C45:AN45"/>
    <mergeCell ref="C46:AN46"/>
    <mergeCell ref="C24:AN24"/>
    <mergeCell ref="C44:AN44"/>
  </mergeCells>
  <phoneticPr fontId="40" type="noConversion"/>
  <pageMargins left="0.7" right="0.7" top="0.75" bottom="0.75" header="0.3" footer="0.3"/>
  <pageSetup paperSize="9" orientation="portrait" r:id="rId1"/>
  <drawing r:id="rId2"/>
  <legacyDrawing r:id="rId3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AO135"/>
  <sheetViews>
    <sheetView topLeftCell="Q25" zoomScale="66" zoomScaleNormal="66" workbookViewId="0">
      <selection activeCell="AB30" sqref="AB30"/>
    </sheetView>
  </sheetViews>
  <sheetFormatPr defaultColWidth="10" defaultRowHeight="12.75" x14ac:dyDescent="0.2"/>
  <cols>
    <col min="1" max="1" width="2.5703125" style="1" customWidth="1"/>
    <col min="2" max="2" width="2.85546875" style="1" customWidth="1"/>
    <col min="3" max="3" width="19.140625" style="1" customWidth="1"/>
    <col min="4" max="4" width="14.85546875" style="1" bestFit="1" customWidth="1"/>
    <col min="5" max="5" width="12.7109375" style="1" customWidth="1"/>
    <col min="6" max="7" width="13.7109375" style="1" customWidth="1"/>
    <col min="8" max="8" width="12.7109375" style="1" customWidth="1"/>
    <col min="9" max="9" width="13.14062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 x14ac:dyDescent="0.25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 x14ac:dyDescent="0.3">
      <c r="C2" s="1057" t="s">
        <v>1</v>
      </c>
      <c r="D2" s="1057"/>
      <c r="E2" s="1057"/>
      <c r="F2" s="1057"/>
      <c r="G2" s="1057"/>
      <c r="H2" s="1057"/>
      <c r="I2" s="1057"/>
      <c r="J2" s="1057"/>
      <c r="K2" s="1057"/>
      <c r="L2" s="1057"/>
      <c r="M2" s="1057"/>
      <c r="N2" s="1057"/>
      <c r="O2" s="1057"/>
      <c r="P2" s="1057"/>
      <c r="Q2" s="1057"/>
      <c r="R2" s="1057"/>
      <c r="S2" s="1057"/>
      <c r="T2" s="1057"/>
      <c r="U2" s="1057"/>
      <c r="V2" s="1057"/>
      <c r="W2" s="1057"/>
      <c r="X2" s="1057"/>
      <c r="Y2" s="1057"/>
      <c r="Z2" s="1057"/>
      <c r="AA2" s="1057"/>
      <c r="AB2" s="1057"/>
      <c r="AC2" s="1057"/>
      <c r="AD2" s="1057"/>
      <c r="AE2" s="1057"/>
      <c r="AF2" s="1057"/>
      <c r="AG2" s="1057"/>
      <c r="AH2" s="1057"/>
      <c r="AI2" s="1057"/>
      <c r="AJ2" s="1057"/>
      <c r="AK2" s="1057"/>
      <c r="AL2" s="1057"/>
      <c r="AM2" s="1057"/>
      <c r="AN2" s="1057"/>
    </row>
    <row r="3" spans="3:40" ht="25.5" customHeight="1" x14ac:dyDescent="0.3">
      <c r="C3" s="1057" t="s">
        <v>275</v>
      </c>
      <c r="D3" s="1057"/>
      <c r="E3" s="1057"/>
      <c r="F3" s="1057"/>
      <c r="G3" s="1057"/>
      <c r="H3" s="1057"/>
      <c r="I3" s="1057"/>
      <c r="J3" s="1057"/>
      <c r="K3" s="1057"/>
      <c r="L3" s="1057"/>
      <c r="M3" s="1057"/>
      <c r="N3" s="1057"/>
      <c r="O3" s="1057"/>
      <c r="P3" s="1057"/>
      <c r="Q3" s="1057"/>
      <c r="R3" s="1057"/>
      <c r="S3" s="1057"/>
      <c r="T3" s="1057"/>
      <c r="U3" s="1057"/>
      <c r="V3" s="1057"/>
      <c r="W3" s="1057"/>
      <c r="X3" s="1057"/>
      <c r="Y3" s="1057"/>
      <c r="Z3" s="1057"/>
      <c r="AA3" s="1057"/>
      <c r="AB3" s="1057"/>
      <c r="AC3" s="1057"/>
      <c r="AD3" s="1057"/>
      <c r="AE3" s="1057"/>
      <c r="AF3" s="1057"/>
      <c r="AG3" s="1057"/>
      <c r="AH3" s="1057"/>
      <c r="AI3" s="1057"/>
      <c r="AJ3" s="1057"/>
      <c r="AK3" s="1057"/>
      <c r="AL3" s="1057"/>
      <c r="AM3" s="1057"/>
      <c r="AN3" s="1057"/>
    </row>
    <row r="4" spans="3:40" ht="19.5" customHeight="1" x14ac:dyDescent="0.3">
      <c r="C4" s="1060" t="s">
        <v>2</v>
      </c>
      <c r="D4" s="1060"/>
      <c r="E4" s="1060"/>
      <c r="F4" s="1060"/>
      <c r="G4" s="1060"/>
      <c r="H4" s="1060"/>
      <c r="I4" s="1060"/>
      <c r="J4" s="1060"/>
      <c r="K4" s="1060"/>
      <c r="L4" s="1060"/>
      <c r="M4" s="1060"/>
      <c r="N4" s="1060"/>
      <c r="O4" s="1060"/>
      <c r="P4" s="1060"/>
      <c r="Q4" s="1060"/>
      <c r="R4" s="1060"/>
      <c r="S4" s="1060"/>
      <c r="T4" s="1060"/>
      <c r="U4" s="1060"/>
      <c r="V4" s="1060"/>
      <c r="W4" s="1060"/>
      <c r="X4" s="1060"/>
      <c r="Y4" s="1060"/>
      <c r="Z4" s="1060"/>
      <c r="AA4" s="1060"/>
      <c r="AB4" s="1060"/>
      <c r="AC4" s="1060"/>
      <c r="AD4" s="1060"/>
      <c r="AE4" s="1060"/>
      <c r="AF4" s="1060"/>
      <c r="AG4" s="1060"/>
      <c r="AH4" s="1060"/>
      <c r="AI4" s="1060"/>
      <c r="AJ4" s="1060"/>
      <c r="AK4" s="1060"/>
      <c r="AL4" s="1060"/>
      <c r="AM4" s="1060"/>
      <c r="AN4" s="1060"/>
    </row>
    <row r="5" spans="3:40" ht="15.75" customHeight="1" thickBot="1" x14ac:dyDescent="0.25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 x14ac:dyDescent="0.2">
      <c r="C6" s="1055" t="s">
        <v>98</v>
      </c>
      <c r="D6" s="7" t="s">
        <v>4</v>
      </c>
      <c r="E6" s="8" t="s">
        <v>5</v>
      </c>
      <c r="F6" s="9" t="s">
        <v>6</v>
      </c>
      <c r="G6" s="9" t="s">
        <v>76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381" t="s">
        <v>35</v>
      </c>
      <c r="AJ6" s="23" t="s">
        <v>36</v>
      </c>
      <c r="AK6" s="24" t="s">
        <v>37</v>
      </c>
      <c r="AL6" s="25" t="s">
        <v>38</v>
      </c>
      <c r="AM6" s="26" t="s">
        <v>39</v>
      </c>
      <c r="AN6" s="27" t="s">
        <v>40</v>
      </c>
    </row>
    <row r="7" spans="3:40" ht="13.5" customHeight="1" thickBot="1" x14ac:dyDescent="0.25">
      <c r="C7" s="1056"/>
      <c r="D7" s="28" t="s">
        <v>41</v>
      </c>
      <c r="E7" s="29" t="s">
        <v>41</v>
      </c>
      <c r="F7" s="29" t="s">
        <v>41</v>
      </c>
      <c r="G7" s="29" t="s">
        <v>41</v>
      </c>
      <c r="H7" s="30" t="s">
        <v>41</v>
      </c>
      <c r="I7" s="30" t="s">
        <v>41</v>
      </c>
      <c r="J7" s="30" t="s">
        <v>41</v>
      </c>
      <c r="K7" s="29" t="s">
        <v>41</v>
      </c>
      <c r="L7" s="29" t="s">
        <v>41</v>
      </c>
      <c r="M7" s="29" t="s">
        <v>41</v>
      </c>
      <c r="N7" s="29" t="s">
        <v>41</v>
      </c>
      <c r="O7" s="29" t="s">
        <v>41</v>
      </c>
      <c r="P7" s="30" t="s">
        <v>41</v>
      </c>
      <c r="Q7" s="30" t="s">
        <v>41</v>
      </c>
      <c r="R7" s="29" t="s">
        <v>41</v>
      </c>
      <c r="S7" s="31" t="s">
        <v>41</v>
      </c>
      <c r="T7" s="32" t="s">
        <v>41</v>
      </c>
      <c r="U7" s="33" t="s">
        <v>41</v>
      </c>
      <c r="V7" s="34" t="s">
        <v>41</v>
      </c>
      <c r="W7" s="35" t="s">
        <v>41</v>
      </c>
      <c r="X7" s="36" t="s">
        <v>41</v>
      </c>
      <c r="Y7" s="36" t="s">
        <v>41</v>
      </c>
      <c r="Z7" s="36" t="s">
        <v>41</v>
      </c>
      <c r="AA7" s="36" t="s">
        <v>41</v>
      </c>
      <c r="AB7" s="36" t="s">
        <v>41</v>
      </c>
      <c r="AC7" s="36" t="s">
        <v>41</v>
      </c>
      <c r="AD7" s="36" t="s">
        <v>41</v>
      </c>
      <c r="AE7" s="36" t="s">
        <v>41</v>
      </c>
      <c r="AF7" s="36" t="s">
        <v>41</v>
      </c>
      <c r="AG7" s="37" t="s">
        <v>41</v>
      </c>
      <c r="AH7" s="38" t="s">
        <v>41</v>
      </c>
      <c r="AI7" s="382" t="s">
        <v>41</v>
      </c>
      <c r="AJ7" s="258" t="s">
        <v>41</v>
      </c>
      <c r="AK7" s="40" t="s">
        <v>41</v>
      </c>
      <c r="AL7" s="41" t="s">
        <v>41</v>
      </c>
      <c r="AM7" s="42" t="s">
        <v>42</v>
      </c>
      <c r="AN7" s="43" t="s">
        <v>41</v>
      </c>
    </row>
    <row r="8" spans="3:40" ht="26.25" customHeight="1" x14ac:dyDescent="0.2">
      <c r="C8" s="337" t="s">
        <v>43</v>
      </c>
      <c r="D8" s="57">
        <v>43260</v>
      </c>
      <c r="E8" s="57">
        <v>3700</v>
      </c>
      <c r="F8" s="57">
        <v>21950</v>
      </c>
      <c r="G8" s="57"/>
      <c r="H8" s="241"/>
      <c r="I8" s="241"/>
      <c r="J8" s="241"/>
      <c r="K8" s="57"/>
      <c r="L8" s="57">
        <v>11340</v>
      </c>
      <c r="M8" s="57"/>
      <c r="N8" s="57">
        <v>450</v>
      </c>
      <c r="O8" s="57">
        <v>28460</v>
      </c>
      <c r="P8" s="241"/>
      <c r="Q8" s="241"/>
      <c r="R8" s="57"/>
      <c r="S8" s="57"/>
      <c r="T8" s="57">
        <v>110</v>
      </c>
      <c r="U8" s="69">
        <f t="shared" ref="U8" si="0">SUM(W8:AF8)</f>
        <v>0</v>
      </c>
      <c r="V8" s="57">
        <v>0</v>
      </c>
      <c r="W8" s="170"/>
      <c r="X8" s="170"/>
      <c r="Y8" s="170"/>
      <c r="Z8" s="170"/>
      <c r="AA8" s="170"/>
      <c r="AB8" s="170"/>
      <c r="AC8" s="170"/>
      <c r="AD8" s="170"/>
      <c r="AE8" s="170"/>
      <c r="AF8" s="171"/>
      <c r="AG8" s="279"/>
      <c r="AH8" s="245"/>
      <c r="AI8" s="389"/>
      <c r="AJ8" s="252">
        <f t="shared" ref="AJ8:AJ19" si="1">SUM(D8:T8)</f>
        <v>109270</v>
      </c>
      <c r="AK8" s="254">
        <v>71900</v>
      </c>
      <c r="AL8" s="52">
        <v>0</v>
      </c>
      <c r="AM8" s="53">
        <f t="shared" ref="AM8:AM20" si="2">(AJ8*100)/(AJ8+AN8)</f>
        <v>60.313517690566869</v>
      </c>
      <c r="AN8" s="54">
        <f t="shared" ref="AN8:AN20" si="3">AK8+AL8</f>
        <v>71900</v>
      </c>
    </row>
    <row r="9" spans="3:40" ht="26.25" customHeight="1" x14ac:dyDescent="0.2">
      <c r="C9" s="338" t="s">
        <v>44</v>
      </c>
      <c r="D9" s="57">
        <v>27980</v>
      </c>
      <c r="E9" s="57">
        <v>5440</v>
      </c>
      <c r="F9" s="57">
        <v>19480</v>
      </c>
      <c r="G9" s="57"/>
      <c r="H9" s="241"/>
      <c r="I9" s="241"/>
      <c r="J9" s="241"/>
      <c r="K9" s="57"/>
      <c r="L9" s="57">
        <v>9800</v>
      </c>
      <c r="M9" s="57"/>
      <c r="N9" s="57">
        <v>450</v>
      </c>
      <c r="O9" s="57">
        <v>12960</v>
      </c>
      <c r="P9" s="241"/>
      <c r="Q9" s="241"/>
      <c r="R9" s="57"/>
      <c r="S9" s="57"/>
      <c r="T9" s="57">
        <v>110</v>
      </c>
      <c r="U9" s="69">
        <f t="shared" ref="U9:U19" si="4">SUM(W9:AF9)</f>
        <v>0</v>
      </c>
      <c r="V9" s="57">
        <v>0</v>
      </c>
      <c r="W9" s="170"/>
      <c r="X9" s="170"/>
      <c r="Y9" s="170"/>
      <c r="Z9" s="170"/>
      <c r="AA9" s="170"/>
      <c r="AB9" s="170"/>
      <c r="AC9" s="170"/>
      <c r="AD9" s="170"/>
      <c r="AE9" s="170"/>
      <c r="AF9" s="171"/>
      <c r="AG9" s="279"/>
      <c r="AH9" s="245"/>
      <c r="AI9" s="389"/>
      <c r="AJ9" s="64">
        <f t="shared" si="1"/>
        <v>76220</v>
      </c>
      <c r="AK9" s="255">
        <v>72420</v>
      </c>
      <c r="AL9" s="66">
        <v>0</v>
      </c>
      <c r="AM9" s="67">
        <f t="shared" si="2"/>
        <v>51.278256189451021</v>
      </c>
      <c r="AN9" s="68">
        <f t="shared" si="3"/>
        <v>72420</v>
      </c>
    </row>
    <row r="10" spans="3:40" ht="26.25" customHeight="1" x14ac:dyDescent="0.2">
      <c r="C10" s="339" t="s">
        <v>45</v>
      </c>
      <c r="D10" s="57">
        <v>28660</v>
      </c>
      <c r="E10" s="57">
        <v>8940</v>
      </c>
      <c r="F10" s="57">
        <v>19720</v>
      </c>
      <c r="G10" s="57"/>
      <c r="H10" s="241"/>
      <c r="I10" s="241"/>
      <c r="J10" s="241"/>
      <c r="K10" s="57"/>
      <c r="L10" s="57">
        <v>9070</v>
      </c>
      <c r="M10" s="57">
        <v>380</v>
      </c>
      <c r="N10" s="57">
        <v>360</v>
      </c>
      <c r="O10" s="57">
        <v>11600</v>
      </c>
      <c r="P10" s="241"/>
      <c r="Q10" s="241"/>
      <c r="R10" s="57"/>
      <c r="S10" s="57"/>
      <c r="T10" s="57">
        <v>380</v>
      </c>
      <c r="U10" s="69">
        <f t="shared" si="4"/>
        <v>0</v>
      </c>
      <c r="V10" s="57">
        <v>0</v>
      </c>
      <c r="W10" s="170"/>
      <c r="X10" s="170"/>
      <c r="Y10" s="170"/>
      <c r="Z10" s="170"/>
      <c r="AA10" s="170"/>
      <c r="AB10" s="170"/>
      <c r="AC10" s="170"/>
      <c r="AD10" s="170"/>
      <c r="AE10" s="170"/>
      <c r="AF10" s="171"/>
      <c r="AG10" s="373"/>
      <c r="AH10" s="281"/>
      <c r="AI10" s="390"/>
      <c r="AJ10" s="64">
        <f t="shared" si="1"/>
        <v>79110</v>
      </c>
      <c r="AK10" s="255">
        <v>92830</v>
      </c>
      <c r="AL10" s="66">
        <v>0</v>
      </c>
      <c r="AM10" s="67">
        <f t="shared" si="2"/>
        <v>46.01023612888217</v>
      </c>
      <c r="AN10" s="68">
        <f t="shared" si="3"/>
        <v>92830</v>
      </c>
    </row>
    <row r="11" spans="3:40" ht="26.25" customHeight="1" x14ac:dyDescent="0.2">
      <c r="C11" s="339" t="s">
        <v>46</v>
      </c>
      <c r="D11" s="57">
        <v>33880</v>
      </c>
      <c r="E11" s="57">
        <v>21180</v>
      </c>
      <c r="F11" s="57">
        <v>21200</v>
      </c>
      <c r="G11" s="57"/>
      <c r="H11" s="241"/>
      <c r="I11" s="241"/>
      <c r="J11" s="241"/>
      <c r="K11" s="57"/>
      <c r="L11" s="57">
        <v>13030</v>
      </c>
      <c r="M11" s="57"/>
      <c r="N11" s="57">
        <v>470</v>
      </c>
      <c r="O11" s="57">
        <v>25800</v>
      </c>
      <c r="P11" s="241"/>
      <c r="Q11" s="241"/>
      <c r="R11" s="57"/>
      <c r="S11" s="57"/>
      <c r="T11" s="57">
        <v>340</v>
      </c>
      <c r="U11" s="69">
        <f t="shared" si="4"/>
        <v>0</v>
      </c>
      <c r="V11" s="57">
        <v>0</v>
      </c>
      <c r="W11" s="170"/>
      <c r="X11" s="170"/>
      <c r="Y11" s="170"/>
      <c r="Z11" s="170"/>
      <c r="AA11" s="170"/>
      <c r="AB11" s="170"/>
      <c r="AC11" s="170"/>
      <c r="AD11" s="170"/>
      <c r="AE11" s="170"/>
      <c r="AF11" s="171"/>
      <c r="AG11" s="373"/>
      <c r="AH11" s="281"/>
      <c r="AI11" s="390"/>
      <c r="AJ11" s="253">
        <f t="shared" si="1"/>
        <v>115900</v>
      </c>
      <c r="AK11" s="256">
        <v>80590</v>
      </c>
      <c r="AL11" s="66">
        <v>0</v>
      </c>
      <c r="AM11" s="67">
        <f t="shared" si="2"/>
        <v>58.985190086009467</v>
      </c>
      <c r="AN11" s="68">
        <f t="shared" si="3"/>
        <v>80590</v>
      </c>
    </row>
    <row r="12" spans="3:40" ht="26.25" customHeight="1" x14ac:dyDescent="0.2">
      <c r="C12" s="340" t="s">
        <v>47</v>
      </c>
      <c r="D12" s="57">
        <v>30680</v>
      </c>
      <c r="E12" s="57">
        <v>18900</v>
      </c>
      <c r="F12" s="57">
        <v>28020</v>
      </c>
      <c r="G12" s="57"/>
      <c r="H12" s="241"/>
      <c r="I12" s="241"/>
      <c r="J12" s="241"/>
      <c r="K12" s="57"/>
      <c r="L12" s="57">
        <v>7570</v>
      </c>
      <c r="M12" s="57"/>
      <c r="N12" s="57">
        <v>400</v>
      </c>
      <c r="O12" s="57">
        <v>14080</v>
      </c>
      <c r="P12" s="241"/>
      <c r="Q12" s="241"/>
      <c r="R12" s="57"/>
      <c r="S12" s="57"/>
      <c r="T12" s="57">
        <v>180</v>
      </c>
      <c r="U12" s="69">
        <f t="shared" si="4"/>
        <v>0</v>
      </c>
      <c r="V12" s="57">
        <v>0</v>
      </c>
      <c r="W12" s="170"/>
      <c r="X12" s="170"/>
      <c r="Y12" s="170"/>
      <c r="Z12" s="170"/>
      <c r="AA12" s="170"/>
      <c r="AB12" s="170"/>
      <c r="AC12" s="170"/>
      <c r="AD12" s="170"/>
      <c r="AE12" s="170"/>
      <c r="AF12" s="171"/>
      <c r="AG12" s="279"/>
      <c r="AH12" s="245"/>
      <c r="AI12" s="389"/>
      <c r="AJ12" s="64">
        <f t="shared" si="1"/>
        <v>99830</v>
      </c>
      <c r="AK12" s="256">
        <v>97080</v>
      </c>
      <c r="AL12" s="66">
        <v>0</v>
      </c>
      <c r="AM12" s="67">
        <f t="shared" si="2"/>
        <v>50.698288558224569</v>
      </c>
      <c r="AN12" s="68">
        <f t="shared" si="3"/>
        <v>97080</v>
      </c>
    </row>
    <row r="13" spans="3:40" ht="26.25" customHeight="1" x14ac:dyDescent="0.2">
      <c r="C13" s="338" t="s">
        <v>48</v>
      </c>
      <c r="D13" s="57">
        <v>29600</v>
      </c>
      <c r="E13" s="57">
        <v>15060</v>
      </c>
      <c r="F13" s="57">
        <v>24420</v>
      </c>
      <c r="G13" s="57"/>
      <c r="H13" s="241"/>
      <c r="I13" s="241"/>
      <c r="J13" s="241"/>
      <c r="K13" s="57"/>
      <c r="L13" s="57">
        <v>8270</v>
      </c>
      <c r="M13" s="57">
        <v>550</v>
      </c>
      <c r="N13" s="57">
        <v>370</v>
      </c>
      <c r="O13" s="57">
        <v>24660</v>
      </c>
      <c r="P13" s="241"/>
      <c r="Q13" s="241"/>
      <c r="R13" s="57"/>
      <c r="S13" s="57"/>
      <c r="T13" s="57">
        <v>480</v>
      </c>
      <c r="U13" s="69">
        <f t="shared" si="4"/>
        <v>0</v>
      </c>
      <c r="V13" s="57">
        <v>0</v>
      </c>
      <c r="W13" s="170"/>
      <c r="X13" s="170"/>
      <c r="Y13" s="170"/>
      <c r="Z13" s="170"/>
      <c r="AA13" s="170"/>
      <c r="AB13" s="170"/>
      <c r="AC13" s="170"/>
      <c r="AD13" s="170"/>
      <c r="AE13" s="170"/>
      <c r="AF13" s="171"/>
      <c r="AG13" s="279"/>
      <c r="AH13" s="245"/>
      <c r="AI13" s="389"/>
      <c r="AJ13" s="253">
        <f t="shared" si="1"/>
        <v>103410</v>
      </c>
      <c r="AK13" s="257">
        <v>80040</v>
      </c>
      <c r="AL13" s="79">
        <v>0</v>
      </c>
      <c r="AM13" s="80">
        <f t="shared" si="2"/>
        <v>56.36958299264105</v>
      </c>
      <c r="AN13" s="81">
        <f t="shared" si="3"/>
        <v>80040</v>
      </c>
    </row>
    <row r="14" spans="3:40" ht="26.25" customHeight="1" x14ac:dyDescent="0.2">
      <c r="C14" s="339" t="s">
        <v>49</v>
      </c>
      <c r="D14" s="57">
        <v>30160</v>
      </c>
      <c r="E14" s="57">
        <v>14860</v>
      </c>
      <c r="F14" s="57">
        <v>18670</v>
      </c>
      <c r="G14" s="57"/>
      <c r="H14" s="241"/>
      <c r="I14" s="241"/>
      <c r="J14" s="241"/>
      <c r="K14" s="57"/>
      <c r="L14" s="57">
        <v>9080</v>
      </c>
      <c r="M14" s="57">
        <v>1720</v>
      </c>
      <c r="N14" s="57">
        <v>630</v>
      </c>
      <c r="O14" s="57">
        <v>13300</v>
      </c>
      <c r="P14" s="241"/>
      <c r="Q14" s="241"/>
      <c r="R14" s="57"/>
      <c r="S14" s="57"/>
      <c r="T14" s="57">
        <v>440</v>
      </c>
      <c r="U14" s="69">
        <f t="shared" si="4"/>
        <v>0</v>
      </c>
      <c r="V14" s="57">
        <v>0</v>
      </c>
      <c r="W14" s="170"/>
      <c r="X14" s="170"/>
      <c r="Y14" s="170"/>
      <c r="Z14" s="170"/>
      <c r="AA14" s="170"/>
      <c r="AB14" s="170"/>
      <c r="AC14" s="170"/>
      <c r="AD14" s="170"/>
      <c r="AE14" s="170"/>
      <c r="AF14" s="171"/>
      <c r="AG14" s="342"/>
      <c r="AH14" s="232"/>
      <c r="AI14" s="389"/>
      <c r="AJ14" s="64">
        <f t="shared" si="1"/>
        <v>88860</v>
      </c>
      <c r="AK14" s="65">
        <v>72800</v>
      </c>
      <c r="AL14" s="66">
        <v>0</v>
      </c>
      <c r="AM14" s="67">
        <f t="shared" si="2"/>
        <v>54.967215142892492</v>
      </c>
      <c r="AN14" s="68">
        <f t="shared" si="3"/>
        <v>72800</v>
      </c>
    </row>
    <row r="15" spans="3:40" ht="26.25" customHeight="1" x14ac:dyDescent="0.2">
      <c r="C15" s="338" t="s">
        <v>50</v>
      </c>
      <c r="D15" s="57">
        <v>33740</v>
      </c>
      <c r="E15" s="57">
        <v>13120</v>
      </c>
      <c r="F15" s="57">
        <v>16210</v>
      </c>
      <c r="G15" s="57"/>
      <c r="H15" s="241"/>
      <c r="I15" s="241"/>
      <c r="J15" s="241"/>
      <c r="K15" s="57"/>
      <c r="L15" s="57">
        <v>7540</v>
      </c>
      <c r="M15" s="57"/>
      <c r="N15" s="57">
        <v>250</v>
      </c>
      <c r="O15" s="57">
        <v>23600</v>
      </c>
      <c r="P15" s="241"/>
      <c r="Q15" s="241"/>
      <c r="R15" s="57"/>
      <c r="S15" s="57"/>
      <c r="T15" s="57">
        <v>780</v>
      </c>
      <c r="U15" s="69">
        <f t="shared" si="4"/>
        <v>0</v>
      </c>
      <c r="V15" s="57">
        <v>0</v>
      </c>
      <c r="W15" s="170"/>
      <c r="X15" s="170"/>
      <c r="Y15" s="170"/>
      <c r="Z15" s="170"/>
      <c r="AA15" s="170"/>
      <c r="AB15" s="170"/>
      <c r="AC15" s="170"/>
      <c r="AD15" s="170"/>
      <c r="AE15" s="170"/>
      <c r="AF15" s="171"/>
      <c r="AG15" s="342"/>
      <c r="AH15" s="232"/>
      <c r="AI15" s="389"/>
      <c r="AJ15" s="253">
        <f t="shared" si="1"/>
        <v>95240</v>
      </c>
      <c r="AK15" s="65">
        <v>93870</v>
      </c>
      <c r="AL15" s="66">
        <v>0</v>
      </c>
      <c r="AM15" s="67">
        <f t="shared" si="2"/>
        <v>50.362223044788749</v>
      </c>
      <c r="AN15" s="68">
        <f t="shared" si="3"/>
        <v>93870</v>
      </c>
    </row>
    <row r="16" spans="3:40" ht="26.25" customHeight="1" x14ac:dyDescent="0.2">
      <c r="C16" s="339" t="s">
        <v>51</v>
      </c>
      <c r="D16" s="57">
        <v>28200</v>
      </c>
      <c r="E16" s="57">
        <v>14180</v>
      </c>
      <c r="F16" s="57">
        <v>19780</v>
      </c>
      <c r="G16" s="57"/>
      <c r="H16" s="241"/>
      <c r="I16" s="241"/>
      <c r="J16" s="241"/>
      <c r="K16" s="57"/>
      <c r="L16" s="57">
        <v>11520</v>
      </c>
      <c r="M16" s="57">
        <v>400</v>
      </c>
      <c r="N16" s="57">
        <v>360</v>
      </c>
      <c r="O16" s="57">
        <v>15400</v>
      </c>
      <c r="P16" s="241"/>
      <c r="Q16" s="241"/>
      <c r="R16" s="57"/>
      <c r="S16" s="57"/>
      <c r="T16" s="57">
        <v>900</v>
      </c>
      <c r="U16" s="69">
        <f t="shared" si="4"/>
        <v>0</v>
      </c>
      <c r="V16" s="57"/>
      <c r="W16" s="170"/>
      <c r="X16" s="170"/>
      <c r="Y16" s="170"/>
      <c r="Z16" s="170"/>
      <c r="AA16" s="170"/>
      <c r="AB16" s="170"/>
      <c r="AC16" s="170"/>
      <c r="AD16" s="170"/>
      <c r="AE16" s="170"/>
      <c r="AF16" s="171"/>
      <c r="AG16" s="342"/>
      <c r="AH16" s="232"/>
      <c r="AI16" s="389"/>
      <c r="AJ16" s="64">
        <f t="shared" si="1"/>
        <v>90740</v>
      </c>
      <c r="AK16" s="65">
        <v>73240</v>
      </c>
      <c r="AL16" s="66">
        <v>0</v>
      </c>
      <c r="AM16" s="67">
        <f t="shared" si="2"/>
        <v>55.336016587388706</v>
      </c>
      <c r="AN16" s="68">
        <f t="shared" si="3"/>
        <v>73240</v>
      </c>
    </row>
    <row r="17" spans="3:40" ht="26.25" customHeight="1" x14ac:dyDescent="0.2">
      <c r="C17" s="339" t="s">
        <v>52</v>
      </c>
      <c r="D17" s="57">
        <v>36800</v>
      </c>
      <c r="E17" s="57">
        <v>13900</v>
      </c>
      <c r="F17" s="57">
        <v>19210</v>
      </c>
      <c r="G17" s="57"/>
      <c r="H17" s="241"/>
      <c r="I17" s="241"/>
      <c r="J17" s="241"/>
      <c r="K17" s="57"/>
      <c r="L17" s="57">
        <v>7890</v>
      </c>
      <c r="M17" s="57"/>
      <c r="N17" s="57">
        <v>210</v>
      </c>
      <c r="O17" s="57">
        <v>23850</v>
      </c>
      <c r="P17" s="241"/>
      <c r="Q17" s="241"/>
      <c r="R17" s="57"/>
      <c r="S17" s="57"/>
      <c r="T17" s="57">
        <v>620</v>
      </c>
      <c r="U17" s="69">
        <f t="shared" si="4"/>
        <v>0</v>
      </c>
      <c r="V17" s="57">
        <v>0</v>
      </c>
      <c r="W17" s="170"/>
      <c r="X17" s="170"/>
      <c r="Y17" s="170"/>
      <c r="Z17" s="170"/>
      <c r="AA17" s="170"/>
      <c r="AB17" s="170"/>
      <c r="AC17" s="170"/>
      <c r="AD17" s="170"/>
      <c r="AE17" s="170"/>
      <c r="AF17" s="171"/>
      <c r="AG17" s="342"/>
      <c r="AH17" s="232"/>
      <c r="AI17" s="389"/>
      <c r="AJ17" s="253">
        <f t="shared" si="1"/>
        <v>102480</v>
      </c>
      <c r="AK17" s="65">
        <v>94180</v>
      </c>
      <c r="AL17" s="66">
        <v>0</v>
      </c>
      <c r="AM17" s="67">
        <f t="shared" si="2"/>
        <v>52.110241025119493</v>
      </c>
      <c r="AN17" s="68">
        <f t="shared" si="3"/>
        <v>94180</v>
      </c>
    </row>
    <row r="18" spans="3:40" ht="26.25" customHeight="1" x14ac:dyDescent="0.2">
      <c r="C18" s="338" t="s">
        <v>53</v>
      </c>
      <c r="D18" s="57">
        <v>29990</v>
      </c>
      <c r="E18" s="57">
        <v>9760</v>
      </c>
      <c r="F18" s="57">
        <v>27160</v>
      </c>
      <c r="G18" s="57"/>
      <c r="H18" s="241"/>
      <c r="I18" s="241"/>
      <c r="J18" s="241"/>
      <c r="K18" s="57"/>
      <c r="L18" s="57">
        <v>7610</v>
      </c>
      <c r="M18" s="57"/>
      <c r="N18" s="57">
        <v>680</v>
      </c>
      <c r="O18" s="57">
        <v>12280</v>
      </c>
      <c r="P18" s="241"/>
      <c r="Q18" s="241"/>
      <c r="R18" s="57"/>
      <c r="S18" s="57"/>
      <c r="T18" s="57">
        <v>860</v>
      </c>
      <c r="U18" s="69">
        <f t="shared" si="4"/>
        <v>0</v>
      </c>
      <c r="V18" s="57">
        <v>0</v>
      </c>
      <c r="W18" s="170"/>
      <c r="X18" s="170"/>
      <c r="Y18" s="170"/>
      <c r="Z18" s="170"/>
      <c r="AA18" s="170"/>
      <c r="AB18" s="170"/>
      <c r="AC18" s="170"/>
      <c r="AD18" s="170"/>
      <c r="AE18" s="170"/>
      <c r="AF18" s="171"/>
      <c r="AG18" s="249"/>
      <c r="AH18" s="250"/>
      <c r="AI18" s="425"/>
      <c r="AJ18" s="64">
        <f t="shared" si="1"/>
        <v>88340</v>
      </c>
      <c r="AK18" s="65">
        <v>78880</v>
      </c>
      <c r="AL18" s="66">
        <v>0</v>
      </c>
      <c r="AM18" s="67">
        <f t="shared" si="2"/>
        <v>52.828609018060043</v>
      </c>
      <c r="AN18" s="68">
        <f t="shared" si="3"/>
        <v>78880</v>
      </c>
    </row>
    <row r="19" spans="3:40" ht="26.25" customHeight="1" thickBot="1" x14ac:dyDescent="0.25">
      <c r="C19" s="341" t="s">
        <v>54</v>
      </c>
      <c r="D19" s="57">
        <v>29170</v>
      </c>
      <c r="E19" s="57">
        <v>6860</v>
      </c>
      <c r="F19" s="57">
        <v>19390</v>
      </c>
      <c r="G19" s="57"/>
      <c r="H19" s="564"/>
      <c r="I19" s="564"/>
      <c r="J19" s="564"/>
      <c r="K19" s="57"/>
      <c r="L19" s="57">
        <v>9160</v>
      </c>
      <c r="M19" s="57">
        <v>1490</v>
      </c>
      <c r="N19" s="57">
        <v>160</v>
      </c>
      <c r="O19" s="57">
        <v>25670</v>
      </c>
      <c r="P19" s="241"/>
      <c r="Q19" s="241"/>
      <c r="R19" s="57"/>
      <c r="S19" s="57"/>
      <c r="T19" s="57">
        <v>740</v>
      </c>
      <c r="U19" s="69">
        <f t="shared" si="4"/>
        <v>0</v>
      </c>
      <c r="V19" s="57">
        <v>0</v>
      </c>
      <c r="W19" s="170"/>
      <c r="X19" s="170"/>
      <c r="Y19" s="170"/>
      <c r="Z19" s="170"/>
      <c r="AA19" s="170"/>
      <c r="AB19" s="170"/>
      <c r="AC19" s="170"/>
      <c r="AD19" s="170"/>
      <c r="AE19" s="170"/>
      <c r="AF19" s="171"/>
      <c r="AG19" s="89"/>
      <c r="AH19" s="90"/>
      <c r="AI19" s="386"/>
      <c r="AJ19" s="71">
        <f t="shared" si="1"/>
        <v>92640</v>
      </c>
      <c r="AK19" s="91">
        <v>68720</v>
      </c>
      <c r="AL19" s="92">
        <v>0</v>
      </c>
      <c r="AM19" s="93">
        <f t="shared" si="2"/>
        <v>57.411998016856721</v>
      </c>
      <c r="AN19" s="94">
        <f t="shared" si="3"/>
        <v>68720</v>
      </c>
    </row>
    <row r="20" spans="3:40" ht="26.25" customHeight="1" thickBot="1" x14ac:dyDescent="0.25">
      <c r="C20" s="95" t="s">
        <v>55</v>
      </c>
      <c r="D20" s="96">
        <f t="shared" ref="D20:AL20" si="5">SUM(D8:D19)</f>
        <v>382120</v>
      </c>
      <c r="E20" s="97">
        <f t="shared" si="5"/>
        <v>145900</v>
      </c>
      <c r="F20" s="97">
        <f t="shared" si="5"/>
        <v>255210</v>
      </c>
      <c r="G20" s="97">
        <f t="shared" si="5"/>
        <v>0</v>
      </c>
      <c r="H20" s="98">
        <f t="shared" si="5"/>
        <v>0</v>
      </c>
      <c r="I20" s="98">
        <f t="shared" si="5"/>
        <v>0</v>
      </c>
      <c r="J20" s="98">
        <f t="shared" si="5"/>
        <v>0</v>
      </c>
      <c r="K20" s="97">
        <f t="shared" si="5"/>
        <v>0</v>
      </c>
      <c r="L20" s="97">
        <f t="shared" si="5"/>
        <v>111880</v>
      </c>
      <c r="M20" s="97">
        <f t="shared" si="5"/>
        <v>4540</v>
      </c>
      <c r="N20" s="97">
        <f t="shared" si="5"/>
        <v>4790</v>
      </c>
      <c r="O20" s="97">
        <f t="shared" si="5"/>
        <v>231660</v>
      </c>
      <c r="P20" s="98">
        <f t="shared" si="5"/>
        <v>0</v>
      </c>
      <c r="Q20" s="98">
        <f t="shared" si="5"/>
        <v>0</v>
      </c>
      <c r="R20" s="97">
        <f t="shared" si="5"/>
        <v>0</v>
      </c>
      <c r="S20" s="97">
        <f t="shared" si="5"/>
        <v>0</v>
      </c>
      <c r="T20" s="99">
        <f t="shared" si="5"/>
        <v>5940</v>
      </c>
      <c r="U20" s="100">
        <f t="shared" si="5"/>
        <v>0</v>
      </c>
      <c r="V20" s="101">
        <f t="shared" si="5"/>
        <v>0</v>
      </c>
      <c r="W20" s="102">
        <f t="shared" si="5"/>
        <v>0</v>
      </c>
      <c r="X20" s="103">
        <f t="shared" si="5"/>
        <v>0</v>
      </c>
      <c r="Y20" s="103">
        <f t="shared" si="5"/>
        <v>0</v>
      </c>
      <c r="Z20" s="103">
        <f t="shared" si="5"/>
        <v>0</v>
      </c>
      <c r="AA20" s="103">
        <f t="shared" si="5"/>
        <v>0</v>
      </c>
      <c r="AB20" s="103">
        <f t="shared" si="5"/>
        <v>0</v>
      </c>
      <c r="AC20" s="103">
        <f t="shared" si="5"/>
        <v>0</v>
      </c>
      <c r="AD20" s="103">
        <f t="shared" si="5"/>
        <v>0</v>
      </c>
      <c r="AE20" s="103">
        <f t="shared" si="5"/>
        <v>0</v>
      </c>
      <c r="AF20" s="103">
        <f t="shared" si="5"/>
        <v>0</v>
      </c>
      <c r="AG20" s="104">
        <f t="shared" si="5"/>
        <v>0</v>
      </c>
      <c r="AH20" s="105">
        <f t="shared" si="5"/>
        <v>0</v>
      </c>
      <c r="AI20" s="391">
        <f t="shared" si="5"/>
        <v>0</v>
      </c>
      <c r="AJ20" s="106">
        <f t="shared" si="5"/>
        <v>1142040</v>
      </c>
      <c r="AK20" s="107">
        <f t="shared" si="5"/>
        <v>976550</v>
      </c>
      <c r="AL20" s="108">
        <f t="shared" si="5"/>
        <v>0</v>
      </c>
      <c r="AM20" s="109">
        <f t="shared" si="2"/>
        <v>53.905663672536924</v>
      </c>
      <c r="AN20" s="110">
        <f t="shared" si="3"/>
        <v>976550</v>
      </c>
    </row>
    <row r="21" spans="3:40" ht="36" customHeight="1" thickBot="1" x14ac:dyDescent="0.25">
      <c r="C21" s="111" t="s">
        <v>56</v>
      </c>
      <c r="D21" s="112">
        <v>0.83412037037037035</v>
      </c>
      <c r="E21" s="113">
        <v>0.83473379629629629</v>
      </c>
      <c r="F21" s="113" t="s">
        <v>57</v>
      </c>
      <c r="G21" s="113"/>
      <c r="H21" s="114">
        <v>0.62577546296296294</v>
      </c>
      <c r="I21" s="114"/>
      <c r="J21" s="114">
        <v>0.71113425925925933</v>
      </c>
      <c r="K21" s="113" t="s">
        <v>58</v>
      </c>
      <c r="L21" s="113" t="s">
        <v>59</v>
      </c>
      <c r="M21" s="113">
        <v>0.83446759259259251</v>
      </c>
      <c r="N21" s="113">
        <v>0.83415509259259257</v>
      </c>
      <c r="O21" s="113" t="s">
        <v>60</v>
      </c>
      <c r="P21" s="114"/>
      <c r="Q21" s="114">
        <v>0.6257638888888889</v>
      </c>
      <c r="R21" s="113">
        <v>0.6257638888888889</v>
      </c>
      <c r="S21" s="113">
        <v>0.83429398148148148</v>
      </c>
      <c r="T21" s="115">
        <v>0.83549768518518519</v>
      </c>
      <c r="U21" s="116"/>
      <c r="V21" s="117">
        <v>0.70906250000000004</v>
      </c>
      <c r="W21" s="118" t="s">
        <v>61</v>
      </c>
      <c r="X21" s="115">
        <v>0.83439814814814817</v>
      </c>
      <c r="Y21" s="115">
        <v>0.54311342592592593</v>
      </c>
      <c r="Z21" s="115">
        <v>0.33552083333333332</v>
      </c>
      <c r="AA21" s="115" t="s">
        <v>62</v>
      </c>
      <c r="AB21" s="115">
        <v>0.33415509259259263</v>
      </c>
      <c r="AC21" s="115">
        <v>0.62581018518518516</v>
      </c>
      <c r="AD21" s="115">
        <v>0.83427083333333341</v>
      </c>
      <c r="AE21" s="115">
        <v>0.67084490740740732</v>
      </c>
      <c r="AF21" s="115">
        <v>0.6673958333333333</v>
      </c>
      <c r="AG21" s="118">
        <v>0.6257638888888889</v>
      </c>
      <c r="AH21" s="119">
        <v>0.83543981481481477</v>
      </c>
      <c r="AI21" s="120">
        <v>0.83545138888888892</v>
      </c>
      <c r="AJ21" s="121"/>
      <c r="AK21" s="122">
        <v>0.83542824074074085</v>
      </c>
      <c r="AL21" s="119">
        <v>0.83549768518518519</v>
      </c>
      <c r="AM21" s="123"/>
      <c r="AN21" s="124"/>
    </row>
    <row r="22" spans="3:40" ht="30" customHeight="1" thickTop="1" x14ac:dyDescent="0.2">
      <c r="C22" s="125" t="s">
        <v>63</v>
      </c>
      <c r="D22" s="126"/>
      <c r="E22" s="126"/>
      <c r="F22" s="126"/>
      <c r="G22" s="126"/>
      <c r="H22" s="126"/>
      <c r="I22" s="126"/>
      <c r="J22" s="126"/>
      <c r="K22" s="126"/>
      <c r="L22" s="126"/>
      <c r="M22" s="126"/>
      <c r="N22" s="126"/>
      <c r="O22" s="126"/>
      <c r="P22" s="126"/>
      <c r="Q22" s="126"/>
      <c r="R22" s="126"/>
      <c r="S22" s="126"/>
      <c r="T22" s="127"/>
      <c r="U22" s="127"/>
      <c r="V22" s="127"/>
      <c r="W22" s="127"/>
      <c r="X22" s="127"/>
      <c r="Y22" s="127"/>
      <c r="Z22" s="127"/>
      <c r="AA22" s="127"/>
      <c r="AB22" s="127"/>
      <c r="AC22" s="127"/>
      <c r="AD22" s="127"/>
      <c r="AE22" s="127"/>
      <c r="AF22" s="127"/>
      <c r="AG22" s="127"/>
      <c r="AH22" s="127"/>
      <c r="AI22" s="127"/>
      <c r="AJ22" s="127"/>
      <c r="AK22" s="127"/>
      <c r="AL22" s="127"/>
    </row>
    <row r="23" spans="3:40" ht="20.25" x14ac:dyDescent="0.3">
      <c r="C23" s="1057" t="s">
        <v>1</v>
      </c>
      <c r="D23" s="1057"/>
      <c r="E23" s="1057"/>
      <c r="F23" s="1057"/>
      <c r="G23" s="1057"/>
      <c r="H23" s="1057"/>
      <c r="I23" s="1057"/>
      <c r="J23" s="1057"/>
      <c r="K23" s="1057"/>
      <c r="L23" s="1057"/>
      <c r="M23" s="1057"/>
      <c r="N23" s="1057"/>
      <c r="O23" s="1057"/>
      <c r="P23" s="1057"/>
      <c r="Q23" s="1057"/>
      <c r="R23" s="1057"/>
      <c r="S23" s="1057"/>
      <c r="T23" s="1057"/>
      <c r="U23" s="1057"/>
      <c r="V23" s="1057"/>
      <c r="W23" s="1057"/>
      <c r="X23" s="1057"/>
      <c r="Y23" s="1057"/>
      <c r="Z23" s="1057"/>
      <c r="AA23" s="1057"/>
      <c r="AB23" s="1057"/>
      <c r="AC23" s="1057"/>
      <c r="AD23" s="1057"/>
      <c r="AE23" s="1057"/>
      <c r="AF23" s="1057"/>
      <c r="AG23" s="1057"/>
      <c r="AH23" s="1057"/>
      <c r="AI23" s="1057"/>
      <c r="AJ23" s="1057"/>
      <c r="AK23" s="1057"/>
      <c r="AL23" s="1057"/>
      <c r="AM23" s="1057"/>
      <c r="AN23" s="1057"/>
    </row>
    <row r="24" spans="3:40" ht="20.25" x14ac:dyDescent="0.3">
      <c r="C24" s="1057" t="str">
        <f>C3</f>
        <v>RACCOLTA DIFFERENZIATA ANNO 2016 - NOLE.</v>
      </c>
      <c r="D24" s="1057"/>
      <c r="E24" s="1057"/>
      <c r="F24" s="1057"/>
      <c r="G24" s="1057"/>
      <c r="H24" s="1057"/>
      <c r="I24" s="1057"/>
      <c r="J24" s="1057"/>
      <c r="K24" s="1057"/>
      <c r="L24" s="1057"/>
      <c r="M24" s="1057"/>
      <c r="N24" s="1057"/>
      <c r="O24" s="1057"/>
      <c r="P24" s="1057"/>
      <c r="Q24" s="1057"/>
      <c r="R24" s="1057"/>
      <c r="S24" s="1057"/>
      <c r="T24" s="1057"/>
      <c r="U24" s="1057"/>
      <c r="V24" s="1057"/>
      <c r="W24" s="1057"/>
      <c r="X24" s="1057"/>
      <c r="Y24" s="1057"/>
      <c r="Z24" s="1057"/>
      <c r="AA24" s="1057"/>
      <c r="AB24" s="1057"/>
      <c r="AC24" s="1057"/>
      <c r="AD24" s="1057"/>
      <c r="AE24" s="1057"/>
      <c r="AF24" s="1057"/>
      <c r="AG24" s="1057"/>
      <c r="AH24" s="1057"/>
      <c r="AI24" s="1057"/>
      <c r="AJ24" s="1057"/>
      <c r="AK24" s="1057"/>
      <c r="AL24" s="1057"/>
      <c r="AM24" s="1057"/>
      <c r="AN24" s="1057"/>
    </row>
    <row r="25" spans="3:40" ht="20.25" x14ac:dyDescent="0.3">
      <c r="C25" s="1054" t="s">
        <v>64</v>
      </c>
      <c r="D25" s="1054"/>
      <c r="E25" s="1054"/>
      <c r="F25" s="1054"/>
      <c r="G25" s="1054"/>
      <c r="H25" s="1054"/>
      <c r="I25" s="1054"/>
      <c r="J25" s="1054"/>
      <c r="K25" s="1054"/>
      <c r="L25" s="1054"/>
      <c r="M25" s="1054"/>
      <c r="N25" s="1054"/>
      <c r="O25" s="1054"/>
      <c r="P25" s="1054"/>
      <c r="Q25" s="1054"/>
      <c r="R25" s="1054"/>
      <c r="S25" s="1054"/>
      <c r="T25" s="1054"/>
      <c r="U25" s="1054"/>
      <c r="V25" s="1054"/>
      <c r="W25" s="1054"/>
      <c r="X25" s="1054"/>
      <c r="Y25" s="1054"/>
      <c r="Z25" s="1054"/>
      <c r="AA25" s="1054"/>
      <c r="AB25" s="1054"/>
      <c r="AC25" s="1054"/>
      <c r="AD25" s="1054"/>
      <c r="AE25" s="1054"/>
      <c r="AF25" s="1054"/>
      <c r="AG25" s="1054"/>
      <c r="AH25" s="1054"/>
      <c r="AI25" s="1054"/>
      <c r="AJ25" s="1054"/>
      <c r="AK25" s="1054"/>
      <c r="AL25" s="1054"/>
      <c r="AM25" s="1054"/>
      <c r="AN25" s="1054"/>
    </row>
    <row r="26" spans="3:40" ht="13.5" thickBot="1" x14ac:dyDescent="0.25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 thickBot="1" x14ac:dyDescent="0.25">
      <c r="C27" s="1055" t="s">
        <v>98</v>
      </c>
      <c r="D27" s="343" t="s">
        <v>4</v>
      </c>
      <c r="E27" s="344" t="s">
        <v>5</v>
      </c>
      <c r="F27" s="345" t="s">
        <v>6</v>
      </c>
      <c r="G27" s="346" t="s">
        <v>7</v>
      </c>
      <c r="H27" s="347" t="s">
        <v>8</v>
      </c>
      <c r="I27" s="345" t="s">
        <v>9</v>
      </c>
      <c r="J27" s="348" t="s">
        <v>10</v>
      </c>
      <c r="K27" s="344" t="s">
        <v>11</v>
      </c>
      <c r="L27" s="344" t="s">
        <v>12</v>
      </c>
      <c r="M27" s="349" t="s">
        <v>13</v>
      </c>
      <c r="N27" s="349" t="s">
        <v>14</v>
      </c>
      <c r="O27" s="349" t="s">
        <v>15</v>
      </c>
      <c r="P27" s="392" t="s">
        <v>16</v>
      </c>
      <c r="Q27" s="392" t="s">
        <v>17</v>
      </c>
      <c r="R27" s="350" t="s">
        <v>18</v>
      </c>
      <c r="S27" s="351" t="s">
        <v>19</v>
      </c>
      <c r="T27" s="352" t="s">
        <v>20</v>
      </c>
      <c r="U27" s="353" t="s">
        <v>21</v>
      </c>
      <c r="V27" s="351" t="s">
        <v>22</v>
      </c>
      <c r="W27" s="379" t="s">
        <v>23</v>
      </c>
      <c r="X27" s="354" t="s">
        <v>24</v>
      </c>
      <c r="Y27" s="354" t="s">
        <v>25</v>
      </c>
      <c r="Z27" s="354" t="s">
        <v>26</v>
      </c>
      <c r="AA27" s="354" t="s">
        <v>27</v>
      </c>
      <c r="AB27" s="354" t="s">
        <v>28</v>
      </c>
      <c r="AC27" s="354" t="s">
        <v>29</v>
      </c>
      <c r="AD27" s="354" t="s">
        <v>30</v>
      </c>
      <c r="AE27" s="354" t="s">
        <v>31</v>
      </c>
      <c r="AF27" s="354" t="s">
        <v>32</v>
      </c>
      <c r="AG27" s="521" t="s">
        <v>33</v>
      </c>
      <c r="AH27" s="408" t="s">
        <v>34</v>
      </c>
      <c r="AI27" s="409" t="s">
        <v>186</v>
      </c>
      <c r="AJ27" s="355" t="s">
        <v>36</v>
      </c>
      <c r="AK27" s="356" t="s">
        <v>37</v>
      </c>
      <c r="AL27" s="357" t="s">
        <v>38</v>
      </c>
      <c r="AM27" s="358" t="s">
        <v>39</v>
      </c>
      <c r="AN27" s="359" t="s">
        <v>40</v>
      </c>
    </row>
    <row r="28" spans="3:40" ht="13.5" customHeight="1" thickBot="1" x14ac:dyDescent="0.25">
      <c r="C28" s="1056"/>
      <c r="D28" s="360" t="s">
        <v>41</v>
      </c>
      <c r="E28" s="310" t="s">
        <v>41</v>
      </c>
      <c r="F28" s="393" t="s">
        <v>41</v>
      </c>
      <c r="G28" s="310" t="s">
        <v>41</v>
      </c>
      <c r="H28" s="393" t="s">
        <v>41</v>
      </c>
      <c r="I28" s="393" t="s">
        <v>41</v>
      </c>
      <c r="J28" s="393" t="s">
        <v>41</v>
      </c>
      <c r="K28" s="310" t="s">
        <v>41</v>
      </c>
      <c r="L28" s="310" t="s">
        <v>41</v>
      </c>
      <c r="M28" s="310" t="s">
        <v>41</v>
      </c>
      <c r="N28" s="310" t="s">
        <v>41</v>
      </c>
      <c r="O28" s="310" t="s">
        <v>41</v>
      </c>
      <c r="P28" s="393" t="s">
        <v>41</v>
      </c>
      <c r="Q28" s="393" t="s">
        <v>41</v>
      </c>
      <c r="R28" s="310" t="s">
        <v>41</v>
      </c>
      <c r="S28" s="312" t="s">
        <v>41</v>
      </c>
      <c r="T28" s="361" t="s">
        <v>41</v>
      </c>
      <c r="U28" s="362" t="s">
        <v>41</v>
      </c>
      <c r="V28" s="312" t="s">
        <v>41</v>
      </c>
      <c r="W28" s="301" t="s">
        <v>41</v>
      </c>
      <c r="X28" s="300" t="s">
        <v>41</v>
      </c>
      <c r="Y28" s="363" t="s">
        <v>41</v>
      </c>
      <c r="Z28" s="300" t="s">
        <v>41</v>
      </c>
      <c r="AA28" s="300" t="s">
        <v>41</v>
      </c>
      <c r="AB28" s="300" t="s">
        <v>41</v>
      </c>
      <c r="AC28" s="300" t="s">
        <v>41</v>
      </c>
      <c r="AD28" s="300" t="s">
        <v>41</v>
      </c>
      <c r="AE28" s="300" t="s">
        <v>41</v>
      </c>
      <c r="AF28" s="300" t="s">
        <v>41</v>
      </c>
      <c r="AG28" s="301" t="s">
        <v>41</v>
      </c>
      <c r="AH28" s="300" t="s">
        <v>41</v>
      </c>
      <c r="AI28" s="410" t="s">
        <v>41</v>
      </c>
      <c r="AJ28" s="304" t="s">
        <v>41</v>
      </c>
      <c r="AK28" s="364" t="s">
        <v>41</v>
      </c>
      <c r="AL28" s="365" t="s">
        <v>41</v>
      </c>
      <c r="AM28" s="366" t="s">
        <v>42</v>
      </c>
      <c r="AN28" s="367" t="s">
        <v>41</v>
      </c>
    </row>
    <row r="29" spans="3:40" ht="26.25" customHeight="1" x14ac:dyDescent="0.2">
      <c r="C29" s="450" t="s">
        <v>43</v>
      </c>
      <c r="D29" s="537">
        <f>Foglio2!D26</f>
        <v>0</v>
      </c>
      <c r="E29" s="537">
        <f>Foglio2!E26</f>
        <v>8394.9658615240987</v>
      </c>
      <c r="F29" s="537">
        <f>Foglio2!F26</f>
        <v>1419.7093383838837</v>
      </c>
      <c r="G29" s="537">
        <f>Foglio2!G26</f>
        <v>0</v>
      </c>
      <c r="H29" s="537">
        <f>Foglio2!H26</f>
        <v>0</v>
      </c>
      <c r="I29" s="537">
        <f>Foglio2!I26</f>
        <v>0</v>
      </c>
      <c r="J29" s="537">
        <f>Foglio2!J26</f>
        <v>0</v>
      </c>
      <c r="K29" s="537">
        <f>Foglio2!K26</f>
        <v>1742.8419244307786</v>
      </c>
      <c r="L29" s="537">
        <f>Foglio2!L26</f>
        <v>120.76963378663754</v>
      </c>
      <c r="M29" s="537">
        <f>Foglio2!M26</f>
        <v>10111.450191461192</v>
      </c>
      <c r="N29" s="537">
        <f>Foglio2!N26</f>
        <v>0</v>
      </c>
      <c r="O29" s="537">
        <f>Foglio2!O26</f>
        <v>775.31656371314239</v>
      </c>
      <c r="P29" s="537">
        <f>Foglio2!P26</f>
        <v>0</v>
      </c>
      <c r="Q29" s="537">
        <f>Foglio2!Q26</f>
        <v>0</v>
      </c>
      <c r="R29" s="537">
        <f>Foglio2!R26</f>
        <v>0</v>
      </c>
      <c r="S29" s="537">
        <f>Foglio2!S26</f>
        <v>2768.4548144342239</v>
      </c>
      <c r="T29" s="537">
        <f>Foglio2!T26</f>
        <v>13931.717056764441</v>
      </c>
      <c r="U29" s="537">
        <f>Foglio2!U26</f>
        <v>432.11331759687613</v>
      </c>
      <c r="V29" s="537">
        <f>Foglio2!V26</f>
        <v>8610.5076110311966</v>
      </c>
      <c r="W29" s="537">
        <f>Foglio2!W26</f>
        <v>69.926842222316679</v>
      </c>
      <c r="X29" s="537">
        <f>Foglio2!X26</f>
        <v>61.789114960605254</v>
      </c>
      <c r="Y29" s="537">
        <f>Foglio2!Y26</f>
        <v>0</v>
      </c>
      <c r="Z29" s="537">
        <f>Foglio2!Z26</f>
        <v>0</v>
      </c>
      <c r="AA29" s="537">
        <f>Foglio2!AA26</f>
        <v>0</v>
      </c>
      <c r="AB29" s="537">
        <f>'ripartizione quantitativi ecost'!F27</f>
        <v>966.45233296365814</v>
      </c>
      <c r="AC29" s="537">
        <f>Foglio2!AC26</f>
        <v>0</v>
      </c>
      <c r="AD29" s="537">
        <f>Foglio2!AD26</f>
        <v>0</v>
      </c>
      <c r="AE29" s="537">
        <f>Foglio2!AE26</f>
        <v>45.031158024319893</v>
      </c>
      <c r="AF29" s="537">
        <f>Foglio2!AF26</f>
        <v>255.36620238963431</v>
      </c>
      <c r="AG29" s="452"/>
      <c r="AH29" s="452"/>
      <c r="AI29" s="544"/>
      <c r="AJ29" s="132">
        <f>SUM(D29:T29)</f>
        <v>39265.225384498401</v>
      </c>
      <c r="AK29" s="458">
        <v>0</v>
      </c>
      <c r="AL29" s="459">
        <v>0</v>
      </c>
      <c r="AM29" s="135">
        <f t="shared" ref="AM29:AM41" si="6">(AJ29*100)/(AJ29+AN29)</f>
        <v>100</v>
      </c>
      <c r="AN29" s="136">
        <f t="shared" ref="AN29:AN41" si="7">AK29+AL29</f>
        <v>0</v>
      </c>
    </row>
    <row r="30" spans="3:40" ht="26.25" customHeight="1" x14ac:dyDescent="0.2">
      <c r="C30" s="55" t="s">
        <v>44</v>
      </c>
      <c r="D30" s="902">
        <f>D29</f>
        <v>0</v>
      </c>
      <c r="E30" s="902">
        <f t="shared" ref="E30:AF30" si="8">E29</f>
        <v>8394.9658615240987</v>
      </c>
      <c r="F30" s="902">
        <f t="shared" si="8"/>
        <v>1419.7093383838837</v>
      </c>
      <c r="G30" s="902">
        <f t="shared" si="8"/>
        <v>0</v>
      </c>
      <c r="H30" s="902">
        <f t="shared" si="8"/>
        <v>0</v>
      </c>
      <c r="I30" s="902">
        <f t="shared" si="8"/>
        <v>0</v>
      </c>
      <c r="J30" s="902">
        <f t="shared" si="8"/>
        <v>0</v>
      </c>
      <c r="K30" s="902">
        <f t="shared" si="8"/>
        <v>1742.8419244307786</v>
      </c>
      <c r="L30" s="902">
        <f t="shared" si="8"/>
        <v>120.76963378663754</v>
      </c>
      <c r="M30" s="902">
        <f t="shared" si="8"/>
        <v>10111.450191461192</v>
      </c>
      <c r="N30" s="902">
        <f t="shared" si="8"/>
        <v>0</v>
      </c>
      <c r="O30" s="902">
        <f t="shared" si="8"/>
        <v>775.31656371314239</v>
      </c>
      <c r="P30" s="902">
        <f t="shared" si="8"/>
        <v>0</v>
      </c>
      <c r="Q30" s="902">
        <f t="shared" si="8"/>
        <v>0</v>
      </c>
      <c r="R30" s="902">
        <f t="shared" si="8"/>
        <v>0</v>
      </c>
      <c r="S30" s="902">
        <f t="shared" si="8"/>
        <v>2768.4548144342239</v>
      </c>
      <c r="T30" s="902">
        <f t="shared" si="8"/>
        <v>13931.717056764441</v>
      </c>
      <c r="U30" s="902">
        <f t="shared" si="8"/>
        <v>432.11331759687613</v>
      </c>
      <c r="V30" s="902">
        <f t="shared" si="8"/>
        <v>8610.5076110311966</v>
      </c>
      <c r="W30" s="902">
        <f t="shared" si="8"/>
        <v>69.926842222316679</v>
      </c>
      <c r="X30" s="902">
        <f t="shared" si="8"/>
        <v>61.789114960605254</v>
      </c>
      <c r="Y30" s="902">
        <f t="shared" si="8"/>
        <v>0</v>
      </c>
      <c r="Z30" s="902">
        <f t="shared" si="8"/>
        <v>0</v>
      </c>
      <c r="AA30" s="902">
        <f t="shared" si="8"/>
        <v>0</v>
      </c>
      <c r="AB30" s="902">
        <f t="shared" si="8"/>
        <v>966.45233296365814</v>
      </c>
      <c r="AC30" s="902">
        <f t="shared" si="8"/>
        <v>0</v>
      </c>
      <c r="AD30" s="902">
        <f t="shared" si="8"/>
        <v>0</v>
      </c>
      <c r="AE30" s="902">
        <f t="shared" si="8"/>
        <v>45.031158024319893</v>
      </c>
      <c r="AF30" s="902">
        <f t="shared" si="8"/>
        <v>255.36620238963431</v>
      </c>
      <c r="AG30" s="542"/>
      <c r="AH30" s="543"/>
      <c r="AI30" s="545"/>
      <c r="AJ30" s="132">
        <f t="shared" ref="AJ30:AJ40" si="9">SUM(D30:T30)</f>
        <v>39265.225384498401</v>
      </c>
      <c r="AK30" s="133"/>
      <c r="AL30" s="134"/>
      <c r="AM30" s="135">
        <f t="shared" si="6"/>
        <v>100</v>
      </c>
      <c r="AN30" s="136">
        <f t="shared" si="7"/>
        <v>0</v>
      </c>
    </row>
    <row r="31" spans="3:40" ht="26.25" customHeight="1" x14ac:dyDescent="0.2">
      <c r="C31" s="44" t="s">
        <v>45</v>
      </c>
      <c r="D31" s="902">
        <f t="shared" ref="D31:D40" si="10">D30</f>
        <v>0</v>
      </c>
      <c r="E31" s="902">
        <f t="shared" ref="E31:E40" si="11">E30</f>
        <v>8394.9658615240987</v>
      </c>
      <c r="F31" s="902">
        <f t="shared" ref="F31:F40" si="12">F30</f>
        <v>1419.7093383838837</v>
      </c>
      <c r="G31" s="902">
        <f t="shared" ref="G31:G40" si="13">G30</f>
        <v>0</v>
      </c>
      <c r="H31" s="902">
        <f t="shared" ref="H31:H40" si="14">H30</f>
        <v>0</v>
      </c>
      <c r="I31" s="902">
        <f t="shared" ref="I31:I40" si="15">I30</f>
        <v>0</v>
      </c>
      <c r="J31" s="902">
        <f t="shared" ref="J31:J40" si="16">J30</f>
        <v>0</v>
      </c>
      <c r="K31" s="902">
        <f t="shared" ref="K31:K40" si="17">K30</f>
        <v>1742.8419244307786</v>
      </c>
      <c r="L31" s="902">
        <f t="shared" ref="L31:L40" si="18">L30</f>
        <v>120.76963378663754</v>
      </c>
      <c r="M31" s="902">
        <f t="shared" ref="M31:M40" si="19">M30</f>
        <v>10111.450191461192</v>
      </c>
      <c r="N31" s="902">
        <f t="shared" ref="N31:N40" si="20">N30</f>
        <v>0</v>
      </c>
      <c r="O31" s="902">
        <f t="shared" ref="O31:O40" si="21">O30</f>
        <v>775.31656371314239</v>
      </c>
      <c r="P31" s="902">
        <f t="shared" ref="P31:P40" si="22">P30</f>
        <v>0</v>
      </c>
      <c r="Q31" s="902">
        <f t="shared" ref="Q31:Q40" si="23">Q30</f>
        <v>0</v>
      </c>
      <c r="R31" s="902">
        <f t="shared" ref="R31:R40" si="24">R30</f>
        <v>0</v>
      </c>
      <c r="S31" s="902">
        <f t="shared" ref="S31:S40" si="25">S30</f>
        <v>2768.4548144342239</v>
      </c>
      <c r="T31" s="902">
        <f t="shared" ref="T31:T40" si="26">T30</f>
        <v>13931.717056764441</v>
      </c>
      <c r="U31" s="902">
        <f t="shared" ref="U31:U40" si="27">U30</f>
        <v>432.11331759687613</v>
      </c>
      <c r="V31" s="902">
        <f t="shared" ref="V31:V40" si="28">V30</f>
        <v>8610.5076110311966</v>
      </c>
      <c r="W31" s="902">
        <f t="shared" ref="W31:W40" si="29">W30</f>
        <v>69.926842222316679</v>
      </c>
      <c r="X31" s="902">
        <f t="shared" ref="X31:X40" si="30">X30</f>
        <v>61.789114960605254</v>
      </c>
      <c r="Y31" s="902">
        <f t="shared" ref="Y31:Y40" si="31">Y30</f>
        <v>0</v>
      </c>
      <c r="Z31" s="902">
        <f t="shared" ref="Z31:Z40" si="32">Z30</f>
        <v>0</v>
      </c>
      <c r="AA31" s="902">
        <f t="shared" ref="AA31:AA40" si="33">AA30</f>
        <v>0</v>
      </c>
      <c r="AB31" s="902">
        <f t="shared" ref="AB31:AB40" si="34">AB30</f>
        <v>966.45233296365814</v>
      </c>
      <c r="AC31" s="902">
        <f t="shared" ref="AC31:AC40" si="35">AC30</f>
        <v>0</v>
      </c>
      <c r="AD31" s="902">
        <f t="shared" ref="AD31:AD40" si="36">AD30</f>
        <v>0</v>
      </c>
      <c r="AE31" s="902">
        <f t="shared" ref="AE31:AE40" si="37">AE30</f>
        <v>45.031158024319893</v>
      </c>
      <c r="AF31" s="902">
        <f t="shared" ref="AF31:AF40" si="38">AF30</f>
        <v>255.36620238963431</v>
      </c>
      <c r="AG31" s="542"/>
      <c r="AH31" s="543"/>
      <c r="AI31" s="545"/>
      <c r="AJ31" s="132">
        <f t="shared" si="9"/>
        <v>39265.225384498401</v>
      </c>
      <c r="AK31" s="133"/>
      <c r="AL31" s="134"/>
      <c r="AM31" s="135">
        <f t="shared" si="6"/>
        <v>100</v>
      </c>
      <c r="AN31" s="136">
        <f t="shared" si="7"/>
        <v>0</v>
      </c>
    </row>
    <row r="32" spans="3:40" ht="26.25" customHeight="1" x14ac:dyDescent="0.2">
      <c r="C32" s="44" t="s">
        <v>46</v>
      </c>
      <c r="D32" s="902">
        <f t="shared" si="10"/>
        <v>0</v>
      </c>
      <c r="E32" s="902">
        <f t="shared" si="11"/>
        <v>8394.9658615240987</v>
      </c>
      <c r="F32" s="902">
        <f t="shared" si="12"/>
        <v>1419.7093383838837</v>
      </c>
      <c r="G32" s="902">
        <f t="shared" si="13"/>
        <v>0</v>
      </c>
      <c r="H32" s="902">
        <f t="shared" si="14"/>
        <v>0</v>
      </c>
      <c r="I32" s="902">
        <f t="shared" si="15"/>
        <v>0</v>
      </c>
      <c r="J32" s="902">
        <f t="shared" si="16"/>
        <v>0</v>
      </c>
      <c r="K32" s="902">
        <f t="shared" si="17"/>
        <v>1742.8419244307786</v>
      </c>
      <c r="L32" s="902">
        <f t="shared" si="18"/>
        <v>120.76963378663754</v>
      </c>
      <c r="M32" s="902">
        <f t="shared" si="19"/>
        <v>10111.450191461192</v>
      </c>
      <c r="N32" s="902">
        <f t="shared" si="20"/>
        <v>0</v>
      </c>
      <c r="O32" s="902">
        <f t="shared" si="21"/>
        <v>775.31656371314239</v>
      </c>
      <c r="P32" s="902">
        <f t="shared" si="22"/>
        <v>0</v>
      </c>
      <c r="Q32" s="902">
        <f t="shared" si="23"/>
        <v>0</v>
      </c>
      <c r="R32" s="902">
        <f t="shared" si="24"/>
        <v>0</v>
      </c>
      <c r="S32" s="902">
        <f t="shared" si="25"/>
        <v>2768.4548144342239</v>
      </c>
      <c r="T32" s="902">
        <f t="shared" si="26"/>
        <v>13931.717056764441</v>
      </c>
      <c r="U32" s="902">
        <f t="shared" si="27"/>
        <v>432.11331759687613</v>
      </c>
      <c r="V32" s="902">
        <f t="shared" si="28"/>
        <v>8610.5076110311966</v>
      </c>
      <c r="W32" s="902">
        <f t="shared" si="29"/>
        <v>69.926842222316679</v>
      </c>
      <c r="X32" s="902">
        <f t="shared" si="30"/>
        <v>61.789114960605254</v>
      </c>
      <c r="Y32" s="902">
        <f t="shared" si="31"/>
        <v>0</v>
      </c>
      <c r="Z32" s="902">
        <f t="shared" si="32"/>
        <v>0</v>
      </c>
      <c r="AA32" s="902">
        <f t="shared" si="33"/>
        <v>0</v>
      </c>
      <c r="AB32" s="902">
        <f t="shared" si="34"/>
        <v>966.45233296365814</v>
      </c>
      <c r="AC32" s="902">
        <f t="shared" si="35"/>
        <v>0</v>
      </c>
      <c r="AD32" s="902">
        <f t="shared" si="36"/>
        <v>0</v>
      </c>
      <c r="AE32" s="902">
        <f t="shared" si="37"/>
        <v>45.031158024319893</v>
      </c>
      <c r="AF32" s="902">
        <f t="shared" si="38"/>
        <v>255.36620238963431</v>
      </c>
      <c r="AG32" s="542"/>
      <c r="AH32" s="543"/>
      <c r="AI32" s="545"/>
      <c r="AJ32" s="132">
        <f t="shared" si="9"/>
        <v>39265.225384498401</v>
      </c>
      <c r="AK32" s="133"/>
      <c r="AL32" s="134"/>
      <c r="AM32" s="135">
        <f t="shared" si="6"/>
        <v>100</v>
      </c>
      <c r="AN32" s="136">
        <f t="shared" si="7"/>
        <v>0</v>
      </c>
    </row>
    <row r="33" spans="2:41" ht="26.25" customHeight="1" x14ac:dyDescent="0.2">
      <c r="C33" s="72" t="s">
        <v>47</v>
      </c>
      <c r="D33" s="902">
        <f t="shared" si="10"/>
        <v>0</v>
      </c>
      <c r="E33" s="902">
        <f t="shared" si="11"/>
        <v>8394.9658615240987</v>
      </c>
      <c r="F33" s="902">
        <f t="shared" si="12"/>
        <v>1419.7093383838837</v>
      </c>
      <c r="G33" s="902">
        <f t="shared" si="13"/>
        <v>0</v>
      </c>
      <c r="H33" s="902">
        <f t="shared" si="14"/>
        <v>0</v>
      </c>
      <c r="I33" s="902">
        <f t="shared" si="15"/>
        <v>0</v>
      </c>
      <c r="J33" s="902">
        <f t="shared" si="16"/>
        <v>0</v>
      </c>
      <c r="K33" s="902">
        <f t="shared" si="17"/>
        <v>1742.8419244307786</v>
      </c>
      <c r="L33" s="902">
        <f t="shared" si="18"/>
        <v>120.76963378663754</v>
      </c>
      <c r="M33" s="902">
        <f t="shared" si="19"/>
        <v>10111.450191461192</v>
      </c>
      <c r="N33" s="902">
        <f t="shared" si="20"/>
        <v>0</v>
      </c>
      <c r="O33" s="902">
        <f t="shared" si="21"/>
        <v>775.31656371314239</v>
      </c>
      <c r="P33" s="902">
        <f t="shared" si="22"/>
        <v>0</v>
      </c>
      <c r="Q33" s="902">
        <f t="shared" si="23"/>
        <v>0</v>
      </c>
      <c r="R33" s="902">
        <f t="shared" si="24"/>
        <v>0</v>
      </c>
      <c r="S33" s="902">
        <f t="shared" si="25"/>
        <v>2768.4548144342239</v>
      </c>
      <c r="T33" s="902">
        <f t="shared" si="26"/>
        <v>13931.717056764441</v>
      </c>
      <c r="U33" s="902">
        <f t="shared" si="27"/>
        <v>432.11331759687613</v>
      </c>
      <c r="V33" s="902">
        <f t="shared" si="28"/>
        <v>8610.5076110311966</v>
      </c>
      <c r="W33" s="902">
        <f t="shared" si="29"/>
        <v>69.926842222316679</v>
      </c>
      <c r="X33" s="902">
        <f t="shared" si="30"/>
        <v>61.789114960605254</v>
      </c>
      <c r="Y33" s="902">
        <f t="shared" si="31"/>
        <v>0</v>
      </c>
      <c r="Z33" s="902">
        <f t="shared" si="32"/>
        <v>0</v>
      </c>
      <c r="AA33" s="902">
        <f t="shared" si="33"/>
        <v>0</v>
      </c>
      <c r="AB33" s="902">
        <f t="shared" si="34"/>
        <v>966.45233296365814</v>
      </c>
      <c r="AC33" s="902">
        <f t="shared" si="35"/>
        <v>0</v>
      </c>
      <c r="AD33" s="902">
        <f t="shared" si="36"/>
        <v>0</v>
      </c>
      <c r="AE33" s="902">
        <f t="shared" si="37"/>
        <v>45.031158024319893</v>
      </c>
      <c r="AF33" s="902">
        <f t="shared" si="38"/>
        <v>255.36620238963431</v>
      </c>
      <c r="AG33" s="542"/>
      <c r="AH33" s="543"/>
      <c r="AI33" s="545"/>
      <c r="AJ33" s="132">
        <f t="shared" si="9"/>
        <v>39265.225384498401</v>
      </c>
      <c r="AK33" s="133"/>
      <c r="AL33" s="134"/>
      <c r="AM33" s="135">
        <f t="shared" si="6"/>
        <v>100</v>
      </c>
      <c r="AN33" s="136">
        <f t="shared" si="7"/>
        <v>0</v>
      </c>
    </row>
    <row r="34" spans="2:41" ht="26.25" customHeight="1" x14ac:dyDescent="0.2">
      <c r="C34" s="73" t="s">
        <v>48</v>
      </c>
      <c r="D34" s="902">
        <f t="shared" si="10"/>
        <v>0</v>
      </c>
      <c r="E34" s="902">
        <f t="shared" si="11"/>
        <v>8394.9658615240987</v>
      </c>
      <c r="F34" s="902">
        <f t="shared" si="12"/>
        <v>1419.7093383838837</v>
      </c>
      <c r="G34" s="902">
        <f t="shared" si="13"/>
        <v>0</v>
      </c>
      <c r="H34" s="902">
        <f t="shared" si="14"/>
        <v>0</v>
      </c>
      <c r="I34" s="902">
        <f t="shared" si="15"/>
        <v>0</v>
      </c>
      <c r="J34" s="902">
        <f t="shared" si="16"/>
        <v>0</v>
      </c>
      <c r="K34" s="902">
        <f t="shared" si="17"/>
        <v>1742.8419244307786</v>
      </c>
      <c r="L34" s="902">
        <f t="shared" si="18"/>
        <v>120.76963378663754</v>
      </c>
      <c r="M34" s="902">
        <f t="shared" si="19"/>
        <v>10111.450191461192</v>
      </c>
      <c r="N34" s="902">
        <f t="shared" si="20"/>
        <v>0</v>
      </c>
      <c r="O34" s="902">
        <f t="shared" si="21"/>
        <v>775.31656371314239</v>
      </c>
      <c r="P34" s="902">
        <f t="shared" si="22"/>
        <v>0</v>
      </c>
      <c r="Q34" s="902">
        <f t="shared" si="23"/>
        <v>0</v>
      </c>
      <c r="R34" s="902">
        <f t="shared" si="24"/>
        <v>0</v>
      </c>
      <c r="S34" s="902">
        <f t="shared" si="25"/>
        <v>2768.4548144342239</v>
      </c>
      <c r="T34" s="902">
        <f t="shared" si="26"/>
        <v>13931.717056764441</v>
      </c>
      <c r="U34" s="902">
        <f t="shared" si="27"/>
        <v>432.11331759687613</v>
      </c>
      <c r="V34" s="902">
        <f t="shared" si="28"/>
        <v>8610.5076110311966</v>
      </c>
      <c r="W34" s="902">
        <f t="shared" si="29"/>
        <v>69.926842222316679</v>
      </c>
      <c r="X34" s="902">
        <f t="shared" si="30"/>
        <v>61.789114960605254</v>
      </c>
      <c r="Y34" s="902">
        <f t="shared" si="31"/>
        <v>0</v>
      </c>
      <c r="Z34" s="902">
        <f t="shared" si="32"/>
        <v>0</v>
      </c>
      <c r="AA34" s="902">
        <f t="shared" si="33"/>
        <v>0</v>
      </c>
      <c r="AB34" s="902">
        <f t="shared" si="34"/>
        <v>966.45233296365814</v>
      </c>
      <c r="AC34" s="902">
        <f t="shared" si="35"/>
        <v>0</v>
      </c>
      <c r="AD34" s="902">
        <f t="shared" si="36"/>
        <v>0</v>
      </c>
      <c r="AE34" s="902">
        <f t="shared" si="37"/>
        <v>45.031158024319893</v>
      </c>
      <c r="AF34" s="902">
        <f t="shared" si="38"/>
        <v>255.36620238963431</v>
      </c>
      <c r="AG34" s="542"/>
      <c r="AH34" s="543"/>
      <c r="AI34" s="545"/>
      <c r="AJ34" s="132">
        <f t="shared" si="9"/>
        <v>39265.225384498401</v>
      </c>
      <c r="AK34" s="138"/>
      <c r="AL34" s="139"/>
      <c r="AM34" s="140">
        <f t="shared" si="6"/>
        <v>100</v>
      </c>
      <c r="AN34" s="141">
        <f t="shared" si="7"/>
        <v>0</v>
      </c>
    </row>
    <row r="35" spans="2:41" ht="26.25" customHeight="1" x14ac:dyDescent="0.2">
      <c r="C35" s="44" t="s">
        <v>49</v>
      </c>
      <c r="D35" s="902">
        <f t="shared" si="10"/>
        <v>0</v>
      </c>
      <c r="E35" s="902">
        <f t="shared" si="11"/>
        <v>8394.9658615240987</v>
      </c>
      <c r="F35" s="902">
        <f t="shared" si="12"/>
        <v>1419.7093383838837</v>
      </c>
      <c r="G35" s="902">
        <f t="shared" si="13"/>
        <v>0</v>
      </c>
      <c r="H35" s="902">
        <f t="shared" si="14"/>
        <v>0</v>
      </c>
      <c r="I35" s="902">
        <f t="shared" si="15"/>
        <v>0</v>
      </c>
      <c r="J35" s="902">
        <f t="shared" si="16"/>
        <v>0</v>
      </c>
      <c r="K35" s="902">
        <f t="shared" si="17"/>
        <v>1742.8419244307786</v>
      </c>
      <c r="L35" s="902">
        <f t="shared" si="18"/>
        <v>120.76963378663754</v>
      </c>
      <c r="M35" s="902">
        <f t="shared" si="19"/>
        <v>10111.450191461192</v>
      </c>
      <c r="N35" s="902">
        <f t="shared" si="20"/>
        <v>0</v>
      </c>
      <c r="O35" s="902">
        <f t="shared" si="21"/>
        <v>775.31656371314239</v>
      </c>
      <c r="P35" s="902">
        <f t="shared" si="22"/>
        <v>0</v>
      </c>
      <c r="Q35" s="902">
        <f t="shared" si="23"/>
        <v>0</v>
      </c>
      <c r="R35" s="902">
        <f t="shared" si="24"/>
        <v>0</v>
      </c>
      <c r="S35" s="902">
        <f t="shared" si="25"/>
        <v>2768.4548144342239</v>
      </c>
      <c r="T35" s="902">
        <f t="shared" si="26"/>
        <v>13931.717056764441</v>
      </c>
      <c r="U35" s="902">
        <f t="shared" si="27"/>
        <v>432.11331759687613</v>
      </c>
      <c r="V35" s="902">
        <f t="shared" si="28"/>
        <v>8610.5076110311966</v>
      </c>
      <c r="W35" s="902">
        <f t="shared" si="29"/>
        <v>69.926842222316679</v>
      </c>
      <c r="X35" s="902">
        <f t="shared" si="30"/>
        <v>61.789114960605254</v>
      </c>
      <c r="Y35" s="902">
        <f t="shared" si="31"/>
        <v>0</v>
      </c>
      <c r="Z35" s="902">
        <f t="shared" si="32"/>
        <v>0</v>
      </c>
      <c r="AA35" s="902">
        <f t="shared" si="33"/>
        <v>0</v>
      </c>
      <c r="AB35" s="902">
        <f t="shared" si="34"/>
        <v>966.45233296365814</v>
      </c>
      <c r="AC35" s="902">
        <f t="shared" si="35"/>
        <v>0</v>
      </c>
      <c r="AD35" s="902">
        <f t="shared" si="36"/>
        <v>0</v>
      </c>
      <c r="AE35" s="902">
        <f t="shared" si="37"/>
        <v>45.031158024319893</v>
      </c>
      <c r="AF35" s="902">
        <f t="shared" si="38"/>
        <v>255.36620238963431</v>
      </c>
      <c r="AG35" s="542"/>
      <c r="AH35" s="543"/>
      <c r="AI35" s="545"/>
      <c r="AJ35" s="132">
        <f t="shared" si="9"/>
        <v>39265.225384498401</v>
      </c>
      <c r="AK35" s="133"/>
      <c r="AL35" s="134"/>
      <c r="AM35" s="135">
        <f t="shared" si="6"/>
        <v>100</v>
      </c>
      <c r="AN35" s="136">
        <f t="shared" si="7"/>
        <v>0</v>
      </c>
    </row>
    <row r="36" spans="2:41" ht="26.25" customHeight="1" x14ac:dyDescent="0.2">
      <c r="C36" s="55" t="s">
        <v>50</v>
      </c>
      <c r="D36" s="902">
        <f t="shared" si="10"/>
        <v>0</v>
      </c>
      <c r="E36" s="902">
        <f t="shared" si="11"/>
        <v>8394.9658615240987</v>
      </c>
      <c r="F36" s="902">
        <f t="shared" si="12"/>
        <v>1419.7093383838837</v>
      </c>
      <c r="G36" s="902">
        <f t="shared" si="13"/>
        <v>0</v>
      </c>
      <c r="H36" s="902">
        <f t="shared" si="14"/>
        <v>0</v>
      </c>
      <c r="I36" s="902">
        <f t="shared" si="15"/>
        <v>0</v>
      </c>
      <c r="J36" s="902">
        <f t="shared" si="16"/>
        <v>0</v>
      </c>
      <c r="K36" s="902">
        <f t="shared" si="17"/>
        <v>1742.8419244307786</v>
      </c>
      <c r="L36" s="902">
        <f t="shared" si="18"/>
        <v>120.76963378663754</v>
      </c>
      <c r="M36" s="902">
        <f t="shared" si="19"/>
        <v>10111.450191461192</v>
      </c>
      <c r="N36" s="902">
        <f t="shared" si="20"/>
        <v>0</v>
      </c>
      <c r="O36" s="902">
        <f t="shared" si="21"/>
        <v>775.31656371314239</v>
      </c>
      <c r="P36" s="902">
        <f t="shared" si="22"/>
        <v>0</v>
      </c>
      <c r="Q36" s="902">
        <f t="shared" si="23"/>
        <v>0</v>
      </c>
      <c r="R36" s="902">
        <f t="shared" si="24"/>
        <v>0</v>
      </c>
      <c r="S36" s="902">
        <f t="shared" si="25"/>
        <v>2768.4548144342239</v>
      </c>
      <c r="T36" s="902">
        <f t="shared" si="26"/>
        <v>13931.717056764441</v>
      </c>
      <c r="U36" s="902">
        <f t="shared" si="27"/>
        <v>432.11331759687613</v>
      </c>
      <c r="V36" s="902">
        <f t="shared" si="28"/>
        <v>8610.5076110311966</v>
      </c>
      <c r="W36" s="902">
        <f t="shared" si="29"/>
        <v>69.926842222316679</v>
      </c>
      <c r="X36" s="902">
        <f t="shared" si="30"/>
        <v>61.789114960605254</v>
      </c>
      <c r="Y36" s="902">
        <f t="shared" si="31"/>
        <v>0</v>
      </c>
      <c r="Z36" s="902">
        <f t="shared" si="32"/>
        <v>0</v>
      </c>
      <c r="AA36" s="902">
        <f t="shared" si="33"/>
        <v>0</v>
      </c>
      <c r="AB36" s="902">
        <f t="shared" si="34"/>
        <v>966.45233296365814</v>
      </c>
      <c r="AC36" s="902">
        <f t="shared" si="35"/>
        <v>0</v>
      </c>
      <c r="AD36" s="902">
        <f t="shared" si="36"/>
        <v>0</v>
      </c>
      <c r="AE36" s="902">
        <f t="shared" si="37"/>
        <v>45.031158024319893</v>
      </c>
      <c r="AF36" s="902">
        <f t="shared" si="38"/>
        <v>255.36620238963431</v>
      </c>
      <c r="AG36" s="542"/>
      <c r="AH36" s="543"/>
      <c r="AI36" s="545"/>
      <c r="AJ36" s="132">
        <f t="shared" si="9"/>
        <v>39265.225384498401</v>
      </c>
      <c r="AK36" s="133"/>
      <c r="AL36" s="134"/>
      <c r="AM36" s="135">
        <f>(AJ36*100)/(AJ36+AN36)</f>
        <v>100</v>
      </c>
      <c r="AN36" s="136">
        <f t="shared" si="7"/>
        <v>0</v>
      </c>
    </row>
    <row r="37" spans="2:41" ht="26.25" customHeight="1" x14ac:dyDescent="0.2">
      <c r="C37" s="44" t="s">
        <v>51</v>
      </c>
      <c r="D37" s="902">
        <f t="shared" si="10"/>
        <v>0</v>
      </c>
      <c r="E37" s="902">
        <f t="shared" si="11"/>
        <v>8394.9658615240987</v>
      </c>
      <c r="F37" s="902">
        <f t="shared" si="12"/>
        <v>1419.7093383838837</v>
      </c>
      <c r="G37" s="902">
        <f t="shared" si="13"/>
        <v>0</v>
      </c>
      <c r="H37" s="902">
        <f t="shared" si="14"/>
        <v>0</v>
      </c>
      <c r="I37" s="902">
        <f t="shared" si="15"/>
        <v>0</v>
      </c>
      <c r="J37" s="902">
        <f t="shared" si="16"/>
        <v>0</v>
      </c>
      <c r="K37" s="902">
        <f t="shared" si="17"/>
        <v>1742.8419244307786</v>
      </c>
      <c r="L37" s="902">
        <f t="shared" si="18"/>
        <v>120.76963378663754</v>
      </c>
      <c r="M37" s="902">
        <f t="shared" si="19"/>
        <v>10111.450191461192</v>
      </c>
      <c r="N37" s="902">
        <f t="shared" si="20"/>
        <v>0</v>
      </c>
      <c r="O37" s="902">
        <f t="shared" si="21"/>
        <v>775.31656371314239</v>
      </c>
      <c r="P37" s="902">
        <f t="shared" si="22"/>
        <v>0</v>
      </c>
      <c r="Q37" s="902">
        <f t="shared" si="23"/>
        <v>0</v>
      </c>
      <c r="R37" s="902">
        <f t="shared" si="24"/>
        <v>0</v>
      </c>
      <c r="S37" s="902">
        <f t="shared" si="25"/>
        <v>2768.4548144342239</v>
      </c>
      <c r="T37" s="902">
        <f t="shared" si="26"/>
        <v>13931.717056764441</v>
      </c>
      <c r="U37" s="902">
        <f t="shared" si="27"/>
        <v>432.11331759687613</v>
      </c>
      <c r="V37" s="902">
        <f t="shared" si="28"/>
        <v>8610.5076110311966</v>
      </c>
      <c r="W37" s="902">
        <f t="shared" si="29"/>
        <v>69.926842222316679</v>
      </c>
      <c r="X37" s="902">
        <f t="shared" si="30"/>
        <v>61.789114960605254</v>
      </c>
      <c r="Y37" s="902">
        <f t="shared" si="31"/>
        <v>0</v>
      </c>
      <c r="Z37" s="902">
        <f t="shared" si="32"/>
        <v>0</v>
      </c>
      <c r="AA37" s="902">
        <f t="shared" si="33"/>
        <v>0</v>
      </c>
      <c r="AB37" s="902">
        <f t="shared" si="34"/>
        <v>966.45233296365814</v>
      </c>
      <c r="AC37" s="902">
        <f t="shared" si="35"/>
        <v>0</v>
      </c>
      <c r="AD37" s="902">
        <f t="shared" si="36"/>
        <v>0</v>
      </c>
      <c r="AE37" s="902">
        <f t="shared" si="37"/>
        <v>45.031158024319893</v>
      </c>
      <c r="AF37" s="902">
        <f t="shared" si="38"/>
        <v>255.36620238963431</v>
      </c>
      <c r="AG37" s="542"/>
      <c r="AH37" s="543"/>
      <c r="AI37" s="545"/>
      <c r="AJ37" s="132">
        <f t="shared" si="9"/>
        <v>39265.225384498401</v>
      </c>
      <c r="AK37" s="133"/>
      <c r="AL37" s="134"/>
      <c r="AM37" s="135">
        <f>(AJ37*100)/(AJ37+AN37)</f>
        <v>100</v>
      </c>
      <c r="AN37" s="136">
        <f>AK37+AL37</f>
        <v>0</v>
      </c>
    </row>
    <row r="38" spans="2:41" ht="26.25" customHeight="1" x14ac:dyDescent="0.2">
      <c r="C38" s="44" t="s">
        <v>52</v>
      </c>
      <c r="D38" s="902">
        <f t="shared" si="10"/>
        <v>0</v>
      </c>
      <c r="E38" s="902">
        <f t="shared" si="11"/>
        <v>8394.9658615240987</v>
      </c>
      <c r="F38" s="902">
        <f t="shared" si="12"/>
        <v>1419.7093383838837</v>
      </c>
      <c r="G38" s="902">
        <f t="shared" si="13"/>
        <v>0</v>
      </c>
      <c r="H38" s="902">
        <f t="shared" si="14"/>
        <v>0</v>
      </c>
      <c r="I38" s="902">
        <f t="shared" si="15"/>
        <v>0</v>
      </c>
      <c r="J38" s="902">
        <f t="shared" si="16"/>
        <v>0</v>
      </c>
      <c r="K38" s="902">
        <f t="shared" si="17"/>
        <v>1742.8419244307786</v>
      </c>
      <c r="L38" s="902">
        <f t="shared" si="18"/>
        <v>120.76963378663754</v>
      </c>
      <c r="M38" s="902">
        <f t="shared" si="19"/>
        <v>10111.450191461192</v>
      </c>
      <c r="N38" s="902">
        <f t="shared" si="20"/>
        <v>0</v>
      </c>
      <c r="O38" s="902">
        <f t="shared" si="21"/>
        <v>775.31656371314239</v>
      </c>
      <c r="P38" s="902">
        <f t="shared" si="22"/>
        <v>0</v>
      </c>
      <c r="Q38" s="902">
        <f t="shared" si="23"/>
        <v>0</v>
      </c>
      <c r="R38" s="902">
        <f t="shared" si="24"/>
        <v>0</v>
      </c>
      <c r="S38" s="902">
        <f t="shared" si="25"/>
        <v>2768.4548144342239</v>
      </c>
      <c r="T38" s="902">
        <f t="shared" si="26"/>
        <v>13931.717056764441</v>
      </c>
      <c r="U38" s="902">
        <f t="shared" si="27"/>
        <v>432.11331759687613</v>
      </c>
      <c r="V38" s="902">
        <f t="shared" si="28"/>
        <v>8610.5076110311966</v>
      </c>
      <c r="W38" s="902">
        <f t="shared" si="29"/>
        <v>69.926842222316679</v>
      </c>
      <c r="X38" s="902">
        <f t="shared" si="30"/>
        <v>61.789114960605254</v>
      </c>
      <c r="Y38" s="902">
        <f t="shared" si="31"/>
        <v>0</v>
      </c>
      <c r="Z38" s="902">
        <f t="shared" si="32"/>
        <v>0</v>
      </c>
      <c r="AA38" s="902">
        <f t="shared" si="33"/>
        <v>0</v>
      </c>
      <c r="AB38" s="902">
        <f t="shared" si="34"/>
        <v>966.45233296365814</v>
      </c>
      <c r="AC38" s="902">
        <f t="shared" si="35"/>
        <v>0</v>
      </c>
      <c r="AD38" s="902">
        <f t="shared" si="36"/>
        <v>0</v>
      </c>
      <c r="AE38" s="902">
        <f t="shared" si="37"/>
        <v>45.031158024319893</v>
      </c>
      <c r="AF38" s="902">
        <f t="shared" si="38"/>
        <v>255.36620238963431</v>
      </c>
      <c r="AG38" s="542"/>
      <c r="AH38" s="543"/>
      <c r="AI38" s="545"/>
      <c r="AJ38" s="132">
        <f t="shared" si="9"/>
        <v>39265.225384498401</v>
      </c>
      <c r="AK38" s="133"/>
      <c r="AL38" s="134"/>
      <c r="AM38" s="135">
        <f t="shared" si="6"/>
        <v>100</v>
      </c>
      <c r="AN38" s="136">
        <f t="shared" si="7"/>
        <v>0</v>
      </c>
    </row>
    <row r="39" spans="2:41" ht="26.25" customHeight="1" x14ac:dyDescent="0.2">
      <c r="C39" s="55" t="s">
        <v>53</v>
      </c>
      <c r="D39" s="902">
        <f t="shared" si="10"/>
        <v>0</v>
      </c>
      <c r="E39" s="902">
        <f t="shared" si="11"/>
        <v>8394.9658615240987</v>
      </c>
      <c r="F39" s="902">
        <f t="shared" si="12"/>
        <v>1419.7093383838837</v>
      </c>
      <c r="G39" s="902">
        <f t="shared" si="13"/>
        <v>0</v>
      </c>
      <c r="H39" s="902">
        <f t="shared" si="14"/>
        <v>0</v>
      </c>
      <c r="I39" s="902">
        <f t="shared" si="15"/>
        <v>0</v>
      </c>
      <c r="J39" s="902">
        <f t="shared" si="16"/>
        <v>0</v>
      </c>
      <c r="K39" s="902">
        <f t="shared" si="17"/>
        <v>1742.8419244307786</v>
      </c>
      <c r="L39" s="902">
        <f t="shared" si="18"/>
        <v>120.76963378663754</v>
      </c>
      <c r="M39" s="902">
        <f t="shared" si="19"/>
        <v>10111.450191461192</v>
      </c>
      <c r="N39" s="902">
        <f t="shared" si="20"/>
        <v>0</v>
      </c>
      <c r="O39" s="902">
        <f t="shared" si="21"/>
        <v>775.31656371314239</v>
      </c>
      <c r="P39" s="902">
        <f t="shared" si="22"/>
        <v>0</v>
      </c>
      <c r="Q39" s="902">
        <f t="shared" si="23"/>
        <v>0</v>
      </c>
      <c r="R39" s="902">
        <f t="shared" si="24"/>
        <v>0</v>
      </c>
      <c r="S39" s="902">
        <f t="shared" si="25"/>
        <v>2768.4548144342239</v>
      </c>
      <c r="T39" s="902">
        <f t="shared" si="26"/>
        <v>13931.717056764441</v>
      </c>
      <c r="U39" s="902">
        <f t="shared" si="27"/>
        <v>432.11331759687613</v>
      </c>
      <c r="V39" s="902">
        <f t="shared" si="28"/>
        <v>8610.5076110311966</v>
      </c>
      <c r="W39" s="902">
        <f t="shared" si="29"/>
        <v>69.926842222316679</v>
      </c>
      <c r="X39" s="902">
        <f t="shared" si="30"/>
        <v>61.789114960605254</v>
      </c>
      <c r="Y39" s="902">
        <f t="shared" si="31"/>
        <v>0</v>
      </c>
      <c r="Z39" s="902">
        <f t="shared" si="32"/>
        <v>0</v>
      </c>
      <c r="AA39" s="902">
        <f t="shared" si="33"/>
        <v>0</v>
      </c>
      <c r="AB39" s="902">
        <f t="shared" si="34"/>
        <v>966.45233296365814</v>
      </c>
      <c r="AC39" s="902">
        <f t="shared" si="35"/>
        <v>0</v>
      </c>
      <c r="AD39" s="902">
        <f t="shared" si="36"/>
        <v>0</v>
      </c>
      <c r="AE39" s="902">
        <f t="shared" si="37"/>
        <v>45.031158024319893</v>
      </c>
      <c r="AF39" s="902">
        <f t="shared" si="38"/>
        <v>255.36620238963431</v>
      </c>
      <c r="AG39" s="542"/>
      <c r="AH39" s="543"/>
      <c r="AI39" s="545"/>
      <c r="AJ39" s="132">
        <f t="shared" si="9"/>
        <v>39265.225384498401</v>
      </c>
      <c r="AK39" s="133"/>
      <c r="AL39" s="134"/>
      <c r="AM39" s="135">
        <f t="shared" si="6"/>
        <v>100</v>
      </c>
      <c r="AN39" s="136">
        <f>AK39+AL39</f>
        <v>0</v>
      </c>
    </row>
    <row r="40" spans="2:41" ht="26.25" customHeight="1" thickBot="1" x14ac:dyDescent="0.25">
      <c r="C40" s="72" t="s">
        <v>54</v>
      </c>
      <c r="D40" s="902">
        <f t="shared" si="10"/>
        <v>0</v>
      </c>
      <c r="E40" s="902">
        <f t="shared" si="11"/>
        <v>8394.9658615240987</v>
      </c>
      <c r="F40" s="902">
        <f t="shared" si="12"/>
        <v>1419.7093383838837</v>
      </c>
      <c r="G40" s="902">
        <f t="shared" si="13"/>
        <v>0</v>
      </c>
      <c r="H40" s="902">
        <f t="shared" si="14"/>
        <v>0</v>
      </c>
      <c r="I40" s="902">
        <f t="shared" si="15"/>
        <v>0</v>
      </c>
      <c r="J40" s="902">
        <f t="shared" si="16"/>
        <v>0</v>
      </c>
      <c r="K40" s="902">
        <f t="shared" si="17"/>
        <v>1742.8419244307786</v>
      </c>
      <c r="L40" s="902">
        <f t="shared" si="18"/>
        <v>120.76963378663754</v>
      </c>
      <c r="M40" s="902">
        <f t="shared" si="19"/>
        <v>10111.450191461192</v>
      </c>
      <c r="N40" s="902">
        <f t="shared" si="20"/>
        <v>0</v>
      </c>
      <c r="O40" s="902">
        <f t="shared" si="21"/>
        <v>775.31656371314239</v>
      </c>
      <c r="P40" s="902">
        <f t="shared" si="22"/>
        <v>0</v>
      </c>
      <c r="Q40" s="902">
        <f t="shared" si="23"/>
        <v>0</v>
      </c>
      <c r="R40" s="902">
        <f t="shared" si="24"/>
        <v>0</v>
      </c>
      <c r="S40" s="902">
        <f t="shared" si="25"/>
        <v>2768.4548144342239</v>
      </c>
      <c r="T40" s="902">
        <f t="shared" si="26"/>
        <v>13931.717056764441</v>
      </c>
      <c r="U40" s="902">
        <f t="shared" si="27"/>
        <v>432.11331759687613</v>
      </c>
      <c r="V40" s="902">
        <f t="shared" si="28"/>
        <v>8610.5076110311966</v>
      </c>
      <c r="W40" s="902">
        <f t="shared" si="29"/>
        <v>69.926842222316679</v>
      </c>
      <c r="X40" s="902">
        <f t="shared" si="30"/>
        <v>61.789114960605254</v>
      </c>
      <c r="Y40" s="902">
        <f t="shared" si="31"/>
        <v>0</v>
      </c>
      <c r="Z40" s="902">
        <f t="shared" si="32"/>
        <v>0</v>
      </c>
      <c r="AA40" s="902">
        <f t="shared" si="33"/>
        <v>0</v>
      </c>
      <c r="AB40" s="902">
        <f t="shared" si="34"/>
        <v>966.45233296365814</v>
      </c>
      <c r="AC40" s="902">
        <f t="shared" si="35"/>
        <v>0</v>
      </c>
      <c r="AD40" s="902">
        <f t="shared" si="36"/>
        <v>0</v>
      </c>
      <c r="AE40" s="902">
        <f t="shared" si="37"/>
        <v>45.031158024319893</v>
      </c>
      <c r="AF40" s="902">
        <f t="shared" si="38"/>
        <v>255.36620238963431</v>
      </c>
      <c r="AG40" s="628"/>
      <c r="AH40" s="629"/>
      <c r="AI40" s="630"/>
      <c r="AJ40" s="132">
        <f t="shared" si="9"/>
        <v>39265.225384498401</v>
      </c>
      <c r="AK40" s="286"/>
      <c r="AL40" s="287"/>
      <c r="AM40" s="142">
        <f t="shared" si="6"/>
        <v>100</v>
      </c>
      <c r="AN40" s="143">
        <f t="shared" si="7"/>
        <v>0</v>
      </c>
    </row>
    <row r="41" spans="2:41" ht="26.25" customHeight="1" thickBot="1" x14ac:dyDescent="0.25">
      <c r="C41" s="368" t="s">
        <v>55</v>
      </c>
      <c r="D41" s="288">
        <f t="shared" ref="D41:AI41" si="39">SUM(D29:D40)</f>
        <v>0</v>
      </c>
      <c r="E41" s="289">
        <f t="shared" si="39"/>
        <v>100739.59033828921</v>
      </c>
      <c r="F41" s="394">
        <f t="shared" si="39"/>
        <v>17036.512060606605</v>
      </c>
      <c r="G41" s="289">
        <f t="shared" si="39"/>
        <v>0</v>
      </c>
      <c r="H41" s="394">
        <f t="shared" si="39"/>
        <v>0</v>
      </c>
      <c r="I41" s="394">
        <f t="shared" si="39"/>
        <v>0</v>
      </c>
      <c r="J41" s="394">
        <f t="shared" si="39"/>
        <v>0</v>
      </c>
      <c r="K41" s="289">
        <f t="shared" si="39"/>
        <v>20914.103093169339</v>
      </c>
      <c r="L41" s="289">
        <f t="shared" si="39"/>
        <v>1449.2356054396505</v>
      </c>
      <c r="M41" s="289">
        <f t="shared" si="39"/>
        <v>121337.4022975343</v>
      </c>
      <c r="N41" s="289">
        <f t="shared" si="39"/>
        <v>0</v>
      </c>
      <c r="O41" s="369">
        <f t="shared" si="39"/>
        <v>9303.7987645577086</v>
      </c>
      <c r="P41" s="394">
        <f t="shared" si="39"/>
        <v>0</v>
      </c>
      <c r="Q41" s="394">
        <f t="shared" si="39"/>
        <v>0</v>
      </c>
      <c r="R41" s="289">
        <f>SUM(R29:R40)</f>
        <v>0</v>
      </c>
      <c r="S41" s="289">
        <f t="shared" si="39"/>
        <v>33221.457773210677</v>
      </c>
      <c r="T41" s="290">
        <f t="shared" si="39"/>
        <v>167180.60468117325</v>
      </c>
      <c r="U41" s="291">
        <f>SUM(U29:U40)</f>
        <v>5185.3598111625133</v>
      </c>
      <c r="V41" s="292">
        <f t="shared" si="39"/>
        <v>103326.09133237433</v>
      </c>
      <c r="W41" s="380">
        <f t="shared" si="39"/>
        <v>839.12210666780038</v>
      </c>
      <c r="X41" s="293">
        <f t="shared" si="39"/>
        <v>741.46937952726319</v>
      </c>
      <c r="Y41" s="293">
        <f t="shared" si="39"/>
        <v>0</v>
      </c>
      <c r="Z41" s="293">
        <f t="shared" si="39"/>
        <v>0</v>
      </c>
      <c r="AA41" s="293">
        <f t="shared" si="39"/>
        <v>0</v>
      </c>
      <c r="AB41" s="293">
        <f t="shared" si="39"/>
        <v>11597.427995563894</v>
      </c>
      <c r="AC41" s="293">
        <f t="shared" si="39"/>
        <v>0</v>
      </c>
      <c r="AD41" s="293">
        <f t="shared" si="39"/>
        <v>0</v>
      </c>
      <c r="AE41" s="293">
        <f t="shared" si="39"/>
        <v>540.37389629183872</v>
      </c>
      <c r="AF41" s="378">
        <f t="shared" si="39"/>
        <v>3064.3944286756123</v>
      </c>
      <c r="AG41" s="377">
        <f t="shared" si="39"/>
        <v>0</v>
      </c>
      <c r="AH41" s="294">
        <f t="shared" si="39"/>
        <v>0</v>
      </c>
      <c r="AI41" s="295">
        <f t="shared" si="39"/>
        <v>0</v>
      </c>
      <c r="AJ41" s="144">
        <f>SUM(D41:T41)</f>
        <v>471182.70461398072</v>
      </c>
      <c r="AK41" s="296">
        <f>SUM(AK29:AK40)</f>
        <v>0</v>
      </c>
      <c r="AL41" s="297">
        <f>SUM(AL29:AL40)</f>
        <v>0</v>
      </c>
      <c r="AM41" s="145">
        <f t="shared" si="6"/>
        <v>100</v>
      </c>
      <c r="AN41" s="298">
        <f t="shared" si="7"/>
        <v>0</v>
      </c>
    </row>
    <row r="42" spans="2:41" ht="36" customHeight="1" thickBot="1" x14ac:dyDescent="0.25">
      <c r="C42" s="111" t="s">
        <v>56</v>
      </c>
      <c r="D42" s="146">
        <v>0.83412037037037035</v>
      </c>
      <c r="E42" s="113">
        <v>0.83473379629629629</v>
      </c>
      <c r="F42" s="411" t="s">
        <v>57</v>
      </c>
      <c r="G42" s="113"/>
      <c r="H42" s="411">
        <v>0.62577546296296294</v>
      </c>
      <c r="I42" s="411"/>
      <c r="J42" s="411">
        <v>0.71113425925925933</v>
      </c>
      <c r="K42" s="113" t="s">
        <v>58</v>
      </c>
      <c r="L42" s="113" t="s">
        <v>59</v>
      </c>
      <c r="M42" s="113">
        <v>0.83446759259259251</v>
      </c>
      <c r="N42" s="113">
        <v>0.83415509259259257</v>
      </c>
      <c r="O42" s="113" t="s">
        <v>60</v>
      </c>
      <c r="P42" s="411"/>
      <c r="Q42" s="411">
        <v>0.6257638888888889</v>
      </c>
      <c r="R42" s="113">
        <v>0.6257638888888889</v>
      </c>
      <c r="S42" s="113">
        <v>0.83429398148148148</v>
      </c>
      <c r="T42" s="147">
        <v>0.83549768518518519</v>
      </c>
      <c r="U42" s="116"/>
      <c r="V42" s="115">
        <v>0.70906250000000004</v>
      </c>
      <c r="W42" s="118" t="s">
        <v>61</v>
      </c>
      <c r="X42" s="115">
        <v>0.83439814814814817</v>
      </c>
      <c r="Y42" s="115">
        <v>0.54311342592592593</v>
      </c>
      <c r="Z42" s="115">
        <v>0.33552083333333332</v>
      </c>
      <c r="AA42" s="115" t="s">
        <v>62</v>
      </c>
      <c r="AB42" s="115">
        <v>0.33415509259259263</v>
      </c>
      <c r="AC42" s="115">
        <v>0.62581018518518516</v>
      </c>
      <c r="AD42" s="115">
        <v>0.83427083333333341</v>
      </c>
      <c r="AE42" s="115">
        <v>0.67084490740740732</v>
      </c>
      <c r="AF42" s="115">
        <v>0.6673958333333333</v>
      </c>
      <c r="AG42" s="148">
        <v>0.6257638888888889</v>
      </c>
      <c r="AH42" s="149">
        <v>0.83543981481481477</v>
      </c>
      <c r="AI42" s="120">
        <v>0.83545138888888892</v>
      </c>
      <c r="AJ42" s="121"/>
      <c r="AK42" s="150">
        <v>0.83542824074074085</v>
      </c>
      <c r="AL42" s="151">
        <v>0.83549768518518519</v>
      </c>
      <c r="AM42" s="152"/>
      <c r="AN42" s="153"/>
    </row>
    <row r="43" spans="2:41" ht="30" customHeight="1" thickTop="1" thickBot="1" x14ac:dyDescent="0.25">
      <c r="C43" s="585"/>
      <c r="D43" s="588"/>
      <c r="E43" s="588"/>
      <c r="F43" s="588"/>
      <c r="G43" s="588"/>
      <c r="H43" s="588"/>
      <c r="I43" s="588"/>
      <c r="J43" s="588"/>
      <c r="K43" s="588"/>
      <c r="L43" s="588"/>
      <c r="M43" s="588"/>
      <c r="N43" s="588"/>
      <c r="O43" s="588"/>
      <c r="P43" s="588"/>
      <c r="Q43" s="588"/>
      <c r="R43" s="126"/>
      <c r="S43" s="126"/>
      <c r="T43" s="586"/>
      <c r="U43" s="127"/>
      <c r="V43" s="127"/>
      <c r="W43" s="127"/>
      <c r="X43" s="127"/>
      <c r="Y43" s="127"/>
      <c r="Z43" s="127"/>
      <c r="AA43" s="127"/>
      <c r="AB43" s="127"/>
      <c r="AC43" s="127"/>
      <c r="AD43" s="127"/>
      <c r="AE43" s="127"/>
      <c r="AF43" s="127"/>
      <c r="AG43" s="127"/>
      <c r="AH43" s="127"/>
      <c r="AI43" s="127"/>
      <c r="AJ43" s="127"/>
      <c r="AK43" s="586"/>
      <c r="AL43" s="586"/>
      <c r="AM43" s="587"/>
      <c r="AN43" s="587"/>
    </row>
    <row r="44" spans="2:41" ht="21" thickTop="1" x14ac:dyDescent="0.3">
      <c r="B44" s="154"/>
      <c r="C44" s="1057" t="s">
        <v>1</v>
      </c>
      <c r="D44" s="1057"/>
      <c r="E44" s="1057"/>
      <c r="F44" s="1057"/>
      <c r="G44" s="1057"/>
      <c r="H44" s="1057"/>
      <c r="I44" s="1057"/>
      <c r="J44" s="1057"/>
      <c r="K44" s="1057"/>
      <c r="L44" s="1057"/>
      <c r="M44" s="1057"/>
      <c r="N44" s="1057"/>
      <c r="O44" s="1057"/>
      <c r="P44" s="1057"/>
      <c r="Q44" s="1057"/>
      <c r="R44" s="1057"/>
      <c r="S44" s="1057"/>
      <c r="T44" s="1057"/>
      <c r="U44" s="1057"/>
      <c r="V44" s="1057"/>
      <c r="W44" s="1057"/>
      <c r="X44" s="1057"/>
      <c r="Y44" s="1057"/>
      <c r="Z44" s="1057"/>
      <c r="AA44" s="1057"/>
      <c r="AB44" s="1057"/>
      <c r="AC44" s="1057"/>
      <c r="AD44" s="1057"/>
      <c r="AE44" s="1057"/>
      <c r="AF44" s="1057"/>
      <c r="AG44" s="1057"/>
      <c r="AH44" s="1057"/>
      <c r="AI44" s="1057"/>
      <c r="AJ44" s="1057"/>
      <c r="AK44" s="1057"/>
      <c r="AL44" s="1057"/>
      <c r="AM44" s="1057"/>
      <c r="AN44" s="1057"/>
      <c r="AO44" s="157"/>
    </row>
    <row r="45" spans="2:41" ht="20.25" x14ac:dyDescent="0.3">
      <c r="B45" s="158"/>
      <c r="C45" s="1057" t="str">
        <f>C3</f>
        <v>RACCOLTA DIFFERENZIATA ANNO 2016 - NOLE.</v>
      </c>
      <c r="D45" s="1057"/>
      <c r="E45" s="1057"/>
      <c r="F45" s="1057"/>
      <c r="G45" s="1057"/>
      <c r="H45" s="1057"/>
      <c r="I45" s="1057"/>
      <c r="J45" s="1057"/>
      <c r="K45" s="1057"/>
      <c r="L45" s="1057"/>
      <c r="M45" s="1057"/>
      <c r="N45" s="1057"/>
      <c r="O45" s="1057"/>
      <c r="P45" s="1057"/>
      <c r="Q45" s="1057"/>
      <c r="R45" s="1057"/>
      <c r="S45" s="1057"/>
      <c r="T45" s="1057"/>
      <c r="U45" s="1057"/>
      <c r="V45" s="1057"/>
      <c r="W45" s="1057"/>
      <c r="X45" s="1057"/>
      <c r="Y45" s="1057"/>
      <c r="Z45" s="1057"/>
      <c r="AA45" s="1057"/>
      <c r="AB45" s="1057"/>
      <c r="AC45" s="1057"/>
      <c r="AD45" s="1057"/>
      <c r="AE45" s="1057"/>
      <c r="AF45" s="1057"/>
      <c r="AG45" s="1057"/>
      <c r="AH45" s="1057"/>
      <c r="AI45" s="1057"/>
      <c r="AJ45" s="1057"/>
      <c r="AK45" s="1057"/>
      <c r="AL45" s="1057"/>
      <c r="AM45" s="1057"/>
      <c r="AN45" s="1057"/>
      <c r="AO45" s="159"/>
    </row>
    <row r="46" spans="2:41" ht="23.25" x14ac:dyDescent="0.35">
      <c r="B46" s="158"/>
      <c r="C46" s="1058" t="s">
        <v>233</v>
      </c>
      <c r="D46" s="1058"/>
      <c r="E46" s="1058"/>
      <c r="F46" s="1058"/>
      <c r="G46" s="1058"/>
      <c r="H46" s="1058"/>
      <c r="I46" s="1058"/>
      <c r="J46" s="1058"/>
      <c r="K46" s="1058"/>
      <c r="L46" s="1058"/>
      <c r="M46" s="1058"/>
      <c r="N46" s="1058"/>
      <c r="O46" s="1058"/>
      <c r="P46" s="1058"/>
      <c r="Q46" s="1058"/>
      <c r="R46" s="1058"/>
      <c r="S46" s="1058"/>
      <c r="T46" s="1058"/>
      <c r="U46" s="1058"/>
      <c r="V46" s="1058"/>
      <c r="W46" s="1058"/>
      <c r="X46" s="1058"/>
      <c r="Y46" s="1058"/>
      <c r="Z46" s="1058"/>
      <c r="AA46" s="1058"/>
      <c r="AB46" s="1058"/>
      <c r="AC46" s="1058"/>
      <c r="AD46" s="1058"/>
      <c r="AE46" s="1058"/>
      <c r="AF46" s="1058"/>
      <c r="AG46" s="1058"/>
      <c r="AH46" s="1058"/>
      <c r="AI46" s="1058"/>
      <c r="AJ46" s="1058"/>
      <c r="AK46" s="1058"/>
      <c r="AL46" s="1058"/>
      <c r="AM46" s="1058"/>
      <c r="AN46" s="1058"/>
      <c r="AO46" s="159"/>
    </row>
    <row r="47" spans="2:41" ht="13.5" thickBot="1" x14ac:dyDescent="0.25">
      <c r="B47" s="158"/>
      <c r="C47" s="589"/>
      <c r="D47" s="588"/>
      <c r="E47" s="588"/>
      <c r="F47" s="588"/>
      <c r="G47" s="588"/>
      <c r="H47" s="588"/>
      <c r="I47" s="588"/>
      <c r="J47" s="588"/>
      <c r="K47" s="588"/>
      <c r="L47" s="588"/>
      <c r="M47" s="588"/>
      <c r="N47" s="588"/>
      <c r="O47" s="588"/>
      <c r="P47" s="588"/>
      <c r="Q47" s="588"/>
      <c r="R47" s="588"/>
      <c r="S47" s="588"/>
      <c r="T47" s="127"/>
      <c r="U47" s="127"/>
      <c r="V47" s="127"/>
      <c r="W47" s="127"/>
      <c r="X47" s="127"/>
      <c r="Y47" s="127"/>
      <c r="Z47" s="127"/>
      <c r="AA47" s="127"/>
      <c r="AB47" s="127"/>
      <c r="AC47" s="127"/>
      <c r="AD47" s="127"/>
      <c r="AE47" s="127"/>
      <c r="AF47" s="127"/>
      <c r="AG47" s="127"/>
      <c r="AH47" s="127"/>
      <c r="AI47" s="127"/>
      <c r="AJ47" s="127"/>
      <c r="AK47" s="127"/>
      <c r="AL47" s="127"/>
      <c r="AO47" s="159"/>
    </row>
    <row r="48" spans="2:41" ht="52.5" thickTop="1" thickBot="1" x14ac:dyDescent="0.25">
      <c r="B48" s="158"/>
      <c r="C48" s="1055" t="s">
        <v>98</v>
      </c>
      <c r="D48" s="343" t="s">
        <v>4</v>
      </c>
      <c r="E48" s="344" t="s">
        <v>5</v>
      </c>
      <c r="F48" s="345" t="s">
        <v>6</v>
      </c>
      <c r="G48" s="346" t="s">
        <v>7</v>
      </c>
      <c r="H48" s="347" t="s">
        <v>8</v>
      </c>
      <c r="I48" s="345" t="s">
        <v>9</v>
      </c>
      <c r="J48" s="348" t="s">
        <v>10</v>
      </c>
      <c r="K48" s="344" t="s">
        <v>11</v>
      </c>
      <c r="L48" s="344" t="s">
        <v>12</v>
      </c>
      <c r="M48" s="349" t="s">
        <v>13</v>
      </c>
      <c r="N48" s="349" t="s">
        <v>14</v>
      </c>
      <c r="O48" s="349" t="s">
        <v>15</v>
      </c>
      <c r="P48" s="392" t="s">
        <v>16</v>
      </c>
      <c r="Q48" s="392" t="s">
        <v>17</v>
      </c>
      <c r="R48" s="350" t="s">
        <v>18</v>
      </c>
      <c r="S48" s="351" t="s">
        <v>19</v>
      </c>
      <c r="T48" s="352" t="s">
        <v>20</v>
      </c>
      <c r="U48" s="353" t="s">
        <v>21</v>
      </c>
      <c r="V48" s="351" t="s">
        <v>22</v>
      </c>
      <c r="W48" s="379" t="s">
        <v>23</v>
      </c>
      <c r="X48" s="354" t="s">
        <v>24</v>
      </c>
      <c r="Y48" s="354" t="s">
        <v>25</v>
      </c>
      <c r="Z48" s="354" t="s">
        <v>26</v>
      </c>
      <c r="AA48" s="354" t="s">
        <v>27</v>
      </c>
      <c r="AB48" s="354" t="s">
        <v>28</v>
      </c>
      <c r="AC48" s="354" t="s">
        <v>29</v>
      </c>
      <c r="AD48" s="354" t="s">
        <v>30</v>
      </c>
      <c r="AE48" s="354" t="s">
        <v>31</v>
      </c>
      <c r="AF48" s="354" t="s">
        <v>32</v>
      </c>
      <c r="AG48" s="521" t="s">
        <v>33</v>
      </c>
      <c r="AH48" s="408" t="s">
        <v>34</v>
      </c>
      <c r="AI48" s="409" t="s">
        <v>186</v>
      </c>
      <c r="AJ48" s="355" t="s">
        <v>36</v>
      </c>
      <c r="AK48" s="356" t="s">
        <v>37</v>
      </c>
      <c r="AL48" s="357" t="s">
        <v>38</v>
      </c>
      <c r="AM48" s="358" t="s">
        <v>39</v>
      </c>
      <c r="AN48" s="359" t="s">
        <v>40</v>
      </c>
      <c r="AO48" s="159"/>
    </row>
    <row r="49" spans="2:41" ht="13.5" thickBot="1" x14ac:dyDescent="0.25">
      <c r="B49" s="158"/>
      <c r="C49" s="1056"/>
      <c r="D49" s="360" t="s">
        <v>41</v>
      </c>
      <c r="E49" s="310" t="s">
        <v>41</v>
      </c>
      <c r="F49" s="393" t="s">
        <v>41</v>
      </c>
      <c r="G49" s="310" t="s">
        <v>41</v>
      </c>
      <c r="H49" s="393" t="s">
        <v>41</v>
      </c>
      <c r="I49" s="393" t="s">
        <v>41</v>
      </c>
      <c r="J49" s="393" t="s">
        <v>41</v>
      </c>
      <c r="K49" s="310" t="s">
        <v>41</v>
      </c>
      <c r="L49" s="310" t="s">
        <v>41</v>
      </c>
      <c r="M49" s="310" t="s">
        <v>41</v>
      </c>
      <c r="N49" s="310" t="s">
        <v>41</v>
      </c>
      <c r="O49" s="310" t="s">
        <v>41</v>
      </c>
      <c r="P49" s="393" t="s">
        <v>41</v>
      </c>
      <c r="Q49" s="393" t="s">
        <v>41</v>
      </c>
      <c r="R49" s="310" t="s">
        <v>41</v>
      </c>
      <c r="S49" s="312" t="s">
        <v>41</v>
      </c>
      <c r="T49" s="361" t="s">
        <v>41</v>
      </c>
      <c r="U49" s="362" t="s">
        <v>41</v>
      </c>
      <c r="V49" s="312" t="s">
        <v>41</v>
      </c>
      <c r="W49" s="301" t="s">
        <v>41</v>
      </c>
      <c r="X49" s="300" t="s">
        <v>41</v>
      </c>
      <c r="Y49" s="363" t="s">
        <v>41</v>
      </c>
      <c r="Z49" s="300" t="s">
        <v>41</v>
      </c>
      <c r="AA49" s="300" t="s">
        <v>41</v>
      </c>
      <c r="AB49" s="300" t="s">
        <v>41</v>
      </c>
      <c r="AC49" s="300" t="s">
        <v>41</v>
      </c>
      <c r="AD49" s="300" t="s">
        <v>41</v>
      </c>
      <c r="AE49" s="300" t="s">
        <v>41</v>
      </c>
      <c r="AF49" s="300" t="s">
        <v>41</v>
      </c>
      <c r="AG49" s="301" t="s">
        <v>41</v>
      </c>
      <c r="AH49" s="300" t="s">
        <v>41</v>
      </c>
      <c r="AI49" s="410" t="s">
        <v>41</v>
      </c>
      <c r="AJ49" s="304" t="s">
        <v>41</v>
      </c>
      <c r="AK49" s="364" t="s">
        <v>41</v>
      </c>
      <c r="AL49" s="365" t="s">
        <v>41</v>
      </c>
      <c r="AM49" s="366" t="s">
        <v>42</v>
      </c>
      <c r="AN49" s="367" t="s">
        <v>41</v>
      </c>
      <c r="AO49" s="159"/>
    </row>
    <row r="50" spans="2:41" ht="21.75" customHeight="1" x14ac:dyDescent="0.25">
      <c r="B50" s="158"/>
      <c r="C50" s="450" t="s">
        <v>43</v>
      </c>
      <c r="D50" s="537"/>
      <c r="E50" s="609"/>
      <c r="F50" s="538"/>
      <c r="G50" s="609">
        <v>0</v>
      </c>
      <c r="H50" s="536"/>
      <c r="I50" s="536"/>
      <c r="J50" s="536"/>
      <c r="K50" s="453"/>
      <c r="L50" s="453"/>
      <c r="M50" s="454"/>
      <c r="N50" s="453"/>
      <c r="O50" s="453"/>
      <c r="P50" s="451"/>
      <c r="Q50" s="451"/>
      <c r="R50" s="456"/>
      <c r="S50" s="619"/>
      <c r="T50" s="620"/>
      <c r="U50" s="631">
        <v>0</v>
      </c>
      <c r="V50" s="637">
        <v>0</v>
      </c>
      <c r="W50" s="634">
        <v>0</v>
      </c>
      <c r="X50" s="591">
        <v>0</v>
      </c>
      <c r="Y50" s="591">
        <v>0</v>
      </c>
      <c r="Z50" s="591">
        <v>0</v>
      </c>
      <c r="AA50" s="591"/>
      <c r="AB50" s="591">
        <v>0</v>
      </c>
      <c r="AC50" s="591">
        <v>0</v>
      </c>
      <c r="AD50" s="591"/>
      <c r="AE50" s="591">
        <v>0</v>
      </c>
      <c r="AF50" s="610">
        <v>0</v>
      </c>
      <c r="AG50" s="452"/>
      <c r="AH50" s="452"/>
      <c r="AI50" s="544"/>
      <c r="AJ50" s="457">
        <v>0</v>
      </c>
      <c r="AK50" s="458">
        <v>0</v>
      </c>
      <c r="AL50" s="459">
        <v>0</v>
      </c>
      <c r="AM50" s="135" t="e">
        <f t="shared" ref="AM50" si="40">(AJ50*100)/(AJ50+AN50)</f>
        <v>#DIV/0!</v>
      </c>
      <c r="AN50" s="136">
        <f t="shared" ref="AN50" si="41">AK50+AL50</f>
        <v>0</v>
      </c>
      <c r="AO50" s="159"/>
    </row>
    <row r="51" spans="2:41" ht="26.25" customHeight="1" x14ac:dyDescent="0.25">
      <c r="B51" s="158"/>
      <c r="C51" s="55" t="s">
        <v>44</v>
      </c>
      <c r="D51" s="451"/>
      <c r="E51" s="449"/>
      <c r="F51" s="452"/>
      <c r="G51" s="449"/>
      <c r="H51" s="452"/>
      <c r="I51" s="452"/>
      <c r="J51" s="452"/>
      <c r="K51" s="453"/>
      <c r="L51" s="453"/>
      <c r="M51" s="454"/>
      <c r="N51" s="453"/>
      <c r="O51" s="453"/>
      <c r="P51" s="452"/>
      <c r="Q51" s="452"/>
      <c r="R51" s="449"/>
      <c r="S51" s="449"/>
      <c r="T51" s="455"/>
      <c r="U51" s="632">
        <v>0</v>
      </c>
      <c r="V51" s="638">
        <v>0</v>
      </c>
      <c r="W51" s="635">
        <v>0</v>
      </c>
      <c r="X51" s="526">
        <v>0</v>
      </c>
      <c r="Y51" s="526">
        <v>0</v>
      </c>
      <c r="Z51" s="526">
        <v>0</v>
      </c>
      <c r="AA51" s="526"/>
      <c r="AB51" s="526">
        <v>0</v>
      </c>
      <c r="AC51" s="526">
        <v>0</v>
      </c>
      <c r="AD51" s="526"/>
      <c r="AE51" s="526">
        <v>0</v>
      </c>
      <c r="AF51" s="526">
        <v>0</v>
      </c>
      <c r="AG51" s="542"/>
      <c r="AH51" s="543"/>
      <c r="AI51" s="545"/>
      <c r="AJ51" s="132">
        <f t="shared" ref="AJ51:AJ60" si="42">SUM(D51:T51)</f>
        <v>0</v>
      </c>
      <c r="AK51" s="133"/>
      <c r="AL51" s="134"/>
      <c r="AM51" s="135" t="e">
        <f t="shared" ref="AM51:AM56" si="43">(AJ51*100)/(AJ51+AN51)</f>
        <v>#DIV/0!</v>
      </c>
      <c r="AN51" s="136">
        <f t="shared" ref="AN51:AN57" si="44">AK51+AL51</f>
        <v>0</v>
      </c>
      <c r="AO51" s="159"/>
    </row>
    <row r="52" spans="2:41" ht="26.25" customHeight="1" x14ac:dyDescent="0.25">
      <c r="B52" s="158"/>
      <c r="C52" s="44" t="s">
        <v>45</v>
      </c>
      <c r="D52" s="451"/>
      <c r="E52" s="449"/>
      <c r="F52" s="452"/>
      <c r="G52" s="449"/>
      <c r="H52" s="452"/>
      <c r="I52" s="452"/>
      <c r="J52" s="452"/>
      <c r="K52" s="453"/>
      <c r="L52" s="453"/>
      <c r="M52" s="454"/>
      <c r="N52" s="453"/>
      <c r="O52" s="453"/>
      <c r="P52" s="452"/>
      <c r="Q52" s="452"/>
      <c r="R52" s="449"/>
      <c r="S52" s="449"/>
      <c r="T52" s="455"/>
      <c r="U52" s="632">
        <v>0</v>
      </c>
      <c r="V52" s="638">
        <v>0</v>
      </c>
      <c r="W52" s="635">
        <v>0</v>
      </c>
      <c r="X52" s="526">
        <v>0</v>
      </c>
      <c r="Y52" s="526">
        <v>0</v>
      </c>
      <c r="Z52" s="526">
        <v>0</v>
      </c>
      <c r="AA52" s="526"/>
      <c r="AB52" s="526">
        <v>0</v>
      </c>
      <c r="AC52" s="526">
        <v>0</v>
      </c>
      <c r="AD52" s="526"/>
      <c r="AE52" s="526">
        <v>0</v>
      </c>
      <c r="AF52" s="526">
        <v>0</v>
      </c>
      <c r="AG52" s="542"/>
      <c r="AH52" s="543"/>
      <c r="AI52" s="545"/>
      <c r="AJ52" s="132">
        <f t="shared" si="42"/>
        <v>0</v>
      </c>
      <c r="AK52" s="133"/>
      <c r="AL52" s="134"/>
      <c r="AM52" s="135" t="e">
        <f t="shared" si="43"/>
        <v>#DIV/0!</v>
      </c>
      <c r="AN52" s="136">
        <f t="shared" si="44"/>
        <v>0</v>
      </c>
      <c r="AO52" s="159"/>
    </row>
    <row r="53" spans="2:41" ht="26.25" customHeight="1" x14ac:dyDescent="0.25">
      <c r="B53" s="158"/>
      <c r="C53" s="44" t="s">
        <v>46</v>
      </c>
      <c r="D53" s="451"/>
      <c r="E53" s="449"/>
      <c r="F53" s="452"/>
      <c r="G53" s="449"/>
      <c r="H53" s="452"/>
      <c r="I53" s="452"/>
      <c r="J53" s="452"/>
      <c r="K53" s="453"/>
      <c r="L53" s="453"/>
      <c r="M53" s="454"/>
      <c r="N53" s="453"/>
      <c r="O53" s="453"/>
      <c r="P53" s="452"/>
      <c r="Q53" s="452"/>
      <c r="R53" s="449"/>
      <c r="S53" s="453"/>
      <c r="T53" s="455"/>
      <c r="U53" s="632">
        <v>0</v>
      </c>
      <c r="V53" s="638">
        <v>0</v>
      </c>
      <c r="W53" s="635">
        <v>0</v>
      </c>
      <c r="X53" s="526">
        <v>0</v>
      </c>
      <c r="Y53" s="526">
        <v>0</v>
      </c>
      <c r="Z53" s="526">
        <v>0</v>
      </c>
      <c r="AA53" s="526"/>
      <c r="AB53" s="526">
        <v>0</v>
      </c>
      <c r="AC53" s="526">
        <v>0</v>
      </c>
      <c r="AD53" s="526"/>
      <c r="AE53" s="526">
        <v>0</v>
      </c>
      <c r="AF53" s="526">
        <v>0</v>
      </c>
      <c r="AG53" s="542"/>
      <c r="AH53" s="543"/>
      <c r="AI53" s="545"/>
      <c r="AJ53" s="132">
        <f t="shared" si="42"/>
        <v>0</v>
      </c>
      <c r="AK53" s="133"/>
      <c r="AL53" s="134"/>
      <c r="AM53" s="135" t="e">
        <f t="shared" si="43"/>
        <v>#DIV/0!</v>
      </c>
      <c r="AN53" s="136">
        <f t="shared" si="44"/>
        <v>0</v>
      </c>
      <c r="AO53" s="159"/>
    </row>
    <row r="54" spans="2:41" ht="26.25" customHeight="1" x14ac:dyDescent="0.25">
      <c r="B54" s="158"/>
      <c r="C54" s="72" t="s">
        <v>47</v>
      </c>
      <c r="D54" s="451"/>
      <c r="E54" s="449"/>
      <c r="F54" s="452"/>
      <c r="G54" s="449"/>
      <c r="H54" s="452"/>
      <c r="I54" s="452"/>
      <c r="J54" s="452"/>
      <c r="K54" s="453"/>
      <c r="L54" s="453"/>
      <c r="M54" s="454"/>
      <c r="N54" s="453"/>
      <c r="O54" s="453"/>
      <c r="P54" s="452"/>
      <c r="Q54" s="452"/>
      <c r="R54" s="449"/>
      <c r="S54" s="453"/>
      <c r="T54" s="455"/>
      <c r="U54" s="632">
        <v>0</v>
      </c>
      <c r="V54" s="638">
        <v>0</v>
      </c>
      <c r="W54" s="635">
        <v>0</v>
      </c>
      <c r="X54" s="526">
        <v>0</v>
      </c>
      <c r="Y54" s="526">
        <v>0</v>
      </c>
      <c r="Z54" s="526">
        <v>0</v>
      </c>
      <c r="AA54" s="526"/>
      <c r="AB54" s="526">
        <v>0</v>
      </c>
      <c r="AC54" s="526">
        <v>0</v>
      </c>
      <c r="AD54" s="526"/>
      <c r="AE54" s="526">
        <v>0</v>
      </c>
      <c r="AF54" s="526">
        <v>0</v>
      </c>
      <c r="AG54" s="542"/>
      <c r="AH54" s="543"/>
      <c r="AI54" s="545"/>
      <c r="AJ54" s="132">
        <f t="shared" si="42"/>
        <v>0</v>
      </c>
      <c r="AK54" s="133"/>
      <c r="AL54" s="134"/>
      <c r="AM54" s="135" t="e">
        <f t="shared" si="43"/>
        <v>#DIV/0!</v>
      </c>
      <c r="AN54" s="136">
        <f t="shared" si="44"/>
        <v>0</v>
      </c>
      <c r="AO54" s="159"/>
    </row>
    <row r="55" spans="2:41" ht="26.25" customHeight="1" x14ac:dyDescent="0.25">
      <c r="B55" s="158"/>
      <c r="C55" s="73" t="s">
        <v>48</v>
      </c>
      <c r="D55" s="451"/>
      <c r="E55" s="449"/>
      <c r="F55" s="452"/>
      <c r="G55" s="449"/>
      <c r="H55" s="452"/>
      <c r="I55" s="452"/>
      <c r="J55" s="452"/>
      <c r="K55" s="453"/>
      <c r="L55" s="453"/>
      <c r="M55" s="454"/>
      <c r="N55" s="453"/>
      <c r="O55" s="453"/>
      <c r="P55" s="452"/>
      <c r="Q55" s="452"/>
      <c r="R55" s="449"/>
      <c r="S55" s="453"/>
      <c r="T55" s="455"/>
      <c r="U55" s="632">
        <v>0</v>
      </c>
      <c r="V55" s="638">
        <v>0</v>
      </c>
      <c r="W55" s="635">
        <v>0</v>
      </c>
      <c r="X55" s="526">
        <v>0</v>
      </c>
      <c r="Y55" s="526">
        <v>0</v>
      </c>
      <c r="Z55" s="526">
        <v>0</v>
      </c>
      <c r="AA55" s="526"/>
      <c r="AB55" s="526">
        <v>0</v>
      </c>
      <c r="AC55" s="526">
        <v>0</v>
      </c>
      <c r="AD55" s="526"/>
      <c r="AE55" s="526">
        <v>0</v>
      </c>
      <c r="AF55" s="526">
        <v>0</v>
      </c>
      <c r="AG55" s="542"/>
      <c r="AH55" s="543"/>
      <c r="AI55" s="545"/>
      <c r="AJ55" s="132">
        <f t="shared" si="42"/>
        <v>0</v>
      </c>
      <c r="AK55" s="138"/>
      <c r="AL55" s="139"/>
      <c r="AM55" s="140" t="e">
        <f t="shared" si="43"/>
        <v>#DIV/0!</v>
      </c>
      <c r="AN55" s="141">
        <f t="shared" si="44"/>
        <v>0</v>
      </c>
      <c r="AO55" s="159"/>
    </row>
    <row r="56" spans="2:41" ht="26.25" customHeight="1" x14ac:dyDescent="0.25">
      <c r="B56" s="158"/>
      <c r="C56" s="44" t="s">
        <v>49</v>
      </c>
      <c r="D56" s="451"/>
      <c r="E56" s="449"/>
      <c r="F56" s="452"/>
      <c r="G56" s="449"/>
      <c r="H56" s="452"/>
      <c r="I56" s="452"/>
      <c r="J56" s="452"/>
      <c r="K56" s="453"/>
      <c r="L56" s="453"/>
      <c r="M56" s="454"/>
      <c r="N56" s="453"/>
      <c r="O56" s="453"/>
      <c r="P56" s="452"/>
      <c r="Q56" s="452"/>
      <c r="R56" s="449"/>
      <c r="S56" s="453"/>
      <c r="T56" s="455"/>
      <c r="U56" s="632">
        <v>0</v>
      </c>
      <c r="V56" s="638">
        <v>0</v>
      </c>
      <c r="W56" s="635">
        <v>0</v>
      </c>
      <c r="X56" s="526">
        <v>0</v>
      </c>
      <c r="Y56" s="526">
        <v>0</v>
      </c>
      <c r="Z56" s="526">
        <v>0</v>
      </c>
      <c r="AA56" s="526"/>
      <c r="AB56" s="526">
        <v>0</v>
      </c>
      <c r="AC56" s="526">
        <v>0</v>
      </c>
      <c r="AD56" s="526"/>
      <c r="AE56" s="526">
        <v>0</v>
      </c>
      <c r="AF56" s="526">
        <v>0</v>
      </c>
      <c r="AG56" s="542"/>
      <c r="AH56" s="543"/>
      <c r="AI56" s="545"/>
      <c r="AJ56" s="132">
        <f t="shared" si="42"/>
        <v>0</v>
      </c>
      <c r="AK56" s="133"/>
      <c r="AL56" s="134"/>
      <c r="AM56" s="135" t="e">
        <f t="shared" si="43"/>
        <v>#DIV/0!</v>
      </c>
      <c r="AN56" s="136">
        <f t="shared" si="44"/>
        <v>0</v>
      </c>
      <c r="AO56" s="159"/>
    </row>
    <row r="57" spans="2:41" ht="26.25" customHeight="1" x14ac:dyDescent="0.25">
      <c r="B57" s="158"/>
      <c r="C57" s="55" t="s">
        <v>50</v>
      </c>
      <c r="D57" s="451"/>
      <c r="E57" s="449"/>
      <c r="F57" s="452"/>
      <c r="G57" s="449"/>
      <c r="H57" s="452"/>
      <c r="I57" s="452"/>
      <c r="J57" s="452"/>
      <c r="K57" s="453"/>
      <c r="L57" s="453"/>
      <c r="M57" s="454"/>
      <c r="N57" s="453"/>
      <c r="O57" s="453"/>
      <c r="P57" s="452"/>
      <c r="Q57" s="452"/>
      <c r="R57" s="449"/>
      <c r="S57" s="453"/>
      <c r="T57" s="455"/>
      <c r="U57" s="632">
        <v>0</v>
      </c>
      <c r="V57" s="638">
        <v>0</v>
      </c>
      <c r="W57" s="635">
        <v>0</v>
      </c>
      <c r="X57" s="526">
        <v>0</v>
      </c>
      <c r="Y57" s="526">
        <v>0</v>
      </c>
      <c r="Z57" s="526">
        <v>0</v>
      </c>
      <c r="AA57" s="526"/>
      <c r="AB57" s="526">
        <v>0</v>
      </c>
      <c r="AC57" s="526">
        <v>0</v>
      </c>
      <c r="AD57" s="526"/>
      <c r="AE57" s="526">
        <v>0</v>
      </c>
      <c r="AF57" s="526">
        <v>0</v>
      </c>
      <c r="AG57" s="542"/>
      <c r="AH57" s="543"/>
      <c r="AI57" s="545"/>
      <c r="AJ57" s="132">
        <f t="shared" si="42"/>
        <v>0</v>
      </c>
      <c r="AK57" s="133"/>
      <c r="AL57" s="134"/>
      <c r="AM57" s="135" t="e">
        <f>(AJ57*100)/(AJ57+AN57)</f>
        <v>#DIV/0!</v>
      </c>
      <c r="AN57" s="136">
        <f t="shared" si="44"/>
        <v>0</v>
      </c>
      <c r="AO57" s="159"/>
    </row>
    <row r="58" spans="2:41" ht="26.25" customHeight="1" x14ac:dyDescent="0.25">
      <c r="B58" s="158"/>
      <c r="C58" s="44" t="s">
        <v>51</v>
      </c>
      <c r="D58" s="451"/>
      <c r="E58" s="449"/>
      <c r="F58" s="452"/>
      <c r="G58" s="449"/>
      <c r="H58" s="452"/>
      <c r="I58" s="452"/>
      <c r="J58" s="452"/>
      <c r="K58" s="453"/>
      <c r="L58" s="453"/>
      <c r="M58" s="454"/>
      <c r="N58" s="453"/>
      <c r="O58" s="453"/>
      <c r="P58" s="452"/>
      <c r="Q58" s="452"/>
      <c r="R58" s="449"/>
      <c r="S58" s="453"/>
      <c r="T58" s="455"/>
      <c r="U58" s="632">
        <v>0</v>
      </c>
      <c r="V58" s="638">
        <v>0</v>
      </c>
      <c r="W58" s="635">
        <v>0</v>
      </c>
      <c r="X58" s="526">
        <v>0</v>
      </c>
      <c r="Y58" s="526">
        <v>0</v>
      </c>
      <c r="Z58" s="526">
        <v>0</v>
      </c>
      <c r="AA58" s="526"/>
      <c r="AB58" s="526">
        <v>0</v>
      </c>
      <c r="AC58" s="526">
        <v>0</v>
      </c>
      <c r="AD58" s="526"/>
      <c r="AE58" s="526">
        <v>0</v>
      </c>
      <c r="AF58" s="526">
        <v>0</v>
      </c>
      <c r="AG58" s="542"/>
      <c r="AH58" s="543"/>
      <c r="AI58" s="545"/>
      <c r="AJ58" s="132">
        <f t="shared" si="42"/>
        <v>0</v>
      </c>
      <c r="AK58" s="133"/>
      <c r="AL58" s="134"/>
      <c r="AM58" s="135" t="e">
        <f>(AJ58*100)/(AJ58+AN58)</f>
        <v>#DIV/0!</v>
      </c>
      <c r="AN58" s="136">
        <f>AK58+AL58</f>
        <v>0</v>
      </c>
      <c r="AO58" s="159"/>
    </row>
    <row r="59" spans="2:41" ht="26.25" customHeight="1" x14ac:dyDescent="0.25">
      <c r="B59" s="158"/>
      <c r="C59" s="44" t="s">
        <v>52</v>
      </c>
      <c r="D59" s="451"/>
      <c r="E59" s="449"/>
      <c r="F59" s="452"/>
      <c r="G59" s="449"/>
      <c r="H59" s="452"/>
      <c r="I59" s="452"/>
      <c r="J59" s="452"/>
      <c r="K59" s="453"/>
      <c r="L59" s="453"/>
      <c r="M59" s="454"/>
      <c r="N59" s="453"/>
      <c r="O59" s="453"/>
      <c r="P59" s="658"/>
      <c r="Q59" s="658"/>
      <c r="R59" s="449"/>
      <c r="S59" s="453"/>
      <c r="T59" s="455"/>
      <c r="U59" s="632">
        <v>0</v>
      </c>
      <c r="V59" s="638">
        <v>0</v>
      </c>
      <c r="W59" s="635">
        <v>0</v>
      </c>
      <c r="X59" s="526">
        <v>0</v>
      </c>
      <c r="Y59" s="526">
        <v>0</v>
      </c>
      <c r="Z59" s="526">
        <v>0</v>
      </c>
      <c r="AA59" s="526"/>
      <c r="AB59" s="526">
        <v>0</v>
      </c>
      <c r="AC59" s="526">
        <v>0</v>
      </c>
      <c r="AD59" s="526"/>
      <c r="AE59" s="526">
        <v>0</v>
      </c>
      <c r="AF59" s="526">
        <v>0</v>
      </c>
      <c r="AG59" s="542"/>
      <c r="AH59" s="543"/>
      <c r="AI59" s="545"/>
      <c r="AJ59" s="132">
        <f t="shared" si="42"/>
        <v>0</v>
      </c>
      <c r="AK59" s="133"/>
      <c r="AL59" s="134"/>
      <c r="AM59" s="135" t="e">
        <f t="shared" ref="AM59:AM62" si="45">(AJ59*100)/(AJ59+AN59)</f>
        <v>#DIV/0!</v>
      </c>
      <c r="AN59" s="136">
        <f t="shared" ref="AN59" si="46">AK59+AL59</f>
        <v>0</v>
      </c>
      <c r="AO59" s="159"/>
    </row>
    <row r="60" spans="2:41" ht="26.25" customHeight="1" x14ac:dyDescent="0.25">
      <c r="B60" s="158"/>
      <c r="C60" s="55" t="s">
        <v>53</v>
      </c>
      <c r="D60" s="451"/>
      <c r="E60" s="449"/>
      <c r="F60" s="452"/>
      <c r="G60" s="449"/>
      <c r="H60" s="452"/>
      <c r="I60" s="452"/>
      <c r="J60" s="452"/>
      <c r="K60" s="453"/>
      <c r="L60" s="453"/>
      <c r="M60" s="454"/>
      <c r="N60" s="453"/>
      <c r="O60" s="453"/>
      <c r="P60" s="658"/>
      <c r="Q60" s="658"/>
      <c r="R60" s="449"/>
      <c r="S60" s="453"/>
      <c r="T60" s="455"/>
      <c r="U60" s="632">
        <v>0</v>
      </c>
      <c r="V60" s="638">
        <v>0</v>
      </c>
      <c r="W60" s="635">
        <v>0</v>
      </c>
      <c r="X60" s="526">
        <v>0</v>
      </c>
      <c r="Y60" s="526">
        <v>0</v>
      </c>
      <c r="Z60" s="526">
        <v>0</v>
      </c>
      <c r="AA60" s="526"/>
      <c r="AB60" s="526">
        <v>0</v>
      </c>
      <c r="AC60" s="526">
        <v>0</v>
      </c>
      <c r="AD60" s="526"/>
      <c r="AE60" s="526">
        <v>0</v>
      </c>
      <c r="AF60" s="526">
        <v>0</v>
      </c>
      <c r="AG60" s="542"/>
      <c r="AH60" s="543"/>
      <c r="AI60" s="545"/>
      <c r="AJ60" s="132">
        <f t="shared" si="42"/>
        <v>0</v>
      </c>
      <c r="AK60" s="133"/>
      <c r="AL60" s="134"/>
      <c r="AM60" s="135" t="e">
        <f t="shared" si="45"/>
        <v>#DIV/0!</v>
      </c>
      <c r="AN60" s="136">
        <f>AK60+AL60</f>
        <v>0</v>
      </c>
      <c r="AO60" s="159"/>
    </row>
    <row r="61" spans="2:41" ht="26.25" customHeight="1" thickBot="1" x14ac:dyDescent="0.3">
      <c r="B61" s="158"/>
      <c r="C61" s="72" t="s">
        <v>54</v>
      </c>
      <c r="D61" s="621"/>
      <c r="E61" s="622"/>
      <c r="F61" s="623"/>
      <c r="G61" s="622"/>
      <c r="H61" s="623"/>
      <c r="I61" s="623"/>
      <c r="J61" s="623"/>
      <c r="K61" s="624"/>
      <c r="L61" s="624"/>
      <c r="M61" s="625"/>
      <c r="N61" s="624"/>
      <c r="O61" s="624"/>
      <c r="P61" s="659"/>
      <c r="Q61" s="659"/>
      <c r="R61" s="624"/>
      <c r="S61" s="624"/>
      <c r="T61" s="626"/>
      <c r="U61" s="633">
        <v>0</v>
      </c>
      <c r="V61" s="639">
        <v>0</v>
      </c>
      <c r="W61" s="636">
        <v>0</v>
      </c>
      <c r="X61" s="627">
        <v>0</v>
      </c>
      <c r="Y61" s="627">
        <v>0</v>
      </c>
      <c r="Z61" s="627">
        <v>0</v>
      </c>
      <c r="AA61" s="627"/>
      <c r="AB61" s="627">
        <v>0</v>
      </c>
      <c r="AC61" s="627">
        <v>0</v>
      </c>
      <c r="AD61" s="627"/>
      <c r="AE61" s="627">
        <v>0</v>
      </c>
      <c r="AF61" s="627">
        <v>0</v>
      </c>
      <c r="AG61" s="628"/>
      <c r="AH61" s="629"/>
      <c r="AI61" s="630"/>
      <c r="AJ61" s="137">
        <f>SUM(D61:T61)</f>
        <v>0</v>
      </c>
      <c r="AK61" s="286"/>
      <c r="AL61" s="287"/>
      <c r="AM61" s="142" t="e">
        <f t="shared" si="45"/>
        <v>#DIV/0!</v>
      </c>
      <c r="AN61" s="143">
        <f t="shared" ref="AN61:AN62" si="47">AK61+AL61</f>
        <v>0</v>
      </c>
      <c r="AO61" s="159"/>
    </row>
    <row r="62" spans="2:41" ht="26.25" customHeight="1" thickBot="1" x14ac:dyDescent="0.25">
      <c r="B62" s="158"/>
      <c r="C62" s="368" t="s">
        <v>55</v>
      </c>
      <c r="D62" s="288">
        <f t="shared" ref="D62:Q62" si="48">SUM(D50:D61)</f>
        <v>0</v>
      </c>
      <c r="E62" s="289">
        <f t="shared" si="48"/>
        <v>0</v>
      </c>
      <c r="F62" s="394">
        <f t="shared" si="48"/>
        <v>0</v>
      </c>
      <c r="G62" s="289">
        <f t="shared" si="48"/>
        <v>0</v>
      </c>
      <c r="H62" s="394">
        <f t="shared" si="48"/>
        <v>0</v>
      </c>
      <c r="I62" s="394">
        <f t="shared" si="48"/>
        <v>0</v>
      </c>
      <c r="J62" s="394">
        <f t="shared" si="48"/>
        <v>0</v>
      </c>
      <c r="K62" s="289">
        <f t="shared" si="48"/>
        <v>0</v>
      </c>
      <c r="L62" s="289">
        <f t="shared" si="48"/>
        <v>0</v>
      </c>
      <c r="M62" s="289">
        <f t="shared" si="48"/>
        <v>0</v>
      </c>
      <c r="N62" s="289">
        <f t="shared" si="48"/>
        <v>0</v>
      </c>
      <c r="O62" s="369">
        <f t="shared" si="48"/>
        <v>0</v>
      </c>
      <c r="P62" s="394">
        <f t="shared" si="48"/>
        <v>0</v>
      </c>
      <c r="Q62" s="394">
        <f t="shared" si="48"/>
        <v>0</v>
      </c>
      <c r="R62" s="289">
        <f>SUM(R50:R61)</f>
        <v>0</v>
      </c>
      <c r="S62" s="289">
        <f t="shared" ref="S62:T62" si="49">SUM(S50:S61)</f>
        <v>0</v>
      </c>
      <c r="T62" s="290">
        <f t="shared" si="49"/>
        <v>0</v>
      </c>
      <c r="U62" s="291">
        <f>SUM(U50:U61)</f>
        <v>0</v>
      </c>
      <c r="V62" s="292">
        <f t="shared" ref="V62:AI62" si="50">SUM(V50:V61)</f>
        <v>0</v>
      </c>
      <c r="W62" s="380">
        <f t="shared" si="50"/>
        <v>0</v>
      </c>
      <c r="X62" s="293">
        <f t="shared" si="50"/>
        <v>0</v>
      </c>
      <c r="Y62" s="293">
        <f t="shared" si="50"/>
        <v>0</v>
      </c>
      <c r="Z62" s="293">
        <f t="shared" si="50"/>
        <v>0</v>
      </c>
      <c r="AA62" s="293">
        <f t="shared" si="50"/>
        <v>0</v>
      </c>
      <c r="AB62" s="293">
        <f t="shared" si="50"/>
        <v>0</v>
      </c>
      <c r="AC62" s="293">
        <f t="shared" si="50"/>
        <v>0</v>
      </c>
      <c r="AD62" s="293">
        <f t="shared" si="50"/>
        <v>0</v>
      </c>
      <c r="AE62" s="293">
        <f t="shared" si="50"/>
        <v>0</v>
      </c>
      <c r="AF62" s="378">
        <f t="shared" si="50"/>
        <v>0</v>
      </c>
      <c r="AG62" s="377">
        <f t="shared" si="50"/>
        <v>0</v>
      </c>
      <c r="AH62" s="294">
        <f t="shared" si="50"/>
        <v>0</v>
      </c>
      <c r="AI62" s="295">
        <f t="shared" si="50"/>
        <v>0</v>
      </c>
      <c r="AJ62" s="144">
        <f>SUM(D62:T62)</f>
        <v>0</v>
      </c>
      <c r="AK62" s="296">
        <f>SUM(AK50:AK61)</f>
        <v>0</v>
      </c>
      <c r="AL62" s="297">
        <f>SUM(AL50:AL61)</f>
        <v>0</v>
      </c>
      <c r="AM62" s="145" t="e">
        <f t="shared" si="45"/>
        <v>#DIV/0!</v>
      </c>
      <c r="AN62" s="298">
        <f t="shared" si="47"/>
        <v>0</v>
      </c>
      <c r="AO62" s="159"/>
    </row>
    <row r="63" spans="2:41" ht="26.25" customHeight="1" thickBot="1" x14ac:dyDescent="0.25">
      <c r="B63" s="158"/>
      <c r="C63" s="111" t="s">
        <v>56</v>
      </c>
      <c r="D63" s="146">
        <v>0.83412037037037035</v>
      </c>
      <c r="E63" s="113">
        <v>0.83473379629629629</v>
      </c>
      <c r="F63" s="411" t="s">
        <v>57</v>
      </c>
      <c r="G63" s="113"/>
      <c r="H63" s="411">
        <v>0.62577546296296294</v>
      </c>
      <c r="I63" s="411"/>
      <c r="J63" s="411">
        <v>0.71113425925925933</v>
      </c>
      <c r="K63" s="113" t="s">
        <v>58</v>
      </c>
      <c r="L63" s="113" t="s">
        <v>59</v>
      </c>
      <c r="M63" s="113">
        <v>0.83446759259259251</v>
      </c>
      <c r="N63" s="113">
        <v>0.83415509259259257</v>
      </c>
      <c r="O63" s="113" t="s">
        <v>60</v>
      </c>
      <c r="P63" s="411"/>
      <c r="Q63" s="411">
        <v>0.6257638888888889</v>
      </c>
      <c r="R63" s="113">
        <v>0.6257638888888889</v>
      </c>
      <c r="S63" s="113">
        <v>0.83429398148148148</v>
      </c>
      <c r="T63" s="147">
        <v>0.83549768518518519</v>
      </c>
      <c r="U63" s="116"/>
      <c r="V63" s="115">
        <v>0.70906250000000004</v>
      </c>
      <c r="W63" s="118" t="s">
        <v>61</v>
      </c>
      <c r="X63" s="115">
        <v>0.83439814814814817</v>
      </c>
      <c r="Y63" s="115">
        <v>0.54311342592592593</v>
      </c>
      <c r="Z63" s="115">
        <v>0.33552083333333332</v>
      </c>
      <c r="AA63" s="115" t="s">
        <v>62</v>
      </c>
      <c r="AB63" s="115">
        <v>0.33415509259259263</v>
      </c>
      <c r="AC63" s="115">
        <v>0.62581018518518516</v>
      </c>
      <c r="AD63" s="115">
        <v>0.83427083333333341</v>
      </c>
      <c r="AE63" s="115">
        <v>0.67084490740740732</v>
      </c>
      <c r="AF63" s="115">
        <v>0.6673958333333333</v>
      </c>
      <c r="AG63" s="148">
        <v>0.6257638888888889</v>
      </c>
      <c r="AH63" s="149">
        <v>0.83543981481481477</v>
      </c>
      <c r="AI63" s="120">
        <v>0.83545138888888892</v>
      </c>
      <c r="AJ63" s="121"/>
      <c r="AK63" s="150">
        <v>0.83542824074074085</v>
      </c>
      <c r="AL63" s="151">
        <v>0.83549768518518519</v>
      </c>
      <c r="AM63" s="152"/>
      <c r="AN63" s="153"/>
      <c r="AO63" s="159"/>
    </row>
    <row r="64" spans="2:41" ht="36" customHeight="1" thickTop="1" x14ac:dyDescent="0.2">
      <c r="B64" s="158"/>
      <c r="C64" s="589"/>
      <c r="D64" s="588"/>
      <c r="E64" s="588"/>
      <c r="F64" s="588"/>
      <c r="G64" s="588"/>
      <c r="H64" s="588"/>
      <c r="I64" s="588"/>
      <c r="J64" s="588"/>
      <c r="K64" s="588"/>
      <c r="L64" s="588"/>
      <c r="M64" s="588"/>
      <c r="N64" s="588"/>
      <c r="O64" s="588"/>
      <c r="P64" s="588"/>
      <c r="Q64" s="588"/>
      <c r="R64" s="588"/>
      <c r="S64" s="588"/>
      <c r="T64" s="127"/>
      <c r="U64" s="127"/>
      <c r="V64" s="127"/>
      <c r="W64" s="127"/>
      <c r="X64" s="127"/>
      <c r="Y64" s="127"/>
      <c r="Z64" s="127"/>
      <c r="AA64" s="127"/>
      <c r="AB64" s="127"/>
      <c r="AC64" s="127"/>
      <c r="AD64" s="127"/>
      <c r="AE64" s="127"/>
      <c r="AF64" s="127"/>
      <c r="AG64" s="127"/>
      <c r="AH64" s="127"/>
      <c r="AI64" s="127"/>
      <c r="AJ64" s="127"/>
      <c r="AK64" s="127"/>
      <c r="AL64" s="127"/>
      <c r="AO64" s="159"/>
    </row>
    <row r="65" spans="2:41" ht="13.5" thickBot="1" x14ac:dyDescent="0.25">
      <c r="B65" s="201"/>
      <c r="AO65" s="203"/>
    </row>
    <row r="66" spans="2:41" ht="30" customHeight="1" thickTop="1" thickBot="1" x14ac:dyDescent="0.25">
      <c r="C66" s="155" t="s">
        <v>65</v>
      </c>
      <c r="D66" s="156"/>
      <c r="E66" s="156"/>
      <c r="F66" s="156"/>
      <c r="G66" s="156"/>
      <c r="H66" s="156"/>
      <c r="I66" s="156"/>
      <c r="J66" s="156"/>
      <c r="K66" s="156"/>
      <c r="L66" s="156"/>
      <c r="M66" s="156"/>
      <c r="N66" s="156"/>
      <c r="O66" s="156"/>
      <c r="P66" s="156"/>
      <c r="Q66" s="156"/>
      <c r="R66" s="156"/>
      <c r="S66" s="156"/>
      <c r="T66" s="156"/>
      <c r="U66" s="156"/>
      <c r="V66" s="156"/>
      <c r="W66" s="156"/>
      <c r="X66" s="156"/>
      <c r="Y66" s="156"/>
      <c r="Z66" s="156"/>
      <c r="AA66" s="156"/>
      <c r="AB66" s="156"/>
      <c r="AC66" s="156"/>
      <c r="AD66" s="156"/>
      <c r="AE66" s="156"/>
      <c r="AF66" s="156"/>
      <c r="AG66" s="156"/>
      <c r="AH66" s="156"/>
      <c r="AI66" s="156"/>
      <c r="AJ66" s="156"/>
      <c r="AK66" s="156"/>
      <c r="AL66" s="156"/>
      <c r="AM66" s="156"/>
      <c r="AN66" s="156"/>
    </row>
    <row r="67" spans="2:41" ht="21" thickTop="1" x14ac:dyDescent="0.3">
      <c r="B67" s="204"/>
      <c r="C67" s="1057" t="s">
        <v>1</v>
      </c>
      <c r="D67" s="1057"/>
      <c r="E67" s="1057"/>
      <c r="F67" s="1057"/>
      <c r="G67" s="1057"/>
      <c r="H67" s="1057"/>
      <c r="I67" s="1057"/>
      <c r="J67" s="1057"/>
      <c r="K67" s="1057"/>
      <c r="L67" s="1057"/>
      <c r="M67" s="1057"/>
      <c r="N67" s="1057"/>
      <c r="O67" s="1057"/>
      <c r="P67" s="1057"/>
      <c r="Q67" s="1057"/>
      <c r="R67" s="1057"/>
      <c r="S67" s="1057"/>
      <c r="T67" s="1057"/>
      <c r="U67" s="1057"/>
      <c r="V67" s="1057"/>
      <c r="W67" s="1057"/>
      <c r="X67" s="1057"/>
      <c r="Y67" s="1057"/>
      <c r="Z67" s="1057"/>
      <c r="AA67" s="1057"/>
      <c r="AB67" s="1057"/>
      <c r="AC67" s="1057"/>
      <c r="AD67" s="1057"/>
      <c r="AE67" s="1057"/>
      <c r="AF67" s="1057"/>
      <c r="AG67" s="1057"/>
      <c r="AH67" s="1057"/>
      <c r="AI67" s="1057"/>
      <c r="AJ67" s="1057"/>
      <c r="AK67" s="1057"/>
      <c r="AL67" s="1057"/>
      <c r="AM67" s="1057"/>
      <c r="AN67" s="1057"/>
      <c r="AO67" s="207"/>
    </row>
    <row r="68" spans="2:41" ht="20.25" x14ac:dyDescent="0.3">
      <c r="B68" s="208"/>
      <c r="C68" s="1057" t="str">
        <f>C3</f>
        <v>RACCOLTA DIFFERENZIATA ANNO 2016 - NOLE.</v>
      </c>
      <c r="D68" s="1057"/>
      <c r="E68" s="1057"/>
      <c r="F68" s="1057"/>
      <c r="G68" s="1057"/>
      <c r="H68" s="1057"/>
      <c r="I68" s="1057"/>
      <c r="J68" s="1057"/>
      <c r="K68" s="1057"/>
      <c r="L68" s="1057"/>
      <c r="M68" s="1057"/>
      <c r="N68" s="1057"/>
      <c r="O68" s="1057"/>
      <c r="P68" s="1057"/>
      <c r="Q68" s="1057"/>
      <c r="R68" s="1057"/>
      <c r="S68" s="1057"/>
      <c r="T68" s="1057"/>
      <c r="U68" s="1057"/>
      <c r="V68" s="1057"/>
      <c r="W68" s="1057"/>
      <c r="X68" s="1057"/>
      <c r="Y68" s="1057"/>
      <c r="Z68" s="1057"/>
      <c r="AA68" s="1057"/>
      <c r="AB68" s="1057"/>
      <c r="AC68" s="1057"/>
      <c r="AD68" s="1057"/>
      <c r="AE68" s="1057"/>
      <c r="AF68" s="1057"/>
      <c r="AG68" s="1057"/>
      <c r="AH68" s="1057"/>
      <c r="AI68" s="1057"/>
      <c r="AJ68" s="1057"/>
      <c r="AK68" s="1057"/>
      <c r="AL68" s="1057"/>
      <c r="AM68" s="1057"/>
      <c r="AN68" s="1057"/>
      <c r="AO68" s="209"/>
    </row>
    <row r="69" spans="2:41" ht="20.25" x14ac:dyDescent="0.3">
      <c r="B69" s="208"/>
      <c r="C69" s="1062" t="s">
        <v>234</v>
      </c>
      <c r="D69" s="1062"/>
      <c r="E69" s="1062"/>
      <c r="F69" s="1062"/>
      <c r="G69" s="1062"/>
      <c r="H69" s="1062"/>
      <c r="I69" s="1062"/>
      <c r="J69" s="1062"/>
      <c r="K69" s="1062"/>
      <c r="L69" s="1062"/>
      <c r="M69" s="1062"/>
      <c r="N69" s="1062"/>
      <c r="O69" s="1062"/>
      <c r="P69" s="1062"/>
      <c r="Q69" s="1062"/>
      <c r="R69" s="1062"/>
      <c r="S69" s="1062"/>
      <c r="T69" s="1062"/>
      <c r="U69" s="1062"/>
      <c r="V69" s="1062"/>
      <c r="W69" s="1062"/>
      <c r="X69" s="1062"/>
      <c r="Y69" s="1062"/>
      <c r="Z69" s="1062"/>
      <c r="AA69" s="1062"/>
      <c r="AB69" s="1062"/>
      <c r="AC69" s="1062"/>
      <c r="AD69" s="1062"/>
      <c r="AE69" s="1062"/>
      <c r="AF69" s="1062"/>
      <c r="AG69" s="1062"/>
      <c r="AH69" s="1062"/>
      <c r="AI69" s="1062"/>
      <c r="AJ69" s="1062"/>
      <c r="AK69" s="1062"/>
      <c r="AL69" s="1062"/>
      <c r="AM69" s="1062"/>
      <c r="AN69" s="1062"/>
      <c r="AO69" s="209"/>
    </row>
    <row r="70" spans="2:41" ht="13.5" thickBot="1" x14ac:dyDescent="0.25">
      <c r="B70" s="208"/>
      <c r="C70" s="4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6"/>
      <c r="AO70" s="209"/>
    </row>
    <row r="71" spans="2:41" ht="52.5" thickTop="1" thickBot="1" x14ac:dyDescent="0.25">
      <c r="B71" s="208"/>
      <c r="C71" s="1055" t="s">
        <v>98</v>
      </c>
      <c r="D71" s="567" t="s">
        <v>4</v>
      </c>
      <c r="E71" s="344" t="s">
        <v>5</v>
      </c>
      <c r="F71" s="346" t="s">
        <v>6</v>
      </c>
      <c r="G71" s="346" t="s">
        <v>7</v>
      </c>
      <c r="H71" s="650" t="s">
        <v>8</v>
      </c>
      <c r="I71" s="651" t="s">
        <v>9</v>
      </c>
      <c r="J71" s="652" t="s">
        <v>10</v>
      </c>
      <c r="K71" s="592" t="s">
        <v>11</v>
      </c>
      <c r="L71" s="592" t="s">
        <v>12</v>
      </c>
      <c r="M71" s="349" t="s">
        <v>13</v>
      </c>
      <c r="N71" s="349" t="s">
        <v>14</v>
      </c>
      <c r="O71" s="349" t="s">
        <v>15</v>
      </c>
      <c r="P71" s="349" t="s">
        <v>16</v>
      </c>
      <c r="Q71" s="349" t="s">
        <v>17</v>
      </c>
      <c r="R71" s="350" t="s">
        <v>18</v>
      </c>
      <c r="S71" s="351" t="s">
        <v>19</v>
      </c>
      <c r="T71" s="351" t="s">
        <v>20</v>
      </c>
      <c r="U71" s="353" t="s">
        <v>21</v>
      </c>
      <c r="V71" s="351" t="s">
        <v>22</v>
      </c>
      <c r="W71" s="570" t="s">
        <v>23</v>
      </c>
      <c r="X71" s="354" t="s">
        <v>24</v>
      </c>
      <c r="Y71" s="354" t="s">
        <v>25</v>
      </c>
      <c r="Z71" s="354" t="s">
        <v>26</v>
      </c>
      <c r="AA71" s="354" t="s">
        <v>27</v>
      </c>
      <c r="AB71" s="354" t="s">
        <v>28</v>
      </c>
      <c r="AC71" s="354" t="s">
        <v>29</v>
      </c>
      <c r="AD71" s="354" t="s">
        <v>30</v>
      </c>
      <c r="AE71" s="354" t="s">
        <v>31</v>
      </c>
      <c r="AF71" s="354" t="s">
        <v>32</v>
      </c>
      <c r="AG71" s="593" t="s">
        <v>33</v>
      </c>
      <c r="AH71" s="594" t="s">
        <v>34</v>
      </c>
      <c r="AI71" s="595" t="s">
        <v>186</v>
      </c>
      <c r="AJ71" s="355" t="s">
        <v>36</v>
      </c>
      <c r="AK71" s="443" t="s">
        <v>37</v>
      </c>
      <c r="AL71" s="444" t="s">
        <v>38</v>
      </c>
      <c r="AM71" s="445" t="s">
        <v>39</v>
      </c>
      <c r="AN71" s="446" t="s">
        <v>40</v>
      </c>
      <c r="AO71" s="209"/>
    </row>
    <row r="72" spans="2:41" ht="80.25" customHeight="1" thickBot="1" x14ac:dyDescent="0.25">
      <c r="B72" s="208"/>
      <c r="C72" s="1056"/>
      <c r="D72" s="309" t="s">
        <v>41</v>
      </c>
      <c r="E72" s="310" t="s">
        <v>41</v>
      </c>
      <c r="F72" s="310" t="s">
        <v>41</v>
      </c>
      <c r="G72" s="310" t="s">
        <v>41</v>
      </c>
      <c r="H72" s="653" t="s">
        <v>41</v>
      </c>
      <c r="I72" s="653" t="s">
        <v>41</v>
      </c>
      <c r="J72" s="653" t="s">
        <v>41</v>
      </c>
      <c r="K72" s="599" t="s">
        <v>41</v>
      </c>
      <c r="L72" s="599" t="s">
        <v>41</v>
      </c>
      <c r="M72" s="599" t="s">
        <v>41</v>
      </c>
      <c r="N72" s="599" t="s">
        <v>41</v>
      </c>
      <c r="O72" s="599" t="s">
        <v>41</v>
      </c>
      <c r="P72" s="310" t="s">
        <v>41</v>
      </c>
      <c r="Q72" s="599" t="s">
        <v>41</v>
      </c>
      <c r="R72" s="310" t="s">
        <v>41</v>
      </c>
      <c r="S72" s="312" t="s">
        <v>41</v>
      </c>
      <c r="T72" s="312" t="s">
        <v>41</v>
      </c>
      <c r="U72" s="362" t="s">
        <v>41</v>
      </c>
      <c r="V72" s="312" t="s">
        <v>41</v>
      </c>
      <c r="W72" s="315" t="s">
        <v>41</v>
      </c>
      <c r="X72" s="300" t="s">
        <v>41</v>
      </c>
      <c r="Y72" s="300" t="s">
        <v>41</v>
      </c>
      <c r="Z72" s="300" t="s">
        <v>41</v>
      </c>
      <c r="AA72" s="300" t="s">
        <v>41</v>
      </c>
      <c r="AB72" s="300" t="s">
        <v>41</v>
      </c>
      <c r="AC72" s="300" t="s">
        <v>41</v>
      </c>
      <c r="AD72" s="300" t="s">
        <v>41</v>
      </c>
      <c r="AE72" s="300" t="s">
        <v>41</v>
      </c>
      <c r="AF72" s="300" t="s">
        <v>41</v>
      </c>
      <c r="AG72" s="315" t="s">
        <v>41</v>
      </c>
      <c r="AH72" s="363" t="s">
        <v>41</v>
      </c>
      <c r="AI72" s="572" t="s">
        <v>41</v>
      </c>
      <c r="AJ72" s="304" t="s">
        <v>41</v>
      </c>
      <c r="AK72" s="305" t="s">
        <v>41</v>
      </c>
      <c r="AL72" s="306" t="s">
        <v>41</v>
      </c>
      <c r="AM72" s="307" t="s">
        <v>42</v>
      </c>
      <c r="AN72" s="308" t="s">
        <v>41</v>
      </c>
      <c r="AO72" s="209"/>
    </row>
    <row r="73" spans="2:41" x14ac:dyDescent="0.2">
      <c r="B73" s="208"/>
      <c r="C73" s="337" t="s">
        <v>43</v>
      </c>
      <c r="D73" s="596">
        <f>D29+D8+D50</f>
        <v>43260</v>
      </c>
      <c r="E73" s="248">
        <f t="shared" ref="E73:T73" si="51">E29+E8+E50</f>
        <v>12094.965861524099</v>
      </c>
      <c r="F73" s="248">
        <f t="shared" si="51"/>
        <v>23369.709338383884</v>
      </c>
      <c r="G73" s="248">
        <f t="shared" si="51"/>
        <v>0</v>
      </c>
      <c r="H73" s="654">
        <f t="shared" si="51"/>
        <v>0</v>
      </c>
      <c r="I73" s="654">
        <f t="shared" si="51"/>
        <v>0</v>
      </c>
      <c r="J73" s="654">
        <f t="shared" si="51"/>
        <v>0</v>
      </c>
      <c r="K73" s="248">
        <f t="shared" si="51"/>
        <v>1742.8419244307786</v>
      </c>
      <c r="L73" s="248">
        <f t="shared" si="51"/>
        <v>11460.769633786638</v>
      </c>
      <c r="M73" s="248">
        <f t="shared" si="51"/>
        <v>10111.450191461192</v>
      </c>
      <c r="N73" s="248">
        <f t="shared" si="51"/>
        <v>450</v>
      </c>
      <c r="O73" s="248">
        <f t="shared" si="51"/>
        <v>29235.316563713142</v>
      </c>
      <c r="P73" s="248">
        <f t="shared" si="51"/>
        <v>0</v>
      </c>
      <c r="Q73" s="248">
        <f t="shared" si="51"/>
        <v>0</v>
      </c>
      <c r="R73" s="248">
        <f t="shared" si="51"/>
        <v>0</v>
      </c>
      <c r="S73" s="248">
        <f t="shared" si="51"/>
        <v>2768.4548144342239</v>
      </c>
      <c r="T73" s="600">
        <f t="shared" si="51"/>
        <v>14041.717056764441</v>
      </c>
      <c r="U73" s="213">
        <f>SUM(W73:AF73)</f>
        <v>1398.5656505605343</v>
      </c>
      <c r="V73" s="49">
        <f>V29+V8+V50</f>
        <v>8610.5076110311966</v>
      </c>
      <c r="W73" s="601">
        <f>W29+W8+W50</f>
        <v>69.926842222316679</v>
      </c>
      <c r="X73" s="597">
        <f t="shared" ref="X73:AF73" si="52">X29+X8+X50</f>
        <v>61.789114960605254</v>
      </c>
      <c r="Y73" s="597">
        <f t="shared" si="52"/>
        <v>0</v>
      </c>
      <c r="Z73" s="597">
        <f t="shared" si="52"/>
        <v>0</v>
      </c>
      <c r="AA73" s="597">
        <f t="shared" si="52"/>
        <v>0</v>
      </c>
      <c r="AB73" s="597">
        <f t="shared" si="52"/>
        <v>966.45233296365814</v>
      </c>
      <c r="AC73" s="597">
        <f t="shared" si="52"/>
        <v>0</v>
      </c>
      <c r="AD73" s="597">
        <f t="shared" si="52"/>
        <v>0</v>
      </c>
      <c r="AE73" s="597">
        <f t="shared" si="52"/>
        <v>45.031158024319893</v>
      </c>
      <c r="AF73" s="597">
        <f t="shared" si="52"/>
        <v>255.36620238963431</v>
      </c>
      <c r="AG73" s="598">
        <f>AG29+AG8+AG50</f>
        <v>0</v>
      </c>
      <c r="AH73" s="598">
        <f>AH29+AH8+AH50</f>
        <v>0</v>
      </c>
      <c r="AI73" s="425">
        <f>AI29+AI8+AI50</f>
        <v>0</v>
      </c>
      <c r="AJ73" s="603">
        <f>SUM(D73:T73)</f>
        <v>148535.22538449839</v>
      </c>
      <c r="AK73" s="604">
        <f>AK8</f>
        <v>71900</v>
      </c>
      <c r="AL73" s="52">
        <f>AL8</f>
        <v>0</v>
      </c>
      <c r="AM73" s="605">
        <f t="shared" ref="AM73:AM85" si="53">(AJ73*100)/(AJ73+AN73)</f>
        <v>67.382708514672714</v>
      </c>
      <c r="AN73" s="607">
        <f t="shared" ref="AN73:AN85" si="54">AK73+AL73</f>
        <v>71900</v>
      </c>
      <c r="AO73" s="209"/>
    </row>
    <row r="74" spans="2:41" ht="26.25" customHeight="1" x14ac:dyDescent="0.2">
      <c r="B74" s="208"/>
      <c r="C74" s="338" t="s">
        <v>44</v>
      </c>
      <c r="D74" s="242">
        <f t="shared" ref="D74:T84" si="55">D30+D9+D51</f>
        <v>27980</v>
      </c>
      <c r="E74" s="57">
        <f t="shared" si="55"/>
        <v>13834.965861524099</v>
      </c>
      <c r="F74" s="57">
        <f t="shared" si="55"/>
        <v>20899.709338383884</v>
      </c>
      <c r="G74" s="57">
        <f t="shared" si="55"/>
        <v>0</v>
      </c>
      <c r="H74" s="564">
        <f t="shared" si="55"/>
        <v>0</v>
      </c>
      <c r="I74" s="564">
        <f t="shared" si="55"/>
        <v>0</v>
      </c>
      <c r="J74" s="564">
        <f t="shared" si="55"/>
        <v>0</v>
      </c>
      <c r="K74" s="57">
        <f t="shared" si="55"/>
        <v>1742.8419244307786</v>
      </c>
      <c r="L74" s="57">
        <f t="shared" si="55"/>
        <v>9920.7696337866382</v>
      </c>
      <c r="M74" s="57">
        <f t="shared" si="55"/>
        <v>10111.450191461192</v>
      </c>
      <c r="N74" s="57">
        <f t="shared" si="55"/>
        <v>450</v>
      </c>
      <c r="O74" s="57">
        <f t="shared" si="55"/>
        <v>13735.316563713142</v>
      </c>
      <c r="P74" s="57">
        <f t="shared" si="55"/>
        <v>0</v>
      </c>
      <c r="Q74" s="57">
        <f t="shared" si="55"/>
        <v>0</v>
      </c>
      <c r="R74" s="57">
        <f t="shared" si="55"/>
        <v>0</v>
      </c>
      <c r="S74" s="57">
        <f t="shared" si="55"/>
        <v>2768.4548144342239</v>
      </c>
      <c r="T74" s="59">
        <f t="shared" si="55"/>
        <v>14041.717056764441</v>
      </c>
      <c r="U74" s="69">
        <f t="shared" ref="U74:U84" si="56">SUM(W74:AF74)</f>
        <v>1398.5656505605343</v>
      </c>
      <c r="V74" s="61">
        <f t="shared" ref="V74:AI84" si="57">V30+V9+V51</f>
        <v>8610.5076110311966</v>
      </c>
      <c r="W74" s="602">
        <f t="shared" si="57"/>
        <v>69.926842222316679</v>
      </c>
      <c r="X74" s="170">
        <f t="shared" si="57"/>
        <v>61.789114960605254</v>
      </c>
      <c r="Y74" s="170">
        <f t="shared" si="57"/>
        <v>0</v>
      </c>
      <c r="Z74" s="170">
        <f t="shared" si="57"/>
        <v>0</v>
      </c>
      <c r="AA74" s="170">
        <f t="shared" si="57"/>
        <v>0</v>
      </c>
      <c r="AB74" s="170">
        <f t="shared" si="57"/>
        <v>966.45233296365814</v>
      </c>
      <c r="AC74" s="170">
        <f t="shared" si="57"/>
        <v>0</v>
      </c>
      <c r="AD74" s="170">
        <f t="shared" si="57"/>
        <v>0</v>
      </c>
      <c r="AE74" s="170">
        <f t="shared" si="57"/>
        <v>45.031158024319893</v>
      </c>
      <c r="AF74" s="170">
        <f t="shared" si="57"/>
        <v>255.36620238963431</v>
      </c>
      <c r="AG74" s="245">
        <f t="shared" si="57"/>
        <v>0</v>
      </c>
      <c r="AH74" s="245">
        <f t="shared" si="57"/>
        <v>0</v>
      </c>
      <c r="AI74" s="389">
        <f t="shared" si="57"/>
        <v>0</v>
      </c>
      <c r="AJ74" s="64">
        <f t="shared" ref="AJ74:AJ84" si="58">SUM(D74:T74)</f>
        <v>115485.22538449841</v>
      </c>
      <c r="AK74" s="256">
        <f t="shared" ref="AK74:AL84" si="59">AK9</f>
        <v>72420</v>
      </c>
      <c r="AL74" s="66">
        <f t="shared" si="59"/>
        <v>0</v>
      </c>
      <c r="AM74" s="606">
        <f t="shared" si="53"/>
        <v>61.459294252295749</v>
      </c>
      <c r="AN74" s="608">
        <f t="shared" si="54"/>
        <v>72420</v>
      </c>
      <c r="AO74" s="209"/>
    </row>
    <row r="75" spans="2:41" ht="26.25" customHeight="1" x14ac:dyDescent="0.2">
      <c r="B75" s="208"/>
      <c r="C75" s="339" t="s">
        <v>45</v>
      </c>
      <c r="D75" s="242">
        <f t="shared" si="55"/>
        <v>28660</v>
      </c>
      <c r="E75" s="57">
        <f t="shared" si="55"/>
        <v>17334.965861524099</v>
      </c>
      <c r="F75" s="57">
        <f t="shared" si="55"/>
        <v>21139.709338383884</v>
      </c>
      <c r="G75" s="57">
        <f t="shared" si="55"/>
        <v>0</v>
      </c>
      <c r="H75" s="564">
        <f t="shared" si="55"/>
        <v>0</v>
      </c>
      <c r="I75" s="564">
        <f t="shared" si="55"/>
        <v>0</v>
      </c>
      <c r="J75" s="564">
        <f t="shared" si="55"/>
        <v>0</v>
      </c>
      <c r="K75" s="57">
        <f t="shared" si="55"/>
        <v>1742.8419244307786</v>
      </c>
      <c r="L75" s="57">
        <f t="shared" si="55"/>
        <v>9190.7696337866382</v>
      </c>
      <c r="M75" s="57">
        <f t="shared" si="55"/>
        <v>10491.450191461192</v>
      </c>
      <c r="N75" s="57">
        <f t="shared" si="55"/>
        <v>360</v>
      </c>
      <c r="O75" s="57">
        <f t="shared" si="55"/>
        <v>12375.316563713142</v>
      </c>
      <c r="P75" s="57">
        <f t="shared" si="55"/>
        <v>0</v>
      </c>
      <c r="Q75" s="57">
        <f t="shared" si="55"/>
        <v>0</v>
      </c>
      <c r="R75" s="57">
        <f t="shared" si="55"/>
        <v>0</v>
      </c>
      <c r="S75" s="57">
        <f t="shared" si="55"/>
        <v>2768.4548144342239</v>
      </c>
      <c r="T75" s="59">
        <f t="shared" si="55"/>
        <v>14311.717056764441</v>
      </c>
      <c r="U75" s="69">
        <f t="shared" si="56"/>
        <v>1398.5656505605343</v>
      </c>
      <c r="V75" s="61">
        <f t="shared" si="57"/>
        <v>8610.5076110311966</v>
      </c>
      <c r="W75" s="602">
        <f t="shared" si="57"/>
        <v>69.926842222316679</v>
      </c>
      <c r="X75" s="170">
        <f t="shared" si="57"/>
        <v>61.789114960605254</v>
      </c>
      <c r="Y75" s="170">
        <f t="shared" si="57"/>
        <v>0</v>
      </c>
      <c r="Z75" s="170">
        <f t="shared" si="57"/>
        <v>0</v>
      </c>
      <c r="AA75" s="170">
        <f t="shared" si="57"/>
        <v>0</v>
      </c>
      <c r="AB75" s="170">
        <f t="shared" si="57"/>
        <v>966.45233296365814</v>
      </c>
      <c r="AC75" s="170">
        <f t="shared" si="57"/>
        <v>0</v>
      </c>
      <c r="AD75" s="170">
        <f t="shared" si="57"/>
        <v>0</v>
      </c>
      <c r="AE75" s="170">
        <f t="shared" si="57"/>
        <v>45.031158024319893</v>
      </c>
      <c r="AF75" s="170">
        <f t="shared" si="57"/>
        <v>255.36620238963431</v>
      </c>
      <c r="AG75" s="245">
        <f t="shared" si="57"/>
        <v>0</v>
      </c>
      <c r="AH75" s="245">
        <f t="shared" si="57"/>
        <v>0</v>
      </c>
      <c r="AI75" s="389">
        <f t="shared" si="57"/>
        <v>0</v>
      </c>
      <c r="AJ75" s="64">
        <f t="shared" si="58"/>
        <v>118375.22538449839</v>
      </c>
      <c r="AK75" s="256">
        <f t="shared" si="59"/>
        <v>92830</v>
      </c>
      <c r="AL75" s="66">
        <f t="shared" si="59"/>
        <v>0</v>
      </c>
      <c r="AM75" s="606">
        <f t="shared" si="53"/>
        <v>56.047488961978424</v>
      </c>
      <c r="AN75" s="608">
        <f t="shared" si="54"/>
        <v>92830</v>
      </c>
      <c r="AO75" s="209"/>
    </row>
    <row r="76" spans="2:41" ht="26.25" customHeight="1" x14ac:dyDescent="0.2">
      <c r="B76" s="208"/>
      <c r="C76" s="339" t="s">
        <v>46</v>
      </c>
      <c r="D76" s="242">
        <f t="shared" si="55"/>
        <v>33880</v>
      </c>
      <c r="E76" s="57">
        <f t="shared" si="55"/>
        <v>29574.965861524099</v>
      </c>
      <c r="F76" s="57">
        <f t="shared" si="55"/>
        <v>22619.709338383884</v>
      </c>
      <c r="G76" s="57">
        <f t="shared" si="55"/>
        <v>0</v>
      </c>
      <c r="H76" s="564">
        <f t="shared" si="55"/>
        <v>0</v>
      </c>
      <c r="I76" s="564">
        <f t="shared" si="55"/>
        <v>0</v>
      </c>
      <c r="J76" s="564">
        <f t="shared" si="55"/>
        <v>0</v>
      </c>
      <c r="K76" s="57">
        <f t="shared" si="55"/>
        <v>1742.8419244307786</v>
      </c>
      <c r="L76" s="57">
        <f t="shared" si="55"/>
        <v>13150.769633786638</v>
      </c>
      <c r="M76" s="57">
        <f t="shared" si="55"/>
        <v>10111.450191461192</v>
      </c>
      <c r="N76" s="57">
        <f t="shared" si="55"/>
        <v>470</v>
      </c>
      <c r="O76" s="57">
        <f t="shared" si="55"/>
        <v>26575.316563713142</v>
      </c>
      <c r="P76" s="57">
        <f t="shared" si="55"/>
        <v>0</v>
      </c>
      <c r="Q76" s="57">
        <f t="shared" si="55"/>
        <v>0</v>
      </c>
      <c r="R76" s="57">
        <f t="shared" si="55"/>
        <v>0</v>
      </c>
      <c r="S76" s="57">
        <f t="shared" si="55"/>
        <v>2768.4548144342239</v>
      </c>
      <c r="T76" s="59">
        <f t="shared" si="55"/>
        <v>14271.717056764441</v>
      </c>
      <c r="U76" s="69">
        <f t="shared" si="56"/>
        <v>1398.5656505605343</v>
      </c>
      <c r="V76" s="61">
        <f t="shared" si="57"/>
        <v>8610.5076110311966</v>
      </c>
      <c r="W76" s="602">
        <f t="shared" si="57"/>
        <v>69.926842222316679</v>
      </c>
      <c r="X76" s="170">
        <f t="shared" si="57"/>
        <v>61.789114960605254</v>
      </c>
      <c r="Y76" s="170">
        <f t="shared" si="57"/>
        <v>0</v>
      </c>
      <c r="Z76" s="170">
        <f t="shared" si="57"/>
        <v>0</v>
      </c>
      <c r="AA76" s="170">
        <f t="shared" si="57"/>
        <v>0</v>
      </c>
      <c r="AB76" s="170">
        <f t="shared" si="57"/>
        <v>966.45233296365814</v>
      </c>
      <c r="AC76" s="170">
        <f t="shared" si="57"/>
        <v>0</v>
      </c>
      <c r="AD76" s="170">
        <f t="shared" si="57"/>
        <v>0</v>
      </c>
      <c r="AE76" s="170">
        <f t="shared" si="57"/>
        <v>45.031158024319893</v>
      </c>
      <c r="AF76" s="170">
        <f t="shared" si="57"/>
        <v>255.36620238963431</v>
      </c>
      <c r="AG76" s="245">
        <f t="shared" si="57"/>
        <v>0</v>
      </c>
      <c r="AH76" s="245">
        <f t="shared" si="57"/>
        <v>0</v>
      </c>
      <c r="AI76" s="389">
        <f t="shared" si="57"/>
        <v>0</v>
      </c>
      <c r="AJ76" s="64">
        <f t="shared" si="58"/>
        <v>155165.22538449839</v>
      </c>
      <c r="AK76" s="256">
        <f t="shared" si="59"/>
        <v>80590</v>
      </c>
      <c r="AL76" s="66">
        <f t="shared" si="59"/>
        <v>0</v>
      </c>
      <c r="AM76" s="606">
        <f t="shared" si="53"/>
        <v>65.816240183620963</v>
      </c>
      <c r="AN76" s="608">
        <f t="shared" si="54"/>
        <v>80590</v>
      </c>
      <c r="AO76" s="209"/>
    </row>
    <row r="77" spans="2:41" ht="26.25" customHeight="1" x14ac:dyDescent="0.2">
      <c r="B77" s="208"/>
      <c r="C77" s="340" t="s">
        <v>47</v>
      </c>
      <c r="D77" s="242">
        <f t="shared" si="55"/>
        <v>30680</v>
      </c>
      <c r="E77" s="57">
        <f t="shared" si="55"/>
        <v>27294.965861524099</v>
      </c>
      <c r="F77" s="57">
        <f t="shared" si="55"/>
        <v>29439.709338383884</v>
      </c>
      <c r="G77" s="57">
        <f t="shared" si="55"/>
        <v>0</v>
      </c>
      <c r="H77" s="564">
        <f t="shared" si="55"/>
        <v>0</v>
      </c>
      <c r="I77" s="564">
        <f t="shared" si="55"/>
        <v>0</v>
      </c>
      <c r="J77" s="564">
        <f t="shared" si="55"/>
        <v>0</v>
      </c>
      <c r="K77" s="57">
        <f t="shared" si="55"/>
        <v>1742.8419244307786</v>
      </c>
      <c r="L77" s="57">
        <f t="shared" si="55"/>
        <v>7690.7696337866373</v>
      </c>
      <c r="M77" s="57">
        <f t="shared" si="55"/>
        <v>10111.450191461192</v>
      </c>
      <c r="N77" s="57">
        <f t="shared" si="55"/>
        <v>400</v>
      </c>
      <c r="O77" s="57">
        <f t="shared" si="55"/>
        <v>14855.316563713142</v>
      </c>
      <c r="P77" s="57">
        <f t="shared" si="55"/>
        <v>0</v>
      </c>
      <c r="Q77" s="57">
        <f t="shared" si="55"/>
        <v>0</v>
      </c>
      <c r="R77" s="57">
        <f t="shared" si="55"/>
        <v>0</v>
      </c>
      <c r="S77" s="57">
        <f t="shared" si="55"/>
        <v>2768.4548144342239</v>
      </c>
      <c r="T77" s="59">
        <f t="shared" si="55"/>
        <v>14111.717056764441</v>
      </c>
      <c r="U77" s="69">
        <f t="shared" si="56"/>
        <v>1398.5656505605343</v>
      </c>
      <c r="V77" s="61">
        <f t="shared" si="57"/>
        <v>8610.5076110311966</v>
      </c>
      <c r="W77" s="602">
        <f t="shared" si="57"/>
        <v>69.926842222316679</v>
      </c>
      <c r="X77" s="170">
        <f t="shared" si="57"/>
        <v>61.789114960605254</v>
      </c>
      <c r="Y77" s="170">
        <f t="shared" si="57"/>
        <v>0</v>
      </c>
      <c r="Z77" s="170">
        <f t="shared" si="57"/>
        <v>0</v>
      </c>
      <c r="AA77" s="170">
        <f t="shared" si="57"/>
        <v>0</v>
      </c>
      <c r="AB77" s="170">
        <f t="shared" si="57"/>
        <v>966.45233296365814</v>
      </c>
      <c r="AC77" s="170">
        <f t="shared" si="57"/>
        <v>0</v>
      </c>
      <c r="AD77" s="170">
        <f t="shared" si="57"/>
        <v>0</v>
      </c>
      <c r="AE77" s="170">
        <f t="shared" si="57"/>
        <v>45.031158024319893</v>
      </c>
      <c r="AF77" s="170">
        <f t="shared" si="57"/>
        <v>255.36620238963431</v>
      </c>
      <c r="AG77" s="245">
        <f t="shared" si="57"/>
        <v>0</v>
      </c>
      <c r="AH77" s="245">
        <f t="shared" si="57"/>
        <v>0</v>
      </c>
      <c r="AI77" s="389">
        <f t="shared" si="57"/>
        <v>0</v>
      </c>
      <c r="AJ77" s="64">
        <f t="shared" si="58"/>
        <v>139095.22538449839</v>
      </c>
      <c r="AK77" s="256">
        <f t="shared" si="59"/>
        <v>97080</v>
      </c>
      <c r="AL77" s="66">
        <f t="shared" si="59"/>
        <v>0</v>
      </c>
      <c r="AM77" s="606">
        <f t="shared" si="53"/>
        <v>58.894926492839517</v>
      </c>
      <c r="AN77" s="608">
        <f t="shared" si="54"/>
        <v>97080</v>
      </c>
      <c r="AO77" s="209"/>
    </row>
    <row r="78" spans="2:41" ht="26.25" customHeight="1" x14ac:dyDescent="0.2">
      <c r="B78" s="208"/>
      <c r="C78" s="338" t="s">
        <v>48</v>
      </c>
      <c r="D78" s="242">
        <f t="shared" si="55"/>
        <v>29600</v>
      </c>
      <c r="E78" s="57">
        <f t="shared" si="55"/>
        <v>23454.965861524099</v>
      </c>
      <c r="F78" s="57">
        <f t="shared" si="55"/>
        <v>25839.709338383884</v>
      </c>
      <c r="G78" s="57">
        <f t="shared" si="55"/>
        <v>0</v>
      </c>
      <c r="H78" s="564">
        <f t="shared" si="55"/>
        <v>0</v>
      </c>
      <c r="I78" s="564">
        <f t="shared" si="55"/>
        <v>0</v>
      </c>
      <c r="J78" s="564">
        <f t="shared" si="55"/>
        <v>0</v>
      </c>
      <c r="K78" s="57">
        <f t="shared" si="55"/>
        <v>1742.8419244307786</v>
      </c>
      <c r="L78" s="57">
        <f t="shared" si="55"/>
        <v>8390.7696337866382</v>
      </c>
      <c r="M78" s="57">
        <f t="shared" si="55"/>
        <v>10661.450191461192</v>
      </c>
      <c r="N78" s="57">
        <f t="shared" si="55"/>
        <v>370</v>
      </c>
      <c r="O78" s="57">
        <f t="shared" si="55"/>
        <v>25435.316563713142</v>
      </c>
      <c r="P78" s="57">
        <f t="shared" si="55"/>
        <v>0</v>
      </c>
      <c r="Q78" s="57">
        <f t="shared" si="55"/>
        <v>0</v>
      </c>
      <c r="R78" s="57">
        <f t="shared" si="55"/>
        <v>0</v>
      </c>
      <c r="S78" s="57">
        <f t="shared" si="55"/>
        <v>2768.4548144342239</v>
      </c>
      <c r="T78" s="59">
        <f t="shared" si="55"/>
        <v>14411.717056764441</v>
      </c>
      <c r="U78" s="69">
        <f t="shared" si="56"/>
        <v>1398.5656505605343</v>
      </c>
      <c r="V78" s="61">
        <f t="shared" si="57"/>
        <v>8610.5076110311966</v>
      </c>
      <c r="W78" s="602">
        <f t="shared" si="57"/>
        <v>69.926842222316679</v>
      </c>
      <c r="X78" s="170">
        <f t="shared" si="57"/>
        <v>61.789114960605254</v>
      </c>
      <c r="Y78" s="170">
        <f t="shared" si="57"/>
        <v>0</v>
      </c>
      <c r="Z78" s="170">
        <f t="shared" si="57"/>
        <v>0</v>
      </c>
      <c r="AA78" s="170">
        <f t="shared" si="57"/>
        <v>0</v>
      </c>
      <c r="AB78" s="170">
        <f t="shared" si="57"/>
        <v>966.45233296365814</v>
      </c>
      <c r="AC78" s="170">
        <f t="shared" si="57"/>
        <v>0</v>
      </c>
      <c r="AD78" s="170">
        <f t="shared" si="57"/>
        <v>0</v>
      </c>
      <c r="AE78" s="170">
        <f t="shared" si="57"/>
        <v>45.031158024319893</v>
      </c>
      <c r="AF78" s="170">
        <f t="shared" si="57"/>
        <v>255.36620238963431</v>
      </c>
      <c r="AG78" s="245">
        <f t="shared" si="57"/>
        <v>0</v>
      </c>
      <c r="AH78" s="245">
        <f t="shared" si="57"/>
        <v>0</v>
      </c>
      <c r="AI78" s="389">
        <f t="shared" si="57"/>
        <v>0</v>
      </c>
      <c r="AJ78" s="64">
        <f t="shared" si="58"/>
        <v>142675.22538449839</v>
      </c>
      <c r="AK78" s="256">
        <f t="shared" si="59"/>
        <v>80040</v>
      </c>
      <c r="AL78" s="66">
        <f t="shared" si="59"/>
        <v>0</v>
      </c>
      <c r="AM78" s="606">
        <f t="shared" si="53"/>
        <v>64.061729564371745</v>
      </c>
      <c r="AN78" s="608">
        <f t="shared" si="54"/>
        <v>80040</v>
      </c>
      <c r="AO78" s="209"/>
    </row>
    <row r="79" spans="2:41" ht="26.25" customHeight="1" x14ac:dyDescent="0.2">
      <c r="B79" s="208"/>
      <c r="C79" s="339" t="s">
        <v>49</v>
      </c>
      <c r="D79" s="242">
        <f t="shared" si="55"/>
        <v>30160</v>
      </c>
      <c r="E79" s="57">
        <f t="shared" si="55"/>
        <v>23254.965861524099</v>
      </c>
      <c r="F79" s="57">
        <f t="shared" si="55"/>
        <v>20089.709338383884</v>
      </c>
      <c r="G79" s="57">
        <f t="shared" si="55"/>
        <v>0</v>
      </c>
      <c r="H79" s="564">
        <f t="shared" si="55"/>
        <v>0</v>
      </c>
      <c r="I79" s="564">
        <f t="shared" si="55"/>
        <v>0</v>
      </c>
      <c r="J79" s="564">
        <f t="shared" si="55"/>
        <v>0</v>
      </c>
      <c r="K79" s="57">
        <f t="shared" si="55"/>
        <v>1742.8419244307786</v>
      </c>
      <c r="L79" s="57">
        <f t="shared" si="55"/>
        <v>9200.7696337866382</v>
      </c>
      <c r="M79" s="57">
        <f t="shared" si="55"/>
        <v>11831.450191461192</v>
      </c>
      <c r="N79" s="57">
        <f t="shared" si="55"/>
        <v>630</v>
      </c>
      <c r="O79" s="57">
        <f t="shared" si="55"/>
        <v>14075.316563713142</v>
      </c>
      <c r="P79" s="57">
        <f t="shared" si="55"/>
        <v>0</v>
      </c>
      <c r="Q79" s="57">
        <f t="shared" si="55"/>
        <v>0</v>
      </c>
      <c r="R79" s="57">
        <f t="shared" si="55"/>
        <v>0</v>
      </c>
      <c r="S79" s="57">
        <f t="shared" si="55"/>
        <v>2768.4548144342239</v>
      </c>
      <c r="T79" s="59">
        <f t="shared" si="55"/>
        <v>14371.717056764441</v>
      </c>
      <c r="U79" s="69">
        <f t="shared" si="56"/>
        <v>1398.5656505605343</v>
      </c>
      <c r="V79" s="61">
        <f t="shared" si="57"/>
        <v>8610.5076110311966</v>
      </c>
      <c r="W79" s="602">
        <f t="shared" si="57"/>
        <v>69.926842222316679</v>
      </c>
      <c r="X79" s="170">
        <f t="shared" si="57"/>
        <v>61.789114960605254</v>
      </c>
      <c r="Y79" s="170">
        <f t="shared" si="57"/>
        <v>0</v>
      </c>
      <c r="Z79" s="170">
        <f t="shared" si="57"/>
        <v>0</v>
      </c>
      <c r="AA79" s="170">
        <f t="shared" si="57"/>
        <v>0</v>
      </c>
      <c r="AB79" s="170">
        <f t="shared" si="57"/>
        <v>966.45233296365814</v>
      </c>
      <c r="AC79" s="170">
        <f t="shared" si="57"/>
        <v>0</v>
      </c>
      <c r="AD79" s="170">
        <f t="shared" si="57"/>
        <v>0</v>
      </c>
      <c r="AE79" s="170">
        <f t="shared" si="57"/>
        <v>45.031158024319893</v>
      </c>
      <c r="AF79" s="170">
        <f t="shared" si="57"/>
        <v>255.36620238963431</v>
      </c>
      <c r="AG79" s="245">
        <f t="shared" si="57"/>
        <v>0</v>
      </c>
      <c r="AH79" s="245">
        <f t="shared" si="57"/>
        <v>0</v>
      </c>
      <c r="AI79" s="389">
        <f t="shared" si="57"/>
        <v>0</v>
      </c>
      <c r="AJ79" s="64">
        <f t="shared" si="58"/>
        <v>128125.22538449839</v>
      </c>
      <c r="AK79" s="256">
        <f t="shared" si="59"/>
        <v>72800</v>
      </c>
      <c r="AL79" s="66">
        <f t="shared" si="59"/>
        <v>0</v>
      </c>
      <c r="AM79" s="606">
        <f t="shared" si="53"/>
        <v>63.767615608897756</v>
      </c>
      <c r="AN79" s="608">
        <f t="shared" si="54"/>
        <v>72800</v>
      </c>
      <c r="AO79" s="209"/>
    </row>
    <row r="80" spans="2:41" ht="26.25" customHeight="1" x14ac:dyDescent="0.2">
      <c r="B80" s="208"/>
      <c r="C80" s="338" t="s">
        <v>50</v>
      </c>
      <c r="D80" s="242">
        <f t="shared" si="55"/>
        <v>33740</v>
      </c>
      <c r="E80" s="57">
        <f t="shared" si="55"/>
        <v>21514.965861524099</v>
      </c>
      <c r="F80" s="57">
        <f t="shared" si="55"/>
        <v>17629.709338383884</v>
      </c>
      <c r="G80" s="57">
        <f t="shared" si="55"/>
        <v>0</v>
      </c>
      <c r="H80" s="564">
        <f t="shared" si="55"/>
        <v>0</v>
      </c>
      <c r="I80" s="564">
        <f t="shared" si="55"/>
        <v>0</v>
      </c>
      <c r="J80" s="564">
        <f t="shared" si="55"/>
        <v>0</v>
      </c>
      <c r="K80" s="57">
        <f t="shared" si="55"/>
        <v>1742.8419244307786</v>
      </c>
      <c r="L80" s="57">
        <f t="shared" si="55"/>
        <v>7660.7696337866373</v>
      </c>
      <c r="M80" s="57">
        <f t="shared" si="55"/>
        <v>10111.450191461192</v>
      </c>
      <c r="N80" s="57">
        <f t="shared" si="55"/>
        <v>250</v>
      </c>
      <c r="O80" s="57">
        <f t="shared" si="55"/>
        <v>24375.316563713142</v>
      </c>
      <c r="P80" s="57">
        <f t="shared" si="55"/>
        <v>0</v>
      </c>
      <c r="Q80" s="57">
        <f t="shared" si="55"/>
        <v>0</v>
      </c>
      <c r="R80" s="57">
        <f t="shared" si="55"/>
        <v>0</v>
      </c>
      <c r="S80" s="57">
        <f t="shared" si="55"/>
        <v>2768.4548144342239</v>
      </c>
      <c r="T80" s="59">
        <f t="shared" si="55"/>
        <v>14711.717056764441</v>
      </c>
      <c r="U80" s="69">
        <f t="shared" si="56"/>
        <v>1398.5656505605343</v>
      </c>
      <c r="V80" s="61">
        <f t="shared" si="57"/>
        <v>8610.5076110311966</v>
      </c>
      <c r="W80" s="602">
        <f t="shared" si="57"/>
        <v>69.926842222316679</v>
      </c>
      <c r="X80" s="170">
        <f t="shared" si="57"/>
        <v>61.789114960605254</v>
      </c>
      <c r="Y80" s="170">
        <f t="shared" si="57"/>
        <v>0</v>
      </c>
      <c r="Z80" s="170">
        <f t="shared" si="57"/>
        <v>0</v>
      </c>
      <c r="AA80" s="170">
        <f t="shared" si="57"/>
        <v>0</v>
      </c>
      <c r="AB80" s="170">
        <f t="shared" si="57"/>
        <v>966.45233296365814</v>
      </c>
      <c r="AC80" s="170">
        <f t="shared" si="57"/>
        <v>0</v>
      </c>
      <c r="AD80" s="170">
        <f t="shared" si="57"/>
        <v>0</v>
      </c>
      <c r="AE80" s="170">
        <f t="shared" si="57"/>
        <v>45.031158024319893</v>
      </c>
      <c r="AF80" s="170">
        <f t="shared" si="57"/>
        <v>255.36620238963431</v>
      </c>
      <c r="AG80" s="245">
        <f t="shared" si="57"/>
        <v>0</v>
      </c>
      <c r="AH80" s="245">
        <f t="shared" si="57"/>
        <v>0</v>
      </c>
      <c r="AI80" s="389">
        <f t="shared" si="57"/>
        <v>0</v>
      </c>
      <c r="AJ80" s="64">
        <f t="shared" si="58"/>
        <v>134505.22538449839</v>
      </c>
      <c r="AK80" s="256">
        <f t="shared" si="59"/>
        <v>93870</v>
      </c>
      <c r="AL80" s="66">
        <f t="shared" si="59"/>
        <v>0</v>
      </c>
      <c r="AM80" s="606">
        <f t="shared" si="53"/>
        <v>58.896592289308934</v>
      </c>
      <c r="AN80" s="608">
        <f t="shared" si="54"/>
        <v>93870</v>
      </c>
      <c r="AO80" s="209"/>
    </row>
    <row r="81" spans="2:41" ht="26.25" customHeight="1" x14ac:dyDescent="0.2">
      <c r="B81" s="208"/>
      <c r="C81" s="339" t="s">
        <v>51</v>
      </c>
      <c r="D81" s="242">
        <f t="shared" si="55"/>
        <v>28200</v>
      </c>
      <c r="E81" s="57">
        <f t="shared" si="55"/>
        <v>22574.965861524099</v>
      </c>
      <c r="F81" s="57">
        <f t="shared" si="55"/>
        <v>21199.709338383884</v>
      </c>
      <c r="G81" s="57">
        <f t="shared" si="55"/>
        <v>0</v>
      </c>
      <c r="H81" s="564">
        <f t="shared" si="55"/>
        <v>0</v>
      </c>
      <c r="I81" s="564">
        <f t="shared" si="55"/>
        <v>0</v>
      </c>
      <c r="J81" s="564">
        <f t="shared" si="55"/>
        <v>0</v>
      </c>
      <c r="K81" s="57">
        <f t="shared" si="55"/>
        <v>1742.8419244307786</v>
      </c>
      <c r="L81" s="57">
        <f t="shared" si="55"/>
        <v>11640.769633786638</v>
      </c>
      <c r="M81" s="57">
        <f t="shared" si="55"/>
        <v>10511.450191461192</v>
      </c>
      <c r="N81" s="57">
        <f t="shared" si="55"/>
        <v>360</v>
      </c>
      <c r="O81" s="57">
        <f t="shared" si="55"/>
        <v>16175.316563713142</v>
      </c>
      <c r="P81" s="57">
        <f t="shared" si="55"/>
        <v>0</v>
      </c>
      <c r="Q81" s="57">
        <f t="shared" si="55"/>
        <v>0</v>
      </c>
      <c r="R81" s="57">
        <f t="shared" si="55"/>
        <v>0</v>
      </c>
      <c r="S81" s="57">
        <f t="shared" si="55"/>
        <v>2768.4548144342239</v>
      </c>
      <c r="T81" s="59">
        <f t="shared" si="55"/>
        <v>14831.717056764441</v>
      </c>
      <c r="U81" s="69">
        <f t="shared" si="56"/>
        <v>1398.5656505605343</v>
      </c>
      <c r="V81" s="61">
        <f t="shared" si="57"/>
        <v>8610.5076110311966</v>
      </c>
      <c r="W81" s="602">
        <f t="shared" si="57"/>
        <v>69.926842222316679</v>
      </c>
      <c r="X81" s="170">
        <f t="shared" si="57"/>
        <v>61.789114960605254</v>
      </c>
      <c r="Y81" s="170">
        <f t="shared" si="57"/>
        <v>0</v>
      </c>
      <c r="Z81" s="170">
        <f t="shared" si="57"/>
        <v>0</v>
      </c>
      <c r="AA81" s="170">
        <f t="shared" si="57"/>
        <v>0</v>
      </c>
      <c r="AB81" s="170">
        <f t="shared" si="57"/>
        <v>966.45233296365814</v>
      </c>
      <c r="AC81" s="170">
        <f t="shared" si="57"/>
        <v>0</v>
      </c>
      <c r="AD81" s="170">
        <f t="shared" si="57"/>
        <v>0</v>
      </c>
      <c r="AE81" s="170">
        <f t="shared" si="57"/>
        <v>45.031158024319893</v>
      </c>
      <c r="AF81" s="170">
        <f t="shared" si="57"/>
        <v>255.36620238963431</v>
      </c>
      <c r="AG81" s="245">
        <f t="shared" si="57"/>
        <v>0</v>
      </c>
      <c r="AH81" s="245">
        <f t="shared" si="57"/>
        <v>0</v>
      </c>
      <c r="AI81" s="389">
        <f t="shared" si="57"/>
        <v>0</v>
      </c>
      <c r="AJ81" s="64">
        <f t="shared" si="58"/>
        <v>130005.22538449839</v>
      </c>
      <c r="AK81" s="256">
        <f t="shared" si="59"/>
        <v>73240</v>
      </c>
      <c r="AL81" s="66">
        <f t="shared" si="59"/>
        <v>0</v>
      </c>
      <c r="AM81" s="606">
        <f t="shared" si="53"/>
        <v>63.964713138306244</v>
      </c>
      <c r="AN81" s="608">
        <f>AK81+AL81</f>
        <v>73240</v>
      </c>
      <c r="AO81" s="209"/>
    </row>
    <row r="82" spans="2:41" ht="26.25" customHeight="1" x14ac:dyDescent="0.2">
      <c r="B82" s="208"/>
      <c r="C82" s="339" t="s">
        <v>52</v>
      </c>
      <c r="D82" s="242">
        <f t="shared" si="55"/>
        <v>36800</v>
      </c>
      <c r="E82" s="57">
        <f t="shared" si="55"/>
        <v>22294.965861524099</v>
      </c>
      <c r="F82" s="57">
        <f t="shared" si="55"/>
        <v>20629.709338383884</v>
      </c>
      <c r="G82" s="57">
        <f t="shared" si="55"/>
        <v>0</v>
      </c>
      <c r="H82" s="564">
        <f t="shared" si="55"/>
        <v>0</v>
      </c>
      <c r="I82" s="564">
        <f t="shared" si="55"/>
        <v>0</v>
      </c>
      <c r="J82" s="564">
        <f t="shared" si="55"/>
        <v>0</v>
      </c>
      <c r="K82" s="57">
        <f t="shared" si="55"/>
        <v>1742.8419244307786</v>
      </c>
      <c r="L82" s="57">
        <f t="shared" si="55"/>
        <v>8010.7696337866373</v>
      </c>
      <c r="M82" s="57">
        <f t="shared" si="55"/>
        <v>10111.450191461192</v>
      </c>
      <c r="N82" s="57">
        <f t="shared" si="55"/>
        <v>210</v>
      </c>
      <c r="O82" s="57">
        <f t="shared" si="55"/>
        <v>24625.316563713142</v>
      </c>
      <c r="P82" s="57">
        <f t="shared" si="55"/>
        <v>0</v>
      </c>
      <c r="Q82" s="57">
        <f t="shared" si="55"/>
        <v>0</v>
      </c>
      <c r="R82" s="57">
        <f t="shared" si="55"/>
        <v>0</v>
      </c>
      <c r="S82" s="57">
        <f t="shared" si="55"/>
        <v>2768.4548144342239</v>
      </c>
      <c r="T82" s="59">
        <f t="shared" si="55"/>
        <v>14551.717056764441</v>
      </c>
      <c r="U82" s="69">
        <f t="shared" si="56"/>
        <v>1398.5656505605343</v>
      </c>
      <c r="V82" s="61">
        <f t="shared" si="57"/>
        <v>8610.5076110311966</v>
      </c>
      <c r="W82" s="602">
        <f t="shared" si="57"/>
        <v>69.926842222316679</v>
      </c>
      <c r="X82" s="170">
        <f t="shared" si="57"/>
        <v>61.789114960605254</v>
      </c>
      <c r="Y82" s="170">
        <f t="shared" si="57"/>
        <v>0</v>
      </c>
      <c r="Z82" s="170">
        <f t="shared" si="57"/>
        <v>0</v>
      </c>
      <c r="AA82" s="170">
        <f t="shared" si="57"/>
        <v>0</v>
      </c>
      <c r="AB82" s="170">
        <f t="shared" si="57"/>
        <v>966.45233296365814</v>
      </c>
      <c r="AC82" s="170">
        <f t="shared" si="57"/>
        <v>0</v>
      </c>
      <c r="AD82" s="170">
        <f t="shared" si="57"/>
        <v>0</v>
      </c>
      <c r="AE82" s="170">
        <f t="shared" si="57"/>
        <v>45.031158024319893</v>
      </c>
      <c r="AF82" s="170">
        <f t="shared" si="57"/>
        <v>255.36620238963431</v>
      </c>
      <c r="AG82" s="245">
        <f t="shared" si="57"/>
        <v>0</v>
      </c>
      <c r="AH82" s="245">
        <f t="shared" si="57"/>
        <v>0</v>
      </c>
      <c r="AI82" s="389">
        <f t="shared" si="57"/>
        <v>0</v>
      </c>
      <c r="AJ82" s="64">
        <f t="shared" si="58"/>
        <v>141745.22538449839</v>
      </c>
      <c r="AK82" s="256">
        <f t="shared" si="59"/>
        <v>94180</v>
      </c>
      <c r="AL82" s="66">
        <f t="shared" si="59"/>
        <v>0</v>
      </c>
      <c r="AM82" s="606">
        <f t="shared" si="53"/>
        <v>60.08057220396401</v>
      </c>
      <c r="AN82" s="608">
        <f t="shared" si="54"/>
        <v>94180</v>
      </c>
      <c r="AO82" s="209"/>
    </row>
    <row r="83" spans="2:41" ht="26.25" customHeight="1" x14ac:dyDescent="0.2">
      <c r="B83" s="208"/>
      <c r="C83" s="338" t="s">
        <v>53</v>
      </c>
      <c r="D83" s="242">
        <f t="shared" si="55"/>
        <v>29990</v>
      </c>
      <c r="E83" s="57">
        <f t="shared" si="55"/>
        <v>18154.965861524099</v>
      </c>
      <c r="F83" s="57">
        <f t="shared" si="55"/>
        <v>28579.709338383884</v>
      </c>
      <c r="G83" s="57">
        <f t="shared" si="55"/>
        <v>0</v>
      </c>
      <c r="H83" s="564">
        <f t="shared" si="55"/>
        <v>0</v>
      </c>
      <c r="I83" s="564">
        <f t="shared" si="55"/>
        <v>0</v>
      </c>
      <c r="J83" s="564">
        <f t="shared" si="55"/>
        <v>0</v>
      </c>
      <c r="K83" s="57">
        <f t="shared" si="55"/>
        <v>1742.8419244307786</v>
      </c>
      <c r="L83" s="57">
        <f t="shared" si="55"/>
        <v>7730.7696337866373</v>
      </c>
      <c r="M83" s="57">
        <f t="shared" si="55"/>
        <v>10111.450191461192</v>
      </c>
      <c r="N83" s="57">
        <f t="shared" si="55"/>
        <v>680</v>
      </c>
      <c r="O83" s="57">
        <f t="shared" si="55"/>
        <v>13055.316563713142</v>
      </c>
      <c r="P83" s="57">
        <f t="shared" si="55"/>
        <v>0</v>
      </c>
      <c r="Q83" s="57">
        <f t="shared" si="55"/>
        <v>0</v>
      </c>
      <c r="R83" s="57">
        <f t="shared" si="55"/>
        <v>0</v>
      </c>
      <c r="S83" s="57">
        <f t="shared" si="55"/>
        <v>2768.4548144342239</v>
      </c>
      <c r="T83" s="59">
        <f t="shared" si="55"/>
        <v>14791.717056764441</v>
      </c>
      <c r="U83" s="69">
        <f t="shared" si="56"/>
        <v>1398.5656505605343</v>
      </c>
      <c r="V83" s="61">
        <f t="shared" si="57"/>
        <v>8610.5076110311966</v>
      </c>
      <c r="W83" s="602">
        <f t="shared" si="57"/>
        <v>69.926842222316679</v>
      </c>
      <c r="X83" s="170">
        <f t="shared" si="57"/>
        <v>61.789114960605254</v>
      </c>
      <c r="Y83" s="170">
        <f t="shared" si="57"/>
        <v>0</v>
      </c>
      <c r="Z83" s="170">
        <f t="shared" si="57"/>
        <v>0</v>
      </c>
      <c r="AA83" s="170">
        <f t="shared" si="57"/>
        <v>0</v>
      </c>
      <c r="AB83" s="170">
        <f t="shared" si="57"/>
        <v>966.45233296365814</v>
      </c>
      <c r="AC83" s="170">
        <f t="shared" si="57"/>
        <v>0</v>
      </c>
      <c r="AD83" s="170">
        <f t="shared" si="57"/>
        <v>0</v>
      </c>
      <c r="AE83" s="170">
        <f t="shared" si="57"/>
        <v>45.031158024319893</v>
      </c>
      <c r="AF83" s="170">
        <f t="shared" si="57"/>
        <v>255.36620238963431</v>
      </c>
      <c r="AG83" s="245">
        <f t="shared" si="57"/>
        <v>0</v>
      </c>
      <c r="AH83" s="245">
        <f t="shared" si="57"/>
        <v>0</v>
      </c>
      <c r="AI83" s="389">
        <f t="shared" si="57"/>
        <v>0</v>
      </c>
      <c r="AJ83" s="64">
        <f t="shared" si="58"/>
        <v>127605.22538449839</v>
      </c>
      <c r="AK83" s="256">
        <f t="shared" si="59"/>
        <v>78880</v>
      </c>
      <c r="AL83" s="66">
        <f t="shared" si="59"/>
        <v>0</v>
      </c>
      <c r="AM83" s="606">
        <f t="shared" si="53"/>
        <v>61.798719567893201</v>
      </c>
      <c r="AN83" s="608">
        <f t="shared" si="54"/>
        <v>78880</v>
      </c>
      <c r="AO83" s="209"/>
    </row>
    <row r="84" spans="2:41" ht="26.25" customHeight="1" thickBot="1" x14ac:dyDescent="0.25">
      <c r="B84" s="208"/>
      <c r="C84" s="341" t="s">
        <v>54</v>
      </c>
      <c r="D84" s="640">
        <f t="shared" si="55"/>
        <v>29170</v>
      </c>
      <c r="E84" s="176">
        <f t="shared" si="55"/>
        <v>15254.965861524099</v>
      </c>
      <c r="F84" s="176">
        <f t="shared" si="55"/>
        <v>20809.709338383884</v>
      </c>
      <c r="G84" s="176">
        <f t="shared" si="55"/>
        <v>0</v>
      </c>
      <c r="H84" s="655">
        <f t="shared" si="55"/>
        <v>0</v>
      </c>
      <c r="I84" s="655">
        <f t="shared" si="55"/>
        <v>0</v>
      </c>
      <c r="J84" s="655">
        <f t="shared" si="55"/>
        <v>0</v>
      </c>
      <c r="K84" s="176">
        <f t="shared" si="55"/>
        <v>1742.8419244307786</v>
      </c>
      <c r="L84" s="176">
        <f t="shared" si="55"/>
        <v>9280.7696337866382</v>
      </c>
      <c r="M84" s="176">
        <f t="shared" si="55"/>
        <v>11601.450191461192</v>
      </c>
      <c r="N84" s="176">
        <f t="shared" si="55"/>
        <v>160</v>
      </c>
      <c r="O84" s="176">
        <f t="shared" si="55"/>
        <v>26445.316563713142</v>
      </c>
      <c r="P84" s="176">
        <f t="shared" si="55"/>
        <v>0</v>
      </c>
      <c r="Q84" s="176">
        <f t="shared" si="55"/>
        <v>0</v>
      </c>
      <c r="R84" s="176">
        <f t="shared" si="55"/>
        <v>0</v>
      </c>
      <c r="S84" s="176">
        <f t="shared" si="55"/>
        <v>2768.4548144342239</v>
      </c>
      <c r="T84" s="178">
        <f t="shared" si="55"/>
        <v>14671.717056764441</v>
      </c>
      <c r="U84" s="60">
        <f t="shared" si="56"/>
        <v>1398.5656505605343</v>
      </c>
      <c r="V84" s="641">
        <f t="shared" si="57"/>
        <v>8610.5076110311966</v>
      </c>
      <c r="W84" s="642">
        <f t="shared" si="57"/>
        <v>69.926842222316679</v>
      </c>
      <c r="X84" s="179">
        <f t="shared" si="57"/>
        <v>61.789114960605254</v>
      </c>
      <c r="Y84" s="179">
        <f t="shared" si="57"/>
        <v>0</v>
      </c>
      <c r="Z84" s="179">
        <f t="shared" si="57"/>
        <v>0</v>
      </c>
      <c r="AA84" s="179">
        <f t="shared" si="57"/>
        <v>0</v>
      </c>
      <c r="AB84" s="179">
        <f t="shared" si="57"/>
        <v>966.45233296365814</v>
      </c>
      <c r="AC84" s="179">
        <f t="shared" si="57"/>
        <v>0</v>
      </c>
      <c r="AD84" s="179">
        <f t="shared" si="57"/>
        <v>0</v>
      </c>
      <c r="AE84" s="179">
        <f t="shared" si="57"/>
        <v>45.031158024319893</v>
      </c>
      <c r="AF84" s="179">
        <f t="shared" si="57"/>
        <v>255.36620238963431</v>
      </c>
      <c r="AG84" s="180">
        <f t="shared" si="57"/>
        <v>0</v>
      </c>
      <c r="AH84" s="180">
        <f t="shared" si="57"/>
        <v>0</v>
      </c>
      <c r="AI84" s="643">
        <f t="shared" si="57"/>
        <v>0</v>
      </c>
      <c r="AJ84" s="644">
        <f t="shared" si="58"/>
        <v>131905.22538449839</v>
      </c>
      <c r="AK84" s="645">
        <f t="shared" si="59"/>
        <v>68720</v>
      </c>
      <c r="AL84" s="400">
        <f t="shared" si="59"/>
        <v>0</v>
      </c>
      <c r="AM84" s="646">
        <f t="shared" si="53"/>
        <v>65.747078978579054</v>
      </c>
      <c r="AN84" s="647">
        <f t="shared" si="54"/>
        <v>68720</v>
      </c>
      <c r="AO84" s="209"/>
    </row>
    <row r="85" spans="2:41" ht="26.25" customHeight="1" thickBot="1" x14ac:dyDescent="0.25">
      <c r="B85" s="208"/>
      <c r="C85" s="95" t="s">
        <v>55</v>
      </c>
      <c r="D85" s="181">
        <f t="shared" ref="D85:AI85" si="60">SUM(D73:D84)</f>
        <v>382120</v>
      </c>
      <c r="E85" s="182">
        <f t="shared" si="60"/>
        <v>246639.59033828924</v>
      </c>
      <c r="F85" s="182">
        <f t="shared" si="60"/>
        <v>272246.51206060668</v>
      </c>
      <c r="G85" s="182">
        <f t="shared" si="60"/>
        <v>0</v>
      </c>
      <c r="H85" s="656">
        <f t="shared" si="60"/>
        <v>0</v>
      </c>
      <c r="I85" s="656">
        <f t="shared" si="60"/>
        <v>0</v>
      </c>
      <c r="J85" s="656">
        <f t="shared" si="60"/>
        <v>0</v>
      </c>
      <c r="K85" s="183">
        <f t="shared" si="60"/>
        <v>20914.103093169339</v>
      </c>
      <c r="L85" s="183">
        <f t="shared" si="60"/>
        <v>113329.23560543965</v>
      </c>
      <c r="M85" s="183">
        <f t="shared" si="60"/>
        <v>125877.4022975343</v>
      </c>
      <c r="N85" s="183">
        <f t="shared" si="60"/>
        <v>4790</v>
      </c>
      <c r="O85" s="183">
        <f t="shared" si="60"/>
        <v>240963.79876455766</v>
      </c>
      <c r="P85" s="183">
        <f t="shared" si="60"/>
        <v>0</v>
      </c>
      <c r="Q85" s="183">
        <f t="shared" si="60"/>
        <v>0</v>
      </c>
      <c r="R85" s="182">
        <f t="shared" si="60"/>
        <v>0</v>
      </c>
      <c r="S85" s="182">
        <f t="shared" si="60"/>
        <v>33221.457773210677</v>
      </c>
      <c r="T85" s="184">
        <f t="shared" si="60"/>
        <v>173120.60468117325</v>
      </c>
      <c r="U85" s="185">
        <f t="shared" si="60"/>
        <v>16782.787806726414</v>
      </c>
      <c r="V85" s="220">
        <f t="shared" si="60"/>
        <v>103326.09133237433</v>
      </c>
      <c r="W85" s="648">
        <f t="shared" si="60"/>
        <v>839.12210666780038</v>
      </c>
      <c r="X85" s="187">
        <f t="shared" si="60"/>
        <v>741.46937952726319</v>
      </c>
      <c r="Y85" s="187">
        <f t="shared" si="60"/>
        <v>0</v>
      </c>
      <c r="Z85" s="187">
        <f t="shared" si="60"/>
        <v>0</v>
      </c>
      <c r="AA85" s="187">
        <f t="shared" si="60"/>
        <v>0</v>
      </c>
      <c r="AB85" s="187">
        <f t="shared" si="60"/>
        <v>11597.427995563894</v>
      </c>
      <c r="AC85" s="187">
        <f t="shared" si="60"/>
        <v>0</v>
      </c>
      <c r="AD85" s="187">
        <f t="shared" si="60"/>
        <v>0</v>
      </c>
      <c r="AE85" s="187">
        <f t="shared" si="60"/>
        <v>540.37389629183872</v>
      </c>
      <c r="AF85" s="188">
        <f t="shared" si="60"/>
        <v>3064.3944286756123</v>
      </c>
      <c r="AG85" s="189">
        <f t="shared" si="60"/>
        <v>0</v>
      </c>
      <c r="AH85" s="190">
        <f t="shared" si="60"/>
        <v>0</v>
      </c>
      <c r="AI85" s="403">
        <f t="shared" si="60"/>
        <v>0</v>
      </c>
      <c r="AJ85" s="106">
        <f>SUM(D85:T85)</f>
        <v>1613222.7046139808</v>
      </c>
      <c r="AK85" s="649">
        <f>SUM(AK73:AK84)</f>
        <v>976550</v>
      </c>
      <c r="AL85" s="541">
        <f>SUM(AL73:AL84)</f>
        <v>0</v>
      </c>
      <c r="AM85" s="109">
        <f t="shared" si="53"/>
        <v>62.292057590221617</v>
      </c>
      <c r="AN85" s="407">
        <f t="shared" si="54"/>
        <v>976550</v>
      </c>
      <c r="AO85" s="209"/>
    </row>
    <row r="86" spans="2:41" ht="26.25" customHeight="1" thickBot="1" x14ac:dyDescent="0.25">
      <c r="B86" s="208"/>
      <c r="C86" s="111" t="s">
        <v>56</v>
      </c>
      <c r="D86" s="192">
        <v>0.83412037037037035</v>
      </c>
      <c r="E86" s="193">
        <v>0.83473379629629629</v>
      </c>
      <c r="F86" s="193" t="s">
        <v>57</v>
      </c>
      <c r="G86" s="193"/>
      <c r="H86" s="657">
        <v>0.62577546296296294</v>
      </c>
      <c r="I86" s="657"/>
      <c r="J86" s="657">
        <v>0.71113425925925933</v>
      </c>
      <c r="K86" s="194" t="s">
        <v>58</v>
      </c>
      <c r="L86" s="194" t="s">
        <v>59</v>
      </c>
      <c r="M86" s="194">
        <v>0.83446759259259251</v>
      </c>
      <c r="N86" s="194">
        <v>0.83415509259259257</v>
      </c>
      <c r="O86" s="194" t="s">
        <v>60</v>
      </c>
      <c r="P86" s="194"/>
      <c r="Q86" s="194">
        <v>0.6257638888888889</v>
      </c>
      <c r="R86" s="193">
        <v>0.6257638888888889</v>
      </c>
      <c r="S86" s="193">
        <v>0.83429398148148148</v>
      </c>
      <c r="T86" s="195">
        <v>0.83549768518518519</v>
      </c>
      <c r="U86" s="196"/>
      <c r="V86" s="195">
        <v>0.70906250000000004</v>
      </c>
      <c r="W86" s="197" t="s">
        <v>61</v>
      </c>
      <c r="X86" s="115">
        <v>0.83439814814814817</v>
      </c>
      <c r="Y86" s="115">
        <v>0.54311342592592593</v>
      </c>
      <c r="Z86" s="115">
        <v>0.33552083333333332</v>
      </c>
      <c r="AA86" s="115" t="s">
        <v>62</v>
      </c>
      <c r="AB86" s="115">
        <v>0.33415509259259263</v>
      </c>
      <c r="AC86" s="115">
        <v>0.62581018518518516</v>
      </c>
      <c r="AD86" s="115">
        <v>0.83427083333333341</v>
      </c>
      <c r="AE86" s="115">
        <v>0.67084490740740732</v>
      </c>
      <c r="AF86" s="195">
        <v>0.6673958333333333</v>
      </c>
      <c r="AG86" s="198">
        <v>0.6257638888888889</v>
      </c>
      <c r="AH86" s="199">
        <v>0.83543981481481477</v>
      </c>
      <c r="AI86" s="200">
        <v>0.83545138888888892</v>
      </c>
      <c r="AJ86" s="121"/>
      <c r="AK86" s="122">
        <v>0.83542824074074085</v>
      </c>
      <c r="AL86" s="119">
        <v>0.83549768518518519</v>
      </c>
      <c r="AM86" s="123"/>
      <c r="AN86" s="124"/>
      <c r="AO86" s="209"/>
    </row>
    <row r="87" spans="2:41" ht="36" customHeight="1" thickTop="1" thickBot="1" x14ac:dyDescent="0.25">
      <c r="B87" s="208"/>
      <c r="C87" s="202"/>
      <c r="D87" s="202"/>
      <c r="E87" s="202"/>
      <c r="F87" s="202"/>
      <c r="G87" s="202"/>
      <c r="H87" s="202"/>
      <c r="I87" s="202"/>
      <c r="J87" s="202"/>
      <c r="K87" s="202"/>
      <c r="L87" s="202"/>
      <c r="M87" s="202"/>
      <c r="N87" s="202"/>
      <c r="O87" s="202"/>
      <c r="P87" s="202"/>
      <c r="Q87" s="202"/>
      <c r="R87" s="202"/>
      <c r="S87" s="202"/>
      <c r="T87" s="202"/>
      <c r="U87" s="202"/>
      <c r="V87" s="202"/>
      <c r="W87" s="202"/>
      <c r="X87" s="202"/>
      <c r="Y87" s="202"/>
      <c r="Z87" s="202"/>
      <c r="AA87" s="202"/>
      <c r="AB87" s="202"/>
      <c r="AC87" s="202"/>
      <c r="AD87" s="202"/>
      <c r="AE87" s="202"/>
      <c r="AF87" s="202"/>
      <c r="AG87" s="202"/>
      <c r="AH87" s="202"/>
      <c r="AI87" s="202"/>
      <c r="AJ87" s="202"/>
      <c r="AK87" s="202"/>
      <c r="AL87" s="202"/>
      <c r="AM87" s="202"/>
      <c r="AN87" s="202"/>
      <c r="AO87" s="209"/>
    </row>
    <row r="88" spans="2:41" ht="14.25" thickTop="1" thickBot="1" x14ac:dyDescent="0.25">
      <c r="B88" s="226"/>
      <c r="AO88" s="228"/>
    </row>
    <row r="89" spans="2:41" ht="16.5" thickTop="1" x14ac:dyDescent="0.2">
      <c r="C89" s="205" t="s">
        <v>66</v>
      </c>
      <c r="D89" s="206"/>
      <c r="E89" s="206"/>
      <c r="F89" s="206"/>
      <c r="G89" s="206"/>
      <c r="H89" s="206"/>
      <c r="I89" s="206"/>
      <c r="J89" s="206"/>
      <c r="K89" s="206"/>
      <c r="L89" s="206"/>
      <c r="M89" s="206"/>
      <c r="N89" s="206"/>
      <c r="O89" s="206"/>
      <c r="P89" s="206"/>
      <c r="Q89" s="206"/>
      <c r="R89" s="206"/>
      <c r="S89" s="206"/>
      <c r="T89" s="206"/>
      <c r="U89" s="206"/>
      <c r="V89" s="206"/>
      <c r="W89" s="206"/>
      <c r="X89" s="206"/>
      <c r="Y89" s="206"/>
      <c r="Z89" s="206"/>
      <c r="AA89" s="206"/>
      <c r="AB89" s="206"/>
      <c r="AC89" s="206"/>
      <c r="AD89" s="206"/>
      <c r="AE89" s="206"/>
      <c r="AF89" s="206"/>
      <c r="AG89" s="206"/>
      <c r="AH89" s="206"/>
      <c r="AI89" s="206"/>
      <c r="AJ89" s="206"/>
      <c r="AK89" s="206"/>
      <c r="AL89" s="206"/>
      <c r="AM89" s="206"/>
      <c r="AN89" s="206"/>
    </row>
    <row r="90" spans="2:41" ht="20.25" x14ac:dyDescent="0.3">
      <c r="C90" s="1057" t="s">
        <v>1</v>
      </c>
      <c r="D90" s="1057"/>
      <c r="E90" s="1057"/>
      <c r="F90" s="1057"/>
      <c r="G90" s="1057"/>
      <c r="H90" s="1057"/>
      <c r="I90" s="1057"/>
      <c r="J90" s="1057"/>
      <c r="K90" s="1057"/>
      <c r="L90" s="1057"/>
      <c r="M90" s="1057"/>
      <c r="N90" s="1057"/>
      <c r="O90" s="1057"/>
      <c r="P90" s="1057"/>
      <c r="Q90" s="1057"/>
      <c r="R90" s="1057"/>
      <c r="S90" s="1057"/>
      <c r="T90" s="1057"/>
      <c r="U90" s="1057"/>
      <c r="V90" s="1057"/>
      <c r="W90" s="1057"/>
      <c r="X90" s="1057"/>
      <c r="Y90" s="1057"/>
      <c r="Z90" s="1057"/>
      <c r="AA90" s="1057"/>
      <c r="AB90" s="1057"/>
      <c r="AC90" s="1057"/>
      <c r="AD90" s="1057"/>
      <c r="AE90" s="1057"/>
      <c r="AF90" s="1057"/>
      <c r="AG90" s="1057"/>
      <c r="AH90" s="1057"/>
      <c r="AI90" s="1057"/>
      <c r="AJ90" s="1057"/>
      <c r="AK90" s="1057"/>
      <c r="AL90" s="1057"/>
      <c r="AM90" s="1057"/>
      <c r="AN90" s="1057"/>
    </row>
    <row r="91" spans="2:41" ht="20.25" x14ac:dyDescent="0.3">
      <c r="C91" s="1057" t="str">
        <f>C3</f>
        <v>RACCOLTA DIFFERENZIATA ANNO 2016 - NOLE.</v>
      </c>
      <c r="D91" s="1057"/>
      <c r="E91" s="1057"/>
      <c r="F91" s="1057"/>
      <c r="G91" s="1057"/>
      <c r="H91" s="1057"/>
      <c r="I91" s="1057"/>
      <c r="J91" s="1057"/>
      <c r="K91" s="1057"/>
      <c r="L91" s="1057"/>
      <c r="M91" s="1057"/>
      <c r="N91" s="1057"/>
      <c r="O91" s="1057"/>
      <c r="P91" s="1057"/>
      <c r="Q91" s="1057"/>
      <c r="R91" s="1057"/>
      <c r="S91" s="1057"/>
      <c r="T91" s="1057"/>
      <c r="U91" s="1057"/>
      <c r="V91" s="1057"/>
      <c r="W91" s="1057"/>
      <c r="X91" s="1057"/>
      <c r="Y91" s="1057"/>
      <c r="Z91" s="1057"/>
      <c r="AA91" s="1057"/>
      <c r="AB91" s="1057"/>
      <c r="AC91" s="1057"/>
      <c r="AD91" s="1057"/>
      <c r="AE91" s="1057"/>
      <c r="AF91" s="1057"/>
      <c r="AG91" s="1057"/>
      <c r="AH91" s="1057"/>
      <c r="AI91" s="1057"/>
      <c r="AJ91" s="1057"/>
      <c r="AK91" s="1057"/>
      <c r="AL91" s="1057"/>
      <c r="AM91" s="1057"/>
      <c r="AN91" s="1057"/>
    </row>
    <row r="92" spans="2:41" ht="20.25" x14ac:dyDescent="0.3">
      <c r="C92" s="1063" t="s">
        <v>67</v>
      </c>
      <c r="D92" s="1063"/>
      <c r="E92" s="1063"/>
      <c r="F92" s="1063"/>
      <c r="G92" s="1063"/>
      <c r="H92" s="1063"/>
      <c r="I92" s="1063"/>
      <c r="J92" s="1063"/>
      <c r="K92" s="1063"/>
      <c r="L92" s="1063"/>
      <c r="M92" s="1063"/>
      <c r="N92" s="1063"/>
      <c r="O92" s="1063"/>
      <c r="P92" s="1063"/>
      <c r="Q92" s="1063"/>
      <c r="R92" s="1063"/>
      <c r="S92" s="1063"/>
      <c r="T92" s="1063"/>
      <c r="U92" s="1063"/>
      <c r="V92" s="1063"/>
      <c r="W92" s="1063"/>
      <c r="X92" s="1063"/>
      <c r="Y92" s="1063"/>
      <c r="Z92" s="1063"/>
      <c r="AA92" s="1063"/>
      <c r="AB92" s="1063"/>
      <c r="AC92" s="1063"/>
      <c r="AD92" s="1063"/>
      <c r="AE92" s="1063"/>
      <c r="AF92" s="1063"/>
      <c r="AG92" s="1063"/>
      <c r="AH92" s="1063"/>
      <c r="AI92" s="1063"/>
      <c r="AJ92" s="1063"/>
      <c r="AK92" s="1063"/>
      <c r="AL92" s="1063"/>
      <c r="AM92" s="1063"/>
      <c r="AN92" s="1063"/>
    </row>
    <row r="93" spans="2:41" ht="13.5" thickBot="1" x14ac:dyDescent="0.25">
      <c r="C93" s="4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6"/>
    </row>
    <row r="94" spans="2:41" ht="51.75" thickTop="1" x14ac:dyDescent="0.2">
      <c r="C94" s="1055" t="s">
        <v>98</v>
      </c>
      <c r="D94" s="7" t="s">
        <v>4</v>
      </c>
      <c r="E94" s="8" t="s">
        <v>5</v>
      </c>
      <c r="F94" s="9" t="s">
        <v>6</v>
      </c>
      <c r="G94" s="9" t="s">
        <v>7</v>
      </c>
      <c r="H94" s="160" t="s">
        <v>8</v>
      </c>
      <c r="I94" s="161" t="s">
        <v>9</v>
      </c>
      <c r="J94" s="162" t="s">
        <v>10</v>
      </c>
      <c r="K94" s="160" t="s">
        <v>11</v>
      </c>
      <c r="L94" s="160" t="s">
        <v>12</v>
      </c>
      <c r="M94" s="13" t="s">
        <v>13</v>
      </c>
      <c r="N94" s="13" t="s">
        <v>14</v>
      </c>
      <c r="O94" s="13" t="s">
        <v>68</v>
      </c>
      <c r="P94" s="13" t="s">
        <v>16</v>
      </c>
      <c r="Q94" s="13" t="s">
        <v>69</v>
      </c>
      <c r="R94" s="15" t="s">
        <v>70</v>
      </c>
      <c r="S94" s="16" t="s">
        <v>71</v>
      </c>
      <c r="T94" s="16" t="s">
        <v>72</v>
      </c>
      <c r="U94" s="128" t="s">
        <v>21</v>
      </c>
      <c r="V94" s="16" t="s">
        <v>22</v>
      </c>
      <c r="W94" s="19" t="s">
        <v>23</v>
      </c>
      <c r="X94" s="20" t="s">
        <v>24</v>
      </c>
      <c r="Y94" s="20" t="s">
        <v>25</v>
      </c>
      <c r="Z94" s="20" t="s">
        <v>26</v>
      </c>
      <c r="AA94" s="20" t="s">
        <v>27</v>
      </c>
      <c r="AB94" s="20" t="s">
        <v>28</v>
      </c>
      <c r="AC94" s="20" t="s">
        <v>29</v>
      </c>
      <c r="AD94" s="20" t="s">
        <v>30</v>
      </c>
      <c r="AE94" s="20" t="s">
        <v>31</v>
      </c>
      <c r="AF94" s="20" t="s">
        <v>32</v>
      </c>
      <c r="AG94" s="129" t="s">
        <v>33</v>
      </c>
      <c r="AH94" s="130" t="s">
        <v>34</v>
      </c>
      <c r="AI94" s="381" t="s">
        <v>35</v>
      </c>
      <c r="AJ94" s="23" t="s">
        <v>36</v>
      </c>
      <c r="AK94" s="24" t="s">
        <v>37</v>
      </c>
      <c r="AL94" s="25" t="s">
        <v>38</v>
      </c>
      <c r="AM94" s="26" t="s">
        <v>39</v>
      </c>
      <c r="AN94" s="27" t="s">
        <v>40</v>
      </c>
    </row>
    <row r="95" spans="2:41" ht="13.5" thickBot="1" x14ac:dyDescent="0.25">
      <c r="C95" s="1056"/>
      <c r="D95" s="28" t="s">
        <v>41</v>
      </c>
      <c r="E95" s="29" t="s">
        <v>41</v>
      </c>
      <c r="F95" s="29" t="s">
        <v>41</v>
      </c>
      <c r="G95" s="29" t="s">
        <v>41</v>
      </c>
      <c r="H95" s="163" t="s">
        <v>41</v>
      </c>
      <c r="I95" s="163" t="s">
        <v>41</v>
      </c>
      <c r="J95" s="163" t="s">
        <v>41</v>
      </c>
      <c r="K95" s="163" t="s">
        <v>41</v>
      </c>
      <c r="L95" s="163" t="s">
        <v>41</v>
      </c>
      <c r="M95" s="163" t="s">
        <v>41</v>
      </c>
      <c r="N95" s="163" t="s">
        <v>41</v>
      </c>
      <c r="O95" s="163" t="s">
        <v>41</v>
      </c>
      <c r="P95" s="29" t="s">
        <v>41</v>
      </c>
      <c r="Q95" s="163" t="s">
        <v>41</v>
      </c>
      <c r="R95" s="29" t="s">
        <v>41</v>
      </c>
      <c r="S95" s="31" t="s">
        <v>41</v>
      </c>
      <c r="T95" s="32" t="s">
        <v>41</v>
      </c>
      <c r="U95" s="131" t="s">
        <v>41</v>
      </c>
      <c r="V95" s="32" t="s">
        <v>41</v>
      </c>
      <c r="W95" s="210" t="s">
        <v>41</v>
      </c>
      <c r="X95" s="36" t="s">
        <v>41</v>
      </c>
      <c r="Y95" s="36" t="s">
        <v>41</v>
      </c>
      <c r="Z95" s="36" t="s">
        <v>41</v>
      </c>
      <c r="AA95" s="36" t="s">
        <v>41</v>
      </c>
      <c r="AB95" s="36" t="s">
        <v>41</v>
      </c>
      <c r="AC95" s="36" t="s">
        <v>41</v>
      </c>
      <c r="AD95" s="36" t="s">
        <v>41</v>
      </c>
      <c r="AE95" s="36" t="s">
        <v>41</v>
      </c>
      <c r="AF95" s="211" t="s">
        <v>41</v>
      </c>
      <c r="AG95" s="35" t="s">
        <v>41</v>
      </c>
      <c r="AH95" s="212" t="s">
        <v>41</v>
      </c>
      <c r="AI95" s="382" t="s">
        <v>41</v>
      </c>
      <c r="AJ95" s="39" t="s">
        <v>41</v>
      </c>
      <c r="AK95" s="40" t="s">
        <v>41</v>
      </c>
      <c r="AL95" s="41" t="s">
        <v>41</v>
      </c>
      <c r="AM95" s="42" t="s">
        <v>42</v>
      </c>
      <c r="AN95" s="43" t="s">
        <v>41</v>
      </c>
    </row>
    <row r="96" spans="2:41" x14ac:dyDescent="0.2">
      <c r="C96" s="44" t="s">
        <v>43</v>
      </c>
      <c r="D96" s="45">
        <f>D73</f>
        <v>43260</v>
      </c>
      <c r="E96" s="46">
        <f t="shared" ref="E96:N107" si="61">E73</f>
        <v>12094.965861524099</v>
      </c>
      <c r="F96" s="46">
        <f t="shared" si="61"/>
        <v>23369.709338383884</v>
      </c>
      <c r="G96" s="46">
        <f t="shared" si="61"/>
        <v>0</v>
      </c>
      <c r="H96" s="46">
        <f t="shared" si="61"/>
        <v>0</v>
      </c>
      <c r="I96" s="46">
        <f t="shared" si="61"/>
        <v>0</v>
      </c>
      <c r="J96" s="46">
        <f t="shared" si="61"/>
        <v>0</v>
      </c>
      <c r="K96" s="46">
        <f t="shared" si="61"/>
        <v>1742.8419244307786</v>
      </c>
      <c r="L96" s="46">
        <f t="shared" si="61"/>
        <v>11460.769633786638</v>
      </c>
      <c r="M96" s="46">
        <f t="shared" si="61"/>
        <v>10111.450191461192</v>
      </c>
      <c r="N96" s="46">
        <f t="shared" si="61"/>
        <v>450</v>
      </c>
      <c r="O96" s="46">
        <f>O73*0.97</f>
        <v>28358.257066801747</v>
      </c>
      <c r="P96" s="46">
        <f>P73*0.97</f>
        <v>0</v>
      </c>
      <c r="Q96" s="46">
        <f>Q73*0.93</f>
        <v>0</v>
      </c>
      <c r="R96" s="47">
        <f>(AG96+AH96)*0.8</f>
        <v>0</v>
      </c>
      <c r="S96" s="46">
        <f>S73*0.6</f>
        <v>1661.0728886605343</v>
      </c>
      <c r="T96" s="48">
        <f>T73*0.6</f>
        <v>8425.0302340586641</v>
      </c>
      <c r="U96" s="213">
        <f>W96+X96+AF96</f>
        <v>387.08215957255624</v>
      </c>
      <c r="V96" s="48">
        <f t="shared" ref="V96:AI107" si="62">V73</f>
        <v>8610.5076110311966</v>
      </c>
      <c r="W96" s="164">
        <f t="shared" si="62"/>
        <v>69.926842222316679</v>
      </c>
      <c r="X96" s="165">
        <f t="shared" si="62"/>
        <v>61.789114960605254</v>
      </c>
      <c r="Y96" s="165">
        <f t="shared" si="62"/>
        <v>0</v>
      </c>
      <c r="Z96" s="165">
        <f t="shared" si="62"/>
        <v>0</v>
      </c>
      <c r="AA96" s="165">
        <f t="shared" si="62"/>
        <v>0</v>
      </c>
      <c r="AB96" s="165">
        <f t="shared" si="62"/>
        <v>966.45233296365814</v>
      </c>
      <c r="AC96" s="165">
        <f t="shared" si="62"/>
        <v>0</v>
      </c>
      <c r="AD96" s="165">
        <f t="shared" si="62"/>
        <v>0</v>
      </c>
      <c r="AE96" s="165">
        <f t="shared" si="62"/>
        <v>45.031158024319893</v>
      </c>
      <c r="AF96" s="166">
        <f t="shared" si="62"/>
        <v>255.36620238963431</v>
      </c>
      <c r="AG96" s="167">
        <f t="shared" si="62"/>
        <v>0</v>
      </c>
      <c r="AH96" s="168">
        <f t="shared" si="62"/>
        <v>0</v>
      </c>
      <c r="AI96" s="383">
        <f t="shared" si="62"/>
        <v>0</v>
      </c>
      <c r="AJ96" s="50">
        <f>SUM(D96:T96)</f>
        <v>140934.09713910753</v>
      </c>
      <c r="AK96" s="51">
        <f>AK73</f>
        <v>71900</v>
      </c>
      <c r="AL96" s="52">
        <f>AL73</f>
        <v>0</v>
      </c>
      <c r="AM96" s="439">
        <f>(AJ96*100)/(AJ73+AN73)</f>
        <v>63.934471858243398</v>
      </c>
      <c r="AN96" s="54">
        <f t="shared" ref="AN96:AN108" si="63">AK96+AL96</f>
        <v>71900</v>
      </c>
    </row>
    <row r="97" spans="3:40" x14ac:dyDescent="0.2">
      <c r="C97" s="55" t="s">
        <v>44</v>
      </c>
      <c r="D97" s="56">
        <f t="shared" ref="D97:D107" si="64">D74</f>
        <v>27980</v>
      </c>
      <c r="E97" s="57">
        <f t="shared" si="61"/>
        <v>13834.965861524099</v>
      </c>
      <c r="F97" s="57">
        <f t="shared" si="61"/>
        <v>20899.709338383884</v>
      </c>
      <c r="G97" s="57">
        <f t="shared" si="61"/>
        <v>0</v>
      </c>
      <c r="H97" s="57">
        <f t="shared" si="61"/>
        <v>0</v>
      </c>
      <c r="I97" s="57">
        <f t="shared" si="61"/>
        <v>0</v>
      </c>
      <c r="J97" s="57">
        <f t="shared" si="61"/>
        <v>0</v>
      </c>
      <c r="K97" s="57">
        <f t="shared" si="61"/>
        <v>1742.8419244307786</v>
      </c>
      <c r="L97" s="57">
        <f t="shared" si="61"/>
        <v>9920.7696337866382</v>
      </c>
      <c r="M97" s="57">
        <f t="shared" si="61"/>
        <v>10111.450191461192</v>
      </c>
      <c r="N97" s="57">
        <f t="shared" si="61"/>
        <v>450</v>
      </c>
      <c r="O97" s="57">
        <f t="shared" ref="O97:P107" si="65">O74*0.97</f>
        <v>13323.257066801747</v>
      </c>
      <c r="P97" s="57">
        <f t="shared" si="65"/>
        <v>0</v>
      </c>
      <c r="Q97" s="57">
        <f t="shared" ref="Q97:Q107" si="66">Q74*0.93</f>
        <v>0</v>
      </c>
      <c r="R97" s="57">
        <f t="shared" ref="R97:R107" si="67">(AG97+AH97)*0.8</f>
        <v>0</v>
      </c>
      <c r="S97" s="57">
        <f t="shared" ref="S97:T107" si="68">S74*0.6</f>
        <v>1661.0728886605343</v>
      </c>
      <c r="T97" s="59">
        <f t="shared" si="68"/>
        <v>8425.0302340586641</v>
      </c>
      <c r="U97" s="69">
        <f t="shared" ref="U97:U107" si="69">W97+X97+AF97</f>
        <v>387.08215957255624</v>
      </c>
      <c r="V97" s="59">
        <f t="shared" si="62"/>
        <v>8610.5076110311966</v>
      </c>
      <c r="W97" s="169">
        <f t="shared" si="62"/>
        <v>69.926842222316679</v>
      </c>
      <c r="X97" s="170">
        <f t="shared" si="62"/>
        <v>61.789114960605254</v>
      </c>
      <c r="Y97" s="170">
        <f t="shared" si="62"/>
        <v>0</v>
      </c>
      <c r="Z97" s="170">
        <f t="shared" si="62"/>
        <v>0</v>
      </c>
      <c r="AA97" s="170">
        <f t="shared" si="62"/>
        <v>0</v>
      </c>
      <c r="AB97" s="170">
        <f t="shared" si="62"/>
        <v>966.45233296365814</v>
      </c>
      <c r="AC97" s="170">
        <f t="shared" si="62"/>
        <v>0</v>
      </c>
      <c r="AD97" s="170">
        <f t="shared" si="62"/>
        <v>0</v>
      </c>
      <c r="AE97" s="170">
        <f t="shared" si="62"/>
        <v>45.031158024319893</v>
      </c>
      <c r="AF97" s="171">
        <f t="shared" si="62"/>
        <v>255.36620238963431</v>
      </c>
      <c r="AG97" s="279">
        <f t="shared" si="62"/>
        <v>0</v>
      </c>
      <c r="AH97" s="245">
        <f t="shared" si="62"/>
        <v>0</v>
      </c>
      <c r="AI97" s="384">
        <f t="shared" si="62"/>
        <v>0</v>
      </c>
      <c r="AJ97" s="174">
        <f>SUM(D97:T97)</f>
        <v>108349.09713910754</v>
      </c>
      <c r="AK97" s="65">
        <f t="shared" ref="AK97:AL107" si="70">AK74</f>
        <v>72420</v>
      </c>
      <c r="AL97" s="66">
        <f t="shared" si="70"/>
        <v>0</v>
      </c>
      <c r="AM97" s="439">
        <f t="shared" ref="AM97:AM107" si="71">(AJ97*100)/(AJ74+AN74)</f>
        <v>57.661566844349181</v>
      </c>
      <c r="AN97" s="68">
        <f t="shared" si="63"/>
        <v>72420</v>
      </c>
    </row>
    <row r="98" spans="3:40" x14ac:dyDescent="0.2">
      <c r="C98" s="44" t="s">
        <v>45</v>
      </c>
      <c r="D98" s="56">
        <f t="shared" si="64"/>
        <v>28660</v>
      </c>
      <c r="E98" s="57">
        <f t="shared" si="61"/>
        <v>17334.965861524099</v>
      </c>
      <c r="F98" s="57">
        <f t="shared" si="61"/>
        <v>21139.709338383884</v>
      </c>
      <c r="G98" s="57">
        <f t="shared" si="61"/>
        <v>0</v>
      </c>
      <c r="H98" s="57">
        <f t="shared" si="61"/>
        <v>0</v>
      </c>
      <c r="I98" s="57">
        <f t="shared" si="61"/>
        <v>0</v>
      </c>
      <c r="J98" s="57">
        <f t="shared" si="61"/>
        <v>0</v>
      </c>
      <c r="K98" s="57">
        <f t="shared" si="61"/>
        <v>1742.8419244307786</v>
      </c>
      <c r="L98" s="57">
        <f t="shared" si="61"/>
        <v>9190.7696337866382</v>
      </c>
      <c r="M98" s="57">
        <f t="shared" si="61"/>
        <v>10491.450191461192</v>
      </c>
      <c r="N98" s="57">
        <f t="shared" si="61"/>
        <v>360</v>
      </c>
      <c r="O98" s="57">
        <f t="shared" si="65"/>
        <v>12004.057066801748</v>
      </c>
      <c r="P98" s="57">
        <f t="shared" si="65"/>
        <v>0</v>
      </c>
      <c r="Q98" s="57">
        <f t="shared" si="66"/>
        <v>0</v>
      </c>
      <c r="R98" s="57">
        <f t="shared" si="67"/>
        <v>0</v>
      </c>
      <c r="S98" s="57">
        <f t="shared" si="68"/>
        <v>1661.0728886605343</v>
      </c>
      <c r="T98" s="59">
        <f t="shared" si="68"/>
        <v>8587.0302340586641</v>
      </c>
      <c r="U98" s="69">
        <f t="shared" si="69"/>
        <v>387.08215957255624</v>
      </c>
      <c r="V98" s="59">
        <f t="shared" si="62"/>
        <v>8610.5076110311966</v>
      </c>
      <c r="W98" s="169">
        <f t="shared" si="62"/>
        <v>69.926842222316679</v>
      </c>
      <c r="X98" s="170">
        <f t="shared" si="62"/>
        <v>61.789114960605254</v>
      </c>
      <c r="Y98" s="170">
        <f t="shared" si="62"/>
        <v>0</v>
      </c>
      <c r="Z98" s="170">
        <f t="shared" si="62"/>
        <v>0</v>
      </c>
      <c r="AA98" s="170">
        <f t="shared" si="62"/>
        <v>0</v>
      </c>
      <c r="AB98" s="170">
        <f t="shared" si="62"/>
        <v>966.45233296365814</v>
      </c>
      <c r="AC98" s="170">
        <f t="shared" si="62"/>
        <v>0</v>
      </c>
      <c r="AD98" s="170">
        <f t="shared" si="62"/>
        <v>0</v>
      </c>
      <c r="AE98" s="170">
        <f t="shared" si="62"/>
        <v>45.031158024319893</v>
      </c>
      <c r="AF98" s="171">
        <f t="shared" si="62"/>
        <v>255.36620238963431</v>
      </c>
      <c r="AG98" s="279">
        <f t="shared" si="62"/>
        <v>0</v>
      </c>
      <c r="AH98" s="245">
        <f t="shared" si="62"/>
        <v>0</v>
      </c>
      <c r="AI98" s="384">
        <f t="shared" si="62"/>
        <v>0</v>
      </c>
      <c r="AJ98" s="71">
        <f t="shared" ref="AJ98:AJ107" si="72">SUM(D98:T98)</f>
        <v>111171.89713910753</v>
      </c>
      <c r="AK98" s="65">
        <f t="shared" si="70"/>
        <v>92830</v>
      </c>
      <c r="AL98" s="66">
        <f t="shared" si="70"/>
        <v>0</v>
      </c>
      <c r="AM98" s="439">
        <f t="shared" si="71"/>
        <v>52.636906561719513</v>
      </c>
      <c r="AN98" s="68">
        <f t="shared" si="63"/>
        <v>92830</v>
      </c>
    </row>
    <row r="99" spans="3:40" x14ac:dyDescent="0.2">
      <c r="C99" s="44" t="s">
        <v>46</v>
      </c>
      <c r="D99" s="56">
        <f t="shared" si="64"/>
        <v>33880</v>
      </c>
      <c r="E99" s="57">
        <f t="shared" si="61"/>
        <v>29574.965861524099</v>
      </c>
      <c r="F99" s="57">
        <f t="shared" si="61"/>
        <v>22619.709338383884</v>
      </c>
      <c r="G99" s="57">
        <f t="shared" si="61"/>
        <v>0</v>
      </c>
      <c r="H99" s="57">
        <f t="shared" si="61"/>
        <v>0</v>
      </c>
      <c r="I99" s="57">
        <f t="shared" si="61"/>
        <v>0</v>
      </c>
      <c r="J99" s="57">
        <f t="shared" si="61"/>
        <v>0</v>
      </c>
      <c r="K99" s="57">
        <f t="shared" si="61"/>
        <v>1742.8419244307786</v>
      </c>
      <c r="L99" s="57">
        <f t="shared" si="61"/>
        <v>13150.769633786638</v>
      </c>
      <c r="M99" s="57">
        <f t="shared" si="61"/>
        <v>10111.450191461192</v>
      </c>
      <c r="N99" s="57">
        <f t="shared" si="61"/>
        <v>470</v>
      </c>
      <c r="O99" s="57">
        <f t="shared" si="65"/>
        <v>25778.057066801746</v>
      </c>
      <c r="P99" s="57">
        <f t="shared" si="65"/>
        <v>0</v>
      </c>
      <c r="Q99" s="57">
        <f t="shared" si="66"/>
        <v>0</v>
      </c>
      <c r="R99" s="57">
        <f t="shared" si="67"/>
        <v>0</v>
      </c>
      <c r="S99" s="57">
        <f t="shared" si="68"/>
        <v>1661.0728886605343</v>
      </c>
      <c r="T99" s="59">
        <f t="shared" si="68"/>
        <v>8563.0302340586641</v>
      </c>
      <c r="U99" s="69">
        <f>W99+X99+AF99</f>
        <v>387.08215957255624</v>
      </c>
      <c r="V99" s="59">
        <f t="shared" si="62"/>
        <v>8610.5076110311966</v>
      </c>
      <c r="W99" s="169">
        <f t="shared" si="62"/>
        <v>69.926842222316679</v>
      </c>
      <c r="X99" s="170">
        <f t="shared" si="62"/>
        <v>61.789114960605254</v>
      </c>
      <c r="Y99" s="170">
        <f t="shared" si="62"/>
        <v>0</v>
      </c>
      <c r="Z99" s="170">
        <f t="shared" si="62"/>
        <v>0</v>
      </c>
      <c r="AA99" s="170">
        <f t="shared" si="62"/>
        <v>0</v>
      </c>
      <c r="AB99" s="170">
        <f t="shared" si="62"/>
        <v>966.45233296365814</v>
      </c>
      <c r="AC99" s="170">
        <f t="shared" si="62"/>
        <v>0</v>
      </c>
      <c r="AD99" s="170">
        <f t="shared" si="62"/>
        <v>0</v>
      </c>
      <c r="AE99" s="170">
        <f t="shared" si="62"/>
        <v>45.031158024319893</v>
      </c>
      <c r="AF99" s="171">
        <f t="shared" si="62"/>
        <v>255.36620238963431</v>
      </c>
      <c r="AG99" s="279">
        <f t="shared" si="62"/>
        <v>0</v>
      </c>
      <c r="AH99" s="245">
        <f t="shared" si="62"/>
        <v>0</v>
      </c>
      <c r="AI99" s="384">
        <f t="shared" si="62"/>
        <v>0</v>
      </c>
      <c r="AJ99" s="174">
        <f t="shared" si="72"/>
        <v>147551.89713910752</v>
      </c>
      <c r="AK99" s="65">
        <f t="shared" si="70"/>
        <v>80590</v>
      </c>
      <c r="AL99" s="66">
        <f t="shared" si="70"/>
        <v>0</v>
      </c>
      <c r="AM99" s="439">
        <f t="shared" si="71"/>
        <v>62.586904234449889</v>
      </c>
      <c r="AN99" s="68">
        <f t="shared" si="63"/>
        <v>80590</v>
      </c>
    </row>
    <row r="100" spans="3:40" x14ac:dyDescent="0.2">
      <c r="C100" s="72" t="s">
        <v>47</v>
      </c>
      <c r="D100" s="56">
        <f t="shared" si="64"/>
        <v>30680</v>
      </c>
      <c r="E100" s="57">
        <f t="shared" si="61"/>
        <v>27294.965861524099</v>
      </c>
      <c r="F100" s="57">
        <f t="shared" si="61"/>
        <v>29439.709338383884</v>
      </c>
      <c r="G100" s="57">
        <f t="shared" si="61"/>
        <v>0</v>
      </c>
      <c r="H100" s="57">
        <f t="shared" si="61"/>
        <v>0</v>
      </c>
      <c r="I100" s="57">
        <f t="shared" si="61"/>
        <v>0</v>
      </c>
      <c r="J100" s="57">
        <f t="shared" si="61"/>
        <v>0</v>
      </c>
      <c r="K100" s="57">
        <f t="shared" si="61"/>
        <v>1742.8419244307786</v>
      </c>
      <c r="L100" s="57">
        <f t="shared" si="61"/>
        <v>7690.7696337866373</v>
      </c>
      <c r="M100" s="57">
        <f t="shared" si="61"/>
        <v>10111.450191461192</v>
      </c>
      <c r="N100" s="57">
        <f t="shared" si="61"/>
        <v>400</v>
      </c>
      <c r="O100" s="57">
        <f t="shared" si="65"/>
        <v>14409.657066801748</v>
      </c>
      <c r="P100" s="57">
        <f t="shared" si="65"/>
        <v>0</v>
      </c>
      <c r="Q100" s="57">
        <f t="shared" si="66"/>
        <v>0</v>
      </c>
      <c r="R100" s="57">
        <f t="shared" si="67"/>
        <v>0</v>
      </c>
      <c r="S100" s="57">
        <f t="shared" si="68"/>
        <v>1661.0728886605343</v>
      </c>
      <c r="T100" s="59">
        <f t="shared" si="68"/>
        <v>8467.0302340586641</v>
      </c>
      <c r="U100" s="69">
        <f t="shared" si="69"/>
        <v>387.08215957255624</v>
      </c>
      <c r="V100" s="59">
        <f t="shared" si="62"/>
        <v>8610.5076110311966</v>
      </c>
      <c r="W100" s="169">
        <f t="shared" si="62"/>
        <v>69.926842222316679</v>
      </c>
      <c r="X100" s="170">
        <f t="shared" si="62"/>
        <v>61.789114960605254</v>
      </c>
      <c r="Y100" s="170">
        <f t="shared" si="62"/>
        <v>0</v>
      </c>
      <c r="Z100" s="170">
        <f t="shared" si="62"/>
        <v>0</v>
      </c>
      <c r="AA100" s="170">
        <f t="shared" si="62"/>
        <v>0</v>
      </c>
      <c r="AB100" s="170">
        <f t="shared" si="62"/>
        <v>966.45233296365814</v>
      </c>
      <c r="AC100" s="170">
        <f t="shared" si="62"/>
        <v>0</v>
      </c>
      <c r="AD100" s="170">
        <f t="shared" si="62"/>
        <v>0</v>
      </c>
      <c r="AE100" s="170">
        <f t="shared" si="62"/>
        <v>45.031158024319893</v>
      </c>
      <c r="AF100" s="171">
        <f t="shared" si="62"/>
        <v>255.36620238963431</v>
      </c>
      <c r="AG100" s="279">
        <f t="shared" si="62"/>
        <v>0</v>
      </c>
      <c r="AH100" s="245">
        <f t="shared" si="62"/>
        <v>0</v>
      </c>
      <c r="AI100" s="384">
        <f t="shared" si="62"/>
        <v>0</v>
      </c>
      <c r="AJ100" s="71">
        <f t="shared" si="72"/>
        <v>131897.49713910755</v>
      </c>
      <c r="AK100" s="65">
        <f t="shared" si="70"/>
        <v>97080</v>
      </c>
      <c r="AL100" s="66">
        <f t="shared" si="70"/>
        <v>0</v>
      </c>
      <c r="AM100" s="439">
        <f t="shared" si="71"/>
        <v>55.847304442866758</v>
      </c>
      <c r="AN100" s="68">
        <f t="shared" si="63"/>
        <v>97080</v>
      </c>
    </row>
    <row r="101" spans="3:40" x14ac:dyDescent="0.2">
      <c r="C101" s="55" t="s">
        <v>48</v>
      </c>
      <c r="D101" s="56">
        <f t="shared" si="64"/>
        <v>29600</v>
      </c>
      <c r="E101" s="57">
        <f t="shared" si="61"/>
        <v>23454.965861524099</v>
      </c>
      <c r="F101" s="57">
        <f t="shared" si="61"/>
        <v>25839.709338383884</v>
      </c>
      <c r="G101" s="57">
        <f t="shared" si="61"/>
        <v>0</v>
      </c>
      <c r="H101" s="57">
        <f t="shared" si="61"/>
        <v>0</v>
      </c>
      <c r="I101" s="57">
        <f t="shared" si="61"/>
        <v>0</v>
      </c>
      <c r="J101" s="57">
        <f t="shared" si="61"/>
        <v>0</v>
      </c>
      <c r="K101" s="57">
        <f t="shared" si="61"/>
        <v>1742.8419244307786</v>
      </c>
      <c r="L101" s="57">
        <f t="shared" si="61"/>
        <v>8390.7696337866382</v>
      </c>
      <c r="M101" s="57">
        <f t="shared" si="61"/>
        <v>10661.450191461192</v>
      </c>
      <c r="N101" s="57">
        <f t="shared" si="61"/>
        <v>370</v>
      </c>
      <c r="O101" s="57">
        <f t="shared" si="65"/>
        <v>24672.257066801747</v>
      </c>
      <c r="P101" s="57">
        <f t="shared" si="65"/>
        <v>0</v>
      </c>
      <c r="Q101" s="57">
        <f t="shared" si="66"/>
        <v>0</v>
      </c>
      <c r="R101" s="57">
        <f t="shared" si="67"/>
        <v>0</v>
      </c>
      <c r="S101" s="57">
        <f t="shared" si="68"/>
        <v>1661.0728886605343</v>
      </c>
      <c r="T101" s="59">
        <f t="shared" si="68"/>
        <v>8647.0302340586641</v>
      </c>
      <c r="U101" s="69">
        <f t="shared" si="69"/>
        <v>387.08215957255624</v>
      </c>
      <c r="V101" s="59">
        <f t="shared" si="62"/>
        <v>8610.5076110311966</v>
      </c>
      <c r="W101" s="169">
        <f t="shared" si="62"/>
        <v>69.926842222316679</v>
      </c>
      <c r="X101" s="170">
        <f t="shared" si="62"/>
        <v>61.789114960605254</v>
      </c>
      <c r="Y101" s="170">
        <f t="shared" si="62"/>
        <v>0</v>
      </c>
      <c r="Z101" s="170">
        <f t="shared" si="62"/>
        <v>0</v>
      </c>
      <c r="AA101" s="170">
        <f t="shared" si="62"/>
        <v>0</v>
      </c>
      <c r="AB101" s="170">
        <f t="shared" si="62"/>
        <v>966.45233296365814</v>
      </c>
      <c r="AC101" s="170">
        <f t="shared" si="62"/>
        <v>0</v>
      </c>
      <c r="AD101" s="170">
        <f t="shared" si="62"/>
        <v>0</v>
      </c>
      <c r="AE101" s="170">
        <f t="shared" si="62"/>
        <v>45.031158024319893</v>
      </c>
      <c r="AF101" s="171">
        <f t="shared" si="62"/>
        <v>255.36620238963431</v>
      </c>
      <c r="AG101" s="279">
        <f t="shared" si="62"/>
        <v>0</v>
      </c>
      <c r="AH101" s="245">
        <f t="shared" si="62"/>
        <v>0</v>
      </c>
      <c r="AI101" s="384">
        <f t="shared" si="62"/>
        <v>0</v>
      </c>
      <c r="AJ101" s="174">
        <f t="shared" si="72"/>
        <v>135040.09713910753</v>
      </c>
      <c r="AK101" s="65">
        <f t="shared" si="70"/>
        <v>80040</v>
      </c>
      <c r="AL101" s="66">
        <f t="shared" si="70"/>
        <v>0</v>
      </c>
      <c r="AM101" s="439">
        <f t="shared" si="71"/>
        <v>60.633527369299784</v>
      </c>
      <c r="AN101" s="81">
        <f t="shared" si="63"/>
        <v>80040</v>
      </c>
    </row>
    <row r="102" spans="3:40" x14ac:dyDescent="0.2">
      <c r="C102" s="44" t="s">
        <v>49</v>
      </c>
      <c r="D102" s="56">
        <f t="shared" si="64"/>
        <v>30160</v>
      </c>
      <c r="E102" s="57">
        <f t="shared" si="61"/>
        <v>23254.965861524099</v>
      </c>
      <c r="F102" s="57">
        <f t="shared" si="61"/>
        <v>20089.709338383884</v>
      </c>
      <c r="G102" s="57">
        <f t="shared" si="61"/>
        <v>0</v>
      </c>
      <c r="H102" s="57">
        <f t="shared" si="61"/>
        <v>0</v>
      </c>
      <c r="I102" s="57">
        <f t="shared" si="61"/>
        <v>0</v>
      </c>
      <c r="J102" s="57">
        <f t="shared" si="61"/>
        <v>0</v>
      </c>
      <c r="K102" s="57">
        <f t="shared" si="61"/>
        <v>1742.8419244307786</v>
      </c>
      <c r="L102" s="57">
        <f t="shared" si="61"/>
        <v>9200.7696337866382</v>
      </c>
      <c r="M102" s="57">
        <f t="shared" si="61"/>
        <v>11831.450191461192</v>
      </c>
      <c r="N102" s="57">
        <f t="shared" si="61"/>
        <v>630</v>
      </c>
      <c r="O102" s="57">
        <f t="shared" si="65"/>
        <v>13653.057066801748</v>
      </c>
      <c r="P102" s="57">
        <f t="shared" si="65"/>
        <v>0</v>
      </c>
      <c r="Q102" s="57">
        <f t="shared" si="66"/>
        <v>0</v>
      </c>
      <c r="R102" s="57">
        <f t="shared" si="67"/>
        <v>0</v>
      </c>
      <c r="S102" s="57">
        <f t="shared" si="68"/>
        <v>1661.0728886605343</v>
      </c>
      <c r="T102" s="59">
        <f t="shared" si="68"/>
        <v>8623.0302340586641</v>
      </c>
      <c r="U102" s="69">
        <f t="shared" si="69"/>
        <v>387.08215957255624</v>
      </c>
      <c r="V102" s="59">
        <f t="shared" si="62"/>
        <v>8610.5076110311966</v>
      </c>
      <c r="W102" s="169">
        <f t="shared" si="62"/>
        <v>69.926842222316679</v>
      </c>
      <c r="X102" s="170">
        <f t="shared" si="62"/>
        <v>61.789114960605254</v>
      </c>
      <c r="Y102" s="170">
        <f t="shared" si="62"/>
        <v>0</v>
      </c>
      <c r="Z102" s="170">
        <f t="shared" si="62"/>
        <v>0</v>
      </c>
      <c r="AA102" s="170">
        <f t="shared" si="62"/>
        <v>0</v>
      </c>
      <c r="AB102" s="170">
        <f t="shared" si="62"/>
        <v>966.45233296365814</v>
      </c>
      <c r="AC102" s="170">
        <f t="shared" si="62"/>
        <v>0</v>
      </c>
      <c r="AD102" s="170">
        <f t="shared" si="62"/>
        <v>0</v>
      </c>
      <c r="AE102" s="170">
        <f t="shared" si="62"/>
        <v>45.031158024319893</v>
      </c>
      <c r="AF102" s="171">
        <f t="shared" si="62"/>
        <v>255.36620238963431</v>
      </c>
      <c r="AG102" s="279">
        <f t="shared" si="62"/>
        <v>0</v>
      </c>
      <c r="AH102" s="245">
        <f t="shared" si="62"/>
        <v>0</v>
      </c>
      <c r="AI102" s="384">
        <f t="shared" si="62"/>
        <v>0</v>
      </c>
      <c r="AJ102" s="71">
        <f t="shared" si="72"/>
        <v>120846.89713910753</v>
      </c>
      <c r="AK102" s="65">
        <f t="shared" si="70"/>
        <v>72800</v>
      </c>
      <c r="AL102" s="66">
        <f t="shared" si="70"/>
        <v>0</v>
      </c>
      <c r="AM102" s="439">
        <f t="shared" si="71"/>
        <v>60.145209198023878</v>
      </c>
      <c r="AN102" s="68">
        <f t="shared" si="63"/>
        <v>72800</v>
      </c>
    </row>
    <row r="103" spans="3:40" x14ac:dyDescent="0.2">
      <c r="C103" s="55" t="s">
        <v>50</v>
      </c>
      <c r="D103" s="56">
        <f t="shared" si="64"/>
        <v>33740</v>
      </c>
      <c r="E103" s="57">
        <f t="shared" si="61"/>
        <v>21514.965861524099</v>
      </c>
      <c r="F103" s="57">
        <f t="shared" si="61"/>
        <v>17629.709338383884</v>
      </c>
      <c r="G103" s="57">
        <f t="shared" si="61"/>
        <v>0</v>
      </c>
      <c r="H103" s="57">
        <f t="shared" si="61"/>
        <v>0</v>
      </c>
      <c r="I103" s="57">
        <f t="shared" si="61"/>
        <v>0</v>
      </c>
      <c r="J103" s="57">
        <f t="shared" si="61"/>
        <v>0</v>
      </c>
      <c r="K103" s="57">
        <f t="shared" si="61"/>
        <v>1742.8419244307786</v>
      </c>
      <c r="L103" s="57">
        <f t="shared" si="61"/>
        <v>7660.7696337866373</v>
      </c>
      <c r="M103" s="57">
        <f t="shared" si="61"/>
        <v>10111.450191461192</v>
      </c>
      <c r="N103" s="57">
        <f t="shared" si="61"/>
        <v>250</v>
      </c>
      <c r="O103" s="57">
        <f t="shared" si="65"/>
        <v>23644.057066801746</v>
      </c>
      <c r="P103" s="57">
        <f t="shared" si="65"/>
        <v>0</v>
      </c>
      <c r="Q103" s="57">
        <f t="shared" si="66"/>
        <v>0</v>
      </c>
      <c r="R103" s="57">
        <f t="shared" si="67"/>
        <v>0</v>
      </c>
      <c r="S103" s="57">
        <f t="shared" si="68"/>
        <v>1661.0728886605343</v>
      </c>
      <c r="T103" s="59">
        <f t="shared" si="68"/>
        <v>8827.0302340586641</v>
      </c>
      <c r="U103" s="69">
        <f t="shared" si="69"/>
        <v>387.08215957255624</v>
      </c>
      <c r="V103" s="59">
        <f t="shared" si="62"/>
        <v>8610.5076110311966</v>
      </c>
      <c r="W103" s="169">
        <f t="shared" si="62"/>
        <v>69.926842222316679</v>
      </c>
      <c r="X103" s="170">
        <f t="shared" si="62"/>
        <v>61.789114960605254</v>
      </c>
      <c r="Y103" s="170">
        <f t="shared" si="62"/>
        <v>0</v>
      </c>
      <c r="Z103" s="170">
        <f t="shared" si="62"/>
        <v>0</v>
      </c>
      <c r="AA103" s="170">
        <f t="shared" si="62"/>
        <v>0</v>
      </c>
      <c r="AB103" s="170">
        <f t="shared" si="62"/>
        <v>966.45233296365814</v>
      </c>
      <c r="AC103" s="170">
        <f t="shared" si="62"/>
        <v>0</v>
      </c>
      <c r="AD103" s="170">
        <f t="shared" si="62"/>
        <v>0</v>
      </c>
      <c r="AE103" s="170">
        <f t="shared" si="62"/>
        <v>45.031158024319893</v>
      </c>
      <c r="AF103" s="171">
        <f t="shared" si="62"/>
        <v>255.36620238963431</v>
      </c>
      <c r="AG103" s="279">
        <f t="shared" si="62"/>
        <v>0</v>
      </c>
      <c r="AH103" s="245">
        <f t="shared" si="62"/>
        <v>0</v>
      </c>
      <c r="AI103" s="384">
        <f t="shared" si="62"/>
        <v>0</v>
      </c>
      <c r="AJ103" s="174">
        <f t="shared" si="72"/>
        <v>126781.89713910753</v>
      </c>
      <c r="AK103" s="65">
        <f t="shared" si="70"/>
        <v>93870</v>
      </c>
      <c r="AL103" s="66">
        <f t="shared" si="70"/>
        <v>0</v>
      </c>
      <c r="AM103" s="439">
        <f t="shared" si="71"/>
        <v>55.514733231529064</v>
      </c>
      <c r="AN103" s="68">
        <f t="shared" si="63"/>
        <v>93870</v>
      </c>
    </row>
    <row r="104" spans="3:40" x14ac:dyDescent="0.2">
      <c r="C104" s="44" t="s">
        <v>51</v>
      </c>
      <c r="D104" s="56">
        <f t="shared" si="64"/>
        <v>28200</v>
      </c>
      <c r="E104" s="57">
        <f t="shared" si="61"/>
        <v>22574.965861524099</v>
      </c>
      <c r="F104" s="57">
        <f t="shared" si="61"/>
        <v>21199.709338383884</v>
      </c>
      <c r="G104" s="57">
        <f t="shared" si="61"/>
        <v>0</v>
      </c>
      <c r="H104" s="57">
        <f t="shared" si="61"/>
        <v>0</v>
      </c>
      <c r="I104" s="57">
        <f t="shared" si="61"/>
        <v>0</v>
      </c>
      <c r="J104" s="57">
        <f t="shared" si="61"/>
        <v>0</v>
      </c>
      <c r="K104" s="57">
        <f t="shared" si="61"/>
        <v>1742.8419244307786</v>
      </c>
      <c r="L104" s="57">
        <f t="shared" si="61"/>
        <v>11640.769633786638</v>
      </c>
      <c r="M104" s="57">
        <f t="shared" si="61"/>
        <v>10511.450191461192</v>
      </c>
      <c r="N104" s="57">
        <f t="shared" si="61"/>
        <v>360</v>
      </c>
      <c r="O104" s="57">
        <f t="shared" si="65"/>
        <v>15690.057066801748</v>
      </c>
      <c r="P104" s="57">
        <f t="shared" si="65"/>
        <v>0</v>
      </c>
      <c r="Q104" s="57">
        <f t="shared" si="66"/>
        <v>0</v>
      </c>
      <c r="R104" s="57">
        <f t="shared" si="67"/>
        <v>0</v>
      </c>
      <c r="S104" s="57">
        <f t="shared" si="68"/>
        <v>1661.0728886605343</v>
      </c>
      <c r="T104" s="59">
        <f t="shared" si="68"/>
        <v>8899.0302340586641</v>
      </c>
      <c r="U104" s="69">
        <f t="shared" si="69"/>
        <v>387.08215957255624</v>
      </c>
      <c r="V104" s="59">
        <f t="shared" si="62"/>
        <v>8610.5076110311966</v>
      </c>
      <c r="W104" s="169">
        <f t="shared" si="62"/>
        <v>69.926842222316679</v>
      </c>
      <c r="X104" s="170">
        <f t="shared" si="62"/>
        <v>61.789114960605254</v>
      </c>
      <c r="Y104" s="170">
        <f t="shared" si="62"/>
        <v>0</v>
      </c>
      <c r="Z104" s="170">
        <f t="shared" si="62"/>
        <v>0</v>
      </c>
      <c r="AA104" s="170">
        <f t="shared" si="62"/>
        <v>0</v>
      </c>
      <c r="AB104" s="170">
        <f t="shared" si="62"/>
        <v>966.45233296365814</v>
      </c>
      <c r="AC104" s="170">
        <f t="shared" si="62"/>
        <v>0</v>
      </c>
      <c r="AD104" s="170">
        <f t="shared" si="62"/>
        <v>0</v>
      </c>
      <c r="AE104" s="170">
        <f t="shared" si="62"/>
        <v>45.031158024319893</v>
      </c>
      <c r="AF104" s="171">
        <f t="shared" si="62"/>
        <v>255.36620238963431</v>
      </c>
      <c r="AG104" s="279">
        <f t="shared" si="62"/>
        <v>0</v>
      </c>
      <c r="AH104" s="245">
        <f t="shared" si="62"/>
        <v>0</v>
      </c>
      <c r="AI104" s="384">
        <f t="shared" si="62"/>
        <v>0</v>
      </c>
      <c r="AJ104" s="71">
        <f t="shared" si="72"/>
        <v>122479.89713910753</v>
      </c>
      <c r="AK104" s="65">
        <f t="shared" si="70"/>
        <v>73240</v>
      </c>
      <c r="AL104" s="66">
        <f t="shared" si="70"/>
        <v>0</v>
      </c>
      <c r="AM104" s="439">
        <f t="shared" si="71"/>
        <v>60.262127637882081</v>
      </c>
      <c r="AN104" s="68">
        <f t="shared" si="63"/>
        <v>73240</v>
      </c>
    </row>
    <row r="105" spans="3:40" x14ac:dyDescent="0.2">
      <c r="C105" s="44" t="s">
        <v>52</v>
      </c>
      <c r="D105" s="56">
        <f t="shared" si="64"/>
        <v>36800</v>
      </c>
      <c r="E105" s="57">
        <f t="shared" si="61"/>
        <v>22294.965861524099</v>
      </c>
      <c r="F105" s="57">
        <f t="shared" si="61"/>
        <v>20629.709338383884</v>
      </c>
      <c r="G105" s="57">
        <f t="shared" si="61"/>
        <v>0</v>
      </c>
      <c r="H105" s="57">
        <f t="shared" si="61"/>
        <v>0</v>
      </c>
      <c r="I105" s="57">
        <f t="shared" si="61"/>
        <v>0</v>
      </c>
      <c r="J105" s="57">
        <f t="shared" si="61"/>
        <v>0</v>
      </c>
      <c r="K105" s="57">
        <f t="shared" si="61"/>
        <v>1742.8419244307786</v>
      </c>
      <c r="L105" s="57">
        <f t="shared" si="61"/>
        <v>8010.7696337866373</v>
      </c>
      <c r="M105" s="57">
        <f t="shared" si="61"/>
        <v>10111.450191461192</v>
      </c>
      <c r="N105" s="57">
        <f t="shared" si="61"/>
        <v>210</v>
      </c>
      <c r="O105" s="57">
        <f t="shared" si="65"/>
        <v>23886.557066801746</v>
      </c>
      <c r="P105" s="57">
        <f t="shared" si="65"/>
        <v>0</v>
      </c>
      <c r="Q105" s="57">
        <f t="shared" si="66"/>
        <v>0</v>
      </c>
      <c r="R105" s="57">
        <f t="shared" si="67"/>
        <v>0</v>
      </c>
      <c r="S105" s="57">
        <f t="shared" si="68"/>
        <v>1661.0728886605343</v>
      </c>
      <c r="T105" s="59">
        <f t="shared" si="68"/>
        <v>8731.0302340586641</v>
      </c>
      <c r="U105" s="69">
        <f t="shared" si="69"/>
        <v>387.08215957255624</v>
      </c>
      <c r="V105" s="59">
        <f t="shared" si="62"/>
        <v>8610.5076110311966</v>
      </c>
      <c r="W105" s="169">
        <f t="shared" si="62"/>
        <v>69.926842222316679</v>
      </c>
      <c r="X105" s="170">
        <f t="shared" si="62"/>
        <v>61.789114960605254</v>
      </c>
      <c r="Y105" s="170">
        <f t="shared" si="62"/>
        <v>0</v>
      </c>
      <c r="Z105" s="170">
        <f t="shared" si="62"/>
        <v>0</v>
      </c>
      <c r="AA105" s="170">
        <f t="shared" si="62"/>
        <v>0</v>
      </c>
      <c r="AB105" s="170">
        <f t="shared" si="62"/>
        <v>966.45233296365814</v>
      </c>
      <c r="AC105" s="170">
        <f t="shared" si="62"/>
        <v>0</v>
      </c>
      <c r="AD105" s="170">
        <f t="shared" si="62"/>
        <v>0</v>
      </c>
      <c r="AE105" s="170">
        <f t="shared" si="62"/>
        <v>45.031158024319893</v>
      </c>
      <c r="AF105" s="171">
        <f t="shared" si="62"/>
        <v>255.36620238963431</v>
      </c>
      <c r="AG105" s="279">
        <f t="shared" si="62"/>
        <v>0</v>
      </c>
      <c r="AH105" s="245">
        <f t="shared" si="62"/>
        <v>0</v>
      </c>
      <c r="AI105" s="384">
        <f t="shared" si="62"/>
        <v>0</v>
      </c>
      <c r="AJ105" s="174">
        <f t="shared" si="72"/>
        <v>134078.39713910752</v>
      </c>
      <c r="AK105" s="65">
        <f t="shared" si="70"/>
        <v>94180</v>
      </c>
      <c r="AL105" s="66">
        <f t="shared" si="70"/>
        <v>0</v>
      </c>
      <c r="AM105" s="439">
        <f t="shared" si="71"/>
        <v>56.830886532202591</v>
      </c>
      <c r="AN105" s="68">
        <f t="shared" si="63"/>
        <v>94180</v>
      </c>
    </row>
    <row r="106" spans="3:40" x14ac:dyDescent="0.2">
      <c r="C106" s="55" t="s">
        <v>53</v>
      </c>
      <c r="D106" s="56">
        <f t="shared" si="64"/>
        <v>29990</v>
      </c>
      <c r="E106" s="57">
        <f t="shared" si="61"/>
        <v>18154.965861524099</v>
      </c>
      <c r="F106" s="57">
        <f t="shared" si="61"/>
        <v>28579.709338383884</v>
      </c>
      <c r="G106" s="57">
        <f t="shared" si="61"/>
        <v>0</v>
      </c>
      <c r="H106" s="57">
        <f t="shared" si="61"/>
        <v>0</v>
      </c>
      <c r="I106" s="57">
        <f t="shared" si="61"/>
        <v>0</v>
      </c>
      <c r="J106" s="57">
        <f t="shared" si="61"/>
        <v>0</v>
      </c>
      <c r="K106" s="57">
        <f t="shared" si="61"/>
        <v>1742.8419244307786</v>
      </c>
      <c r="L106" s="57">
        <f t="shared" si="61"/>
        <v>7730.7696337866373</v>
      </c>
      <c r="M106" s="57">
        <f t="shared" si="61"/>
        <v>10111.450191461192</v>
      </c>
      <c r="N106" s="57">
        <f t="shared" si="61"/>
        <v>680</v>
      </c>
      <c r="O106" s="57">
        <f t="shared" si="65"/>
        <v>12663.657066801748</v>
      </c>
      <c r="P106" s="57">
        <f t="shared" si="65"/>
        <v>0</v>
      </c>
      <c r="Q106" s="57">
        <f t="shared" si="66"/>
        <v>0</v>
      </c>
      <c r="R106" s="57">
        <f t="shared" si="67"/>
        <v>0</v>
      </c>
      <c r="S106" s="57">
        <f t="shared" si="68"/>
        <v>1661.0728886605343</v>
      </c>
      <c r="T106" s="59">
        <f t="shared" si="68"/>
        <v>8875.0302340586641</v>
      </c>
      <c r="U106" s="69">
        <f t="shared" si="69"/>
        <v>387.08215957255624</v>
      </c>
      <c r="V106" s="59">
        <f t="shared" si="62"/>
        <v>8610.5076110311966</v>
      </c>
      <c r="W106" s="169">
        <f t="shared" si="62"/>
        <v>69.926842222316679</v>
      </c>
      <c r="X106" s="170">
        <f t="shared" si="62"/>
        <v>61.789114960605254</v>
      </c>
      <c r="Y106" s="170">
        <f t="shared" si="62"/>
        <v>0</v>
      </c>
      <c r="Z106" s="170">
        <f t="shared" si="62"/>
        <v>0</v>
      </c>
      <c r="AA106" s="170">
        <f t="shared" si="62"/>
        <v>0</v>
      </c>
      <c r="AB106" s="170">
        <f t="shared" si="62"/>
        <v>966.45233296365814</v>
      </c>
      <c r="AC106" s="170">
        <f t="shared" si="62"/>
        <v>0</v>
      </c>
      <c r="AD106" s="170">
        <f t="shared" si="62"/>
        <v>0</v>
      </c>
      <c r="AE106" s="170">
        <f t="shared" si="62"/>
        <v>45.031158024319893</v>
      </c>
      <c r="AF106" s="171">
        <f t="shared" si="62"/>
        <v>255.36620238963431</v>
      </c>
      <c r="AG106" s="279">
        <f t="shared" si="62"/>
        <v>0</v>
      </c>
      <c r="AH106" s="245">
        <f t="shared" si="62"/>
        <v>0</v>
      </c>
      <c r="AI106" s="384">
        <f t="shared" si="62"/>
        <v>0</v>
      </c>
      <c r="AJ106" s="174">
        <f t="shared" si="72"/>
        <v>120189.49713910754</v>
      </c>
      <c r="AK106" s="65">
        <f t="shared" si="70"/>
        <v>78880</v>
      </c>
      <c r="AL106" s="66">
        <f t="shared" si="70"/>
        <v>0</v>
      </c>
      <c r="AM106" s="439">
        <f t="shared" si="71"/>
        <v>58.207310917912579</v>
      </c>
      <c r="AN106" s="68">
        <f t="shared" si="63"/>
        <v>78880</v>
      </c>
    </row>
    <row r="107" spans="3:40" ht="13.5" thickBot="1" x14ac:dyDescent="0.25">
      <c r="C107" s="44" t="s">
        <v>54</v>
      </c>
      <c r="D107" s="175">
        <f t="shared" si="64"/>
        <v>29170</v>
      </c>
      <c r="E107" s="176">
        <f t="shared" si="61"/>
        <v>15254.965861524099</v>
      </c>
      <c r="F107" s="176">
        <f t="shared" si="61"/>
        <v>20809.709338383884</v>
      </c>
      <c r="G107" s="176">
        <f t="shared" si="61"/>
        <v>0</v>
      </c>
      <c r="H107" s="176">
        <f t="shared" si="61"/>
        <v>0</v>
      </c>
      <c r="I107" s="176">
        <f t="shared" si="61"/>
        <v>0</v>
      </c>
      <c r="J107" s="176">
        <f t="shared" si="61"/>
        <v>0</v>
      </c>
      <c r="K107" s="176">
        <f t="shared" si="61"/>
        <v>1742.8419244307786</v>
      </c>
      <c r="L107" s="176">
        <f t="shared" si="61"/>
        <v>9280.7696337866382</v>
      </c>
      <c r="M107" s="176">
        <f t="shared" si="61"/>
        <v>11601.450191461192</v>
      </c>
      <c r="N107" s="176">
        <f t="shared" si="61"/>
        <v>160</v>
      </c>
      <c r="O107" s="176">
        <f t="shared" si="65"/>
        <v>25651.957066801748</v>
      </c>
      <c r="P107" s="176">
        <f t="shared" si="65"/>
        <v>0</v>
      </c>
      <c r="Q107" s="176">
        <f t="shared" si="66"/>
        <v>0</v>
      </c>
      <c r="R107" s="248">
        <f t="shared" si="67"/>
        <v>0</v>
      </c>
      <c r="S107" s="176">
        <f t="shared" si="68"/>
        <v>1661.0728886605343</v>
      </c>
      <c r="T107" s="214">
        <f t="shared" si="68"/>
        <v>8803.0302340586641</v>
      </c>
      <c r="U107" s="88">
        <f t="shared" si="69"/>
        <v>387.08215957255624</v>
      </c>
      <c r="V107" s="214">
        <f t="shared" si="62"/>
        <v>8610.5076110311966</v>
      </c>
      <c r="W107" s="215">
        <f t="shared" si="62"/>
        <v>69.926842222316679</v>
      </c>
      <c r="X107" s="216">
        <f t="shared" si="62"/>
        <v>61.789114960605254</v>
      </c>
      <c r="Y107" s="216">
        <f t="shared" si="62"/>
        <v>0</v>
      </c>
      <c r="Z107" s="216">
        <f t="shared" si="62"/>
        <v>0</v>
      </c>
      <c r="AA107" s="216">
        <f t="shared" si="62"/>
        <v>0</v>
      </c>
      <c r="AB107" s="216">
        <f t="shared" si="62"/>
        <v>966.45233296365814</v>
      </c>
      <c r="AC107" s="216">
        <f t="shared" si="62"/>
        <v>0</v>
      </c>
      <c r="AD107" s="216">
        <f t="shared" si="62"/>
        <v>0</v>
      </c>
      <c r="AE107" s="216">
        <f t="shared" si="62"/>
        <v>45.031158024319893</v>
      </c>
      <c r="AF107" s="217">
        <f t="shared" si="62"/>
        <v>255.36620238963431</v>
      </c>
      <c r="AG107" s="218">
        <f t="shared" si="62"/>
        <v>0</v>
      </c>
      <c r="AH107" s="219">
        <f t="shared" si="62"/>
        <v>0</v>
      </c>
      <c r="AI107" s="386">
        <f t="shared" si="62"/>
        <v>0</v>
      </c>
      <c r="AJ107" s="71">
        <f t="shared" si="72"/>
        <v>124135.79713910753</v>
      </c>
      <c r="AK107" s="91">
        <f t="shared" si="70"/>
        <v>68720</v>
      </c>
      <c r="AL107" s="92">
        <f t="shared" si="70"/>
        <v>0</v>
      </c>
      <c r="AM107" s="439">
        <f t="shared" si="71"/>
        <v>61.874471119571922</v>
      </c>
      <c r="AN107" s="94">
        <f t="shared" si="63"/>
        <v>68720</v>
      </c>
    </row>
    <row r="108" spans="3:40" ht="13.5" thickBot="1" x14ac:dyDescent="0.25">
      <c r="C108" s="95" t="s">
        <v>55</v>
      </c>
      <c r="D108" s="181">
        <f t="shared" ref="D108:AI108" si="73">SUM(D96:D107)</f>
        <v>382120</v>
      </c>
      <c r="E108" s="182">
        <f t="shared" si="73"/>
        <v>246639.59033828924</v>
      </c>
      <c r="F108" s="182">
        <f t="shared" si="73"/>
        <v>272246.51206060668</v>
      </c>
      <c r="G108" s="182">
        <f>SUM(G96:G107)</f>
        <v>0</v>
      </c>
      <c r="H108" s="182">
        <f>SUM(H96:H107)</f>
        <v>0</v>
      </c>
      <c r="I108" s="182">
        <f>SUM(I96:I107)</f>
        <v>0</v>
      </c>
      <c r="J108" s="183">
        <f t="shared" si="73"/>
        <v>0</v>
      </c>
      <c r="K108" s="183">
        <f t="shared" si="73"/>
        <v>20914.103093169339</v>
      </c>
      <c r="L108" s="183">
        <f t="shared" si="73"/>
        <v>113329.23560543965</v>
      </c>
      <c r="M108" s="183">
        <f t="shared" si="73"/>
        <v>125877.4022975343</v>
      </c>
      <c r="N108" s="183">
        <f t="shared" si="73"/>
        <v>4790</v>
      </c>
      <c r="O108" s="183">
        <f>SUM(O96:O107)</f>
        <v>233734.884801621</v>
      </c>
      <c r="P108" s="183">
        <f>SUM(P96:P107)</f>
        <v>0</v>
      </c>
      <c r="Q108" s="183">
        <f t="shared" si="73"/>
        <v>0</v>
      </c>
      <c r="R108" s="182">
        <f t="shared" si="73"/>
        <v>0</v>
      </c>
      <c r="S108" s="184">
        <f t="shared" si="73"/>
        <v>19932.874663926414</v>
      </c>
      <c r="T108" s="220">
        <f t="shared" si="73"/>
        <v>103872.36280870397</v>
      </c>
      <c r="U108" s="221">
        <f t="shared" si="73"/>
        <v>4644.9859148706746</v>
      </c>
      <c r="V108" s="99">
        <f t="shared" si="73"/>
        <v>103326.09133237433</v>
      </c>
      <c r="W108" s="222">
        <f t="shared" si="73"/>
        <v>839.12210666780038</v>
      </c>
      <c r="X108" s="223">
        <f t="shared" si="73"/>
        <v>741.46937952726319</v>
      </c>
      <c r="Y108" s="223">
        <f t="shared" si="73"/>
        <v>0</v>
      </c>
      <c r="Z108" s="223">
        <f t="shared" si="73"/>
        <v>0</v>
      </c>
      <c r="AA108" s="223">
        <f t="shared" si="73"/>
        <v>0</v>
      </c>
      <c r="AB108" s="223">
        <f t="shared" si="73"/>
        <v>11597.427995563894</v>
      </c>
      <c r="AC108" s="223">
        <f t="shared" si="73"/>
        <v>0</v>
      </c>
      <c r="AD108" s="223">
        <f t="shared" si="73"/>
        <v>0</v>
      </c>
      <c r="AE108" s="223">
        <f t="shared" si="73"/>
        <v>540.37389629183872</v>
      </c>
      <c r="AF108" s="223">
        <f t="shared" si="73"/>
        <v>3064.3944286756123</v>
      </c>
      <c r="AG108" s="102">
        <f t="shared" si="73"/>
        <v>0</v>
      </c>
      <c r="AH108" s="187">
        <f t="shared" si="73"/>
        <v>0</v>
      </c>
      <c r="AI108" s="224">
        <f t="shared" si="73"/>
        <v>0</v>
      </c>
      <c r="AJ108" s="50">
        <f>SUM(AJ96:AJ107)</f>
        <v>1523456.9656692904</v>
      </c>
      <c r="AK108" s="107">
        <f>SUM(AK96:AK107)</f>
        <v>976550</v>
      </c>
      <c r="AL108" s="108">
        <f>SUM(AL96:AL107)</f>
        <v>0</v>
      </c>
      <c r="AM108" s="439">
        <f>(AJ108*100)/(AJ85+AN85)</f>
        <v>58.82589475729182</v>
      </c>
      <c r="AN108" s="110">
        <f t="shared" si="63"/>
        <v>976550</v>
      </c>
    </row>
    <row r="109" spans="3:40" ht="26.25" thickBot="1" x14ac:dyDescent="0.25">
      <c r="C109" s="111" t="s">
        <v>56</v>
      </c>
      <c r="D109" s="112">
        <v>0.83412037037037035</v>
      </c>
      <c r="E109" s="113">
        <v>0.83473379629629629</v>
      </c>
      <c r="F109" s="113" t="s">
        <v>57</v>
      </c>
      <c r="G109" s="113"/>
      <c r="H109" s="225">
        <v>0.62577546296296294</v>
      </c>
      <c r="I109" s="225"/>
      <c r="J109" s="225">
        <v>0.71113425925925933</v>
      </c>
      <c r="K109" s="225" t="s">
        <v>58</v>
      </c>
      <c r="L109" s="225" t="s">
        <v>59</v>
      </c>
      <c r="M109" s="225">
        <v>0.83446759259259251</v>
      </c>
      <c r="N109" s="225">
        <v>0.83415509259259257</v>
      </c>
      <c r="O109" s="225" t="s">
        <v>60</v>
      </c>
      <c r="P109" s="225"/>
      <c r="Q109" s="225">
        <v>0.6257638888888889</v>
      </c>
      <c r="R109" s="113">
        <v>0.6257638888888889</v>
      </c>
      <c r="S109" s="113">
        <v>0.83429398148148148</v>
      </c>
      <c r="T109" s="115">
        <v>0.83549768518518519</v>
      </c>
      <c r="U109" s="116"/>
      <c r="V109" s="115">
        <v>0.70906250000000004</v>
      </c>
      <c r="W109" s="118" t="s">
        <v>61</v>
      </c>
      <c r="X109" s="115">
        <v>0.83439814814814817</v>
      </c>
      <c r="Y109" s="115">
        <v>0.54311342592592593</v>
      </c>
      <c r="Z109" s="115">
        <v>0.33552083333333332</v>
      </c>
      <c r="AA109" s="115" t="s">
        <v>62</v>
      </c>
      <c r="AB109" s="115">
        <v>0.33415509259259263</v>
      </c>
      <c r="AC109" s="115">
        <v>0.62581018518518516</v>
      </c>
      <c r="AD109" s="115">
        <v>0.83427083333333341</v>
      </c>
      <c r="AE109" s="115">
        <v>0.67084490740740732</v>
      </c>
      <c r="AF109" s="115">
        <v>0.6673958333333333</v>
      </c>
      <c r="AG109" s="148">
        <v>0.6257638888888889</v>
      </c>
      <c r="AH109" s="149">
        <v>0.83543981481481477</v>
      </c>
      <c r="AI109" s="120">
        <v>0.83545138888888892</v>
      </c>
      <c r="AJ109" s="121"/>
      <c r="AK109" s="122">
        <v>0.83542824074074085</v>
      </c>
      <c r="AL109" s="119">
        <v>0.83549768518518519</v>
      </c>
      <c r="AM109" s="123"/>
      <c r="AN109" s="124"/>
    </row>
    <row r="110" spans="3:40" ht="14.25" thickTop="1" thickBot="1" x14ac:dyDescent="0.25">
      <c r="C110" s="227"/>
      <c r="D110" s="227"/>
      <c r="E110" s="227"/>
      <c r="F110" s="227"/>
      <c r="G110" s="227"/>
      <c r="H110" s="227"/>
      <c r="I110" s="227"/>
      <c r="J110" s="227"/>
      <c r="K110" s="227"/>
      <c r="L110" s="227"/>
      <c r="M110" s="227"/>
      <c r="N110" s="227"/>
      <c r="O110" s="227"/>
      <c r="P110" s="227"/>
      <c r="Q110" s="227"/>
      <c r="R110" s="227"/>
      <c r="S110" s="227"/>
      <c r="T110" s="227"/>
      <c r="U110" s="227"/>
      <c r="V110" s="227"/>
      <c r="W110" s="227"/>
      <c r="X110" s="227"/>
      <c r="Y110" s="227"/>
      <c r="Z110" s="227"/>
      <c r="AA110" s="227"/>
      <c r="AB110" s="227"/>
      <c r="AC110" s="227"/>
      <c r="AD110" s="227"/>
      <c r="AE110" s="227"/>
      <c r="AF110" s="227"/>
      <c r="AG110" s="227"/>
      <c r="AH110" s="227"/>
      <c r="AI110" s="227"/>
      <c r="AJ110" s="227"/>
      <c r="AK110" s="227"/>
      <c r="AL110" s="227"/>
      <c r="AM110" s="227"/>
      <c r="AN110" s="227"/>
    </row>
    <row r="111" spans="3:40" ht="13.5" thickTop="1" x14ac:dyDescent="0.2"/>
    <row r="134" spans="3:10" ht="16.5" x14ac:dyDescent="0.25">
      <c r="C134" s="1064" t="s">
        <v>73</v>
      </c>
      <c r="D134" s="1064"/>
      <c r="E134" s="1064"/>
      <c r="F134" s="1064"/>
      <c r="G134" s="1064"/>
      <c r="H134" s="1064"/>
      <c r="I134" s="1064"/>
      <c r="J134" s="1064"/>
    </row>
    <row r="135" spans="3:10" ht="16.5" x14ac:dyDescent="0.25">
      <c r="C135" s="1061" t="s">
        <v>74</v>
      </c>
      <c r="D135" s="1061"/>
      <c r="E135" s="1061"/>
      <c r="F135" s="1061"/>
      <c r="G135" s="1061"/>
      <c r="H135" s="1061"/>
      <c r="I135" s="1061"/>
      <c r="J135" s="1061"/>
    </row>
  </sheetData>
  <mergeCells count="22">
    <mergeCell ref="C135:J135"/>
    <mergeCell ref="C68:AN68"/>
    <mergeCell ref="C69:AN69"/>
    <mergeCell ref="C134:J134"/>
    <mergeCell ref="C48:C49"/>
    <mergeCell ref="C67:AN67"/>
    <mergeCell ref="C71:C72"/>
    <mergeCell ref="C90:AN90"/>
    <mergeCell ref="C91:AN91"/>
    <mergeCell ref="C92:AN92"/>
    <mergeCell ref="C94:C95"/>
    <mergeCell ref="C2:AN2"/>
    <mergeCell ref="C3:AN3"/>
    <mergeCell ref="C4:AN4"/>
    <mergeCell ref="C6:C7"/>
    <mergeCell ref="C23:AN23"/>
    <mergeCell ref="C25:AN25"/>
    <mergeCell ref="C27:C28"/>
    <mergeCell ref="C45:AN45"/>
    <mergeCell ref="C46:AN46"/>
    <mergeCell ref="C24:AN24"/>
    <mergeCell ref="C44:AN44"/>
  </mergeCells>
  <phoneticPr fontId="40" type="noConversion"/>
  <pageMargins left="0.7" right="0.7" top="0.75" bottom="0.75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Word.Document.8" shapeId="620545" r:id="rId4">
          <objectPr defaultSize="0" r:id="rId5">
            <anchor moveWithCells="1" sizeWithCells="1">
              <from>
                <xdr:col>2</xdr:col>
                <xdr:colOff>714375</xdr:colOff>
                <xdr:row>0</xdr:row>
                <xdr:rowOff>142875</xdr:rowOff>
              </from>
              <to>
                <xdr:col>3</xdr:col>
                <xdr:colOff>762000</xdr:colOff>
                <xdr:row>3</xdr:row>
                <xdr:rowOff>104775</xdr:rowOff>
              </to>
            </anchor>
          </objectPr>
        </oleObject>
      </mc:Choice>
      <mc:Fallback>
        <oleObject progId="Word.Document.8" shapeId="620545" r:id="rId4"/>
      </mc:Fallback>
    </mc:AlternateContent>
  </oleObjects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AO135"/>
  <sheetViews>
    <sheetView topLeftCell="N26" zoomScale="67" zoomScaleNormal="67" workbookViewId="0">
      <selection activeCell="AB30" sqref="AB30"/>
    </sheetView>
  </sheetViews>
  <sheetFormatPr defaultColWidth="10" defaultRowHeight="12.75" x14ac:dyDescent="0.2"/>
  <cols>
    <col min="1" max="1" width="2.5703125" style="1" customWidth="1"/>
    <col min="2" max="2" width="2.85546875" style="1" customWidth="1"/>
    <col min="3" max="3" width="19.140625" style="1" customWidth="1"/>
    <col min="4" max="4" width="17" style="1" customWidth="1"/>
    <col min="5" max="5" width="12.7109375" style="1" customWidth="1"/>
    <col min="6" max="7" width="13.7109375" style="1" customWidth="1"/>
    <col min="8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 x14ac:dyDescent="0.25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 x14ac:dyDescent="0.3">
      <c r="C2" s="1057" t="s">
        <v>1</v>
      </c>
      <c r="D2" s="1057"/>
      <c r="E2" s="1057"/>
      <c r="F2" s="1057"/>
      <c r="G2" s="1057"/>
      <c r="H2" s="1057"/>
      <c r="I2" s="1057"/>
      <c r="J2" s="1057"/>
      <c r="K2" s="1057"/>
      <c r="L2" s="1057"/>
      <c r="M2" s="1057"/>
      <c r="N2" s="1057"/>
      <c r="O2" s="1057"/>
      <c r="P2" s="1057"/>
      <c r="Q2" s="1057"/>
      <c r="R2" s="1057"/>
      <c r="S2" s="1057"/>
      <c r="T2" s="1057"/>
      <c r="U2" s="1057"/>
      <c r="V2" s="1057"/>
      <c r="W2" s="1057"/>
      <c r="X2" s="1057"/>
      <c r="Y2" s="1057"/>
      <c r="Z2" s="1057"/>
      <c r="AA2" s="1057"/>
      <c r="AB2" s="1057"/>
      <c r="AC2" s="1057"/>
      <c r="AD2" s="1057"/>
      <c r="AE2" s="1057"/>
      <c r="AF2" s="1057"/>
      <c r="AG2" s="1057"/>
      <c r="AH2" s="1057"/>
      <c r="AI2" s="1057"/>
      <c r="AJ2" s="1057"/>
      <c r="AK2" s="1057"/>
      <c r="AL2" s="1057"/>
      <c r="AM2" s="1057"/>
      <c r="AN2" s="1057"/>
    </row>
    <row r="3" spans="3:40" ht="25.5" customHeight="1" x14ac:dyDescent="0.3">
      <c r="C3" s="1057" t="s">
        <v>276</v>
      </c>
      <c r="D3" s="1057"/>
      <c r="E3" s="1057"/>
      <c r="F3" s="1057"/>
      <c r="G3" s="1057"/>
      <c r="H3" s="1057"/>
      <c r="I3" s="1057"/>
      <c r="J3" s="1057"/>
      <c r="K3" s="1057"/>
      <c r="L3" s="1057"/>
      <c r="M3" s="1057"/>
      <c r="N3" s="1057"/>
      <c r="O3" s="1057"/>
      <c r="P3" s="1057"/>
      <c r="Q3" s="1057"/>
      <c r="R3" s="1057"/>
      <c r="S3" s="1057"/>
      <c r="T3" s="1057"/>
      <c r="U3" s="1057"/>
      <c r="V3" s="1057"/>
      <c r="W3" s="1057"/>
      <c r="X3" s="1057"/>
      <c r="Y3" s="1057"/>
      <c r="Z3" s="1057"/>
      <c r="AA3" s="1057"/>
      <c r="AB3" s="1057"/>
      <c r="AC3" s="1057"/>
      <c r="AD3" s="1057"/>
      <c r="AE3" s="1057"/>
      <c r="AF3" s="1057"/>
      <c r="AG3" s="1057"/>
      <c r="AH3" s="1057"/>
      <c r="AI3" s="1057"/>
      <c r="AJ3" s="1057"/>
      <c r="AK3" s="1057"/>
      <c r="AL3" s="1057"/>
      <c r="AM3" s="1057"/>
      <c r="AN3" s="1057"/>
    </row>
    <row r="4" spans="3:40" ht="19.5" customHeight="1" x14ac:dyDescent="0.3">
      <c r="C4" s="1060" t="s">
        <v>2</v>
      </c>
      <c r="D4" s="1060"/>
      <c r="E4" s="1060"/>
      <c r="F4" s="1060"/>
      <c r="G4" s="1060"/>
      <c r="H4" s="1060"/>
      <c r="I4" s="1060"/>
      <c r="J4" s="1060"/>
      <c r="K4" s="1060"/>
      <c r="L4" s="1060"/>
      <c r="M4" s="1060"/>
      <c r="N4" s="1060"/>
      <c r="O4" s="1060"/>
      <c r="P4" s="1060"/>
      <c r="Q4" s="1060"/>
      <c r="R4" s="1060"/>
      <c r="S4" s="1060"/>
      <c r="T4" s="1060"/>
      <c r="U4" s="1060"/>
      <c r="V4" s="1060"/>
      <c r="W4" s="1060"/>
      <c r="X4" s="1060"/>
      <c r="Y4" s="1060"/>
      <c r="Z4" s="1060"/>
      <c r="AA4" s="1060"/>
      <c r="AB4" s="1060"/>
      <c r="AC4" s="1060"/>
      <c r="AD4" s="1060"/>
      <c r="AE4" s="1060"/>
      <c r="AF4" s="1060"/>
      <c r="AG4" s="1060"/>
      <c r="AH4" s="1060"/>
      <c r="AI4" s="1060"/>
      <c r="AJ4" s="1060"/>
      <c r="AK4" s="1060"/>
      <c r="AL4" s="1060"/>
      <c r="AM4" s="1060"/>
      <c r="AN4" s="1060"/>
    </row>
    <row r="5" spans="3:40" ht="15.75" customHeight="1" thickBot="1" x14ac:dyDescent="0.25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 x14ac:dyDescent="0.2">
      <c r="C6" s="1055" t="s">
        <v>99</v>
      </c>
      <c r="D6" s="7" t="s">
        <v>4</v>
      </c>
      <c r="E6" s="8" t="s">
        <v>5</v>
      </c>
      <c r="F6" s="9" t="s">
        <v>6</v>
      </c>
      <c r="G6" s="9" t="s">
        <v>76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381" t="s">
        <v>35</v>
      </c>
      <c r="AJ6" s="23" t="s">
        <v>36</v>
      </c>
      <c r="AK6" s="24" t="s">
        <v>37</v>
      </c>
      <c r="AL6" s="25" t="s">
        <v>38</v>
      </c>
      <c r="AM6" s="26" t="s">
        <v>39</v>
      </c>
      <c r="AN6" s="27" t="s">
        <v>40</v>
      </c>
    </row>
    <row r="7" spans="3:40" ht="13.5" customHeight="1" thickBot="1" x14ac:dyDescent="0.25">
      <c r="C7" s="1056"/>
      <c r="D7" s="28" t="s">
        <v>41</v>
      </c>
      <c r="E7" s="29" t="s">
        <v>41</v>
      </c>
      <c r="F7" s="29" t="s">
        <v>41</v>
      </c>
      <c r="G7" s="29" t="s">
        <v>41</v>
      </c>
      <c r="H7" s="30" t="s">
        <v>41</v>
      </c>
      <c r="I7" s="30" t="s">
        <v>41</v>
      </c>
      <c r="J7" s="30" t="s">
        <v>41</v>
      </c>
      <c r="K7" s="29" t="s">
        <v>41</v>
      </c>
      <c r="L7" s="29" t="s">
        <v>41</v>
      </c>
      <c r="M7" s="29" t="s">
        <v>41</v>
      </c>
      <c r="N7" s="29" t="s">
        <v>41</v>
      </c>
      <c r="O7" s="29" t="s">
        <v>41</v>
      </c>
      <c r="P7" s="30" t="s">
        <v>41</v>
      </c>
      <c r="Q7" s="30" t="s">
        <v>41</v>
      </c>
      <c r="R7" s="29" t="s">
        <v>41</v>
      </c>
      <c r="S7" s="31" t="s">
        <v>41</v>
      </c>
      <c r="T7" s="32" t="s">
        <v>41</v>
      </c>
      <c r="U7" s="33" t="s">
        <v>41</v>
      </c>
      <c r="V7" s="34" t="s">
        <v>41</v>
      </c>
      <c r="W7" s="35" t="s">
        <v>41</v>
      </c>
      <c r="X7" s="36" t="s">
        <v>41</v>
      </c>
      <c r="Y7" s="36" t="s">
        <v>41</v>
      </c>
      <c r="Z7" s="36" t="s">
        <v>41</v>
      </c>
      <c r="AA7" s="36" t="s">
        <v>41</v>
      </c>
      <c r="AB7" s="36" t="s">
        <v>41</v>
      </c>
      <c r="AC7" s="36" t="s">
        <v>41</v>
      </c>
      <c r="AD7" s="36" t="s">
        <v>41</v>
      </c>
      <c r="AE7" s="36" t="s">
        <v>41</v>
      </c>
      <c r="AF7" s="36" t="s">
        <v>41</v>
      </c>
      <c r="AG7" s="37" t="s">
        <v>41</v>
      </c>
      <c r="AH7" s="38" t="s">
        <v>41</v>
      </c>
      <c r="AI7" s="382" t="s">
        <v>41</v>
      </c>
      <c r="AJ7" s="258" t="s">
        <v>41</v>
      </c>
      <c r="AK7" s="40" t="s">
        <v>41</v>
      </c>
      <c r="AL7" s="41" t="s">
        <v>41</v>
      </c>
      <c r="AM7" s="42" t="s">
        <v>42</v>
      </c>
      <c r="AN7" s="43" t="s">
        <v>41</v>
      </c>
    </row>
    <row r="8" spans="3:40" ht="26.25" customHeight="1" x14ac:dyDescent="0.2">
      <c r="C8" s="337" t="s">
        <v>43</v>
      </c>
      <c r="D8" s="242">
        <v>311</v>
      </c>
      <c r="E8" s="57"/>
      <c r="F8" s="57">
        <v>1860</v>
      </c>
      <c r="G8" s="57"/>
      <c r="H8" s="241"/>
      <c r="I8" s="241"/>
      <c r="J8" s="241"/>
      <c r="K8" s="57"/>
      <c r="L8" s="57">
        <v>750</v>
      </c>
      <c r="M8" s="661"/>
      <c r="N8" s="57">
        <v>190</v>
      </c>
      <c r="O8" s="57">
        <v>1760</v>
      </c>
      <c r="P8" s="241"/>
      <c r="Q8" s="241"/>
      <c r="R8" s="57"/>
      <c r="S8" s="57"/>
      <c r="T8" s="57"/>
      <c r="U8" s="69">
        <f t="shared" ref="U8" si="0">SUM(W8:AF8)</f>
        <v>0</v>
      </c>
      <c r="V8" s="57">
        <v>0</v>
      </c>
      <c r="W8" s="170"/>
      <c r="X8" s="170"/>
      <c r="Y8" s="170"/>
      <c r="Z8" s="170"/>
      <c r="AA8" s="170"/>
      <c r="AB8" s="170"/>
      <c r="AC8" s="170"/>
      <c r="AD8" s="170"/>
      <c r="AE8" s="170"/>
      <c r="AF8" s="171"/>
      <c r="AG8" s="279"/>
      <c r="AH8" s="245"/>
      <c r="AI8" s="389"/>
      <c r="AJ8" s="252">
        <f t="shared" ref="AJ8:AJ19" si="1">SUM(D8:T8)</f>
        <v>4871</v>
      </c>
      <c r="AK8" s="254">
        <v>10860</v>
      </c>
      <c r="AL8" s="52">
        <v>0</v>
      </c>
      <c r="AM8" s="53">
        <f t="shared" ref="AM8:AM20" si="2">(AJ8*100)/(AJ8+AN8)</f>
        <v>30.964337931472887</v>
      </c>
      <c r="AN8" s="54">
        <f t="shared" ref="AN8:AN20" si="3">AK8+AL8</f>
        <v>10860</v>
      </c>
    </row>
    <row r="9" spans="3:40" ht="26.25" customHeight="1" x14ac:dyDescent="0.2">
      <c r="C9" s="338" t="s">
        <v>44</v>
      </c>
      <c r="D9" s="242">
        <v>350</v>
      </c>
      <c r="E9" s="57"/>
      <c r="F9" s="57">
        <v>1480</v>
      </c>
      <c r="G9" s="57"/>
      <c r="H9" s="241"/>
      <c r="I9" s="241"/>
      <c r="J9" s="241"/>
      <c r="K9" s="57"/>
      <c r="L9" s="57">
        <v>800</v>
      </c>
      <c r="M9" s="661"/>
      <c r="N9" s="57">
        <v>100</v>
      </c>
      <c r="O9" s="57">
        <v>1200</v>
      </c>
      <c r="P9" s="241"/>
      <c r="Q9" s="241"/>
      <c r="R9" s="57"/>
      <c r="S9" s="57"/>
      <c r="T9" s="57"/>
      <c r="U9" s="69">
        <f t="shared" ref="U9:U19" si="4">SUM(W9:AF9)</f>
        <v>0</v>
      </c>
      <c r="V9" s="57">
        <v>0</v>
      </c>
      <c r="W9" s="170"/>
      <c r="X9" s="170"/>
      <c r="Y9" s="170"/>
      <c r="Z9" s="170"/>
      <c r="AA9" s="170"/>
      <c r="AB9" s="170"/>
      <c r="AC9" s="170"/>
      <c r="AD9" s="170"/>
      <c r="AE9" s="170"/>
      <c r="AF9" s="171"/>
      <c r="AG9" s="279"/>
      <c r="AH9" s="245"/>
      <c r="AI9" s="389"/>
      <c r="AJ9" s="64">
        <f t="shared" si="1"/>
        <v>3930</v>
      </c>
      <c r="AK9" s="255">
        <v>9920</v>
      </c>
      <c r="AL9" s="66">
        <v>0</v>
      </c>
      <c r="AM9" s="67">
        <f t="shared" si="2"/>
        <v>28.375451263537904</v>
      </c>
      <c r="AN9" s="68">
        <f t="shared" si="3"/>
        <v>9920</v>
      </c>
    </row>
    <row r="10" spans="3:40" ht="26.25" customHeight="1" x14ac:dyDescent="0.2">
      <c r="C10" s="339" t="s">
        <v>45</v>
      </c>
      <c r="D10" s="242">
        <v>280</v>
      </c>
      <c r="E10" s="57"/>
      <c r="F10" s="57">
        <v>2161</v>
      </c>
      <c r="G10" s="57"/>
      <c r="H10" s="241"/>
      <c r="I10" s="241"/>
      <c r="J10" s="241"/>
      <c r="K10" s="57"/>
      <c r="L10" s="57">
        <v>918</v>
      </c>
      <c r="M10" s="661"/>
      <c r="N10" s="57">
        <v>250</v>
      </c>
      <c r="O10" s="57">
        <v>2336</v>
      </c>
      <c r="P10" s="241"/>
      <c r="Q10" s="241"/>
      <c r="R10" s="57"/>
      <c r="S10" s="57"/>
      <c r="T10" s="57"/>
      <c r="U10" s="69">
        <f t="shared" si="4"/>
        <v>0</v>
      </c>
      <c r="V10" s="57">
        <v>0</v>
      </c>
      <c r="W10" s="170"/>
      <c r="X10" s="170"/>
      <c r="Y10" s="170"/>
      <c r="Z10" s="170"/>
      <c r="AA10" s="170"/>
      <c r="AB10" s="170"/>
      <c r="AC10" s="170"/>
      <c r="AD10" s="170"/>
      <c r="AE10" s="170"/>
      <c r="AF10" s="171"/>
      <c r="AG10" s="373"/>
      <c r="AH10" s="281"/>
      <c r="AI10" s="390"/>
      <c r="AJ10" s="64">
        <f t="shared" si="1"/>
        <v>5945</v>
      </c>
      <c r="AK10" s="255">
        <v>15570</v>
      </c>
      <c r="AL10" s="66">
        <v>0</v>
      </c>
      <c r="AM10" s="67">
        <f t="shared" si="2"/>
        <v>27.631884731582616</v>
      </c>
      <c r="AN10" s="68">
        <f t="shared" si="3"/>
        <v>15570</v>
      </c>
    </row>
    <row r="11" spans="3:40" ht="26.25" customHeight="1" x14ac:dyDescent="0.2">
      <c r="C11" s="339" t="s">
        <v>46</v>
      </c>
      <c r="D11" s="242">
        <v>150</v>
      </c>
      <c r="E11" s="57"/>
      <c r="F11" s="57">
        <v>3300</v>
      </c>
      <c r="G11" s="57"/>
      <c r="H11" s="241"/>
      <c r="I11" s="241"/>
      <c r="J11" s="241"/>
      <c r="K11" s="57"/>
      <c r="L11" s="57">
        <v>1250</v>
      </c>
      <c r="M11" s="661"/>
      <c r="N11" s="57">
        <v>90</v>
      </c>
      <c r="O11" s="57">
        <v>3980</v>
      </c>
      <c r="P11" s="241"/>
      <c r="Q11" s="241"/>
      <c r="R11" s="57"/>
      <c r="S11" s="57"/>
      <c r="T11" s="57"/>
      <c r="U11" s="69">
        <f t="shared" si="4"/>
        <v>0</v>
      </c>
      <c r="V11" s="57">
        <v>0</v>
      </c>
      <c r="W11" s="170"/>
      <c r="X11" s="170"/>
      <c r="Y11" s="170"/>
      <c r="Z11" s="170"/>
      <c r="AA11" s="170"/>
      <c r="AB11" s="170"/>
      <c r="AC11" s="170"/>
      <c r="AD11" s="170"/>
      <c r="AE11" s="170"/>
      <c r="AF11" s="171"/>
      <c r="AG11" s="373"/>
      <c r="AH11" s="281"/>
      <c r="AI11" s="390"/>
      <c r="AJ11" s="253">
        <f t="shared" si="1"/>
        <v>8770</v>
      </c>
      <c r="AK11" s="256">
        <v>12210</v>
      </c>
      <c r="AL11" s="66">
        <v>0</v>
      </c>
      <c r="AM11" s="67">
        <f t="shared" si="2"/>
        <v>41.801715919923737</v>
      </c>
      <c r="AN11" s="68">
        <f t="shared" si="3"/>
        <v>12210</v>
      </c>
    </row>
    <row r="12" spans="3:40" ht="26.25" customHeight="1" x14ac:dyDescent="0.2">
      <c r="C12" s="340" t="s">
        <v>47</v>
      </c>
      <c r="D12" s="242">
        <v>150</v>
      </c>
      <c r="E12" s="57"/>
      <c r="F12" s="57">
        <v>2690</v>
      </c>
      <c r="G12" s="57"/>
      <c r="H12" s="241"/>
      <c r="I12" s="241"/>
      <c r="J12" s="241"/>
      <c r="K12" s="57"/>
      <c r="L12" s="57">
        <v>1760</v>
      </c>
      <c r="M12" s="661"/>
      <c r="N12" s="57">
        <v>160</v>
      </c>
      <c r="O12" s="57">
        <v>2500</v>
      </c>
      <c r="P12" s="241"/>
      <c r="Q12" s="241"/>
      <c r="R12" s="57"/>
      <c r="S12" s="57"/>
      <c r="T12" s="57"/>
      <c r="U12" s="69">
        <f t="shared" si="4"/>
        <v>0</v>
      </c>
      <c r="V12" s="57">
        <v>0</v>
      </c>
      <c r="W12" s="170"/>
      <c r="X12" s="170"/>
      <c r="Y12" s="170"/>
      <c r="Z12" s="170"/>
      <c r="AA12" s="170"/>
      <c r="AB12" s="170"/>
      <c r="AC12" s="170"/>
      <c r="AD12" s="170"/>
      <c r="AE12" s="170"/>
      <c r="AF12" s="171"/>
      <c r="AG12" s="279"/>
      <c r="AH12" s="245"/>
      <c r="AI12" s="389"/>
      <c r="AJ12" s="64">
        <f t="shared" si="1"/>
        <v>7260</v>
      </c>
      <c r="AK12" s="256">
        <v>12650</v>
      </c>
      <c r="AL12" s="66">
        <v>0</v>
      </c>
      <c r="AM12" s="67">
        <f t="shared" si="2"/>
        <v>36.464088397790057</v>
      </c>
      <c r="AN12" s="68">
        <f t="shared" si="3"/>
        <v>12650</v>
      </c>
    </row>
    <row r="13" spans="3:40" ht="26.25" customHeight="1" x14ac:dyDescent="0.2">
      <c r="C13" s="338" t="s">
        <v>48</v>
      </c>
      <c r="D13" s="242">
        <v>200</v>
      </c>
      <c r="E13" s="57"/>
      <c r="F13" s="57">
        <v>2350</v>
      </c>
      <c r="G13" s="57"/>
      <c r="H13" s="241"/>
      <c r="I13" s="241"/>
      <c r="J13" s="241"/>
      <c r="K13" s="57"/>
      <c r="L13" s="57">
        <v>1310</v>
      </c>
      <c r="M13" s="661"/>
      <c r="N13" s="57">
        <v>130</v>
      </c>
      <c r="O13" s="57">
        <v>3350</v>
      </c>
      <c r="P13" s="241"/>
      <c r="Q13" s="241"/>
      <c r="R13" s="57"/>
      <c r="S13" s="57"/>
      <c r="T13" s="57"/>
      <c r="U13" s="69">
        <f t="shared" si="4"/>
        <v>0</v>
      </c>
      <c r="V13" s="57">
        <v>0</v>
      </c>
      <c r="W13" s="170"/>
      <c r="X13" s="170"/>
      <c r="Y13" s="170"/>
      <c r="Z13" s="170"/>
      <c r="AA13" s="170"/>
      <c r="AB13" s="170"/>
      <c r="AC13" s="170"/>
      <c r="AD13" s="170"/>
      <c r="AE13" s="170"/>
      <c r="AF13" s="171"/>
      <c r="AG13" s="279"/>
      <c r="AH13" s="245"/>
      <c r="AI13" s="389"/>
      <c r="AJ13" s="253">
        <f t="shared" si="1"/>
        <v>7340</v>
      </c>
      <c r="AK13" s="257">
        <v>18860</v>
      </c>
      <c r="AL13" s="79">
        <v>0</v>
      </c>
      <c r="AM13" s="80">
        <f t="shared" si="2"/>
        <v>28.015267175572518</v>
      </c>
      <c r="AN13" s="81">
        <f t="shared" si="3"/>
        <v>18860</v>
      </c>
    </row>
    <row r="14" spans="3:40" ht="26.25" customHeight="1" x14ac:dyDescent="0.2">
      <c r="C14" s="339" t="s">
        <v>49</v>
      </c>
      <c r="D14" s="242">
        <v>360</v>
      </c>
      <c r="E14" s="57"/>
      <c r="F14" s="57">
        <v>3340</v>
      </c>
      <c r="G14" s="57"/>
      <c r="H14" s="241"/>
      <c r="I14" s="241"/>
      <c r="J14" s="241"/>
      <c r="K14" s="57"/>
      <c r="L14" s="57">
        <v>1610</v>
      </c>
      <c r="M14" s="661"/>
      <c r="N14" s="57">
        <v>220</v>
      </c>
      <c r="O14" s="57">
        <v>4490</v>
      </c>
      <c r="P14" s="241"/>
      <c r="Q14" s="241"/>
      <c r="R14" s="57"/>
      <c r="S14" s="57"/>
      <c r="T14" s="57"/>
      <c r="U14" s="69">
        <f t="shared" si="4"/>
        <v>0</v>
      </c>
      <c r="V14" s="57">
        <v>0</v>
      </c>
      <c r="W14" s="170"/>
      <c r="X14" s="170"/>
      <c r="Y14" s="170"/>
      <c r="Z14" s="170"/>
      <c r="AA14" s="170"/>
      <c r="AB14" s="170"/>
      <c r="AC14" s="170"/>
      <c r="AD14" s="170"/>
      <c r="AE14" s="170"/>
      <c r="AF14" s="171"/>
      <c r="AG14" s="342"/>
      <c r="AH14" s="232"/>
      <c r="AI14" s="389"/>
      <c r="AJ14" s="64">
        <f t="shared" si="1"/>
        <v>10020</v>
      </c>
      <c r="AK14" s="65">
        <v>21460</v>
      </c>
      <c r="AL14" s="66">
        <v>0</v>
      </c>
      <c r="AM14" s="67">
        <f t="shared" si="2"/>
        <v>31.829733163913595</v>
      </c>
      <c r="AN14" s="68">
        <f t="shared" si="3"/>
        <v>21460</v>
      </c>
    </row>
    <row r="15" spans="3:40" ht="26.25" customHeight="1" x14ac:dyDescent="0.2">
      <c r="C15" s="338" t="s">
        <v>50</v>
      </c>
      <c r="D15" s="242">
        <v>240</v>
      </c>
      <c r="E15" s="57"/>
      <c r="F15" s="57">
        <v>3090</v>
      </c>
      <c r="G15" s="57"/>
      <c r="H15" s="241"/>
      <c r="I15" s="241"/>
      <c r="J15" s="241"/>
      <c r="K15" s="57"/>
      <c r="L15" s="57">
        <v>2230</v>
      </c>
      <c r="M15" s="661"/>
      <c r="N15" s="57">
        <v>80</v>
      </c>
      <c r="O15" s="57">
        <v>4840</v>
      </c>
      <c r="P15" s="241"/>
      <c r="Q15" s="241"/>
      <c r="R15" s="57"/>
      <c r="S15" s="57"/>
      <c r="T15" s="57"/>
      <c r="U15" s="69">
        <f t="shared" si="4"/>
        <v>0</v>
      </c>
      <c r="V15" s="57">
        <v>0</v>
      </c>
      <c r="W15" s="170"/>
      <c r="X15" s="170"/>
      <c r="Y15" s="170"/>
      <c r="Z15" s="170"/>
      <c r="AA15" s="170"/>
      <c r="AB15" s="170"/>
      <c r="AC15" s="170"/>
      <c r="AD15" s="170"/>
      <c r="AE15" s="170"/>
      <c r="AF15" s="171"/>
      <c r="AG15" s="342"/>
      <c r="AH15" s="232"/>
      <c r="AI15" s="389"/>
      <c r="AJ15" s="253">
        <f t="shared" si="1"/>
        <v>10480</v>
      </c>
      <c r="AK15" s="65">
        <v>25130</v>
      </c>
      <c r="AL15" s="66">
        <v>0</v>
      </c>
      <c r="AM15" s="67">
        <f t="shared" si="2"/>
        <v>29.429935411401292</v>
      </c>
      <c r="AN15" s="68">
        <f t="shared" si="3"/>
        <v>25130</v>
      </c>
    </row>
    <row r="16" spans="3:40" ht="26.25" customHeight="1" x14ac:dyDescent="0.2">
      <c r="C16" s="339" t="s">
        <v>51</v>
      </c>
      <c r="D16" s="242">
        <v>400</v>
      </c>
      <c r="E16" s="57"/>
      <c r="F16" s="57">
        <v>3030</v>
      </c>
      <c r="G16" s="57"/>
      <c r="H16" s="241"/>
      <c r="I16" s="241"/>
      <c r="J16" s="241"/>
      <c r="K16" s="57"/>
      <c r="L16" s="57">
        <v>970</v>
      </c>
      <c r="M16" s="661"/>
      <c r="N16" s="57">
        <v>200</v>
      </c>
      <c r="O16" s="57">
        <v>2530</v>
      </c>
      <c r="P16" s="241"/>
      <c r="Q16" s="241"/>
      <c r="R16" s="57"/>
      <c r="S16" s="57"/>
      <c r="T16" s="57"/>
      <c r="U16" s="69">
        <f t="shared" si="4"/>
        <v>0</v>
      </c>
      <c r="V16" s="57">
        <v>0</v>
      </c>
      <c r="W16" s="170"/>
      <c r="X16" s="170"/>
      <c r="Y16" s="170"/>
      <c r="Z16" s="170"/>
      <c r="AA16" s="170"/>
      <c r="AB16" s="170"/>
      <c r="AC16" s="170"/>
      <c r="AD16" s="170"/>
      <c r="AE16" s="170"/>
      <c r="AF16" s="171"/>
      <c r="AG16" s="342"/>
      <c r="AH16" s="232"/>
      <c r="AI16" s="389"/>
      <c r="AJ16" s="64">
        <f t="shared" si="1"/>
        <v>7130</v>
      </c>
      <c r="AK16" s="65">
        <v>18530</v>
      </c>
      <c r="AL16" s="66">
        <v>0</v>
      </c>
      <c r="AM16" s="67">
        <f t="shared" si="2"/>
        <v>27.786438035853468</v>
      </c>
      <c r="AN16" s="68">
        <f t="shared" si="3"/>
        <v>18530</v>
      </c>
    </row>
    <row r="17" spans="3:40" ht="26.25" customHeight="1" x14ac:dyDescent="0.2">
      <c r="C17" s="339" t="s">
        <v>52</v>
      </c>
      <c r="D17" s="242">
        <v>100</v>
      </c>
      <c r="E17" s="57"/>
      <c r="F17" s="57">
        <v>3700</v>
      </c>
      <c r="G17" s="57"/>
      <c r="H17" s="241"/>
      <c r="I17" s="241"/>
      <c r="J17" s="241"/>
      <c r="K17" s="57"/>
      <c r="L17" s="57">
        <v>1610</v>
      </c>
      <c r="M17" s="661"/>
      <c r="N17" s="57">
        <v>200</v>
      </c>
      <c r="O17" s="57">
        <v>3810</v>
      </c>
      <c r="P17" s="241"/>
      <c r="Q17" s="241"/>
      <c r="R17" s="57"/>
      <c r="S17" s="57"/>
      <c r="T17" s="57"/>
      <c r="U17" s="69">
        <f t="shared" si="4"/>
        <v>0</v>
      </c>
      <c r="V17" s="57">
        <v>0</v>
      </c>
      <c r="W17" s="170"/>
      <c r="X17" s="170"/>
      <c r="Y17" s="170"/>
      <c r="Z17" s="170"/>
      <c r="AA17" s="170"/>
      <c r="AB17" s="170"/>
      <c r="AC17" s="170"/>
      <c r="AD17" s="170"/>
      <c r="AE17" s="170"/>
      <c r="AF17" s="171"/>
      <c r="AG17" s="342"/>
      <c r="AH17" s="232"/>
      <c r="AI17" s="389"/>
      <c r="AJ17" s="253">
        <f t="shared" si="1"/>
        <v>9420</v>
      </c>
      <c r="AK17" s="65">
        <v>17790</v>
      </c>
      <c r="AL17" s="66">
        <v>0</v>
      </c>
      <c r="AM17" s="67">
        <f t="shared" si="2"/>
        <v>34.619625137816982</v>
      </c>
      <c r="AN17" s="68">
        <f t="shared" si="3"/>
        <v>17790</v>
      </c>
    </row>
    <row r="18" spans="3:40" ht="26.25" customHeight="1" x14ac:dyDescent="0.2">
      <c r="C18" s="338" t="s">
        <v>53</v>
      </c>
      <c r="D18" s="242">
        <v>80</v>
      </c>
      <c r="E18" s="57"/>
      <c r="F18" s="57">
        <v>2880</v>
      </c>
      <c r="G18" s="57"/>
      <c r="H18" s="241"/>
      <c r="I18" s="241"/>
      <c r="J18" s="241"/>
      <c r="K18" s="57"/>
      <c r="L18" s="57">
        <v>1590</v>
      </c>
      <c r="M18" s="661"/>
      <c r="N18" s="57">
        <v>200</v>
      </c>
      <c r="O18" s="57">
        <v>3300</v>
      </c>
      <c r="P18" s="241"/>
      <c r="Q18" s="241"/>
      <c r="R18" s="57"/>
      <c r="S18" s="57"/>
      <c r="T18" s="57"/>
      <c r="U18" s="69">
        <f t="shared" si="4"/>
        <v>0</v>
      </c>
      <c r="V18" s="57">
        <v>0</v>
      </c>
      <c r="W18" s="170"/>
      <c r="X18" s="170"/>
      <c r="Y18" s="170"/>
      <c r="Z18" s="170"/>
      <c r="AA18" s="170"/>
      <c r="AB18" s="170"/>
      <c r="AC18" s="170"/>
      <c r="AD18" s="170"/>
      <c r="AE18" s="170"/>
      <c r="AF18" s="171"/>
      <c r="AG18" s="249"/>
      <c r="AH18" s="250"/>
      <c r="AI18" s="425"/>
      <c r="AJ18" s="64">
        <f t="shared" si="1"/>
        <v>8050</v>
      </c>
      <c r="AK18" s="65">
        <v>21960</v>
      </c>
      <c r="AL18" s="66">
        <v>0</v>
      </c>
      <c r="AM18" s="67">
        <f t="shared" si="2"/>
        <v>26.824391869376875</v>
      </c>
      <c r="AN18" s="68">
        <f t="shared" si="3"/>
        <v>21960</v>
      </c>
    </row>
    <row r="19" spans="3:40" ht="26.25" customHeight="1" thickBot="1" x14ac:dyDescent="0.25">
      <c r="C19" s="341" t="s">
        <v>54</v>
      </c>
      <c r="D19" s="242">
        <v>180</v>
      </c>
      <c r="E19" s="57"/>
      <c r="F19" s="57">
        <v>2680</v>
      </c>
      <c r="G19" s="57"/>
      <c r="H19" s="564"/>
      <c r="I19" s="564"/>
      <c r="J19" s="564"/>
      <c r="K19" s="57"/>
      <c r="L19" s="57">
        <v>1600</v>
      </c>
      <c r="M19" s="661"/>
      <c r="N19" s="57">
        <v>190</v>
      </c>
      <c r="O19" s="57">
        <v>3400</v>
      </c>
      <c r="P19" s="241"/>
      <c r="Q19" s="241"/>
      <c r="R19" s="57"/>
      <c r="S19" s="57"/>
      <c r="T19" s="57"/>
      <c r="U19" s="69">
        <f t="shared" si="4"/>
        <v>0</v>
      </c>
      <c r="V19" s="57">
        <v>0</v>
      </c>
      <c r="W19" s="170"/>
      <c r="X19" s="170"/>
      <c r="Y19" s="170"/>
      <c r="Z19" s="170"/>
      <c r="AA19" s="170"/>
      <c r="AB19" s="170"/>
      <c r="AC19" s="170"/>
      <c r="AD19" s="170"/>
      <c r="AE19" s="170"/>
      <c r="AF19" s="171"/>
      <c r="AG19" s="89"/>
      <c r="AH19" s="90"/>
      <c r="AI19" s="386"/>
      <c r="AJ19" s="71">
        <f t="shared" si="1"/>
        <v>8050</v>
      </c>
      <c r="AK19" s="91">
        <v>12910</v>
      </c>
      <c r="AL19" s="92">
        <v>0</v>
      </c>
      <c r="AM19" s="93">
        <f t="shared" si="2"/>
        <v>38.406488549618324</v>
      </c>
      <c r="AN19" s="94">
        <f t="shared" si="3"/>
        <v>12910</v>
      </c>
    </row>
    <row r="20" spans="3:40" ht="26.25" customHeight="1" thickBot="1" x14ac:dyDescent="0.25">
      <c r="C20" s="95" t="s">
        <v>55</v>
      </c>
      <c r="D20" s="96">
        <f t="shared" ref="D20:AL20" si="5">SUM(D8:D19)</f>
        <v>2801</v>
      </c>
      <c r="E20" s="97">
        <f t="shared" si="5"/>
        <v>0</v>
      </c>
      <c r="F20" s="97">
        <f t="shared" si="5"/>
        <v>32561</v>
      </c>
      <c r="G20" s="97">
        <f t="shared" si="5"/>
        <v>0</v>
      </c>
      <c r="H20" s="98">
        <f t="shared" si="5"/>
        <v>0</v>
      </c>
      <c r="I20" s="98">
        <f t="shared" si="5"/>
        <v>0</v>
      </c>
      <c r="J20" s="98">
        <f t="shared" si="5"/>
        <v>0</v>
      </c>
      <c r="K20" s="97">
        <f t="shared" si="5"/>
        <v>0</v>
      </c>
      <c r="L20" s="97">
        <f t="shared" si="5"/>
        <v>16398</v>
      </c>
      <c r="M20" s="97">
        <f t="shared" si="5"/>
        <v>0</v>
      </c>
      <c r="N20" s="97">
        <f t="shared" si="5"/>
        <v>2010</v>
      </c>
      <c r="O20" s="97">
        <f t="shared" si="5"/>
        <v>37496</v>
      </c>
      <c r="P20" s="98">
        <f t="shared" si="5"/>
        <v>0</v>
      </c>
      <c r="Q20" s="98">
        <f t="shared" si="5"/>
        <v>0</v>
      </c>
      <c r="R20" s="97">
        <f t="shared" si="5"/>
        <v>0</v>
      </c>
      <c r="S20" s="97">
        <f t="shared" si="5"/>
        <v>0</v>
      </c>
      <c r="T20" s="99">
        <f t="shared" si="5"/>
        <v>0</v>
      </c>
      <c r="U20" s="100">
        <f t="shared" si="5"/>
        <v>0</v>
      </c>
      <c r="V20" s="101">
        <f t="shared" si="5"/>
        <v>0</v>
      </c>
      <c r="W20" s="102">
        <f t="shared" si="5"/>
        <v>0</v>
      </c>
      <c r="X20" s="103">
        <f t="shared" si="5"/>
        <v>0</v>
      </c>
      <c r="Y20" s="103">
        <f t="shared" si="5"/>
        <v>0</v>
      </c>
      <c r="Z20" s="103">
        <f t="shared" si="5"/>
        <v>0</v>
      </c>
      <c r="AA20" s="103">
        <f t="shared" si="5"/>
        <v>0</v>
      </c>
      <c r="AB20" s="103">
        <f t="shared" si="5"/>
        <v>0</v>
      </c>
      <c r="AC20" s="103">
        <f t="shared" si="5"/>
        <v>0</v>
      </c>
      <c r="AD20" s="103">
        <f t="shared" si="5"/>
        <v>0</v>
      </c>
      <c r="AE20" s="103">
        <f t="shared" si="5"/>
        <v>0</v>
      </c>
      <c r="AF20" s="103">
        <f t="shared" si="5"/>
        <v>0</v>
      </c>
      <c r="AG20" s="104">
        <f t="shared" si="5"/>
        <v>0</v>
      </c>
      <c r="AH20" s="105">
        <f t="shared" si="5"/>
        <v>0</v>
      </c>
      <c r="AI20" s="391">
        <f t="shared" si="5"/>
        <v>0</v>
      </c>
      <c r="AJ20" s="106">
        <f t="shared" si="5"/>
        <v>91266</v>
      </c>
      <c r="AK20" s="107">
        <f t="shared" si="5"/>
        <v>197850</v>
      </c>
      <c r="AL20" s="108">
        <f t="shared" si="5"/>
        <v>0</v>
      </c>
      <c r="AM20" s="109">
        <f t="shared" si="2"/>
        <v>31.567260200058108</v>
      </c>
      <c r="AN20" s="110">
        <f t="shared" si="3"/>
        <v>197850</v>
      </c>
    </row>
    <row r="21" spans="3:40" ht="36" customHeight="1" thickBot="1" x14ac:dyDescent="0.25">
      <c r="C21" s="111" t="s">
        <v>56</v>
      </c>
      <c r="D21" s="112">
        <v>0.83412037037037035</v>
      </c>
      <c r="E21" s="113">
        <v>0.83473379629629629</v>
      </c>
      <c r="F21" s="113" t="s">
        <v>57</v>
      </c>
      <c r="G21" s="113"/>
      <c r="H21" s="114">
        <v>0.62577546296296294</v>
      </c>
      <c r="I21" s="114"/>
      <c r="J21" s="114">
        <v>0.71113425925925933</v>
      </c>
      <c r="K21" s="113" t="s">
        <v>58</v>
      </c>
      <c r="L21" s="113" t="s">
        <v>59</v>
      </c>
      <c r="M21" s="113">
        <v>0.83446759259259251</v>
      </c>
      <c r="N21" s="113">
        <v>0.83415509259259257</v>
      </c>
      <c r="O21" s="113" t="s">
        <v>60</v>
      </c>
      <c r="P21" s="114"/>
      <c r="Q21" s="114">
        <v>0.6257638888888889</v>
      </c>
      <c r="R21" s="113">
        <v>0.6257638888888889</v>
      </c>
      <c r="S21" s="113">
        <v>0.83429398148148148</v>
      </c>
      <c r="T21" s="115">
        <v>0.83549768518518519</v>
      </c>
      <c r="U21" s="116"/>
      <c r="V21" s="117">
        <v>0.70906250000000004</v>
      </c>
      <c r="W21" s="118" t="s">
        <v>61</v>
      </c>
      <c r="X21" s="115">
        <v>0.83439814814814817</v>
      </c>
      <c r="Y21" s="115">
        <v>0.54311342592592593</v>
      </c>
      <c r="Z21" s="115">
        <v>0.33552083333333332</v>
      </c>
      <c r="AA21" s="115" t="s">
        <v>62</v>
      </c>
      <c r="AB21" s="115">
        <v>0.33415509259259263</v>
      </c>
      <c r="AC21" s="115">
        <v>0.62581018518518516</v>
      </c>
      <c r="AD21" s="115">
        <v>0.83427083333333341</v>
      </c>
      <c r="AE21" s="115">
        <v>0.67084490740740732</v>
      </c>
      <c r="AF21" s="115">
        <v>0.6673958333333333</v>
      </c>
      <c r="AG21" s="118">
        <v>0.6257638888888889</v>
      </c>
      <c r="AH21" s="119">
        <v>0.83543981481481477</v>
      </c>
      <c r="AI21" s="120">
        <v>0.83545138888888892</v>
      </c>
      <c r="AJ21" s="121"/>
      <c r="AK21" s="122">
        <v>0.83542824074074085</v>
      </c>
      <c r="AL21" s="119">
        <v>0.83549768518518519</v>
      </c>
      <c r="AM21" s="123"/>
      <c r="AN21" s="124"/>
    </row>
    <row r="22" spans="3:40" ht="30" customHeight="1" thickTop="1" x14ac:dyDescent="0.2">
      <c r="C22" s="125" t="s">
        <v>63</v>
      </c>
      <c r="D22" s="126"/>
      <c r="E22" s="126"/>
      <c r="F22" s="126"/>
      <c r="G22" s="126"/>
      <c r="H22" s="126"/>
      <c r="I22" s="126"/>
      <c r="J22" s="126"/>
      <c r="K22" s="126"/>
      <c r="L22" s="126"/>
      <c r="M22" s="126"/>
      <c r="N22" s="126"/>
      <c r="O22" s="126"/>
      <c r="P22" s="126"/>
      <c r="Q22" s="126"/>
      <c r="R22" s="126"/>
      <c r="S22" s="126"/>
      <c r="T22" s="127"/>
      <c r="U22" s="127"/>
      <c r="V22" s="127"/>
      <c r="W22" s="127"/>
      <c r="X22" s="127"/>
      <c r="Y22" s="127"/>
      <c r="Z22" s="127"/>
      <c r="AA22" s="127"/>
      <c r="AB22" s="127"/>
      <c r="AC22" s="127"/>
      <c r="AD22" s="127"/>
      <c r="AE22" s="127"/>
      <c r="AF22" s="127"/>
      <c r="AG22" s="127"/>
      <c r="AH22" s="127"/>
      <c r="AI22" s="127"/>
      <c r="AJ22" s="127"/>
      <c r="AK22" s="127"/>
      <c r="AL22" s="127"/>
    </row>
    <row r="23" spans="3:40" ht="20.25" x14ac:dyDescent="0.3">
      <c r="C23" s="1057" t="s">
        <v>1</v>
      </c>
      <c r="D23" s="1057"/>
      <c r="E23" s="1057"/>
      <c r="F23" s="1057"/>
      <c r="G23" s="1057"/>
      <c r="H23" s="1057"/>
      <c r="I23" s="1057"/>
      <c r="J23" s="1057"/>
      <c r="K23" s="1057"/>
      <c r="L23" s="1057"/>
      <c r="M23" s="1057"/>
      <c r="N23" s="1057"/>
      <c r="O23" s="1057"/>
      <c r="P23" s="1057"/>
      <c r="Q23" s="1057"/>
      <c r="R23" s="1057"/>
      <c r="S23" s="1057"/>
      <c r="T23" s="1057"/>
      <c r="U23" s="1057"/>
      <c r="V23" s="1057"/>
      <c r="W23" s="1057"/>
      <c r="X23" s="1057"/>
      <c r="Y23" s="1057"/>
      <c r="Z23" s="1057"/>
      <c r="AA23" s="1057"/>
      <c r="AB23" s="1057"/>
      <c r="AC23" s="1057"/>
      <c r="AD23" s="1057"/>
      <c r="AE23" s="1057"/>
      <c r="AF23" s="1057"/>
      <c r="AG23" s="1057"/>
      <c r="AH23" s="1057"/>
      <c r="AI23" s="1057"/>
      <c r="AJ23" s="1057"/>
      <c r="AK23" s="1057"/>
      <c r="AL23" s="1057"/>
      <c r="AM23" s="1057"/>
      <c r="AN23" s="1057"/>
    </row>
    <row r="24" spans="3:40" ht="20.25" x14ac:dyDescent="0.3">
      <c r="C24" s="1057" t="str">
        <f>C3</f>
        <v>RACCOLTA DIFFERENZIATA ANNO 2016 - PESSINETTO.</v>
      </c>
      <c r="D24" s="1057"/>
      <c r="E24" s="1057"/>
      <c r="F24" s="1057"/>
      <c r="G24" s="1057"/>
      <c r="H24" s="1057"/>
      <c r="I24" s="1057"/>
      <c r="J24" s="1057"/>
      <c r="K24" s="1057"/>
      <c r="L24" s="1057"/>
      <c r="M24" s="1057"/>
      <c r="N24" s="1057"/>
      <c r="O24" s="1057"/>
      <c r="P24" s="1057"/>
      <c r="Q24" s="1057"/>
      <c r="R24" s="1057"/>
      <c r="S24" s="1057"/>
      <c r="T24" s="1057"/>
      <c r="U24" s="1057"/>
      <c r="V24" s="1057"/>
      <c r="W24" s="1057"/>
      <c r="X24" s="1057"/>
      <c r="Y24" s="1057"/>
      <c r="Z24" s="1057"/>
      <c r="AA24" s="1057"/>
      <c r="AB24" s="1057"/>
      <c r="AC24" s="1057"/>
      <c r="AD24" s="1057"/>
      <c r="AE24" s="1057"/>
      <c r="AF24" s="1057"/>
      <c r="AG24" s="1057"/>
      <c r="AH24" s="1057"/>
      <c r="AI24" s="1057"/>
      <c r="AJ24" s="1057"/>
      <c r="AK24" s="1057"/>
      <c r="AL24" s="1057"/>
      <c r="AM24" s="1057"/>
      <c r="AN24" s="1057"/>
    </row>
    <row r="25" spans="3:40" ht="20.25" x14ac:dyDescent="0.3">
      <c r="C25" s="1054" t="s">
        <v>64</v>
      </c>
      <c r="D25" s="1054"/>
      <c r="E25" s="1054"/>
      <c r="F25" s="1054"/>
      <c r="G25" s="1054"/>
      <c r="H25" s="1054"/>
      <c r="I25" s="1054"/>
      <c r="J25" s="1054"/>
      <c r="K25" s="1054"/>
      <c r="L25" s="1054"/>
      <c r="M25" s="1054"/>
      <c r="N25" s="1054"/>
      <c r="O25" s="1054"/>
      <c r="P25" s="1054"/>
      <c r="Q25" s="1054"/>
      <c r="R25" s="1054"/>
      <c r="S25" s="1054"/>
      <c r="T25" s="1054"/>
      <c r="U25" s="1054"/>
      <c r="V25" s="1054"/>
      <c r="W25" s="1054"/>
      <c r="X25" s="1054"/>
      <c r="Y25" s="1054"/>
      <c r="Z25" s="1054"/>
      <c r="AA25" s="1054"/>
      <c r="AB25" s="1054"/>
      <c r="AC25" s="1054"/>
      <c r="AD25" s="1054"/>
      <c r="AE25" s="1054"/>
      <c r="AF25" s="1054"/>
      <c r="AG25" s="1054"/>
      <c r="AH25" s="1054"/>
      <c r="AI25" s="1054"/>
      <c r="AJ25" s="1054"/>
      <c r="AK25" s="1054"/>
      <c r="AL25" s="1054"/>
      <c r="AM25" s="1054"/>
      <c r="AN25" s="1054"/>
    </row>
    <row r="26" spans="3:40" ht="13.5" thickBot="1" x14ac:dyDescent="0.25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 thickBot="1" x14ac:dyDescent="0.25">
      <c r="C27" s="1055" t="s">
        <v>99</v>
      </c>
      <c r="D27" s="343" t="s">
        <v>4</v>
      </c>
      <c r="E27" s="344" t="s">
        <v>5</v>
      </c>
      <c r="F27" s="345" t="s">
        <v>6</v>
      </c>
      <c r="G27" s="346" t="s">
        <v>7</v>
      </c>
      <c r="H27" s="347" t="s">
        <v>8</v>
      </c>
      <c r="I27" s="345" t="s">
        <v>9</v>
      </c>
      <c r="J27" s="348" t="s">
        <v>10</v>
      </c>
      <c r="K27" s="344" t="s">
        <v>11</v>
      </c>
      <c r="L27" s="344" t="s">
        <v>12</v>
      </c>
      <c r="M27" s="349" t="s">
        <v>13</v>
      </c>
      <c r="N27" s="349" t="s">
        <v>14</v>
      </c>
      <c r="O27" s="349" t="s">
        <v>15</v>
      </c>
      <c r="P27" s="392" t="s">
        <v>16</v>
      </c>
      <c r="Q27" s="392" t="s">
        <v>17</v>
      </c>
      <c r="R27" s="350" t="s">
        <v>18</v>
      </c>
      <c r="S27" s="351" t="s">
        <v>19</v>
      </c>
      <c r="T27" s="352" t="s">
        <v>20</v>
      </c>
      <c r="U27" s="353" t="s">
        <v>21</v>
      </c>
      <c r="V27" s="351" t="s">
        <v>22</v>
      </c>
      <c r="W27" s="379" t="s">
        <v>23</v>
      </c>
      <c r="X27" s="354" t="s">
        <v>24</v>
      </c>
      <c r="Y27" s="354" t="s">
        <v>25</v>
      </c>
      <c r="Z27" s="354" t="s">
        <v>26</v>
      </c>
      <c r="AA27" s="354" t="s">
        <v>27</v>
      </c>
      <c r="AB27" s="354" t="s">
        <v>28</v>
      </c>
      <c r="AC27" s="354" t="s">
        <v>29</v>
      </c>
      <c r="AD27" s="354" t="s">
        <v>30</v>
      </c>
      <c r="AE27" s="354" t="s">
        <v>31</v>
      </c>
      <c r="AF27" s="354" t="s">
        <v>32</v>
      </c>
      <c r="AG27" s="521" t="s">
        <v>33</v>
      </c>
      <c r="AH27" s="408" t="s">
        <v>34</v>
      </c>
      <c r="AI27" s="409" t="s">
        <v>186</v>
      </c>
      <c r="AJ27" s="355" t="s">
        <v>36</v>
      </c>
      <c r="AK27" s="356" t="s">
        <v>37</v>
      </c>
      <c r="AL27" s="357" t="s">
        <v>38</v>
      </c>
      <c r="AM27" s="358" t="s">
        <v>39</v>
      </c>
      <c r="AN27" s="359" t="s">
        <v>40</v>
      </c>
    </row>
    <row r="28" spans="3:40" ht="13.5" customHeight="1" thickBot="1" x14ac:dyDescent="0.25">
      <c r="C28" s="1056"/>
      <c r="D28" s="360" t="s">
        <v>41</v>
      </c>
      <c r="E28" s="310" t="s">
        <v>41</v>
      </c>
      <c r="F28" s="393" t="s">
        <v>41</v>
      </c>
      <c r="G28" s="310" t="s">
        <v>41</v>
      </c>
      <c r="H28" s="393" t="s">
        <v>41</v>
      </c>
      <c r="I28" s="393" t="s">
        <v>41</v>
      </c>
      <c r="J28" s="393" t="s">
        <v>41</v>
      </c>
      <c r="K28" s="310" t="s">
        <v>41</v>
      </c>
      <c r="L28" s="310" t="s">
        <v>41</v>
      </c>
      <c r="M28" s="310" t="s">
        <v>41</v>
      </c>
      <c r="N28" s="310" t="s">
        <v>41</v>
      </c>
      <c r="O28" s="310" t="s">
        <v>41</v>
      </c>
      <c r="P28" s="393" t="s">
        <v>41</v>
      </c>
      <c r="Q28" s="393" t="s">
        <v>41</v>
      </c>
      <c r="R28" s="310" t="s">
        <v>41</v>
      </c>
      <c r="S28" s="312" t="s">
        <v>41</v>
      </c>
      <c r="T28" s="361" t="s">
        <v>41</v>
      </c>
      <c r="U28" s="362" t="s">
        <v>41</v>
      </c>
      <c r="V28" s="312" t="s">
        <v>41</v>
      </c>
      <c r="W28" s="301" t="s">
        <v>41</v>
      </c>
      <c r="X28" s="300" t="s">
        <v>41</v>
      </c>
      <c r="Y28" s="363" t="s">
        <v>41</v>
      </c>
      <c r="Z28" s="300" t="s">
        <v>41</v>
      </c>
      <c r="AA28" s="300" t="s">
        <v>41</v>
      </c>
      <c r="AB28" s="300" t="s">
        <v>41</v>
      </c>
      <c r="AC28" s="300" t="s">
        <v>41</v>
      </c>
      <c r="AD28" s="300" t="s">
        <v>41</v>
      </c>
      <c r="AE28" s="300" t="s">
        <v>41</v>
      </c>
      <c r="AF28" s="300" t="s">
        <v>41</v>
      </c>
      <c r="AG28" s="301" t="s">
        <v>41</v>
      </c>
      <c r="AH28" s="300" t="s">
        <v>41</v>
      </c>
      <c r="AI28" s="410" t="s">
        <v>41</v>
      </c>
      <c r="AJ28" s="304" t="s">
        <v>41</v>
      </c>
      <c r="AK28" s="364" t="s">
        <v>41</v>
      </c>
      <c r="AL28" s="365" t="s">
        <v>41</v>
      </c>
      <c r="AM28" s="366" t="s">
        <v>42</v>
      </c>
      <c r="AN28" s="367" t="s">
        <v>41</v>
      </c>
    </row>
    <row r="29" spans="3:40" ht="26.25" customHeight="1" x14ac:dyDescent="0.2">
      <c r="C29" s="450" t="s">
        <v>43</v>
      </c>
      <c r="D29" s="537">
        <f>Foglio2!D27</f>
        <v>0</v>
      </c>
      <c r="E29" s="537">
        <f>Foglio2!E27</f>
        <v>432.23324822405556</v>
      </c>
      <c r="F29" s="537">
        <f>Foglio2!F27</f>
        <v>73.09685220712548</v>
      </c>
      <c r="G29" s="537">
        <f>Foglio2!G27</f>
        <v>0</v>
      </c>
      <c r="H29" s="537">
        <f>Foglio2!H27</f>
        <v>0</v>
      </c>
      <c r="I29" s="537">
        <f>Foglio2!I27</f>
        <v>0</v>
      </c>
      <c r="J29" s="537">
        <f>Foglio2!J27</f>
        <v>0</v>
      </c>
      <c r="K29" s="537">
        <f>Foglio2!K27</f>
        <v>89.734042825638824</v>
      </c>
      <c r="L29" s="537">
        <f>Foglio2!L27</f>
        <v>6.2180897408617959</v>
      </c>
      <c r="M29" s="537">
        <f>Foglio2!M27</f>
        <v>520.61021243004302</v>
      </c>
      <c r="N29" s="537">
        <f>Foglio2!N27</f>
        <v>0</v>
      </c>
      <c r="O29" s="537">
        <f>Foglio2!O27</f>
        <v>39.918875462205186</v>
      </c>
      <c r="P29" s="537">
        <f>Foglio2!P27</f>
        <v>0</v>
      </c>
      <c r="Q29" s="537">
        <f>Foglio2!Q27</f>
        <v>0</v>
      </c>
      <c r="R29" s="537">
        <f>Foglio2!R27</f>
        <v>0</v>
      </c>
      <c r="S29" s="537">
        <f>Foglio2!S27</f>
        <v>142.539974163419</v>
      </c>
      <c r="T29" s="537">
        <f>Foglio2!T27</f>
        <v>717.30503924771529</v>
      </c>
      <c r="U29" s="537">
        <f>Foglio2!U27</f>
        <v>22.248302845613019</v>
      </c>
      <c r="V29" s="537">
        <f>Foglio2!V27</f>
        <v>443.33088841153284</v>
      </c>
      <c r="W29" s="537">
        <f>Foglio2!W27</f>
        <v>3.6003369936653566</v>
      </c>
      <c r="X29" s="537">
        <f>Foglio2!X27</f>
        <v>3.1813482395106862</v>
      </c>
      <c r="Y29" s="537">
        <f>Foglio2!Y27</f>
        <v>0</v>
      </c>
      <c r="Z29" s="537">
        <f>Foglio2!Z27</f>
        <v>0</v>
      </c>
      <c r="AA29" s="537">
        <f>Foglio2!AA27</f>
        <v>0</v>
      </c>
      <c r="AB29" s="537">
        <f>'ripartizione quantitativi ecost'!F28</f>
        <v>49.759920173726528</v>
      </c>
      <c r="AC29" s="537">
        <f>Foglio2!AC27</f>
        <v>0</v>
      </c>
      <c r="AD29" s="537">
        <f>Foglio2!AD27</f>
        <v>0</v>
      </c>
      <c r="AE29" s="537">
        <f>Foglio2!AE27</f>
        <v>2.3185280351585456</v>
      </c>
      <c r="AF29" s="537">
        <f>Foglio2!AF27</f>
        <v>13.148089577278432</v>
      </c>
      <c r="AG29" s="452"/>
      <c r="AH29" s="452"/>
      <c r="AI29" s="544"/>
      <c r="AJ29" s="132">
        <f>SUM(D29:T29)</f>
        <v>2021.6563343010644</v>
      </c>
      <c r="AK29" s="458">
        <v>0</v>
      </c>
      <c r="AL29" s="459">
        <v>0</v>
      </c>
      <c r="AM29" s="135">
        <f t="shared" ref="AM29:AM41" si="6">(AJ29*100)/(AJ29+AN29)</f>
        <v>100</v>
      </c>
      <c r="AN29" s="136">
        <f t="shared" ref="AN29:AN41" si="7">AK29+AL29</f>
        <v>0</v>
      </c>
    </row>
    <row r="30" spans="3:40" ht="26.25" customHeight="1" x14ac:dyDescent="0.2">
      <c r="C30" s="55" t="s">
        <v>44</v>
      </c>
      <c r="D30" s="902">
        <f>D29</f>
        <v>0</v>
      </c>
      <c r="E30" s="902">
        <f t="shared" ref="E30:AF30" si="8">E29</f>
        <v>432.23324822405556</v>
      </c>
      <c r="F30" s="902">
        <f t="shared" si="8"/>
        <v>73.09685220712548</v>
      </c>
      <c r="G30" s="902">
        <f t="shared" si="8"/>
        <v>0</v>
      </c>
      <c r="H30" s="902">
        <f t="shared" si="8"/>
        <v>0</v>
      </c>
      <c r="I30" s="902">
        <f t="shared" si="8"/>
        <v>0</v>
      </c>
      <c r="J30" s="902">
        <f t="shared" si="8"/>
        <v>0</v>
      </c>
      <c r="K30" s="902">
        <f t="shared" si="8"/>
        <v>89.734042825638824</v>
      </c>
      <c r="L30" s="902">
        <f t="shared" si="8"/>
        <v>6.2180897408617959</v>
      </c>
      <c r="M30" s="902">
        <f t="shared" si="8"/>
        <v>520.61021243004302</v>
      </c>
      <c r="N30" s="902">
        <f t="shared" si="8"/>
        <v>0</v>
      </c>
      <c r="O30" s="902">
        <f t="shared" si="8"/>
        <v>39.918875462205186</v>
      </c>
      <c r="P30" s="902">
        <f t="shared" si="8"/>
        <v>0</v>
      </c>
      <c r="Q30" s="902">
        <f t="shared" si="8"/>
        <v>0</v>
      </c>
      <c r="R30" s="902">
        <f t="shared" si="8"/>
        <v>0</v>
      </c>
      <c r="S30" s="902">
        <f t="shared" si="8"/>
        <v>142.539974163419</v>
      </c>
      <c r="T30" s="902">
        <f t="shared" si="8"/>
        <v>717.30503924771529</v>
      </c>
      <c r="U30" s="902">
        <f t="shared" si="8"/>
        <v>22.248302845613019</v>
      </c>
      <c r="V30" s="902">
        <f t="shared" si="8"/>
        <v>443.33088841153284</v>
      </c>
      <c r="W30" s="902">
        <f t="shared" si="8"/>
        <v>3.6003369936653566</v>
      </c>
      <c r="X30" s="902">
        <f t="shared" si="8"/>
        <v>3.1813482395106862</v>
      </c>
      <c r="Y30" s="902">
        <f t="shared" si="8"/>
        <v>0</v>
      </c>
      <c r="Z30" s="902">
        <f t="shared" si="8"/>
        <v>0</v>
      </c>
      <c r="AA30" s="902">
        <f t="shared" si="8"/>
        <v>0</v>
      </c>
      <c r="AB30" s="902">
        <f t="shared" si="8"/>
        <v>49.759920173726528</v>
      </c>
      <c r="AC30" s="902">
        <f t="shared" si="8"/>
        <v>0</v>
      </c>
      <c r="AD30" s="902">
        <f t="shared" si="8"/>
        <v>0</v>
      </c>
      <c r="AE30" s="902">
        <f t="shared" si="8"/>
        <v>2.3185280351585456</v>
      </c>
      <c r="AF30" s="902">
        <f t="shared" si="8"/>
        <v>13.148089577278432</v>
      </c>
      <c r="AG30" s="542"/>
      <c r="AH30" s="543"/>
      <c r="AI30" s="545"/>
      <c r="AJ30" s="132">
        <f t="shared" ref="AJ30:AJ40" si="9">SUM(D30:T30)</f>
        <v>2021.6563343010644</v>
      </c>
      <c r="AK30" s="133"/>
      <c r="AL30" s="134"/>
      <c r="AM30" s="135">
        <f t="shared" si="6"/>
        <v>100</v>
      </c>
      <c r="AN30" s="136">
        <f t="shared" si="7"/>
        <v>0</v>
      </c>
    </row>
    <row r="31" spans="3:40" ht="26.25" customHeight="1" x14ac:dyDescent="0.2">
      <c r="C31" s="44" t="s">
        <v>45</v>
      </c>
      <c r="D31" s="902">
        <f t="shared" ref="D31:D40" si="10">D30</f>
        <v>0</v>
      </c>
      <c r="E31" s="902">
        <f t="shared" ref="E31:E40" si="11">E30</f>
        <v>432.23324822405556</v>
      </c>
      <c r="F31" s="902">
        <f t="shared" ref="F31:F40" si="12">F30</f>
        <v>73.09685220712548</v>
      </c>
      <c r="G31" s="902">
        <f t="shared" ref="G31:G40" si="13">G30</f>
        <v>0</v>
      </c>
      <c r="H31" s="902">
        <f t="shared" ref="H31:H40" si="14">H30</f>
        <v>0</v>
      </c>
      <c r="I31" s="902">
        <f t="shared" ref="I31:I40" si="15">I30</f>
        <v>0</v>
      </c>
      <c r="J31" s="902">
        <f t="shared" ref="J31:J40" si="16">J30</f>
        <v>0</v>
      </c>
      <c r="K31" s="902">
        <f t="shared" ref="K31:K40" si="17">K30</f>
        <v>89.734042825638824</v>
      </c>
      <c r="L31" s="902">
        <f t="shared" ref="L31:L40" si="18">L30</f>
        <v>6.2180897408617959</v>
      </c>
      <c r="M31" s="902">
        <f t="shared" ref="M31:M40" si="19">M30</f>
        <v>520.61021243004302</v>
      </c>
      <c r="N31" s="902">
        <f t="shared" ref="N31:N40" si="20">N30</f>
        <v>0</v>
      </c>
      <c r="O31" s="902">
        <f t="shared" ref="O31:O40" si="21">O30</f>
        <v>39.918875462205186</v>
      </c>
      <c r="P31" s="902">
        <f t="shared" ref="P31:P40" si="22">P30</f>
        <v>0</v>
      </c>
      <c r="Q31" s="902">
        <f t="shared" ref="Q31:Q40" si="23">Q30</f>
        <v>0</v>
      </c>
      <c r="R31" s="902">
        <f t="shared" ref="R31:R40" si="24">R30</f>
        <v>0</v>
      </c>
      <c r="S31" s="902">
        <f t="shared" ref="S31:S40" si="25">S30</f>
        <v>142.539974163419</v>
      </c>
      <c r="T31" s="902">
        <f t="shared" ref="T31:T40" si="26">T30</f>
        <v>717.30503924771529</v>
      </c>
      <c r="U31" s="902">
        <f t="shared" ref="U31:U40" si="27">U30</f>
        <v>22.248302845613019</v>
      </c>
      <c r="V31" s="902">
        <f t="shared" ref="V31:V40" si="28">V30</f>
        <v>443.33088841153284</v>
      </c>
      <c r="W31" s="902">
        <f t="shared" ref="W31:W40" si="29">W30</f>
        <v>3.6003369936653566</v>
      </c>
      <c r="X31" s="902">
        <f t="shared" ref="X31:X40" si="30">X30</f>
        <v>3.1813482395106862</v>
      </c>
      <c r="Y31" s="902">
        <f t="shared" ref="Y31:Y40" si="31">Y30</f>
        <v>0</v>
      </c>
      <c r="Z31" s="902">
        <f t="shared" ref="Z31:Z40" si="32">Z30</f>
        <v>0</v>
      </c>
      <c r="AA31" s="902">
        <f t="shared" ref="AA31:AA40" si="33">AA30</f>
        <v>0</v>
      </c>
      <c r="AB31" s="902">
        <f t="shared" ref="AB31:AB40" si="34">AB30</f>
        <v>49.759920173726528</v>
      </c>
      <c r="AC31" s="902">
        <f t="shared" ref="AC31:AC40" si="35">AC30</f>
        <v>0</v>
      </c>
      <c r="AD31" s="902">
        <f t="shared" ref="AD31:AD40" si="36">AD30</f>
        <v>0</v>
      </c>
      <c r="AE31" s="902">
        <f t="shared" ref="AE31:AE40" si="37">AE30</f>
        <v>2.3185280351585456</v>
      </c>
      <c r="AF31" s="902">
        <f t="shared" ref="AF31:AF40" si="38">AF30</f>
        <v>13.148089577278432</v>
      </c>
      <c r="AG31" s="542"/>
      <c r="AH31" s="543"/>
      <c r="AI31" s="545"/>
      <c r="AJ31" s="132">
        <f t="shared" si="9"/>
        <v>2021.6563343010644</v>
      </c>
      <c r="AK31" s="133"/>
      <c r="AL31" s="134"/>
      <c r="AM31" s="135">
        <f t="shared" si="6"/>
        <v>100</v>
      </c>
      <c r="AN31" s="136">
        <f t="shared" si="7"/>
        <v>0</v>
      </c>
    </row>
    <row r="32" spans="3:40" ht="26.25" customHeight="1" x14ac:dyDescent="0.2">
      <c r="C32" s="44" t="s">
        <v>46</v>
      </c>
      <c r="D32" s="902">
        <f t="shared" si="10"/>
        <v>0</v>
      </c>
      <c r="E32" s="902">
        <f t="shared" si="11"/>
        <v>432.23324822405556</v>
      </c>
      <c r="F32" s="902">
        <f t="shared" si="12"/>
        <v>73.09685220712548</v>
      </c>
      <c r="G32" s="902">
        <f t="shared" si="13"/>
        <v>0</v>
      </c>
      <c r="H32" s="902">
        <f t="shared" si="14"/>
        <v>0</v>
      </c>
      <c r="I32" s="902">
        <f t="shared" si="15"/>
        <v>0</v>
      </c>
      <c r="J32" s="902">
        <f t="shared" si="16"/>
        <v>0</v>
      </c>
      <c r="K32" s="902">
        <f t="shared" si="17"/>
        <v>89.734042825638824</v>
      </c>
      <c r="L32" s="902">
        <f t="shared" si="18"/>
        <v>6.2180897408617959</v>
      </c>
      <c r="M32" s="902">
        <f t="shared" si="19"/>
        <v>520.61021243004302</v>
      </c>
      <c r="N32" s="902">
        <f t="shared" si="20"/>
        <v>0</v>
      </c>
      <c r="O32" s="902">
        <f t="shared" si="21"/>
        <v>39.918875462205186</v>
      </c>
      <c r="P32" s="902">
        <f t="shared" si="22"/>
        <v>0</v>
      </c>
      <c r="Q32" s="902">
        <f t="shared" si="23"/>
        <v>0</v>
      </c>
      <c r="R32" s="902">
        <f t="shared" si="24"/>
        <v>0</v>
      </c>
      <c r="S32" s="902">
        <f t="shared" si="25"/>
        <v>142.539974163419</v>
      </c>
      <c r="T32" s="902">
        <f t="shared" si="26"/>
        <v>717.30503924771529</v>
      </c>
      <c r="U32" s="902">
        <f t="shared" si="27"/>
        <v>22.248302845613019</v>
      </c>
      <c r="V32" s="902">
        <f t="shared" si="28"/>
        <v>443.33088841153284</v>
      </c>
      <c r="W32" s="902">
        <f t="shared" si="29"/>
        <v>3.6003369936653566</v>
      </c>
      <c r="X32" s="902">
        <f t="shared" si="30"/>
        <v>3.1813482395106862</v>
      </c>
      <c r="Y32" s="902">
        <f t="shared" si="31"/>
        <v>0</v>
      </c>
      <c r="Z32" s="902">
        <f t="shared" si="32"/>
        <v>0</v>
      </c>
      <c r="AA32" s="902">
        <f t="shared" si="33"/>
        <v>0</v>
      </c>
      <c r="AB32" s="902">
        <f t="shared" si="34"/>
        <v>49.759920173726528</v>
      </c>
      <c r="AC32" s="902">
        <f t="shared" si="35"/>
        <v>0</v>
      </c>
      <c r="AD32" s="902">
        <f t="shared" si="36"/>
        <v>0</v>
      </c>
      <c r="AE32" s="902">
        <f t="shared" si="37"/>
        <v>2.3185280351585456</v>
      </c>
      <c r="AF32" s="902">
        <f t="shared" si="38"/>
        <v>13.148089577278432</v>
      </c>
      <c r="AG32" s="542"/>
      <c r="AH32" s="543"/>
      <c r="AI32" s="545"/>
      <c r="AJ32" s="132">
        <f t="shared" si="9"/>
        <v>2021.6563343010644</v>
      </c>
      <c r="AK32" s="133"/>
      <c r="AL32" s="134"/>
      <c r="AM32" s="135">
        <f t="shared" si="6"/>
        <v>100</v>
      </c>
      <c r="AN32" s="136">
        <f t="shared" si="7"/>
        <v>0</v>
      </c>
    </row>
    <row r="33" spans="2:41" ht="26.25" customHeight="1" x14ac:dyDescent="0.2">
      <c r="C33" s="72" t="s">
        <v>47</v>
      </c>
      <c r="D33" s="902">
        <f t="shared" si="10"/>
        <v>0</v>
      </c>
      <c r="E33" s="902">
        <f t="shared" si="11"/>
        <v>432.23324822405556</v>
      </c>
      <c r="F33" s="902">
        <f t="shared" si="12"/>
        <v>73.09685220712548</v>
      </c>
      <c r="G33" s="902">
        <f t="shared" si="13"/>
        <v>0</v>
      </c>
      <c r="H33" s="902">
        <f t="shared" si="14"/>
        <v>0</v>
      </c>
      <c r="I33" s="902">
        <f t="shared" si="15"/>
        <v>0</v>
      </c>
      <c r="J33" s="902">
        <f t="shared" si="16"/>
        <v>0</v>
      </c>
      <c r="K33" s="902">
        <f t="shared" si="17"/>
        <v>89.734042825638824</v>
      </c>
      <c r="L33" s="902">
        <f t="shared" si="18"/>
        <v>6.2180897408617959</v>
      </c>
      <c r="M33" s="902">
        <f t="shared" si="19"/>
        <v>520.61021243004302</v>
      </c>
      <c r="N33" s="902">
        <f t="shared" si="20"/>
        <v>0</v>
      </c>
      <c r="O33" s="902">
        <f t="shared" si="21"/>
        <v>39.918875462205186</v>
      </c>
      <c r="P33" s="902">
        <f t="shared" si="22"/>
        <v>0</v>
      </c>
      <c r="Q33" s="902">
        <f t="shared" si="23"/>
        <v>0</v>
      </c>
      <c r="R33" s="902">
        <f t="shared" si="24"/>
        <v>0</v>
      </c>
      <c r="S33" s="902">
        <f t="shared" si="25"/>
        <v>142.539974163419</v>
      </c>
      <c r="T33" s="902">
        <f t="shared" si="26"/>
        <v>717.30503924771529</v>
      </c>
      <c r="U33" s="902">
        <f t="shared" si="27"/>
        <v>22.248302845613019</v>
      </c>
      <c r="V33" s="902">
        <f t="shared" si="28"/>
        <v>443.33088841153284</v>
      </c>
      <c r="W33" s="902">
        <f t="shared" si="29"/>
        <v>3.6003369936653566</v>
      </c>
      <c r="X33" s="902">
        <f t="shared" si="30"/>
        <v>3.1813482395106862</v>
      </c>
      <c r="Y33" s="902">
        <f t="shared" si="31"/>
        <v>0</v>
      </c>
      <c r="Z33" s="902">
        <f t="shared" si="32"/>
        <v>0</v>
      </c>
      <c r="AA33" s="902">
        <f t="shared" si="33"/>
        <v>0</v>
      </c>
      <c r="AB33" s="902">
        <f t="shared" si="34"/>
        <v>49.759920173726528</v>
      </c>
      <c r="AC33" s="902">
        <f t="shared" si="35"/>
        <v>0</v>
      </c>
      <c r="AD33" s="902">
        <f t="shared" si="36"/>
        <v>0</v>
      </c>
      <c r="AE33" s="902">
        <f t="shared" si="37"/>
        <v>2.3185280351585456</v>
      </c>
      <c r="AF33" s="902">
        <f t="shared" si="38"/>
        <v>13.148089577278432</v>
      </c>
      <c r="AG33" s="542"/>
      <c r="AH33" s="543"/>
      <c r="AI33" s="545"/>
      <c r="AJ33" s="132">
        <f t="shared" si="9"/>
        <v>2021.6563343010644</v>
      </c>
      <c r="AK33" s="133"/>
      <c r="AL33" s="134"/>
      <c r="AM33" s="135">
        <f t="shared" si="6"/>
        <v>100</v>
      </c>
      <c r="AN33" s="136">
        <f t="shared" si="7"/>
        <v>0</v>
      </c>
    </row>
    <row r="34" spans="2:41" ht="26.25" customHeight="1" x14ac:dyDescent="0.2">
      <c r="C34" s="73" t="s">
        <v>48</v>
      </c>
      <c r="D34" s="902">
        <f t="shared" si="10"/>
        <v>0</v>
      </c>
      <c r="E34" s="902">
        <f t="shared" si="11"/>
        <v>432.23324822405556</v>
      </c>
      <c r="F34" s="902">
        <f t="shared" si="12"/>
        <v>73.09685220712548</v>
      </c>
      <c r="G34" s="902">
        <f t="shared" si="13"/>
        <v>0</v>
      </c>
      <c r="H34" s="902">
        <f t="shared" si="14"/>
        <v>0</v>
      </c>
      <c r="I34" s="902">
        <f t="shared" si="15"/>
        <v>0</v>
      </c>
      <c r="J34" s="902">
        <f t="shared" si="16"/>
        <v>0</v>
      </c>
      <c r="K34" s="902">
        <f t="shared" si="17"/>
        <v>89.734042825638824</v>
      </c>
      <c r="L34" s="902">
        <f t="shared" si="18"/>
        <v>6.2180897408617959</v>
      </c>
      <c r="M34" s="902">
        <f t="shared" si="19"/>
        <v>520.61021243004302</v>
      </c>
      <c r="N34" s="902">
        <f t="shared" si="20"/>
        <v>0</v>
      </c>
      <c r="O34" s="902">
        <f t="shared" si="21"/>
        <v>39.918875462205186</v>
      </c>
      <c r="P34" s="902">
        <f t="shared" si="22"/>
        <v>0</v>
      </c>
      <c r="Q34" s="902">
        <f t="shared" si="23"/>
        <v>0</v>
      </c>
      <c r="R34" s="902">
        <f t="shared" si="24"/>
        <v>0</v>
      </c>
      <c r="S34" s="902">
        <f t="shared" si="25"/>
        <v>142.539974163419</v>
      </c>
      <c r="T34" s="902">
        <f t="shared" si="26"/>
        <v>717.30503924771529</v>
      </c>
      <c r="U34" s="902">
        <f t="shared" si="27"/>
        <v>22.248302845613019</v>
      </c>
      <c r="V34" s="902">
        <f t="shared" si="28"/>
        <v>443.33088841153284</v>
      </c>
      <c r="W34" s="902">
        <f t="shared" si="29"/>
        <v>3.6003369936653566</v>
      </c>
      <c r="X34" s="902">
        <f t="shared" si="30"/>
        <v>3.1813482395106862</v>
      </c>
      <c r="Y34" s="902">
        <f t="shared" si="31"/>
        <v>0</v>
      </c>
      <c r="Z34" s="902">
        <f t="shared" si="32"/>
        <v>0</v>
      </c>
      <c r="AA34" s="902">
        <f t="shared" si="33"/>
        <v>0</v>
      </c>
      <c r="AB34" s="902">
        <f t="shared" si="34"/>
        <v>49.759920173726528</v>
      </c>
      <c r="AC34" s="902">
        <f t="shared" si="35"/>
        <v>0</v>
      </c>
      <c r="AD34" s="902">
        <f t="shared" si="36"/>
        <v>0</v>
      </c>
      <c r="AE34" s="902">
        <f t="shared" si="37"/>
        <v>2.3185280351585456</v>
      </c>
      <c r="AF34" s="902">
        <f t="shared" si="38"/>
        <v>13.148089577278432</v>
      </c>
      <c r="AG34" s="542"/>
      <c r="AH34" s="543"/>
      <c r="AI34" s="545"/>
      <c r="AJ34" s="132">
        <f t="shared" si="9"/>
        <v>2021.6563343010644</v>
      </c>
      <c r="AK34" s="138"/>
      <c r="AL34" s="139"/>
      <c r="AM34" s="140">
        <f t="shared" si="6"/>
        <v>100</v>
      </c>
      <c r="AN34" s="141">
        <f t="shared" si="7"/>
        <v>0</v>
      </c>
    </row>
    <row r="35" spans="2:41" ht="26.25" customHeight="1" x14ac:dyDescent="0.2">
      <c r="C35" s="44" t="s">
        <v>49</v>
      </c>
      <c r="D35" s="902">
        <f t="shared" si="10"/>
        <v>0</v>
      </c>
      <c r="E35" s="902">
        <f t="shared" si="11"/>
        <v>432.23324822405556</v>
      </c>
      <c r="F35" s="902">
        <f t="shared" si="12"/>
        <v>73.09685220712548</v>
      </c>
      <c r="G35" s="902">
        <f t="shared" si="13"/>
        <v>0</v>
      </c>
      <c r="H35" s="902">
        <f t="shared" si="14"/>
        <v>0</v>
      </c>
      <c r="I35" s="902">
        <f t="shared" si="15"/>
        <v>0</v>
      </c>
      <c r="J35" s="902">
        <f t="shared" si="16"/>
        <v>0</v>
      </c>
      <c r="K35" s="902">
        <f t="shared" si="17"/>
        <v>89.734042825638824</v>
      </c>
      <c r="L35" s="902">
        <f t="shared" si="18"/>
        <v>6.2180897408617959</v>
      </c>
      <c r="M35" s="902">
        <f t="shared" si="19"/>
        <v>520.61021243004302</v>
      </c>
      <c r="N35" s="902">
        <f t="shared" si="20"/>
        <v>0</v>
      </c>
      <c r="O35" s="902">
        <f t="shared" si="21"/>
        <v>39.918875462205186</v>
      </c>
      <c r="P35" s="902">
        <f t="shared" si="22"/>
        <v>0</v>
      </c>
      <c r="Q35" s="902">
        <f t="shared" si="23"/>
        <v>0</v>
      </c>
      <c r="R35" s="902">
        <f t="shared" si="24"/>
        <v>0</v>
      </c>
      <c r="S35" s="902">
        <f t="shared" si="25"/>
        <v>142.539974163419</v>
      </c>
      <c r="T35" s="902">
        <f t="shared" si="26"/>
        <v>717.30503924771529</v>
      </c>
      <c r="U35" s="902">
        <f t="shared" si="27"/>
        <v>22.248302845613019</v>
      </c>
      <c r="V35" s="902">
        <f t="shared" si="28"/>
        <v>443.33088841153284</v>
      </c>
      <c r="W35" s="902">
        <f t="shared" si="29"/>
        <v>3.6003369936653566</v>
      </c>
      <c r="X35" s="902">
        <f t="shared" si="30"/>
        <v>3.1813482395106862</v>
      </c>
      <c r="Y35" s="902">
        <f t="shared" si="31"/>
        <v>0</v>
      </c>
      <c r="Z35" s="902">
        <f t="shared" si="32"/>
        <v>0</v>
      </c>
      <c r="AA35" s="902">
        <f t="shared" si="33"/>
        <v>0</v>
      </c>
      <c r="AB35" s="902">
        <f t="shared" si="34"/>
        <v>49.759920173726528</v>
      </c>
      <c r="AC35" s="902">
        <f t="shared" si="35"/>
        <v>0</v>
      </c>
      <c r="AD35" s="902">
        <f t="shared" si="36"/>
        <v>0</v>
      </c>
      <c r="AE35" s="902">
        <f t="shared" si="37"/>
        <v>2.3185280351585456</v>
      </c>
      <c r="AF35" s="902">
        <f t="shared" si="38"/>
        <v>13.148089577278432</v>
      </c>
      <c r="AG35" s="542"/>
      <c r="AH35" s="543"/>
      <c r="AI35" s="545"/>
      <c r="AJ35" s="132">
        <f t="shared" si="9"/>
        <v>2021.6563343010644</v>
      </c>
      <c r="AK35" s="133"/>
      <c r="AL35" s="134"/>
      <c r="AM35" s="135">
        <f t="shared" si="6"/>
        <v>100</v>
      </c>
      <c r="AN35" s="136">
        <f t="shared" si="7"/>
        <v>0</v>
      </c>
    </row>
    <row r="36" spans="2:41" ht="26.25" customHeight="1" x14ac:dyDescent="0.2">
      <c r="C36" s="55" t="s">
        <v>50</v>
      </c>
      <c r="D36" s="902">
        <f t="shared" si="10"/>
        <v>0</v>
      </c>
      <c r="E36" s="902">
        <f t="shared" si="11"/>
        <v>432.23324822405556</v>
      </c>
      <c r="F36" s="902">
        <f t="shared" si="12"/>
        <v>73.09685220712548</v>
      </c>
      <c r="G36" s="902">
        <f t="shared" si="13"/>
        <v>0</v>
      </c>
      <c r="H36" s="902">
        <f t="shared" si="14"/>
        <v>0</v>
      </c>
      <c r="I36" s="902">
        <f t="shared" si="15"/>
        <v>0</v>
      </c>
      <c r="J36" s="902">
        <f t="shared" si="16"/>
        <v>0</v>
      </c>
      <c r="K36" s="902">
        <f t="shared" si="17"/>
        <v>89.734042825638824</v>
      </c>
      <c r="L36" s="902">
        <f t="shared" si="18"/>
        <v>6.2180897408617959</v>
      </c>
      <c r="M36" s="902">
        <f t="shared" si="19"/>
        <v>520.61021243004302</v>
      </c>
      <c r="N36" s="902">
        <f t="shared" si="20"/>
        <v>0</v>
      </c>
      <c r="O36" s="902">
        <f t="shared" si="21"/>
        <v>39.918875462205186</v>
      </c>
      <c r="P36" s="902">
        <f t="shared" si="22"/>
        <v>0</v>
      </c>
      <c r="Q36" s="902">
        <f t="shared" si="23"/>
        <v>0</v>
      </c>
      <c r="R36" s="902">
        <f t="shared" si="24"/>
        <v>0</v>
      </c>
      <c r="S36" s="902">
        <f t="shared" si="25"/>
        <v>142.539974163419</v>
      </c>
      <c r="T36" s="902">
        <f t="shared" si="26"/>
        <v>717.30503924771529</v>
      </c>
      <c r="U36" s="902">
        <f t="shared" si="27"/>
        <v>22.248302845613019</v>
      </c>
      <c r="V36" s="902">
        <f t="shared" si="28"/>
        <v>443.33088841153284</v>
      </c>
      <c r="W36" s="902">
        <f t="shared" si="29"/>
        <v>3.6003369936653566</v>
      </c>
      <c r="X36" s="902">
        <f t="shared" si="30"/>
        <v>3.1813482395106862</v>
      </c>
      <c r="Y36" s="902">
        <f t="shared" si="31"/>
        <v>0</v>
      </c>
      <c r="Z36" s="902">
        <f t="shared" si="32"/>
        <v>0</v>
      </c>
      <c r="AA36" s="902">
        <f t="shared" si="33"/>
        <v>0</v>
      </c>
      <c r="AB36" s="902">
        <f t="shared" si="34"/>
        <v>49.759920173726528</v>
      </c>
      <c r="AC36" s="902">
        <f t="shared" si="35"/>
        <v>0</v>
      </c>
      <c r="AD36" s="902">
        <f t="shared" si="36"/>
        <v>0</v>
      </c>
      <c r="AE36" s="902">
        <f t="shared" si="37"/>
        <v>2.3185280351585456</v>
      </c>
      <c r="AF36" s="902">
        <f t="shared" si="38"/>
        <v>13.148089577278432</v>
      </c>
      <c r="AG36" s="542"/>
      <c r="AH36" s="543"/>
      <c r="AI36" s="545"/>
      <c r="AJ36" s="132">
        <f t="shared" si="9"/>
        <v>2021.6563343010644</v>
      </c>
      <c r="AK36" s="133"/>
      <c r="AL36" s="134"/>
      <c r="AM36" s="135">
        <f>(AJ36*100)/(AJ36+AN36)</f>
        <v>100</v>
      </c>
      <c r="AN36" s="136">
        <f t="shared" si="7"/>
        <v>0</v>
      </c>
    </row>
    <row r="37" spans="2:41" ht="26.25" customHeight="1" x14ac:dyDescent="0.2">
      <c r="C37" s="44" t="s">
        <v>51</v>
      </c>
      <c r="D37" s="902">
        <f t="shared" si="10"/>
        <v>0</v>
      </c>
      <c r="E37" s="902">
        <f t="shared" si="11"/>
        <v>432.23324822405556</v>
      </c>
      <c r="F37" s="902">
        <f t="shared" si="12"/>
        <v>73.09685220712548</v>
      </c>
      <c r="G37" s="902">
        <f t="shared" si="13"/>
        <v>0</v>
      </c>
      <c r="H37" s="902">
        <f t="shared" si="14"/>
        <v>0</v>
      </c>
      <c r="I37" s="902">
        <f t="shared" si="15"/>
        <v>0</v>
      </c>
      <c r="J37" s="902">
        <f t="shared" si="16"/>
        <v>0</v>
      </c>
      <c r="K37" s="902">
        <f t="shared" si="17"/>
        <v>89.734042825638824</v>
      </c>
      <c r="L37" s="902">
        <f t="shared" si="18"/>
        <v>6.2180897408617959</v>
      </c>
      <c r="M37" s="902">
        <f t="shared" si="19"/>
        <v>520.61021243004302</v>
      </c>
      <c r="N37" s="902">
        <f t="shared" si="20"/>
        <v>0</v>
      </c>
      <c r="O37" s="902">
        <f t="shared" si="21"/>
        <v>39.918875462205186</v>
      </c>
      <c r="P37" s="902">
        <f t="shared" si="22"/>
        <v>0</v>
      </c>
      <c r="Q37" s="902">
        <f t="shared" si="23"/>
        <v>0</v>
      </c>
      <c r="R37" s="902">
        <f t="shared" si="24"/>
        <v>0</v>
      </c>
      <c r="S37" s="902">
        <f t="shared" si="25"/>
        <v>142.539974163419</v>
      </c>
      <c r="T37" s="902">
        <f t="shared" si="26"/>
        <v>717.30503924771529</v>
      </c>
      <c r="U37" s="902">
        <f t="shared" si="27"/>
        <v>22.248302845613019</v>
      </c>
      <c r="V37" s="902">
        <f t="shared" si="28"/>
        <v>443.33088841153284</v>
      </c>
      <c r="W37" s="902">
        <f t="shared" si="29"/>
        <v>3.6003369936653566</v>
      </c>
      <c r="X37" s="902">
        <f t="shared" si="30"/>
        <v>3.1813482395106862</v>
      </c>
      <c r="Y37" s="902">
        <f t="shared" si="31"/>
        <v>0</v>
      </c>
      <c r="Z37" s="902">
        <f t="shared" si="32"/>
        <v>0</v>
      </c>
      <c r="AA37" s="902">
        <f t="shared" si="33"/>
        <v>0</v>
      </c>
      <c r="AB37" s="902">
        <f t="shared" si="34"/>
        <v>49.759920173726528</v>
      </c>
      <c r="AC37" s="902">
        <f t="shared" si="35"/>
        <v>0</v>
      </c>
      <c r="AD37" s="902">
        <f t="shared" si="36"/>
        <v>0</v>
      </c>
      <c r="AE37" s="902">
        <f t="shared" si="37"/>
        <v>2.3185280351585456</v>
      </c>
      <c r="AF37" s="902">
        <f t="shared" si="38"/>
        <v>13.148089577278432</v>
      </c>
      <c r="AG37" s="542"/>
      <c r="AH37" s="543"/>
      <c r="AI37" s="545"/>
      <c r="AJ37" s="132">
        <f t="shared" si="9"/>
        <v>2021.6563343010644</v>
      </c>
      <c r="AK37" s="133"/>
      <c r="AL37" s="134"/>
      <c r="AM37" s="135">
        <f>(AJ37*100)/(AJ37+AN37)</f>
        <v>100</v>
      </c>
      <c r="AN37" s="136">
        <f>AK37+AL37</f>
        <v>0</v>
      </c>
    </row>
    <row r="38" spans="2:41" ht="26.25" customHeight="1" x14ac:dyDescent="0.2">
      <c r="C38" s="44" t="s">
        <v>52</v>
      </c>
      <c r="D38" s="902">
        <f t="shared" si="10"/>
        <v>0</v>
      </c>
      <c r="E38" s="902">
        <f t="shared" si="11"/>
        <v>432.23324822405556</v>
      </c>
      <c r="F38" s="902">
        <f t="shared" si="12"/>
        <v>73.09685220712548</v>
      </c>
      <c r="G38" s="902">
        <f t="shared" si="13"/>
        <v>0</v>
      </c>
      <c r="H38" s="902">
        <f t="shared" si="14"/>
        <v>0</v>
      </c>
      <c r="I38" s="902">
        <f t="shared" si="15"/>
        <v>0</v>
      </c>
      <c r="J38" s="902">
        <f t="shared" si="16"/>
        <v>0</v>
      </c>
      <c r="K38" s="902">
        <f t="shared" si="17"/>
        <v>89.734042825638824</v>
      </c>
      <c r="L38" s="902">
        <f t="shared" si="18"/>
        <v>6.2180897408617959</v>
      </c>
      <c r="M38" s="902">
        <f t="shared" si="19"/>
        <v>520.61021243004302</v>
      </c>
      <c r="N38" s="902">
        <f t="shared" si="20"/>
        <v>0</v>
      </c>
      <c r="O38" s="902">
        <f t="shared" si="21"/>
        <v>39.918875462205186</v>
      </c>
      <c r="P38" s="902">
        <f t="shared" si="22"/>
        <v>0</v>
      </c>
      <c r="Q38" s="902">
        <f t="shared" si="23"/>
        <v>0</v>
      </c>
      <c r="R38" s="902">
        <f t="shared" si="24"/>
        <v>0</v>
      </c>
      <c r="S38" s="902">
        <f t="shared" si="25"/>
        <v>142.539974163419</v>
      </c>
      <c r="T38" s="902">
        <f t="shared" si="26"/>
        <v>717.30503924771529</v>
      </c>
      <c r="U38" s="902">
        <f t="shared" si="27"/>
        <v>22.248302845613019</v>
      </c>
      <c r="V38" s="902">
        <f t="shared" si="28"/>
        <v>443.33088841153284</v>
      </c>
      <c r="W38" s="902">
        <f t="shared" si="29"/>
        <v>3.6003369936653566</v>
      </c>
      <c r="X38" s="902">
        <f t="shared" si="30"/>
        <v>3.1813482395106862</v>
      </c>
      <c r="Y38" s="902">
        <f t="shared" si="31"/>
        <v>0</v>
      </c>
      <c r="Z38" s="902">
        <f t="shared" si="32"/>
        <v>0</v>
      </c>
      <c r="AA38" s="902">
        <f t="shared" si="33"/>
        <v>0</v>
      </c>
      <c r="AB38" s="902">
        <f t="shared" si="34"/>
        <v>49.759920173726528</v>
      </c>
      <c r="AC38" s="902">
        <f t="shared" si="35"/>
        <v>0</v>
      </c>
      <c r="AD38" s="902">
        <f t="shared" si="36"/>
        <v>0</v>
      </c>
      <c r="AE38" s="902">
        <f t="shared" si="37"/>
        <v>2.3185280351585456</v>
      </c>
      <c r="AF38" s="902">
        <f t="shared" si="38"/>
        <v>13.148089577278432</v>
      </c>
      <c r="AG38" s="542"/>
      <c r="AH38" s="543"/>
      <c r="AI38" s="545"/>
      <c r="AJ38" s="132">
        <f t="shared" si="9"/>
        <v>2021.6563343010644</v>
      </c>
      <c r="AK38" s="133"/>
      <c r="AL38" s="134"/>
      <c r="AM38" s="135">
        <f t="shared" si="6"/>
        <v>100</v>
      </c>
      <c r="AN38" s="136">
        <f t="shared" si="7"/>
        <v>0</v>
      </c>
    </row>
    <row r="39" spans="2:41" ht="26.25" customHeight="1" x14ac:dyDescent="0.2">
      <c r="C39" s="55" t="s">
        <v>53</v>
      </c>
      <c r="D39" s="902">
        <f t="shared" si="10"/>
        <v>0</v>
      </c>
      <c r="E39" s="902">
        <f t="shared" si="11"/>
        <v>432.23324822405556</v>
      </c>
      <c r="F39" s="902">
        <f t="shared" si="12"/>
        <v>73.09685220712548</v>
      </c>
      <c r="G39" s="902">
        <f t="shared" si="13"/>
        <v>0</v>
      </c>
      <c r="H39" s="902">
        <f t="shared" si="14"/>
        <v>0</v>
      </c>
      <c r="I39" s="902">
        <f t="shared" si="15"/>
        <v>0</v>
      </c>
      <c r="J39" s="902">
        <f t="shared" si="16"/>
        <v>0</v>
      </c>
      <c r="K39" s="902">
        <f t="shared" si="17"/>
        <v>89.734042825638824</v>
      </c>
      <c r="L39" s="902">
        <f t="shared" si="18"/>
        <v>6.2180897408617959</v>
      </c>
      <c r="M39" s="902">
        <f t="shared" si="19"/>
        <v>520.61021243004302</v>
      </c>
      <c r="N39" s="902">
        <f t="shared" si="20"/>
        <v>0</v>
      </c>
      <c r="O39" s="902">
        <f t="shared" si="21"/>
        <v>39.918875462205186</v>
      </c>
      <c r="P39" s="902">
        <f t="shared" si="22"/>
        <v>0</v>
      </c>
      <c r="Q39" s="902">
        <f t="shared" si="23"/>
        <v>0</v>
      </c>
      <c r="R39" s="902">
        <f t="shared" si="24"/>
        <v>0</v>
      </c>
      <c r="S39" s="902">
        <f t="shared" si="25"/>
        <v>142.539974163419</v>
      </c>
      <c r="T39" s="902">
        <f t="shared" si="26"/>
        <v>717.30503924771529</v>
      </c>
      <c r="U39" s="902">
        <f t="shared" si="27"/>
        <v>22.248302845613019</v>
      </c>
      <c r="V39" s="902">
        <f t="shared" si="28"/>
        <v>443.33088841153284</v>
      </c>
      <c r="W39" s="902">
        <f t="shared" si="29"/>
        <v>3.6003369936653566</v>
      </c>
      <c r="X39" s="902">
        <f t="shared" si="30"/>
        <v>3.1813482395106862</v>
      </c>
      <c r="Y39" s="902">
        <f t="shared" si="31"/>
        <v>0</v>
      </c>
      <c r="Z39" s="902">
        <f t="shared" si="32"/>
        <v>0</v>
      </c>
      <c r="AA39" s="902">
        <f t="shared" si="33"/>
        <v>0</v>
      </c>
      <c r="AB39" s="902">
        <f t="shared" si="34"/>
        <v>49.759920173726528</v>
      </c>
      <c r="AC39" s="902">
        <f t="shared" si="35"/>
        <v>0</v>
      </c>
      <c r="AD39" s="902">
        <f t="shared" si="36"/>
        <v>0</v>
      </c>
      <c r="AE39" s="902">
        <f t="shared" si="37"/>
        <v>2.3185280351585456</v>
      </c>
      <c r="AF39" s="902">
        <f t="shared" si="38"/>
        <v>13.148089577278432</v>
      </c>
      <c r="AG39" s="542"/>
      <c r="AH39" s="543"/>
      <c r="AI39" s="545"/>
      <c r="AJ39" s="132">
        <f t="shared" si="9"/>
        <v>2021.6563343010644</v>
      </c>
      <c r="AK39" s="133"/>
      <c r="AL39" s="134"/>
      <c r="AM39" s="135">
        <f t="shared" si="6"/>
        <v>100</v>
      </c>
      <c r="AN39" s="136">
        <f>AK39+AL39</f>
        <v>0</v>
      </c>
    </row>
    <row r="40" spans="2:41" ht="26.25" customHeight="1" thickBot="1" x14ac:dyDescent="0.25">
      <c r="C40" s="72" t="s">
        <v>54</v>
      </c>
      <c r="D40" s="902">
        <f t="shared" si="10"/>
        <v>0</v>
      </c>
      <c r="E40" s="902">
        <f t="shared" si="11"/>
        <v>432.23324822405556</v>
      </c>
      <c r="F40" s="902">
        <f t="shared" si="12"/>
        <v>73.09685220712548</v>
      </c>
      <c r="G40" s="902">
        <f t="shared" si="13"/>
        <v>0</v>
      </c>
      <c r="H40" s="902">
        <f t="shared" si="14"/>
        <v>0</v>
      </c>
      <c r="I40" s="902">
        <f t="shared" si="15"/>
        <v>0</v>
      </c>
      <c r="J40" s="902">
        <f t="shared" si="16"/>
        <v>0</v>
      </c>
      <c r="K40" s="902">
        <f t="shared" si="17"/>
        <v>89.734042825638824</v>
      </c>
      <c r="L40" s="902">
        <f t="shared" si="18"/>
        <v>6.2180897408617959</v>
      </c>
      <c r="M40" s="902">
        <f t="shared" si="19"/>
        <v>520.61021243004302</v>
      </c>
      <c r="N40" s="902">
        <f t="shared" si="20"/>
        <v>0</v>
      </c>
      <c r="O40" s="902">
        <f t="shared" si="21"/>
        <v>39.918875462205186</v>
      </c>
      <c r="P40" s="902">
        <f t="shared" si="22"/>
        <v>0</v>
      </c>
      <c r="Q40" s="902">
        <f t="shared" si="23"/>
        <v>0</v>
      </c>
      <c r="R40" s="902">
        <f t="shared" si="24"/>
        <v>0</v>
      </c>
      <c r="S40" s="902">
        <f t="shared" si="25"/>
        <v>142.539974163419</v>
      </c>
      <c r="T40" s="902">
        <f t="shared" si="26"/>
        <v>717.30503924771529</v>
      </c>
      <c r="U40" s="902">
        <f t="shared" si="27"/>
        <v>22.248302845613019</v>
      </c>
      <c r="V40" s="902">
        <f t="shared" si="28"/>
        <v>443.33088841153284</v>
      </c>
      <c r="W40" s="902">
        <f t="shared" si="29"/>
        <v>3.6003369936653566</v>
      </c>
      <c r="X40" s="902">
        <f t="shared" si="30"/>
        <v>3.1813482395106862</v>
      </c>
      <c r="Y40" s="902">
        <f t="shared" si="31"/>
        <v>0</v>
      </c>
      <c r="Z40" s="902">
        <f t="shared" si="32"/>
        <v>0</v>
      </c>
      <c r="AA40" s="902">
        <f t="shared" si="33"/>
        <v>0</v>
      </c>
      <c r="AB40" s="902">
        <f t="shared" si="34"/>
        <v>49.759920173726528</v>
      </c>
      <c r="AC40" s="902">
        <f t="shared" si="35"/>
        <v>0</v>
      </c>
      <c r="AD40" s="902">
        <f t="shared" si="36"/>
        <v>0</v>
      </c>
      <c r="AE40" s="902">
        <f t="shared" si="37"/>
        <v>2.3185280351585456</v>
      </c>
      <c r="AF40" s="902">
        <f t="shared" si="38"/>
        <v>13.148089577278432</v>
      </c>
      <c r="AG40" s="542"/>
      <c r="AH40" s="543"/>
      <c r="AI40" s="545"/>
      <c r="AJ40" s="132">
        <f t="shared" si="9"/>
        <v>2021.6563343010644</v>
      </c>
      <c r="AK40" s="286"/>
      <c r="AL40" s="287"/>
      <c r="AM40" s="142">
        <f t="shared" si="6"/>
        <v>100</v>
      </c>
      <c r="AN40" s="143">
        <f t="shared" si="7"/>
        <v>0</v>
      </c>
    </row>
    <row r="41" spans="2:41" ht="26.25" customHeight="1" thickBot="1" x14ac:dyDescent="0.25">
      <c r="C41" s="368" t="s">
        <v>55</v>
      </c>
      <c r="D41" s="288">
        <f t="shared" ref="D41:AI41" si="39">SUM(D29:D40)</f>
        <v>0</v>
      </c>
      <c r="E41" s="289">
        <f t="shared" si="39"/>
        <v>5186.7989786886656</v>
      </c>
      <c r="F41" s="394">
        <f t="shared" si="39"/>
        <v>877.16222648550581</v>
      </c>
      <c r="G41" s="289">
        <f t="shared" si="39"/>
        <v>0</v>
      </c>
      <c r="H41" s="394">
        <f t="shared" si="39"/>
        <v>0</v>
      </c>
      <c r="I41" s="394">
        <f t="shared" si="39"/>
        <v>0</v>
      </c>
      <c r="J41" s="394">
        <f t="shared" si="39"/>
        <v>0</v>
      </c>
      <c r="K41" s="289">
        <f t="shared" si="39"/>
        <v>1076.8085139076661</v>
      </c>
      <c r="L41" s="289">
        <f t="shared" si="39"/>
        <v>74.617076890341565</v>
      </c>
      <c r="M41" s="289">
        <f t="shared" si="39"/>
        <v>6247.3225491605181</v>
      </c>
      <c r="N41" s="289">
        <f t="shared" si="39"/>
        <v>0</v>
      </c>
      <c r="O41" s="369">
        <f t="shared" si="39"/>
        <v>479.02650554646215</v>
      </c>
      <c r="P41" s="394">
        <f t="shared" si="39"/>
        <v>0</v>
      </c>
      <c r="Q41" s="394">
        <f t="shared" si="39"/>
        <v>0</v>
      </c>
      <c r="R41" s="289">
        <f>SUM(R29:R40)</f>
        <v>0</v>
      </c>
      <c r="S41" s="289">
        <f t="shared" si="39"/>
        <v>1710.4796899610276</v>
      </c>
      <c r="T41" s="290">
        <f t="shared" si="39"/>
        <v>8607.6604709725834</v>
      </c>
      <c r="U41" s="291">
        <f>SUM(U29:U40)</f>
        <v>266.97963414735619</v>
      </c>
      <c r="V41" s="292">
        <f t="shared" si="39"/>
        <v>5319.9706609383938</v>
      </c>
      <c r="W41" s="380">
        <f t="shared" si="39"/>
        <v>43.204043923984294</v>
      </c>
      <c r="X41" s="293">
        <f t="shared" si="39"/>
        <v>38.176178874128233</v>
      </c>
      <c r="Y41" s="293">
        <f t="shared" si="39"/>
        <v>0</v>
      </c>
      <c r="Z41" s="293">
        <f t="shared" si="39"/>
        <v>0</v>
      </c>
      <c r="AA41" s="293">
        <f t="shared" si="39"/>
        <v>0</v>
      </c>
      <c r="AB41" s="293">
        <f t="shared" si="39"/>
        <v>597.11904208471833</v>
      </c>
      <c r="AC41" s="293">
        <f t="shared" si="39"/>
        <v>0</v>
      </c>
      <c r="AD41" s="293">
        <f t="shared" si="39"/>
        <v>0</v>
      </c>
      <c r="AE41" s="293">
        <f t="shared" si="39"/>
        <v>27.822336421902552</v>
      </c>
      <c r="AF41" s="378">
        <f t="shared" si="39"/>
        <v>157.77707492734115</v>
      </c>
      <c r="AG41" s="377">
        <f t="shared" si="39"/>
        <v>0</v>
      </c>
      <c r="AH41" s="294">
        <f t="shared" si="39"/>
        <v>0</v>
      </c>
      <c r="AI41" s="295">
        <f t="shared" si="39"/>
        <v>0</v>
      </c>
      <c r="AJ41" s="144">
        <f>SUM(D41:T41)</f>
        <v>24259.876011612774</v>
      </c>
      <c r="AK41" s="296">
        <f>SUM(AK29:AK40)</f>
        <v>0</v>
      </c>
      <c r="AL41" s="297">
        <f>SUM(AL29:AL40)</f>
        <v>0</v>
      </c>
      <c r="AM41" s="145">
        <f t="shared" si="6"/>
        <v>100</v>
      </c>
      <c r="AN41" s="298">
        <f t="shared" si="7"/>
        <v>0</v>
      </c>
    </row>
    <row r="42" spans="2:41" ht="36" customHeight="1" thickBot="1" x14ac:dyDescent="0.25">
      <c r="C42" s="111" t="s">
        <v>56</v>
      </c>
      <c r="D42" s="146">
        <v>0.83412037037037035</v>
      </c>
      <c r="E42" s="113">
        <v>0.83473379629629629</v>
      </c>
      <c r="F42" s="411" t="s">
        <v>57</v>
      </c>
      <c r="G42" s="113"/>
      <c r="H42" s="411">
        <v>0.62577546296296294</v>
      </c>
      <c r="I42" s="411"/>
      <c r="J42" s="411">
        <v>0.71113425925925933</v>
      </c>
      <c r="K42" s="113" t="s">
        <v>58</v>
      </c>
      <c r="L42" s="113" t="s">
        <v>59</v>
      </c>
      <c r="M42" s="113">
        <v>0.83446759259259251</v>
      </c>
      <c r="N42" s="113">
        <v>0.83415509259259257</v>
      </c>
      <c r="O42" s="113" t="s">
        <v>60</v>
      </c>
      <c r="P42" s="411"/>
      <c r="Q42" s="411">
        <v>0.6257638888888889</v>
      </c>
      <c r="R42" s="113">
        <v>0.6257638888888889</v>
      </c>
      <c r="S42" s="113">
        <v>0.83429398148148148</v>
      </c>
      <c r="T42" s="147">
        <v>0.83549768518518519</v>
      </c>
      <c r="U42" s="116"/>
      <c r="V42" s="115">
        <v>0.70906250000000004</v>
      </c>
      <c r="W42" s="118" t="s">
        <v>61</v>
      </c>
      <c r="X42" s="115">
        <v>0.83439814814814817</v>
      </c>
      <c r="Y42" s="115">
        <v>0.54311342592592593</v>
      </c>
      <c r="Z42" s="115">
        <v>0.33552083333333332</v>
      </c>
      <c r="AA42" s="115" t="s">
        <v>62</v>
      </c>
      <c r="AB42" s="115">
        <v>0.33415509259259263</v>
      </c>
      <c r="AC42" s="115">
        <v>0.62581018518518516</v>
      </c>
      <c r="AD42" s="115">
        <v>0.83427083333333341</v>
      </c>
      <c r="AE42" s="115">
        <v>0.67084490740740732</v>
      </c>
      <c r="AF42" s="115">
        <v>0.6673958333333333</v>
      </c>
      <c r="AG42" s="148">
        <v>0.6257638888888889</v>
      </c>
      <c r="AH42" s="149">
        <v>0.83543981481481477</v>
      </c>
      <c r="AI42" s="120">
        <v>0.83545138888888892</v>
      </c>
      <c r="AJ42" s="121"/>
      <c r="AK42" s="150">
        <v>0.83542824074074085</v>
      </c>
      <c r="AL42" s="151">
        <v>0.83549768518518519</v>
      </c>
      <c r="AM42" s="152"/>
      <c r="AN42" s="153"/>
    </row>
    <row r="43" spans="2:41" ht="30" customHeight="1" thickTop="1" thickBot="1" x14ac:dyDescent="0.25">
      <c r="C43" s="585"/>
      <c r="D43" s="588"/>
      <c r="E43" s="588"/>
      <c r="F43" s="588"/>
      <c r="G43" s="588"/>
      <c r="H43" s="588"/>
      <c r="I43" s="588"/>
      <c r="J43" s="588"/>
      <c r="K43" s="588"/>
      <c r="L43" s="588"/>
      <c r="M43" s="588"/>
      <c r="N43" s="588"/>
      <c r="O43" s="588"/>
      <c r="P43" s="588"/>
      <c r="Q43" s="588"/>
      <c r="R43" s="126"/>
      <c r="S43" s="126"/>
      <c r="T43" s="586"/>
      <c r="U43" s="127"/>
      <c r="V43" s="127"/>
      <c r="W43" s="127"/>
      <c r="X43" s="127"/>
      <c r="Y43" s="127"/>
      <c r="Z43" s="127"/>
      <c r="AA43" s="127"/>
      <c r="AB43" s="127"/>
      <c r="AC43" s="127"/>
      <c r="AD43" s="127"/>
      <c r="AE43" s="127"/>
      <c r="AF43" s="127"/>
      <c r="AG43" s="127"/>
      <c r="AH43" s="127"/>
      <c r="AI43" s="127"/>
      <c r="AJ43" s="127"/>
      <c r="AK43" s="586"/>
      <c r="AL43" s="586"/>
      <c r="AM43" s="587"/>
      <c r="AN43" s="587"/>
    </row>
    <row r="44" spans="2:41" ht="21" thickTop="1" x14ac:dyDescent="0.3">
      <c r="B44" s="154"/>
      <c r="C44" s="1057" t="s">
        <v>1</v>
      </c>
      <c r="D44" s="1057"/>
      <c r="E44" s="1057"/>
      <c r="F44" s="1057"/>
      <c r="G44" s="1057"/>
      <c r="H44" s="1057"/>
      <c r="I44" s="1057"/>
      <c r="J44" s="1057"/>
      <c r="K44" s="1057"/>
      <c r="L44" s="1057"/>
      <c r="M44" s="1057"/>
      <c r="N44" s="1057"/>
      <c r="O44" s="1057"/>
      <c r="P44" s="1057"/>
      <c r="Q44" s="1057"/>
      <c r="R44" s="1057"/>
      <c r="S44" s="1057"/>
      <c r="T44" s="1057"/>
      <c r="U44" s="1057"/>
      <c r="V44" s="1057"/>
      <c r="W44" s="1057"/>
      <c r="X44" s="1057"/>
      <c r="Y44" s="1057"/>
      <c r="Z44" s="1057"/>
      <c r="AA44" s="1057"/>
      <c r="AB44" s="1057"/>
      <c r="AC44" s="1057"/>
      <c r="AD44" s="1057"/>
      <c r="AE44" s="1057"/>
      <c r="AF44" s="1057"/>
      <c r="AG44" s="1057"/>
      <c r="AH44" s="1057"/>
      <c r="AI44" s="1057"/>
      <c r="AJ44" s="1057"/>
      <c r="AK44" s="1057"/>
      <c r="AL44" s="1057"/>
      <c r="AM44" s="1057"/>
      <c r="AN44" s="1057"/>
      <c r="AO44" s="157"/>
    </row>
    <row r="45" spans="2:41" ht="20.25" x14ac:dyDescent="0.3">
      <c r="B45" s="158"/>
      <c r="C45" s="1057" t="str">
        <f>C3</f>
        <v>RACCOLTA DIFFERENZIATA ANNO 2016 - PESSINETTO.</v>
      </c>
      <c r="D45" s="1057"/>
      <c r="E45" s="1057"/>
      <c r="F45" s="1057"/>
      <c r="G45" s="1057"/>
      <c r="H45" s="1057"/>
      <c r="I45" s="1057"/>
      <c r="J45" s="1057"/>
      <c r="K45" s="1057"/>
      <c r="L45" s="1057"/>
      <c r="M45" s="1057"/>
      <c r="N45" s="1057"/>
      <c r="O45" s="1057"/>
      <c r="P45" s="1057"/>
      <c r="Q45" s="1057"/>
      <c r="R45" s="1057"/>
      <c r="S45" s="1057"/>
      <c r="T45" s="1057"/>
      <c r="U45" s="1057"/>
      <c r="V45" s="1057"/>
      <c r="W45" s="1057"/>
      <c r="X45" s="1057"/>
      <c r="Y45" s="1057"/>
      <c r="Z45" s="1057"/>
      <c r="AA45" s="1057"/>
      <c r="AB45" s="1057"/>
      <c r="AC45" s="1057"/>
      <c r="AD45" s="1057"/>
      <c r="AE45" s="1057"/>
      <c r="AF45" s="1057"/>
      <c r="AG45" s="1057"/>
      <c r="AH45" s="1057"/>
      <c r="AI45" s="1057"/>
      <c r="AJ45" s="1057"/>
      <c r="AK45" s="1057"/>
      <c r="AL45" s="1057"/>
      <c r="AM45" s="1057"/>
      <c r="AN45" s="1057"/>
      <c r="AO45" s="159"/>
    </row>
    <row r="46" spans="2:41" ht="23.25" x14ac:dyDescent="0.35">
      <c r="B46" s="158"/>
      <c r="C46" s="1058" t="s">
        <v>233</v>
      </c>
      <c r="D46" s="1058"/>
      <c r="E46" s="1058"/>
      <c r="F46" s="1058"/>
      <c r="G46" s="1058"/>
      <c r="H46" s="1058"/>
      <c r="I46" s="1058"/>
      <c r="J46" s="1058"/>
      <c r="K46" s="1058"/>
      <c r="L46" s="1058"/>
      <c r="M46" s="1058"/>
      <c r="N46" s="1058"/>
      <c r="O46" s="1058"/>
      <c r="P46" s="1058"/>
      <c r="Q46" s="1058"/>
      <c r="R46" s="1058"/>
      <c r="S46" s="1058"/>
      <c r="T46" s="1058"/>
      <c r="U46" s="1058"/>
      <c r="V46" s="1058"/>
      <c r="W46" s="1058"/>
      <c r="X46" s="1058"/>
      <c r="Y46" s="1058"/>
      <c r="Z46" s="1058"/>
      <c r="AA46" s="1058"/>
      <c r="AB46" s="1058"/>
      <c r="AC46" s="1058"/>
      <c r="AD46" s="1058"/>
      <c r="AE46" s="1058"/>
      <c r="AF46" s="1058"/>
      <c r="AG46" s="1058"/>
      <c r="AH46" s="1058"/>
      <c r="AI46" s="1058"/>
      <c r="AJ46" s="1058"/>
      <c r="AK46" s="1058"/>
      <c r="AL46" s="1058"/>
      <c r="AM46" s="1058"/>
      <c r="AN46" s="1058"/>
      <c r="AO46" s="159"/>
    </row>
    <row r="47" spans="2:41" ht="13.5" thickBot="1" x14ac:dyDescent="0.25">
      <c r="B47" s="158"/>
      <c r="C47" s="589"/>
      <c r="D47" s="588"/>
      <c r="E47" s="588"/>
      <c r="F47" s="588"/>
      <c r="G47" s="588"/>
      <c r="H47" s="588"/>
      <c r="I47" s="588"/>
      <c r="J47" s="588"/>
      <c r="K47" s="588"/>
      <c r="L47" s="588"/>
      <c r="M47" s="588"/>
      <c r="N47" s="588"/>
      <c r="O47" s="588"/>
      <c r="P47" s="588"/>
      <c r="Q47" s="588"/>
      <c r="R47" s="588"/>
      <c r="S47" s="588"/>
      <c r="T47" s="127"/>
      <c r="U47" s="127"/>
      <c r="V47" s="127"/>
      <c r="W47" s="127"/>
      <c r="X47" s="127"/>
      <c r="Y47" s="127"/>
      <c r="Z47" s="127"/>
      <c r="AA47" s="127"/>
      <c r="AB47" s="127"/>
      <c r="AC47" s="127"/>
      <c r="AD47" s="127"/>
      <c r="AE47" s="127"/>
      <c r="AF47" s="127"/>
      <c r="AG47" s="127"/>
      <c r="AH47" s="127"/>
      <c r="AI47" s="127"/>
      <c r="AJ47" s="127"/>
      <c r="AK47" s="127"/>
      <c r="AL47" s="127"/>
      <c r="AO47" s="159"/>
    </row>
    <row r="48" spans="2:41" ht="52.5" thickTop="1" thickBot="1" x14ac:dyDescent="0.25">
      <c r="B48" s="158"/>
      <c r="C48" s="1055" t="s">
        <v>99</v>
      </c>
      <c r="D48" s="343" t="s">
        <v>4</v>
      </c>
      <c r="E48" s="344" t="s">
        <v>5</v>
      </c>
      <c r="F48" s="345" t="s">
        <v>6</v>
      </c>
      <c r="G48" s="346" t="s">
        <v>7</v>
      </c>
      <c r="H48" s="347" t="s">
        <v>8</v>
      </c>
      <c r="I48" s="345" t="s">
        <v>9</v>
      </c>
      <c r="J48" s="348" t="s">
        <v>10</v>
      </c>
      <c r="K48" s="344" t="s">
        <v>11</v>
      </c>
      <c r="L48" s="344" t="s">
        <v>12</v>
      </c>
      <c r="M48" s="349" t="s">
        <v>13</v>
      </c>
      <c r="N48" s="349" t="s">
        <v>14</v>
      </c>
      <c r="O48" s="349" t="s">
        <v>15</v>
      </c>
      <c r="P48" s="392" t="s">
        <v>16</v>
      </c>
      <c r="Q48" s="392" t="s">
        <v>17</v>
      </c>
      <c r="R48" s="350" t="s">
        <v>18</v>
      </c>
      <c r="S48" s="351" t="s">
        <v>19</v>
      </c>
      <c r="T48" s="352" t="s">
        <v>20</v>
      </c>
      <c r="U48" s="353" t="s">
        <v>21</v>
      </c>
      <c r="V48" s="351" t="s">
        <v>22</v>
      </c>
      <c r="W48" s="379" t="s">
        <v>23</v>
      </c>
      <c r="X48" s="354" t="s">
        <v>24</v>
      </c>
      <c r="Y48" s="354" t="s">
        <v>25</v>
      </c>
      <c r="Z48" s="354" t="s">
        <v>26</v>
      </c>
      <c r="AA48" s="354" t="s">
        <v>27</v>
      </c>
      <c r="AB48" s="354" t="s">
        <v>28</v>
      </c>
      <c r="AC48" s="354" t="s">
        <v>29</v>
      </c>
      <c r="AD48" s="354" t="s">
        <v>30</v>
      </c>
      <c r="AE48" s="354" t="s">
        <v>31</v>
      </c>
      <c r="AF48" s="354" t="s">
        <v>32</v>
      </c>
      <c r="AG48" s="521" t="s">
        <v>33</v>
      </c>
      <c r="AH48" s="408" t="s">
        <v>34</v>
      </c>
      <c r="AI48" s="409" t="s">
        <v>186</v>
      </c>
      <c r="AJ48" s="355" t="s">
        <v>36</v>
      </c>
      <c r="AK48" s="356" t="s">
        <v>37</v>
      </c>
      <c r="AL48" s="357" t="s">
        <v>38</v>
      </c>
      <c r="AM48" s="358" t="s">
        <v>39</v>
      </c>
      <c r="AN48" s="359" t="s">
        <v>40</v>
      </c>
      <c r="AO48" s="159"/>
    </row>
    <row r="49" spans="2:41" ht="80.25" customHeight="1" thickBot="1" x14ac:dyDescent="0.25">
      <c r="B49" s="158"/>
      <c r="C49" s="1056"/>
      <c r="D49" s="360" t="s">
        <v>41</v>
      </c>
      <c r="E49" s="310" t="s">
        <v>41</v>
      </c>
      <c r="F49" s="393" t="s">
        <v>41</v>
      </c>
      <c r="G49" s="310" t="s">
        <v>41</v>
      </c>
      <c r="H49" s="393" t="s">
        <v>41</v>
      </c>
      <c r="I49" s="393" t="s">
        <v>41</v>
      </c>
      <c r="J49" s="393" t="s">
        <v>41</v>
      </c>
      <c r="K49" s="310" t="s">
        <v>41</v>
      </c>
      <c r="L49" s="310" t="s">
        <v>41</v>
      </c>
      <c r="M49" s="310" t="s">
        <v>41</v>
      </c>
      <c r="N49" s="310" t="s">
        <v>41</v>
      </c>
      <c r="O49" s="310" t="s">
        <v>41</v>
      </c>
      <c r="P49" s="393" t="s">
        <v>41</v>
      </c>
      <c r="Q49" s="393" t="s">
        <v>41</v>
      </c>
      <c r="R49" s="310" t="s">
        <v>41</v>
      </c>
      <c r="S49" s="312" t="s">
        <v>41</v>
      </c>
      <c r="T49" s="361" t="s">
        <v>41</v>
      </c>
      <c r="U49" s="362" t="s">
        <v>41</v>
      </c>
      <c r="V49" s="312" t="s">
        <v>41</v>
      </c>
      <c r="W49" s="301" t="s">
        <v>41</v>
      </c>
      <c r="X49" s="300" t="s">
        <v>41</v>
      </c>
      <c r="Y49" s="363" t="s">
        <v>41</v>
      </c>
      <c r="Z49" s="300" t="s">
        <v>41</v>
      </c>
      <c r="AA49" s="300" t="s">
        <v>41</v>
      </c>
      <c r="AB49" s="300" t="s">
        <v>41</v>
      </c>
      <c r="AC49" s="300" t="s">
        <v>41</v>
      </c>
      <c r="AD49" s="300" t="s">
        <v>41</v>
      </c>
      <c r="AE49" s="300" t="s">
        <v>41</v>
      </c>
      <c r="AF49" s="300" t="s">
        <v>41</v>
      </c>
      <c r="AG49" s="301" t="s">
        <v>41</v>
      </c>
      <c r="AH49" s="300" t="s">
        <v>41</v>
      </c>
      <c r="AI49" s="410" t="s">
        <v>41</v>
      </c>
      <c r="AJ49" s="304" t="s">
        <v>41</v>
      </c>
      <c r="AK49" s="364" t="s">
        <v>41</v>
      </c>
      <c r="AL49" s="365" t="s">
        <v>41</v>
      </c>
      <c r="AM49" s="366" t="s">
        <v>42</v>
      </c>
      <c r="AN49" s="367" t="s">
        <v>41</v>
      </c>
      <c r="AO49" s="159"/>
    </row>
    <row r="50" spans="2:41" ht="13.5" customHeight="1" x14ac:dyDescent="0.25">
      <c r="B50" s="158"/>
      <c r="C50" s="450" t="s">
        <v>43</v>
      </c>
      <c r="D50" s="537"/>
      <c r="E50" s="609"/>
      <c r="F50" s="538"/>
      <c r="G50" s="609">
        <v>0</v>
      </c>
      <c r="H50" s="536"/>
      <c r="I50" s="536"/>
      <c r="J50" s="536"/>
      <c r="K50" s="453"/>
      <c r="L50" s="453"/>
      <c r="M50" s="454"/>
      <c r="N50" s="453"/>
      <c r="O50" s="453"/>
      <c r="P50" s="451"/>
      <c r="Q50" s="451"/>
      <c r="R50" s="456"/>
      <c r="S50" s="619"/>
      <c r="T50" s="620"/>
      <c r="U50" s="631">
        <v>0</v>
      </c>
      <c r="V50" s="637">
        <v>0</v>
      </c>
      <c r="W50" s="634">
        <v>0</v>
      </c>
      <c r="X50" s="591">
        <v>0</v>
      </c>
      <c r="Y50" s="591">
        <v>0</v>
      </c>
      <c r="Z50" s="591">
        <v>0</v>
      </c>
      <c r="AA50" s="591"/>
      <c r="AB50" s="591">
        <v>0</v>
      </c>
      <c r="AC50" s="591">
        <v>0</v>
      </c>
      <c r="AD50" s="591"/>
      <c r="AE50" s="591">
        <v>0</v>
      </c>
      <c r="AF50" s="610">
        <v>0</v>
      </c>
      <c r="AG50" s="452"/>
      <c r="AH50" s="452"/>
      <c r="AI50" s="544"/>
      <c r="AJ50" s="132">
        <f t="shared" ref="AJ50:AJ60" si="40">SUM(D50:T50)</f>
        <v>0</v>
      </c>
      <c r="AK50" s="458">
        <v>0</v>
      </c>
      <c r="AL50" s="459">
        <v>0</v>
      </c>
      <c r="AM50" s="135" t="e">
        <f t="shared" ref="AM50:AM56" si="41">(AJ50*100)/(AJ50+AN50)</f>
        <v>#DIV/0!</v>
      </c>
      <c r="AN50" s="136">
        <f t="shared" ref="AN50:AN57" si="42">AK50+AL50</f>
        <v>0</v>
      </c>
      <c r="AO50" s="159"/>
    </row>
    <row r="51" spans="2:41" ht="26.25" customHeight="1" x14ac:dyDescent="0.25">
      <c r="B51" s="158"/>
      <c r="C51" s="55" t="s">
        <v>44</v>
      </c>
      <c r="D51" s="451"/>
      <c r="E51" s="449"/>
      <c r="F51" s="452"/>
      <c r="G51" s="449"/>
      <c r="H51" s="452"/>
      <c r="I51" s="452"/>
      <c r="J51" s="452"/>
      <c r="K51" s="453"/>
      <c r="L51" s="453"/>
      <c r="M51" s="375"/>
      <c r="N51" s="453"/>
      <c r="O51" s="453"/>
      <c r="P51" s="452"/>
      <c r="Q51" s="452"/>
      <c r="R51" s="449"/>
      <c r="S51" s="449"/>
      <c r="T51" s="455"/>
      <c r="U51" s="632">
        <v>0</v>
      </c>
      <c r="V51" s="638">
        <v>0</v>
      </c>
      <c r="W51" s="635">
        <v>0</v>
      </c>
      <c r="X51" s="526">
        <v>0</v>
      </c>
      <c r="Y51" s="526">
        <v>0</v>
      </c>
      <c r="Z51" s="526">
        <v>0</v>
      </c>
      <c r="AA51" s="526"/>
      <c r="AB51" s="526">
        <v>0</v>
      </c>
      <c r="AC51" s="526">
        <v>0</v>
      </c>
      <c r="AD51" s="526"/>
      <c r="AE51" s="526">
        <v>0</v>
      </c>
      <c r="AF51" s="526">
        <v>0</v>
      </c>
      <c r="AG51" s="542"/>
      <c r="AH51" s="543"/>
      <c r="AI51" s="545"/>
      <c r="AJ51" s="132">
        <f t="shared" si="40"/>
        <v>0</v>
      </c>
      <c r="AK51" s="133"/>
      <c r="AL51" s="134"/>
      <c r="AM51" s="135" t="e">
        <f t="shared" si="41"/>
        <v>#DIV/0!</v>
      </c>
      <c r="AN51" s="136">
        <f t="shared" si="42"/>
        <v>0</v>
      </c>
      <c r="AO51" s="159"/>
    </row>
    <row r="52" spans="2:41" ht="26.25" customHeight="1" x14ac:dyDescent="0.25">
      <c r="B52" s="158"/>
      <c r="C52" s="44" t="s">
        <v>45</v>
      </c>
      <c r="D52" s="451"/>
      <c r="E52" s="449"/>
      <c r="F52" s="452"/>
      <c r="G52" s="449"/>
      <c r="H52" s="452"/>
      <c r="I52" s="452"/>
      <c r="J52" s="452"/>
      <c r="K52" s="453"/>
      <c r="L52" s="453"/>
      <c r="M52" s="375"/>
      <c r="N52" s="453"/>
      <c r="O52" s="453"/>
      <c r="P52" s="452"/>
      <c r="Q52" s="452"/>
      <c r="R52" s="449"/>
      <c r="S52" s="449"/>
      <c r="T52" s="455"/>
      <c r="U52" s="632">
        <v>0</v>
      </c>
      <c r="V52" s="638">
        <v>0</v>
      </c>
      <c r="W52" s="635">
        <v>0</v>
      </c>
      <c r="X52" s="526">
        <v>0</v>
      </c>
      <c r="Y52" s="526">
        <v>0</v>
      </c>
      <c r="Z52" s="526">
        <v>0</v>
      </c>
      <c r="AA52" s="526"/>
      <c r="AB52" s="526">
        <v>0</v>
      </c>
      <c r="AC52" s="526">
        <v>0</v>
      </c>
      <c r="AD52" s="526"/>
      <c r="AE52" s="526">
        <v>0</v>
      </c>
      <c r="AF52" s="526">
        <v>0</v>
      </c>
      <c r="AG52" s="542"/>
      <c r="AH52" s="543"/>
      <c r="AI52" s="545"/>
      <c r="AJ52" s="132">
        <f t="shared" si="40"/>
        <v>0</v>
      </c>
      <c r="AK52" s="133"/>
      <c r="AL52" s="134"/>
      <c r="AM52" s="135" t="e">
        <f t="shared" si="41"/>
        <v>#DIV/0!</v>
      </c>
      <c r="AN52" s="136">
        <f t="shared" si="42"/>
        <v>0</v>
      </c>
      <c r="AO52" s="159"/>
    </row>
    <row r="53" spans="2:41" ht="26.25" customHeight="1" x14ac:dyDescent="0.25">
      <c r="B53" s="158"/>
      <c r="C53" s="44" t="s">
        <v>46</v>
      </c>
      <c r="D53" s="451"/>
      <c r="E53" s="449"/>
      <c r="F53" s="452"/>
      <c r="G53" s="449"/>
      <c r="H53" s="452"/>
      <c r="I53" s="452"/>
      <c r="J53" s="452"/>
      <c r="K53" s="453"/>
      <c r="L53" s="453"/>
      <c r="M53" s="375"/>
      <c r="N53" s="453"/>
      <c r="O53" s="453"/>
      <c r="P53" s="452"/>
      <c r="Q53" s="452"/>
      <c r="R53" s="449"/>
      <c r="S53" s="453"/>
      <c r="T53" s="455"/>
      <c r="U53" s="632">
        <v>0</v>
      </c>
      <c r="V53" s="638">
        <v>0</v>
      </c>
      <c r="W53" s="635">
        <v>0</v>
      </c>
      <c r="X53" s="526">
        <v>0</v>
      </c>
      <c r="Y53" s="526">
        <v>0</v>
      </c>
      <c r="Z53" s="526">
        <v>0</v>
      </c>
      <c r="AA53" s="526"/>
      <c r="AB53" s="526">
        <v>0</v>
      </c>
      <c r="AC53" s="526">
        <v>0</v>
      </c>
      <c r="AD53" s="526"/>
      <c r="AE53" s="526">
        <v>0</v>
      </c>
      <c r="AF53" s="526">
        <v>0</v>
      </c>
      <c r="AG53" s="542"/>
      <c r="AH53" s="543"/>
      <c r="AI53" s="545"/>
      <c r="AJ53" s="132">
        <f t="shared" si="40"/>
        <v>0</v>
      </c>
      <c r="AK53" s="133"/>
      <c r="AL53" s="134"/>
      <c r="AM53" s="135" t="e">
        <f t="shared" si="41"/>
        <v>#DIV/0!</v>
      </c>
      <c r="AN53" s="136">
        <f t="shared" si="42"/>
        <v>0</v>
      </c>
      <c r="AO53" s="159"/>
    </row>
    <row r="54" spans="2:41" ht="26.25" customHeight="1" x14ac:dyDescent="0.25">
      <c r="B54" s="158"/>
      <c r="C54" s="72" t="s">
        <v>47</v>
      </c>
      <c r="D54" s="451"/>
      <c r="E54" s="449"/>
      <c r="F54" s="452"/>
      <c r="G54" s="449"/>
      <c r="H54" s="452"/>
      <c r="I54" s="452"/>
      <c r="J54" s="452"/>
      <c r="K54" s="453"/>
      <c r="L54" s="453"/>
      <c r="M54" s="375"/>
      <c r="N54" s="453"/>
      <c r="O54" s="453"/>
      <c r="P54" s="452"/>
      <c r="Q54" s="452"/>
      <c r="R54" s="449"/>
      <c r="S54" s="453"/>
      <c r="T54" s="455"/>
      <c r="U54" s="632">
        <v>0</v>
      </c>
      <c r="V54" s="638">
        <v>0</v>
      </c>
      <c r="W54" s="635">
        <v>0</v>
      </c>
      <c r="X54" s="526">
        <v>0</v>
      </c>
      <c r="Y54" s="526">
        <v>0</v>
      </c>
      <c r="Z54" s="526">
        <v>0</v>
      </c>
      <c r="AA54" s="526"/>
      <c r="AB54" s="526">
        <v>0</v>
      </c>
      <c r="AC54" s="526">
        <v>0</v>
      </c>
      <c r="AD54" s="526"/>
      <c r="AE54" s="526">
        <v>0</v>
      </c>
      <c r="AF54" s="526">
        <v>0</v>
      </c>
      <c r="AG54" s="542"/>
      <c r="AH54" s="543"/>
      <c r="AI54" s="545"/>
      <c r="AJ54" s="132">
        <f t="shared" si="40"/>
        <v>0</v>
      </c>
      <c r="AK54" s="133"/>
      <c r="AL54" s="134"/>
      <c r="AM54" s="135" t="e">
        <f t="shared" si="41"/>
        <v>#DIV/0!</v>
      </c>
      <c r="AN54" s="136">
        <f t="shared" si="42"/>
        <v>0</v>
      </c>
      <c r="AO54" s="159"/>
    </row>
    <row r="55" spans="2:41" ht="26.25" customHeight="1" x14ac:dyDescent="0.25">
      <c r="B55" s="158"/>
      <c r="C55" s="73" t="s">
        <v>48</v>
      </c>
      <c r="D55" s="451"/>
      <c r="E55" s="449"/>
      <c r="F55" s="452"/>
      <c r="G55" s="449"/>
      <c r="H55" s="452"/>
      <c r="I55" s="452"/>
      <c r="J55" s="452"/>
      <c r="K55" s="453"/>
      <c r="L55" s="453"/>
      <c r="M55" s="375"/>
      <c r="N55" s="453"/>
      <c r="O55" s="453"/>
      <c r="P55" s="452"/>
      <c r="Q55" s="452"/>
      <c r="R55" s="449"/>
      <c r="S55" s="453"/>
      <c r="T55" s="455"/>
      <c r="U55" s="632">
        <v>0</v>
      </c>
      <c r="V55" s="638">
        <v>0</v>
      </c>
      <c r="W55" s="635">
        <v>0</v>
      </c>
      <c r="X55" s="526">
        <v>0</v>
      </c>
      <c r="Y55" s="526">
        <v>0</v>
      </c>
      <c r="Z55" s="526">
        <v>0</v>
      </c>
      <c r="AA55" s="526"/>
      <c r="AB55" s="526">
        <v>0</v>
      </c>
      <c r="AC55" s="526">
        <v>0</v>
      </c>
      <c r="AD55" s="526"/>
      <c r="AE55" s="526">
        <v>0</v>
      </c>
      <c r="AF55" s="526">
        <v>0</v>
      </c>
      <c r="AG55" s="542"/>
      <c r="AH55" s="543"/>
      <c r="AI55" s="545"/>
      <c r="AJ55" s="132">
        <f t="shared" si="40"/>
        <v>0</v>
      </c>
      <c r="AK55" s="138"/>
      <c r="AL55" s="139"/>
      <c r="AM55" s="140" t="e">
        <f t="shared" si="41"/>
        <v>#DIV/0!</v>
      </c>
      <c r="AN55" s="141">
        <f t="shared" si="42"/>
        <v>0</v>
      </c>
      <c r="AO55" s="159"/>
    </row>
    <row r="56" spans="2:41" ht="26.25" customHeight="1" x14ac:dyDescent="0.25">
      <c r="B56" s="158"/>
      <c r="C56" s="44" t="s">
        <v>49</v>
      </c>
      <c r="D56" s="451"/>
      <c r="E56" s="449"/>
      <c r="F56" s="452"/>
      <c r="G56" s="449"/>
      <c r="H56" s="452"/>
      <c r="I56" s="452"/>
      <c r="J56" s="452"/>
      <c r="K56" s="453"/>
      <c r="L56" s="453"/>
      <c r="M56" s="375"/>
      <c r="N56" s="453"/>
      <c r="O56" s="453"/>
      <c r="P56" s="452"/>
      <c r="Q56" s="452"/>
      <c r="R56" s="449"/>
      <c r="S56" s="453"/>
      <c r="T56" s="455"/>
      <c r="U56" s="632">
        <v>0</v>
      </c>
      <c r="V56" s="638">
        <v>0</v>
      </c>
      <c r="W56" s="635">
        <v>0</v>
      </c>
      <c r="X56" s="526">
        <v>0</v>
      </c>
      <c r="Y56" s="526">
        <v>0</v>
      </c>
      <c r="Z56" s="526">
        <v>0</v>
      </c>
      <c r="AA56" s="526"/>
      <c r="AB56" s="526">
        <v>0</v>
      </c>
      <c r="AC56" s="526">
        <v>0</v>
      </c>
      <c r="AD56" s="526"/>
      <c r="AE56" s="526">
        <v>0</v>
      </c>
      <c r="AF56" s="526">
        <v>0</v>
      </c>
      <c r="AG56" s="542"/>
      <c r="AH56" s="543"/>
      <c r="AI56" s="545"/>
      <c r="AJ56" s="132">
        <f t="shared" si="40"/>
        <v>0</v>
      </c>
      <c r="AK56" s="133"/>
      <c r="AL56" s="134"/>
      <c r="AM56" s="135" t="e">
        <f t="shared" si="41"/>
        <v>#DIV/0!</v>
      </c>
      <c r="AN56" s="136">
        <f t="shared" si="42"/>
        <v>0</v>
      </c>
      <c r="AO56" s="159"/>
    </row>
    <row r="57" spans="2:41" ht="26.25" customHeight="1" x14ac:dyDescent="0.25">
      <c r="B57" s="158"/>
      <c r="C57" s="55" t="s">
        <v>50</v>
      </c>
      <c r="D57" s="451"/>
      <c r="E57" s="449"/>
      <c r="F57" s="452"/>
      <c r="G57" s="449"/>
      <c r="H57" s="452"/>
      <c r="I57" s="452"/>
      <c r="J57" s="452"/>
      <c r="K57" s="453"/>
      <c r="L57" s="453"/>
      <c r="M57" s="375"/>
      <c r="N57" s="453"/>
      <c r="O57" s="453"/>
      <c r="P57" s="452"/>
      <c r="Q57" s="452"/>
      <c r="R57" s="449"/>
      <c r="S57" s="453"/>
      <c r="T57" s="455"/>
      <c r="U57" s="632">
        <v>0</v>
      </c>
      <c r="V57" s="638">
        <v>0</v>
      </c>
      <c r="W57" s="635">
        <v>0</v>
      </c>
      <c r="X57" s="526">
        <v>0</v>
      </c>
      <c r="Y57" s="526">
        <v>0</v>
      </c>
      <c r="Z57" s="526">
        <v>0</v>
      </c>
      <c r="AA57" s="526"/>
      <c r="AB57" s="526">
        <v>0</v>
      </c>
      <c r="AC57" s="526">
        <v>0</v>
      </c>
      <c r="AD57" s="526"/>
      <c r="AE57" s="526">
        <v>0</v>
      </c>
      <c r="AF57" s="526">
        <v>0</v>
      </c>
      <c r="AG57" s="542"/>
      <c r="AH57" s="543"/>
      <c r="AI57" s="545"/>
      <c r="AJ57" s="132">
        <f t="shared" si="40"/>
        <v>0</v>
      </c>
      <c r="AK57" s="133"/>
      <c r="AL57" s="134"/>
      <c r="AM57" s="135" t="e">
        <f>(AJ57*100)/(AJ57+AN57)</f>
        <v>#DIV/0!</v>
      </c>
      <c r="AN57" s="136">
        <f t="shared" si="42"/>
        <v>0</v>
      </c>
      <c r="AO57" s="159"/>
    </row>
    <row r="58" spans="2:41" ht="26.25" customHeight="1" x14ac:dyDescent="0.25">
      <c r="B58" s="158"/>
      <c r="C58" s="44" t="s">
        <v>51</v>
      </c>
      <c r="D58" s="451"/>
      <c r="E58" s="449"/>
      <c r="F58" s="452"/>
      <c r="G58" s="449"/>
      <c r="H58" s="452"/>
      <c r="I58" s="452"/>
      <c r="J58" s="452"/>
      <c r="K58" s="453"/>
      <c r="L58" s="453"/>
      <c r="M58" s="375"/>
      <c r="N58" s="453"/>
      <c r="O58" s="453"/>
      <c r="P58" s="452"/>
      <c r="Q58" s="452"/>
      <c r="R58" s="449"/>
      <c r="S58" s="453"/>
      <c r="T58" s="455"/>
      <c r="U58" s="632">
        <v>0</v>
      </c>
      <c r="V58" s="638">
        <v>0</v>
      </c>
      <c r="W58" s="635">
        <v>0</v>
      </c>
      <c r="X58" s="526">
        <v>0</v>
      </c>
      <c r="Y58" s="526">
        <v>0</v>
      </c>
      <c r="Z58" s="526">
        <v>0</v>
      </c>
      <c r="AA58" s="526"/>
      <c r="AB58" s="526">
        <v>0</v>
      </c>
      <c r="AC58" s="526">
        <v>0</v>
      </c>
      <c r="AD58" s="526"/>
      <c r="AE58" s="526">
        <v>0</v>
      </c>
      <c r="AF58" s="526">
        <v>0</v>
      </c>
      <c r="AG58" s="542"/>
      <c r="AH58" s="543"/>
      <c r="AI58" s="545"/>
      <c r="AJ58" s="132">
        <f t="shared" si="40"/>
        <v>0</v>
      </c>
      <c r="AK58" s="133"/>
      <c r="AL58" s="134"/>
      <c r="AM58" s="135" t="e">
        <f>(AJ58*100)/(AJ58+AN58)</f>
        <v>#DIV/0!</v>
      </c>
      <c r="AN58" s="136">
        <f>AK58+AL58</f>
        <v>0</v>
      </c>
      <c r="AO58" s="159"/>
    </row>
    <row r="59" spans="2:41" ht="26.25" customHeight="1" x14ac:dyDescent="0.25">
      <c r="B59" s="158"/>
      <c r="C59" s="44" t="s">
        <v>52</v>
      </c>
      <c r="D59" s="451"/>
      <c r="E59" s="449"/>
      <c r="F59" s="452"/>
      <c r="G59" s="449"/>
      <c r="H59" s="452"/>
      <c r="I59" s="452"/>
      <c r="J59" s="452"/>
      <c r="K59" s="453"/>
      <c r="L59" s="453"/>
      <c r="M59" s="375"/>
      <c r="N59" s="453"/>
      <c r="O59" s="453"/>
      <c r="P59" s="658"/>
      <c r="Q59" s="658"/>
      <c r="R59" s="449"/>
      <c r="S59" s="453"/>
      <c r="T59" s="455"/>
      <c r="U59" s="632">
        <v>0</v>
      </c>
      <c r="V59" s="638">
        <v>0</v>
      </c>
      <c r="W59" s="635">
        <v>0</v>
      </c>
      <c r="X59" s="526">
        <v>0</v>
      </c>
      <c r="Y59" s="526">
        <v>0</v>
      </c>
      <c r="Z59" s="526">
        <v>0</v>
      </c>
      <c r="AA59" s="526"/>
      <c r="AB59" s="526">
        <v>0</v>
      </c>
      <c r="AC59" s="526">
        <v>0</v>
      </c>
      <c r="AD59" s="526"/>
      <c r="AE59" s="526">
        <v>0</v>
      </c>
      <c r="AF59" s="526">
        <v>0</v>
      </c>
      <c r="AG59" s="542"/>
      <c r="AH59" s="543"/>
      <c r="AI59" s="545"/>
      <c r="AJ59" s="132">
        <f t="shared" si="40"/>
        <v>0</v>
      </c>
      <c r="AK59" s="133"/>
      <c r="AL59" s="134"/>
      <c r="AM59" s="135" t="e">
        <f t="shared" ref="AM59:AM62" si="43">(AJ59*100)/(AJ59+AN59)</f>
        <v>#DIV/0!</v>
      </c>
      <c r="AN59" s="136">
        <f t="shared" ref="AN59" si="44">AK59+AL59</f>
        <v>0</v>
      </c>
      <c r="AO59" s="159"/>
    </row>
    <row r="60" spans="2:41" ht="26.25" customHeight="1" x14ac:dyDescent="0.25">
      <c r="B60" s="158"/>
      <c r="C60" s="55" t="s">
        <v>53</v>
      </c>
      <c r="D60" s="451"/>
      <c r="E60" s="449"/>
      <c r="F60" s="452"/>
      <c r="G60" s="449"/>
      <c r="H60" s="452"/>
      <c r="I60" s="452"/>
      <c r="J60" s="452"/>
      <c r="K60" s="453"/>
      <c r="L60" s="453"/>
      <c r="M60" s="375"/>
      <c r="N60" s="453"/>
      <c r="O60" s="453"/>
      <c r="P60" s="658"/>
      <c r="Q60" s="658"/>
      <c r="R60" s="453"/>
      <c r="S60" s="453"/>
      <c r="T60" s="455"/>
      <c r="U60" s="632">
        <v>0</v>
      </c>
      <c r="V60" s="638">
        <v>0</v>
      </c>
      <c r="W60" s="635">
        <v>0</v>
      </c>
      <c r="X60" s="526">
        <v>0</v>
      </c>
      <c r="Y60" s="526">
        <v>0</v>
      </c>
      <c r="Z60" s="526">
        <v>0</v>
      </c>
      <c r="AA60" s="526"/>
      <c r="AB60" s="526">
        <v>0</v>
      </c>
      <c r="AC60" s="526">
        <v>0</v>
      </c>
      <c r="AD60" s="526"/>
      <c r="AE60" s="526">
        <v>0</v>
      </c>
      <c r="AF60" s="526">
        <v>0</v>
      </c>
      <c r="AG60" s="542"/>
      <c r="AH60" s="543"/>
      <c r="AI60" s="545"/>
      <c r="AJ60" s="132">
        <f t="shared" si="40"/>
        <v>0</v>
      </c>
      <c r="AK60" s="133"/>
      <c r="AL60" s="134"/>
      <c r="AM60" s="135" t="e">
        <f t="shared" si="43"/>
        <v>#DIV/0!</v>
      </c>
      <c r="AN60" s="136">
        <f>AK60+AL60</f>
        <v>0</v>
      </c>
      <c r="AO60" s="159"/>
    </row>
    <row r="61" spans="2:41" ht="26.25" customHeight="1" thickBot="1" x14ac:dyDescent="0.3">
      <c r="B61" s="158"/>
      <c r="C61" s="72" t="s">
        <v>54</v>
      </c>
      <c r="D61" s="621"/>
      <c r="E61" s="622"/>
      <c r="F61" s="623"/>
      <c r="G61" s="622"/>
      <c r="H61" s="623"/>
      <c r="I61" s="623"/>
      <c r="J61" s="623"/>
      <c r="K61" s="624"/>
      <c r="L61" s="624"/>
      <c r="M61" s="660"/>
      <c r="N61" s="624"/>
      <c r="O61" s="624"/>
      <c r="P61" s="659"/>
      <c r="Q61" s="659"/>
      <c r="R61" s="624"/>
      <c r="S61" s="624"/>
      <c r="T61" s="626"/>
      <c r="U61" s="633">
        <v>0</v>
      </c>
      <c r="V61" s="639">
        <v>0</v>
      </c>
      <c r="W61" s="636">
        <v>0</v>
      </c>
      <c r="X61" s="627">
        <v>0</v>
      </c>
      <c r="Y61" s="627">
        <v>0</v>
      </c>
      <c r="Z61" s="627">
        <v>0</v>
      </c>
      <c r="AA61" s="627"/>
      <c r="AB61" s="627">
        <v>0</v>
      </c>
      <c r="AC61" s="627">
        <v>0</v>
      </c>
      <c r="AD61" s="627"/>
      <c r="AE61" s="627">
        <v>0</v>
      </c>
      <c r="AF61" s="627">
        <v>0</v>
      </c>
      <c r="AG61" s="628"/>
      <c r="AH61" s="629"/>
      <c r="AI61" s="630"/>
      <c r="AJ61" s="137">
        <f>SUM(D61:T61)</f>
        <v>0</v>
      </c>
      <c r="AK61" s="286"/>
      <c r="AL61" s="287"/>
      <c r="AM61" s="142" t="e">
        <f t="shared" si="43"/>
        <v>#DIV/0!</v>
      </c>
      <c r="AN61" s="143">
        <f t="shared" ref="AN61:AN62" si="45">AK61+AL61</f>
        <v>0</v>
      </c>
      <c r="AO61" s="159"/>
    </row>
    <row r="62" spans="2:41" ht="26.25" customHeight="1" thickBot="1" x14ac:dyDescent="0.25">
      <c r="B62" s="158"/>
      <c r="C62" s="368" t="s">
        <v>55</v>
      </c>
      <c r="D62" s="288">
        <f t="shared" ref="D62:Q62" si="46">SUM(D50:D61)</f>
        <v>0</v>
      </c>
      <c r="E62" s="289">
        <f t="shared" si="46"/>
        <v>0</v>
      </c>
      <c r="F62" s="394">
        <f t="shared" si="46"/>
        <v>0</v>
      </c>
      <c r="G62" s="289">
        <f t="shared" si="46"/>
        <v>0</v>
      </c>
      <c r="H62" s="394">
        <f t="shared" si="46"/>
        <v>0</v>
      </c>
      <c r="I62" s="394">
        <f t="shared" si="46"/>
        <v>0</v>
      </c>
      <c r="J62" s="394">
        <f t="shared" si="46"/>
        <v>0</v>
      </c>
      <c r="K62" s="289">
        <f t="shared" si="46"/>
        <v>0</v>
      </c>
      <c r="L62" s="289">
        <f t="shared" si="46"/>
        <v>0</v>
      </c>
      <c r="M62" s="289">
        <f t="shared" si="46"/>
        <v>0</v>
      </c>
      <c r="N62" s="289">
        <f t="shared" si="46"/>
        <v>0</v>
      </c>
      <c r="O62" s="369">
        <f t="shared" si="46"/>
        <v>0</v>
      </c>
      <c r="P62" s="394">
        <f t="shared" si="46"/>
        <v>0</v>
      </c>
      <c r="Q62" s="394">
        <f t="shared" si="46"/>
        <v>0</v>
      </c>
      <c r="R62" s="289">
        <f>SUM(R50:R61)</f>
        <v>0</v>
      </c>
      <c r="S62" s="289">
        <f t="shared" ref="S62:T62" si="47">SUM(S50:S61)</f>
        <v>0</v>
      </c>
      <c r="T62" s="290">
        <f t="shared" si="47"/>
        <v>0</v>
      </c>
      <c r="U62" s="291">
        <f>SUM(U50:U61)</f>
        <v>0</v>
      </c>
      <c r="V62" s="292">
        <f t="shared" ref="V62:AI62" si="48">SUM(V50:V61)</f>
        <v>0</v>
      </c>
      <c r="W62" s="380">
        <f t="shared" si="48"/>
        <v>0</v>
      </c>
      <c r="X62" s="293">
        <f t="shared" si="48"/>
        <v>0</v>
      </c>
      <c r="Y62" s="293">
        <f t="shared" si="48"/>
        <v>0</v>
      </c>
      <c r="Z62" s="293">
        <f t="shared" si="48"/>
        <v>0</v>
      </c>
      <c r="AA62" s="293">
        <f t="shared" si="48"/>
        <v>0</v>
      </c>
      <c r="AB62" s="293">
        <f t="shared" si="48"/>
        <v>0</v>
      </c>
      <c r="AC62" s="293">
        <f t="shared" si="48"/>
        <v>0</v>
      </c>
      <c r="AD62" s="293">
        <f t="shared" si="48"/>
        <v>0</v>
      </c>
      <c r="AE62" s="293">
        <f t="shared" si="48"/>
        <v>0</v>
      </c>
      <c r="AF62" s="378">
        <f t="shared" si="48"/>
        <v>0</v>
      </c>
      <c r="AG62" s="377">
        <f t="shared" si="48"/>
        <v>0</v>
      </c>
      <c r="AH62" s="294">
        <f t="shared" si="48"/>
        <v>0</v>
      </c>
      <c r="AI62" s="295">
        <f t="shared" si="48"/>
        <v>0</v>
      </c>
      <c r="AJ62" s="144">
        <f>SUM(D62:T62)</f>
        <v>0</v>
      </c>
      <c r="AK62" s="296">
        <f>SUM(AK50:AK61)</f>
        <v>0</v>
      </c>
      <c r="AL62" s="297">
        <f>SUM(AL50:AL61)</f>
        <v>0</v>
      </c>
      <c r="AM62" s="145" t="e">
        <f t="shared" si="43"/>
        <v>#DIV/0!</v>
      </c>
      <c r="AN62" s="298">
        <f t="shared" si="45"/>
        <v>0</v>
      </c>
      <c r="AO62" s="159"/>
    </row>
    <row r="63" spans="2:41" ht="26.25" customHeight="1" thickBot="1" x14ac:dyDescent="0.25">
      <c r="B63" s="158"/>
      <c r="C63" s="111" t="s">
        <v>56</v>
      </c>
      <c r="D63" s="146">
        <v>0.83412037037037035</v>
      </c>
      <c r="E63" s="113">
        <v>0.83473379629629629</v>
      </c>
      <c r="F63" s="411" t="s">
        <v>57</v>
      </c>
      <c r="G63" s="113"/>
      <c r="H63" s="411">
        <v>0.62577546296296294</v>
      </c>
      <c r="I63" s="411"/>
      <c r="J63" s="411">
        <v>0.71113425925925933</v>
      </c>
      <c r="K63" s="113" t="s">
        <v>58</v>
      </c>
      <c r="L63" s="113" t="s">
        <v>59</v>
      </c>
      <c r="M63" s="113">
        <v>0.83446759259259251</v>
      </c>
      <c r="N63" s="113">
        <v>0.83415509259259257</v>
      </c>
      <c r="O63" s="113" t="s">
        <v>60</v>
      </c>
      <c r="P63" s="411"/>
      <c r="Q63" s="411">
        <v>0.6257638888888889</v>
      </c>
      <c r="R63" s="113">
        <v>0.6257638888888889</v>
      </c>
      <c r="S63" s="113">
        <v>0.83429398148148148</v>
      </c>
      <c r="T63" s="147">
        <v>0.83549768518518519</v>
      </c>
      <c r="U63" s="116"/>
      <c r="V63" s="115">
        <v>0.70906250000000004</v>
      </c>
      <c r="W63" s="118" t="s">
        <v>61</v>
      </c>
      <c r="X63" s="115">
        <v>0.83439814814814817</v>
      </c>
      <c r="Y63" s="115">
        <v>0.54311342592592593</v>
      </c>
      <c r="Z63" s="115">
        <v>0.33552083333333332</v>
      </c>
      <c r="AA63" s="115" t="s">
        <v>62</v>
      </c>
      <c r="AB63" s="115">
        <v>0.33415509259259263</v>
      </c>
      <c r="AC63" s="115">
        <v>0.62581018518518516</v>
      </c>
      <c r="AD63" s="115">
        <v>0.83427083333333341</v>
      </c>
      <c r="AE63" s="115">
        <v>0.67084490740740732</v>
      </c>
      <c r="AF63" s="115">
        <v>0.6673958333333333</v>
      </c>
      <c r="AG63" s="148">
        <v>0.6257638888888889</v>
      </c>
      <c r="AH63" s="149">
        <v>0.83543981481481477</v>
      </c>
      <c r="AI63" s="120">
        <v>0.83545138888888892</v>
      </c>
      <c r="AJ63" s="121"/>
      <c r="AK63" s="150">
        <v>0.83542824074074085</v>
      </c>
      <c r="AL63" s="151">
        <v>0.83549768518518519</v>
      </c>
      <c r="AM63" s="152"/>
      <c r="AN63" s="153"/>
      <c r="AO63" s="159"/>
    </row>
    <row r="64" spans="2:41" ht="36" customHeight="1" thickTop="1" x14ac:dyDescent="0.2">
      <c r="B64" s="158"/>
      <c r="C64" s="589"/>
      <c r="D64" s="588"/>
      <c r="E64" s="588"/>
      <c r="F64" s="588"/>
      <c r="G64" s="588"/>
      <c r="H64" s="588"/>
      <c r="I64" s="588"/>
      <c r="J64" s="588"/>
      <c r="K64" s="588"/>
      <c r="L64" s="588"/>
      <c r="M64" s="588"/>
      <c r="N64" s="588"/>
      <c r="O64" s="588"/>
      <c r="P64" s="588"/>
      <c r="Q64" s="588"/>
      <c r="R64" s="588"/>
      <c r="S64" s="588"/>
      <c r="T64" s="127"/>
      <c r="U64" s="127"/>
      <c r="V64" s="127"/>
      <c r="W64" s="127"/>
      <c r="X64" s="127"/>
      <c r="Y64" s="127"/>
      <c r="Z64" s="127"/>
      <c r="AA64" s="127"/>
      <c r="AB64" s="127"/>
      <c r="AC64" s="127"/>
      <c r="AD64" s="127"/>
      <c r="AE64" s="127"/>
      <c r="AF64" s="127"/>
      <c r="AG64" s="127"/>
      <c r="AH64" s="127"/>
      <c r="AI64" s="127"/>
      <c r="AJ64" s="127"/>
      <c r="AK64" s="127"/>
      <c r="AL64" s="127"/>
      <c r="AO64" s="159"/>
    </row>
    <row r="65" spans="2:41" ht="13.5" thickBot="1" x14ac:dyDescent="0.25">
      <c r="B65" s="201"/>
      <c r="AO65" s="203"/>
    </row>
    <row r="66" spans="2:41" ht="30" customHeight="1" thickTop="1" thickBot="1" x14ac:dyDescent="0.25">
      <c r="C66" s="155" t="s">
        <v>65</v>
      </c>
      <c r="D66" s="156"/>
      <c r="E66" s="156"/>
      <c r="F66" s="156"/>
      <c r="G66" s="156"/>
      <c r="H66" s="156"/>
      <c r="I66" s="156"/>
      <c r="J66" s="156"/>
      <c r="K66" s="156"/>
      <c r="L66" s="156"/>
      <c r="M66" s="156"/>
      <c r="N66" s="156"/>
      <c r="O66" s="156"/>
      <c r="P66" s="156"/>
      <c r="Q66" s="156"/>
      <c r="R66" s="156"/>
      <c r="S66" s="156"/>
      <c r="T66" s="156"/>
      <c r="U66" s="156"/>
      <c r="V66" s="156"/>
      <c r="W66" s="156"/>
      <c r="X66" s="156"/>
      <c r="Y66" s="156"/>
      <c r="Z66" s="156"/>
      <c r="AA66" s="156"/>
      <c r="AB66" s="156"/>
      <c r="AC66" s="156"/>
      <c r="AD66" s="156"/>
      <c r="AE66" s="156"/>
      <c r="AF66" s="156"/>
      <c r="AG66" s="156"/>
      <c r="AH66" s="156"/>
      <c r="AI66" s="156"/>
      <c r="AJ66" s="156"/>
      <c r="AK66" s="156"/>
      <c r="AL66" s="156"/>
      <c r="AM66" s="156"/>
      <c r="AN66" s="156"/>
    </row>
    <row r="67" spans="2:41" ht="21" thickTop="1" x14ac:dyDescent="0.3">
      <c r="B67" s="204"/>
      <c r="C67" s="1057" t="s">
        <v>1</v>
      </c>
      <c r="D67" s="1057"/>
      <c r="E67" s="1057"/>
      <c r="F67" s="1057"/>
      <c r="G67" s="1057"/>
      <c r="H67" s="1057"/>
      <c r="I67" s="1057"/>
      <c r="J67" s="1057"/>
      <c r="K67" s="1057"/>
      <c r="L67" s="1057"/>
      <c r="M67" s="1057"/>
      <c r="N67" s="1057"/>
      <c r="O67" s="1057"/>
      <c r="P67" s="1057"/>
      <c r="Q67" s="1057"/>
      <c r="R67" s="1057"/>
      <c r="S67" s="1057"/>
      <c r="T67" s="1057"/>
      <c r="U67" s="1057"/>
      <c r="V67" s="1057"/>
      <c r="W67" s="1057"/>
      <c r="X67" s="1057"/>
      <c r="Y67" s="1057"/>
      <c r="Z67" s="1057"/>
      <c r="AA67" s="1057"/>
      <c r="AB67" s="1057"/>
      <c r="AC67" s="1057"/>
      <c r="AD67" s="1057"/>
      <c r="AE67" s="1057"/>
      <c r="AF67" s="1057"/>
      <c r="AG67" s="1057"/>
      <c r="AH67" s="1057"/>
      <c r="AI67" s="1057"/>
      <c r="AJ67" s="1057"/>
      <c r="AK67" s="1057"/>
      <c r="AL67" s="1057"/>
      <c r="AM67" s="1057"/>
      <c r="AN67" s="1057"/>
      <c r="AO67" s="207"/>
    </row>
    <row r="68" spans="2:41" ht="20.25" x14ac:dyDescent="0.3">
      <c r="B68" s="208"/>
      <c r="C68" s="1057" t="str">
        <f>C3</f>
        <v>RACCOLTA DIFFERENZIATA ANNO 2016 - PESSINETTO.</v>
      </c>
      <c r="D68" s="1057"/>
      <c r="E68" s="1057"/>
      <c r="F68" s="1057"/>
      <c r="G68" s="1057"/>
      <c r="H68" s="1057"/>
      <c r="I68" s="1057"/>
      <c r="J68" s="1057"/>
      <c r="K68" s="1057"/>
      <c r="L68" s="1057"/>
      <c r="M68" s="1057"/>
      <c r="N68" s="1057"/>
      <c r="O68" s="1057"/>
      <c r="P68" s="1057"/>
      <c r="Q68" s="1057"/>
      <c r="R68" s="1057"/>
      <c r="S68" s="1057"/>
      <c r="T68" s="1057"/>
      <c r="U68" s="1057"/>
      <c r="V68" s="1057"/>
      <c r="W68" s="1057"/>
      <c r="X68" s="1057"/>
      <c r="Y68" s="1057"/>
      <c r="Z68" s="1057"/>
      <c r="AA68" s="1057"/>
      <c r="AB68" s="1057"/>
      <c r="AC68" s="1057"/>
      <c r="AD68" s="1057"/>
      <c r="AE68" s="1057"/>
      <c r="AF68" s="1057"/>
      <c r="AG68" s="1057"/>
      <c r="AH68" s="1057"/>
      <c r="AI68" s="1057"/>
      <c r="AJ68" s="1057"/>
      <c r="AK68" s="1057"/>
      <c r="AL68" s="1057"/>
      <c r="AM68" s="1057"/>
      <c r="AN68" s="1057"/>
      <c r="AO68" s="209"/>
    </row>
    <row r="69" spans="2:41" ht="20.25" x14ac:dyDescent="0.3">
      <c r="B69" s="208"/>
      <c r="C69" s="1062" t="s">
        <v>234</v>
      </c>
      <c r="D69" s="1062"/>
      <c r="E69" s="1062"/>
      <c r="F69" s="1062"/>
      <c r="G69" s="1062"/>
      <c r="H69" s="1062"/>
      <c r="I69" s="1062"/>
      <c r="J69" s="1062"/>
      <c r="K69" s="1062"/>
      <c r="L69" s="1062"/>
      <c r="M69" s="1062"/>
      <c r="N69" s="1062"/>
      <c r="O69" s="1062"/>
      <c r="P69" s="1062"/>
      <c r="Q69" s="1062"/>
      <c r="R69" s="1062"/>
      <c r="S69" s="1062"/>
      <c r="T69" s="1062"/>
      <c r="U69" s="1062"/>
      <c r="V69" s="1062"/>
      <c r="W69" s="1062"/>
      <c r="X69" s="1062"/>
      <c r="Y69" s="1062"/>
      <c r="Z69" s="1062"/>
      <c r="AA69" s="1062"/>
      <c r="AB69" s="1062"/>
      <c r="AC69" s="1062"/>
      <c r="AD69" s="1062"/>
      <c r="AE69" s="1062"/>
      <c r="AF69" s="1062"/>
      <c r="AG69" s="1062"/>
      <c r="AH69" s="1062"/>
      <c r="AI69" s="1062"/>
      <c r="AJ69" s="1062"/>
      <c r="AK69" s="1062"/>
      <c r="AL69" s="1062"/>
      <c r="AM69" s="1062"/>
      <c r="AN69" s="1062"/>
      <c r="AO69" s="209"/>
    </row>
    <row r="70" spans="2:41" ht="13.5" thickBot="1" x14ac:dyDescent="0.25">
      <c r="B70" s="208"/>
      <c r="C70" s="4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6"/>
      <c r="AO70" s="209"/>
    </row>
    <row r="71" spans="2:41" ht="52.5" thickTop="1" thickBot="1" x14ac:dyDescent="0.25">
      <c r="B71" s="208"/>
      <c r="C71" s="1055" t="s">
        <v>99</v>
      </c>
      <c r="D71" s="567" t="s">
        <v>4</v>
      </c>
      <c r="E71" s="344" t="s">
        <v>5</v>
      </c>
      <c r="F71" s="346" t="s">
        <v>6</v>
      </c>
      <c r="G71" s="346" t="s">
        <v>7</v>
      </c>
      <c r="H71" s="650" t="s">
        <v>8</v>
      </c>
      <c r="I71" s="651" t="s">
        <v>9</v>
      </c>
      <c r="J71" s="652" t="s">
        <v>10</v>
      </c>
      <c r="K71" s="592" t="s">
        <v>11</v>
      </c>
      <c r="L71" s="592" t="s">
        <v>12</v>
      </c>
      <c r="M71" s="349" t="s">
        <v>13</v>
      </c>
      <c r="N71" s="349" t="s">
        <v>14</v>
      </c>
      <c r="O71" s="349" t="s">
        <v>15</v>
      </c>
      <c r="P71" s="349" t="s">
        <v>16</v>
      </c>
      <c r="Q71" s="349" t="s">
        <v>17</v>
      </c>
      <c r="R71" s="350" t="s">
        <v>18</v>
      </c>
      <c r="S71" s="351" t="s">
        <v>19</v>
      </c>
      <c r="T71" s="351" t="s">
        <v>20</v>
      </c>
      <c r="U71" s="353" t="s">
        <v>21</v>
      </c>
      <c r="V71" s="351" t="s">
        <v>22</v>
      </c>
      <c r="W71" s="570" t="s">
        <v>23</v>
      </c>
      <c r="X71" s="354" t="s">
        <v>24</v>
      </c>
      <c r="Y71" s="354" t="s">
        <v>25</v>
      </c>
      <c r="Z71" s="354" t="s">
        <v>26</v>
      </c>
      <c r="AA71" s="354" t="s">
        <v>27</v>
      </c>
      <c r="AB71" s="354" t="s">
        <v>28</v>
      </c>
      <c r="AC71" s="354" t="s">
        <v>29</v>
      </c>
      <c r="AD71" s="354" t="s">
        <v>30</v>
      </c>
      <c r="AE71" s="354" t="s">
        <v>31</v>
      </c>
      <c r="AF71" s="354" t="s">
        <v>32</v>
      </c>
      <c r="AG71" s="593" t="s">
        <v>33</v>
      </c>
      <c r="AH71" s="594" t="s">
        <v>34</v>
      </c>
      <c r="AI71" s="595" t="s">
        <v>186</v>
      </c>
      <c r="AJ71" s="355" t="s">
        <v>36</v>
      </c>
      <c r="AK71" s="443" t="s">
        <v>37</v>
      </c>
      <c r="AL71" s="444" t="s">
        <v>38</v>
      </c>
      <c r="AM71" s="445" t="s">
        <v>39</v>
      </c>
      <c r="AN71" s="446" t="s">
        <v>40</v>
      </c>
      <c r="AO71" s="209"/>
    </row>
    <row r="72" spans="2:41" ht="80.25" customHeight="1" thickBot="1" x14ac:dyDescent="0.25">
      <c r="B72" s="208"/>
      <c r="C72" s="1056"/>
      <c r="D72" s="309" t="s">
        <v>41</v>
      </c>
      <c r="E72" s="310" t="s">
        <v>41</v>
      </c>
      <c r="F72" s="310" t="s">
        <v>41</v>
      </c>
      <c r="G72" s="310" t="s">
        <v>41</v>
      </c>
      <c r="H72" s="653" t="s">
        <v>41</v>
      </c>
      <c r="I72" s="653" t="s">
        <v>41</v>
      </c>
      <c r="J72" s="653" t="s">
        <v>41</v>
      </c>
      <c r="K72" s="599" t="s">
        <v>41</v>
      </c>
      <c r="L72" s="599" t="s">
        <v>41</v>
      </c>
      <c r="M72" s="599" t="s">
        <v>41</v>
      </c>
      <c r="N72" s="599" t="s">
        <v>41</v>
      </c>
      <c r="O72" s="599" t="s">
        <v>41</v>
      </c>
      <c r="P72" s="310" t="s">
        <v>41</v>
      </c>
      <c r="Q72" s="599" t="s">
        <v>41</v>
      </c>
      <c r="R72" s="310" t="s">
        <v>41</v>
      </c>
      <c r="S72" s="312" t="s">
        <v>41</v>
      </c>
      <c r="T72" s="312" t="s">
        <v>41</v>
      </c>
      <c r="U72" s="362" t="s">
        <v>41</v>
      </c>
      <c r="V72" s="312" t="s">
        <v>41</v>
      </c>
      <c r="W72" s="315" t="s">
        <v>41</v>
      </c>
      <c r="X72" s="300" t="s">
        <v>41</v>
      </c>
      <c r="Y72" s="300" t="s">
        <v>41</v>
      </c>
      <c r="Z72" s="300" t="s">
        <v>41</v>
      </c>
      <c r="AA72" s="300" t="s">
        <v>41</v>
      </c>
      <c r="AB72" s="300" t="s">
        <v>41</v>
      </c>
      <c r="AC72" s="300" t="s">
        <v>41</v>
      </c>
      <c r="AD72" s="300" t="s">
        <v>41</v>
      </c>
      <c r="AE72" s="300" t="s">
        <v>41</v>
      </c>
      <c r="AF72" s="300" t="s">
        <v>41</v>
      </c>
      <c r="AG72" s="315" t="s">
        <v>41</v>
      </c>
      <c r="AH72" s="363" t="s">
        <v>41</v>
      </c>
      <c r="AI72" s="572" t="s">
        <v>41</v>
      </c>
      <c r="AJ72" s="304" t="s">
        <v>41</v>
      </c>
      <c r="AK72" s="305" t="s">
        <v>41</v>
      </c>
      <c r="AL72" s="306" t="s">
        <v>41</v>
      </c>
      <c r="AM72" s="307" t="s">
        <v>42</v>
      </c>
      <c r="AN72" s="308" t="s">
        <v>41</v>
      </c>
      <c r="AO72" s="209"/>
    </row>
    <row r="73" spans="2:41" x14ac:dyDescent="0.2">
      <c r="B73" s="208"/>
      <c r="C73" s="337" t="s">
        <v>43</v>
      </c>
      <c r="D73" s="596">
        <f>D29+D8+D50</f>
        <v>311</v>
      </c>
      <c r="E73" s="248">
        <f t="shared" ref="E73:T73" si="49">E29+E8+E50</f>
        <v>432.23324822405556</v>
      </c>
      <c r="F73" s="248">
        <f t="shared" si="49"/>
        <v>1933.0968522071255</v>
      </c>
      <c r="G73" s="248">
        <f t="shared" si="49"/>
        <v>0</v>
      </c>
      <c r="H73" s="654">
        <f t="shared" si="49"/>
        <v>0</v>
      </c>
      <c r="I73" s="654">
        <f t="shared" si="49"/>
        <v>0</v>
      </c>
      <c r="J73" s="654">
        <f t="shared" si="49"/>
        <v>0</v>
      </c>
      <c r="K73" s="248">
        <f t="shared" si="49"/>
        <v>89.734042825638824</v>
      </c>
      <c r="L73" s="248">
        <f t="shared" si="49"/>
        <v>756.21808974086184</v>
      </c>
      <c r="M73" s="248">
        <f t="shared" si="49"/>
        <v>520.61021243004302</v>
      </c>
      <c r="N73" s="248">
        <f t="shared" si="49"/>
        <v>190</v>
      </c>
      <c r="O73" s="248">
        <f t="shared" si="49"/>
        <v>1799.9188754622053</v>
      </c>
      <c r="P73" s="248">
        <f t="shared" si="49"/>
        <v>0</v>
      </c>
      <c r="Q73" s="248">
        <f t="shared" si="49"/>
        <v>0</v>
      </c>
      <c r="R73" s="248">
        <f t="shared" si="49"/>
        <v>0</v>
      </c>
      <c r="S73" s="248">
        <f t="shared" si="49"/>
        <v>142.539974163419</v>
      </c>
      <c r="T73" s="600">
        <f t="shared" si="49"/>
        <v>717.30503924771529</v>
      </c>
      <c r="U73" s="213">
        <f>SUM(W73:AF73)</f>
        <v>72.008223019339539</v>
      </c>
      <c r="V73" s="49">
        <f>V29+V8+V50</f>
        <v>443.33088841153284</v>
      </c>
      <c r="W73" s="601">
        <f>W29+W8+W50</f>
        <v>3.6003369936653566</v>
      </c>
      <c r="X73" s="597">
        <f t="shared" ref="X73:AF73" si="50">X29+X8+X50</f>
        <v>3.1813482395106862</v>
      </c>
      <c r="Y73" s="597">
        <f t="shared" si="50"/>
        <v>0</v>
      </c>
      <c r="Z73" s="597">
        <f t="shared" si="50"/>
        <v>0</v>
      </c>
      <c r="AA73" s="597">
        <f t="shared" si="50"/>
        <v>0</v>
      </c>
      <c r="AB73" s="597">
        <f t="shared" si="50"/>
        <v>49.759920173726528</v>
      </c>
      <c r="AC73" s="597">
        <f t="shared" si="50"/>
        <v>0</v>
      </c>
      <c r="AD73" s="597">
        <f t="shared" si="50"/>
        <v>0</v>
      </c>
      <c r="AE73" s="597">
        <f t="shared" si="50"/>
        <v>2.3185280351585456</v>
      </c>
      <c r="AF73" s="597">
        <f t="shared" si="50"/>
        <v>13.148089577278432</v>
      </c>
      <c r="AG73" s="598">
        <f>AG29+AG8+AG50</f>
        <v>0</v>
      </c>
      <c r="AH73" s="598">
        <f>AH29+AH8+AH50</f>
        <v>0</v>
      </c>
      <c r="AI73" s="425">
        <f>AI29+AI8+AI50</f>
        <v>0</v>
      </c>
      <c r="AJ73" s="603">
        <f>SUM(D73:T73)</f>
        <v>6892.6563343010648</v>
      </c>
      <c r="AK73" s="604">
        <f>AK8</f>
        <v>10860</v>
      </c>
      <c r="AL73" s="52">
        <f>AL8</f>
        <v>0</v>
      </c>
      <c r="AM73" s="605">
        <f t="shared" ref="AM73:AM85" si="51">(AJ73*100)/(AJ73+AN73)</f>
        <v>38.826056250428927</v>
      </c>
      <c r="AN73" s="607">
        <f t="shared" ref="AN73:AN85" si="52">AK73+AL73</f>
        <v>10860</v>
      </c>
      <c r="AO73" s="209"/>
    </row>
    <row r="74" spans="2:41" ht="26.25" customHeight="1" x14ac:dyDescent="0.2">
      <c r="B74" s="208"/>
      <c r="C74" s="338" t="s">
        <v>44</v>
      </c>
      <c r="D74" s="242">
        <f t="shared" ref="D74:T84" si="53">D30+D9+D51</f>
        <v>350</v>
      </c>
      <c r="E74" s="57">
        <f t="shared" si="53"/>
        <v>432.23324822405556</v>
      </c>
      <c r="F74" s="57">
        <f t="shared" si="53"/>
        <v>1553.0968522071255</v>
      </c>
      <c r="G74" s="57">
        <f t="shared" si="53"/>
        <v>0</v>
      </c>
      <c r="H74" s="564">
        <f t="shared" si="53"/>
        <v>0</v>
      </c>
      <c r="I74" s="564">
        <f t="shared" si="53"/>
        <v>0</v>
      </c>
      <c r="J74" s="564">
        <f t="shared" si="53"/>
        <v>0</v>
      </c>
      <c r="K74" s="57">
        <f t="shared" si="53"/>
        <v>89.734042825638824</v>
      </c>
      <c r="L74" s="57">
        <f t="shared" si="53"/>
        <v>806.21808974086184</v>
      </c>
      <c r="M74" s="57">
        <f t="shared" si="53"/>
        <v>520.61021243004302</v>
      </c>
      <c r="N74" s="57">
        <f t="shared" si="53"/>
        <v>100</v>
      </c>
      <c r="O74" s="57">
        <f t="shared" si="53"/>
        <v>1239.9188754622053</v>
      </c>
      <c r="P74" s="57">
        <f t="shared" si="53"/>
        <v>0</v>
      </c>
      <c r="Q74" s="57">
        <f t="shared" si="53"/>
        <v>0</v>
      </c>
      <c r="R74" s="57">
        <f t="shared" si="53"/>
        <v>0</v>
      </c>
      <c r="S74" s="57">
        <f t="shared" si="53"/>
        <v>142.539974163419</v>
      </c>
      <c r="T74" s="59">
        <f t="shared" si="53"/>
        <v>717.30503924771529</v>
      </c>
      <c r="U74" s="69">
        <f t="shared" ref="U74:U84" si="54">SUM(W74:AF74)</f>
        <v>72.008223019339539</v>
      </c>
      <c r="V74" s="61">
        <f t="shared" ref="V74:AI84" si="55">V30+V9+V51</f>
        <v>443.33088841153284</v>
      </c>
      <c r="W74" s="602">
        <f t="shared" si="55"/>
        <v>3.6003369936653566</v>
      </c>
      <c r="X74" s="170">
        <f t="shared" si="55"/>
        <v>3.1813482395106862</v>
      </c>
      <c r="Y74" s="170">
        <f t="shared" si="55"/>
        <v>0</v>
      </c>
      <c r="Z74" s="170">
        <f t="shared" si="55"/>
        <v>0</v>
      </c>
      <c r="AA74" s="170">
        <f t="shared" si="55"/>
        <v>0</v>
      </c>
      <c r="AB74" s="170">
        <f t="shared" si="55"/>
        <v>49.759920173726528</v>
      </c>
      <c r="AC74" s="170">
        <f t="shared" si="55"/>
        <v>0</v>
      </c>
      <c r="AD74" s="170">
        <f t="shared" si="55"/>
        <v>0</v>
      </c>
      <c r="AE74" s="170">
        <f t="shared" si="55"/>
        <v>2.3185280351585456</v>
      </c>
      <c r="AF74" s="170">
        <f t="shared" si="55"/>
        <v>13.148089577278432</v>
      </c>
      <c r="AG74" s="245">
        <f t="shared" si="55"/>
        <v>0</v>
      </c>
      <c r="AH74" s="245">
        <f t="shared" si="55"/>
        <v>0</v>
      </c>
      <c r="AI74" s="389">
        <f t="shared" si="55"/>
        <v>0</v>
      </c>
      <c r="AJ74" s="64">
        <f t="shared" ref="AJ74:AJ84" si="56">SUM(D74:T74)</f>
        <v>5951.6563343010648</v>
      </c>
      <c r="AK74" s="256">
        <f t="shared" ref="AK74:AL84" si="57">AK9</f>
        <v>9920</v>
      </c>
      <c r="AL74" s="66">
        <f t="shared" si="57"/>
        <v>0</v>
      </c>
      <c r="AM74" s="606">
        <f t="shared" si="51"/>
        <v>37.498646700399064</v>
      </c>
      <c r="AN74" s="608">
        <f t="shared" si="52"/>
        <v>9920</v>
      </c>
      <c r="AO74" s="209"/>
    </row>
    <row r="75" spans="2:41" ht="26.25" customHeight="1" x14ac:dyDescent="0.2">
      <c r="B75" s="208"/>
      <c r="C75" s="339" t="s">
        <v>45</v>
      </c>
      <c r="D75" s="242">
        <f t="shared" si="53"/>
        <v>280</v>
      </c>
      <c r="E75" s="57">
        <f t="shared" si="53"/>
        <v>432.23324822405556</v>
      </c>
      <c r="F75" s="57">
        <f t="shared" si="53"/>
        <v>2234.0968522071253</v>
      </c>
      <c r="G75" s="57">
        <f t="shared" si="53"/>
        <v>0</v>
      </c>
      <c r="H75" s="564">
        <f t="shared" si="53"/>
        <v>0</v>
      </c>
      <c r="I75" s="564">
        <f t="shared" si="53"/>
        <v>0</v>
      </c>
      <c r="J75" s="564">
        <f t="shared" si="53"/>
        <v>0</v>
      </c>
      <c r="K75" s="57">
        <f t="shared" si="53"/>
        <v>89.734042825638824</v>
      </c>
      <c r="L75" s="57">
        <f t="shared" si="53"/>
        <v>924.21808974086184</v>
      </c>
      <c r="M75" s="57">
        <f t="shared" ref="M75" si="58">M31+M10+M52</f>
        <v>520.61021243004302</v>
      </c>
      <c r="N75" s="57">
        <f t="shared" si="53"/>
        <v>250</v>
      </c>
      <c r="O75" s="57">
        <f t="shared" si="53"/>
        <v>2375.9188754622051</v>
      </c>
      <c r="P75" s="57">
        <f t="shared" si="53"/>
        <v>0</v>
      </c>
      <c r="Q75" s="57">
        <f t="shared" si="53"/>
        <v>0</v>
      </c>
      <c r="R75" s="57">
        <f t="shared" si="53"/>
        <v>0</v>
      </c>
      <c r="S75" s="57">
        <f t="shared" si="53"/>
        <v>142.539974163419</v>
      </c>
      <c r="T75" s="59">
        <f t="shared" si="53"/>
        <v>717.30503924771529</v>
      </c>
      <c r="U75" s="69">
        <f t="shared" si="54"/>
        <v>72.008223019339539</v>
      </c>
      <c r="V75" s="61">
        <f t="shared" si="55"/>
        <v>443.33088841153284</v>
      </c>
      <c r="W75" s="602">
        <f t="shared" si="55"/>
        <v>3.6003369936653566</v>
      </c>
      <c r="X75" s="170">
        <f t="shared" si="55"/>
        <v>3.1813482395106862</v>
      </c>
      <c r="Y75" s="170">
        <f t="shared" si="55"/>
        <v>0</v>
      </c>
      <c r="Z75" s="170">
        <f t="shared" si="55"/>
        <v>0</v>
      </c>
      <c r="AA75" s="170">
        <f t="shared" si="55"/>
        <v>0</v>
      </c>
      <c r="AB75" s="170">
        <f t="shared" si="55"/>
        <v>49.759920173726528</v>
      </c>
      <c r="AC75" s="170">
        <f t="shared" si="55"/>
        <v>0</v>
      </c>
      <c r="AD75" s="170">
        <f t="shared" si="55"/>
        <v>0</v>
      </c>
      <c r="AE75" s="170">
        <f t="shared" si="55"/>
        <v>2.3185280351585456</v>
      </c>
      <c r="AF75" s="170">
        <f t="shared" si="55"/>
        <v>13.148089577278432</v>
      </c>
      <c r="AG75" s="245">
        <f t="shared" si="55"/>
        <v>0</v>
      </c>
      <c r="AH75" s="245">
        <f t="shared" si="55"/>
        <v>0</v>
      </c>
      <c r="AI75" s="389">
        <f t="shared" si="55"/>
        <v>0</v>
      </c>
      <c r="AJ75" s="64">
        <f t="shared" si="56"/>
        <v>7966.6563343010648</v>
      </c>
      <c r="AK75" s="256">
        <f t="shared" si="57"/>
        <v>15570</v>
      </c>
      <c r="AL75" s="66">
        <f t="shared" si="57"/>
        <v>0</v>
      </c>
      <c r="AM75" s="606">
        <f t="shared" si="51"/>
        <v>33.847867858319731</v>
      </c>
      <c r="AN75" s="608">
        <f t="shared" si="52"/>
        <v>15570</v>
      </c>
      <c r="AO75" s="209"/>
    </row>
    <row r="76" spans="2:41" ht="26.25" customHeight="1" x14ac:dyDescent="0.2">
      <c r="B76" s="208"/>
      <c r="C76" s="339" t="s">
        <v>46</v>
      </c>
      <c r="D76" s="242">
        <f t="shared" si="53"/>
        <v>150</v>
      </c>
      <c r="E76" s="57">
        <f t="shared" si="53"/>
        <v>432.23324822405556</v>
      </c>
      <c r="F76" s="57">
        <f t="shared" si="53"/>
        <v>3373.0968522071253</v>
      </c>
      <c r="G76" s="57">
        <f t="shared" si="53"/>
        <v>0</v>
      </c>
      <c r="H76" s="564">
        <f t="shared" si="53"/>
        <v>0</v>
      </c>
      <c r="I76" s="564">
        <f t="shared" si="53"/>
        <v>0</v>
      </c>
      <c r="J76" s="564">
        <f t="shared" si="53"/>
        <v>0</v>
      </c>
      <c r="K76" s="57">
        <f t="shared" si="53"/>
        <v>89.734042825638824</v>
      </c>
      <c r="L76" s="57">
        <f t="shared" si="53"/>
        <v>1256.2180897408618</v>
      </c>
      <c r="M76" s="57">
        <v>0</v>
      </c>
      <c r="N76" s="57">
        <f t="shared" si="53"/>
        <v>90</v>
      </c>
      <c r="O76" s="57">
        <f t="shared" si="53"/>
        <v>4019.9188754622051</v>
      </c>
      <c r="P76" s="57">
        <f t="shared" si="53"/>
        <v>0</v>
      </c>
      <c r="Q76" s="57">
        <f t="shared" si="53"/>
        <v>0</v>
      </c>
      <c r="R76" s="57">
        <f t="shared" si="53"/>
        <v>0</v>
      </c>
      <c r="S76" s="57">
        <f t="shared" si="53"/>
        <v>142.539974163419</v>
      </c>
      <c r="T76" s="59">
        <f t="shared" si="53"/>
        <v>717.30503924771529</v>
      </c>
      <c r="U76" s="69">
        <f t="shared" si="54"/>
        <v>72.008223019339539</v>
      </c>
      <c r="V76" s="61">
        <f t="shared" si="55"/>
        <v>443.33088841153284</v>
      </c>
      <c r="W76" s="602">
        <f t="shared" si="55"/>
        <v>3.6003369936653566</v>
      </c>
      <c r="X76" s="170">
        <f t="shared" si="55"/>
        <v>3.1813482395106862</v>
      </c>
      <c r="Y76" s="170">
        <f t="shared" si="55"/>
        <v>0</v>
      </c>
      <c r="Z76" s="170">
        <f t="shared" si="55"/>
        <v>0</v>
      </c>
      <c r="AA76" s="170">
        <f t="shared" si="55"/>
        <v>0</v>
      </c>
      <c r="AB76" s="170">
        <f t="shared" si="55"/>
        <v>49.759920173726528</v>
      </c>
      <c r="AC76" s="170">
        <f t="shared" si="55"/>
        <v>0</v>
      </c>
      <c r="AD76" s="170">
        <f t="shared" si="55"/>
        <v>0</v>
      </c>
      <c r="AE76" s="170">
        <f t="shared" si="55"/>
        <v>2.3185280351585456</v>
      </c>
      <c r="AF76" s="170">
        <f t="shared" si="55"/>
        <v>13.148089577278432</v>
      </c>
      <c r="AG76" s="245">
        <f t="shared" si="55"/>
        <v>0</v>
      </c>
      <c r="AH76" s="245">
        <f t="shared" si="55"/>
        <v>0</v>
      </c>
      <c r="AI76" s="389">
        <f t="shared" si="55"/>
        <v>0</v>
      </c>
      <c r="AJ76" s="64">
        <f t="shared" si="56"/>
        <v>10271.046121871022</v>
      </c>
      <c r="AK76" s="256">
        <f t="shared" si="57"/>
        <v>12210</v>
      </c>
      <c r="AL76" s="66">
        <f t="shared" si="57"/>
        <v>0</v>
      </c>
      <c r="AM76" s="606">
        <f t="shared" si="51"/>
        <v>45.687580845620353</v>
      </c>
      <c r="AN76" s="608">
        <f t="shared" si="52"/>
        <v>12210</v>
      </c>
      <c r="AO76" s="209"/>
    </row>
    <row r="77" spans="2:41" ht="26.25" customHeight="1" x14ac:dyDescent="0.2">
      <c r="B77" s="208"/>
      <c r="C77" s="340" t="s">
        <v>47</v>
      </c>
      <c r="D77" s="242">
        <f t="shared" si="53"/>
        <v>150</v>
      </c>
      <c r="E77" s="57">
        <f t="shared" si="53"/>
        <v>432.23324822405556</v>
      </c>
      <c r="F77" s="57">
        <f t="shared" si="53"/>
        <v>2763.0968522071253</v>
      </c>
      <c r="G77" s="57">
        <f t="shared" si="53"/>
        <v>0</v>
      </c>
      <c r="H77" s="564">
        <f t="shared" si="53"/>
        <v>0</v>
      </c>
      <c r="I77" s="564">
        <f t="shared" si="53"/>
        <v>0</v>
      </c>
      <c r="J77" s="564">
        <f t="shared" si="53"/>
        <v>0</v>
      </c>
      <c r="K77" s="57">
        <f t="shared" si="53"/>
        <v>89.734042825638824</v>
      </c>
      <c r="L77" s="57">
        <f t="shared" si="53"/>
        <v>1766.2180897408618</v>
      </c>
      <c r="M77" s="57">
        <f t="shared" ref="M77" si="59">M33+M12+M54</f>
        <v>520.61021243004302</v>
      </c>
      <c r="N77" s="57">
        <f t="shared" si="53"/>
        <v>160</v>
      </c>
      <c r="O77" s="57">
        <f t="shared" si="53"/>
        <v>2539.9188754622051</v>
      </c>
      <c r="P77" s="57">
        <f t="shared" si="53"/>
        <v>0</v>
      </c>
      <c r="Q77" s="57">
        <f t="shared" si="53"/>
        <v>0</v>
      </c>
      <c r="R77" s="57">
        <f t="shared" si="53"/>
        <v>0</v>
      </c>
      <c r="S77" s="57">
        <f t="shared" si="53"/>
        <v>142.539974163419</v>
      </c>
      <c r="T77" s="59">
        <f t="shared" si="53"/>
        <v>717.30503924771529</v>
      </c>
      <c r="U77" s="69">
        <f t="shared" si="54"/>
        <v>72.008223019339539</v>
      </c>
      <c r="V77" s="61">
        <f t="shared" si="55"/>
        <v>443.33088841153284</v>
      </c>
      <c r="W77" s="602">
        <f t="shared" si="55"/>
        <v>3.6003369936653566</v>
      </c>
      <c r="X77" s="170">
        <f t="shared" si="55"/>
        <v>3.1813482395106862</v>
      </c>
      <c r="Y77" s="170">
        <f t="shared" si="55"/>
        <v>0</v>
      </c>
      <c r="Z77" s="170">
        <f t="shared" si="55"/>
        <v>0</v>
      </c>
      <c r="AA77" s="170">
        <f t="shared" si="55"/>
        <v>0</v>
      </c>
      <c r="AB77" s="170">
        <f t="shared" si="55"/>
        <v>49.759920173726528</v>
      </c>
      <c r="AC77" s="170">
        <f t="shared" si="55"/>
        <v>0</v>
      </c>
      <c r="AD77" s="170">
        <f t="shared" si="55"/>
        <v>0</v>
      </c>
      <c r="AE77" s="170">
        <f t="shared" si="55"/>
        <v>2.3185280351585456</v>
      </c>
      <c r="AF77" s="170">
        <f t="shared" si="55"/>
        <v>13.148089577278432</v>
      </c>
      <c r="AG77" s="245">
        <f t="shared" si="55"/>
        <v>0</v>
      </c>
      <c r="AH77" s="245">
        <f t="shared" si="55"/>
        <v>0</v>
      </c>
      <c r="AI77" s="389">
        <f t="shared" si="55"/>
        <v>0</v>
      </c>
      <c r="AJ77" s="64">
        <f t="shared" si="56"/>
        <v>9281.6563343010639</v>
      </c>
      <c r="AK77" s="256">
        <f t="shared" si="57"/>
        <v>12650</v>
      </c>
      <c r="AL77" s="66">
        <f t="shared" si="57"/>
        <v>0</v>
      </c>
      <c r="AM77" s="606">
        <f t="shared" si="51"/>
        <v>42.320817875413141</v>
      </c>
      <c r="AN77" s="608">
        <f t="shared" si="52"/>
        <v>12650</v>
      </c>
      <c r="AO77" s="209"/>
    </row>
    <row r="78" spans="2:41" ht="26.25" customHeight="1" x14ac:dyDescent="0.2">
      <c r="B78" s="208"/>
      <c r="C78" s="338" t="s">
        <v>48</v>
      </c>
      <c r="D78" s="242">
        <f t="shared" si="53"/>
        <v>200</v>
      </c>
      <c r="E78" s="57">
        <f t="shared" si="53"/>
        <v>432.23324822405556</v>
      </c>
      <c r="F78" s="57">
        <f t="shared" si="53"/>
        <v>2423.0968522071253</v>
      </c>
      <c r="G78" s="57">
        <f t="shared" si="53"/>
        <v>0</v>
      </c>
      <c r="H78" s="564">
        <f t="shared" si="53"/>
        <v>0</v>
      </c>
      <c r="I78" s="564">
        <f t="shared" si="53"/>
        <v>0</v>
      </c>
      <c r="J78" s="564">
        <f t="shared" si="53"/>
        <v>0</v>
      </c>
      <c r="K78" s="57">
        <f t="shared" si="53"/>
        <v>89.734042825638824</v>
      </c>
      <c r="L78" s="57">
        <f t="shared" si="53"/>
        <v>1316.2180897408618</v>
      </c>
      <c r="M78" s="57">
        <f t="shared" si="53"/>
        <v>520.61021243004302</v>
      </c>
      <c r="N78" s="57">
        <f t="shared" si="53"/>
        <v>130</v>
      </c>
      <c r="O78" s="57">
        <f t="shared" si="53"/>
        <v>3389.9188754622051</v>
      </c>
      <c r="P78" s="57">
        <f t="shared" si="53"/>
        <v>0</v>
      </c>
      <c r="Q78" s="57">
        <f t="shared" si="53"/>
        <v>0</v>
      </c>
      <c r="R78" s="57">
        <f t="shared" si="53"/>
        <v>0</v>
      </c>
      <c r="S78" s="57">
        <f t="shared" si="53"/>
        <v>142.539974163419</v>
      </c>
      <c r="T78" s="59">
        <f t="shared" si="53"/>
        <v>717.30503924771529</v>
      </c>
      <c r="U78" s="69">
        <f t="shared" si="54"/>
        <v>72.008223019339539</v>
      </c>
      <c r="V78" s="61">
        <f t="shared" si="55"/>
        <v>443.33088841153284</v>
      </c>
      <c r="W78" s="602">
        <f t="shared" si="55"/>
        <v>3.6003369936653566</v>
      </c>
      <c r="X78" s="170">
        <f t="shared" si="55"/>
        <v>3.1813482395106862</v>
      </c>
      <c r="Y78" s="170">
        <f t="shared" si="55"/>
        <v>0</v>
      </c>
      <c r="Z78" s="170">
        <f t="shared" si="55"/>
        <v>0</v>
      </c>
      <c r="AA78" s="170">
        <f t="shared" si="55"/>
        <v>0</v>
      </c>
      <c r="AB78" s="170">
        <f t="shared" si="55"/>
        <v>49.759920173726528</v>
      </c>
      <c r="AC78" s="170">
        <f t="shared" si="55"/>
        <v>0</v>
      </c>
      <c r="AD78" s="170">
        <f t="shared" si="55"/>
        <v>0</v>
      </c>
      <c r="AE78" s="170">
        <f t="shared" si="55"/>
        <v>2.3185280351585456</v>
      </c>
      <c r="AF78" s="170">
        <f t="shared" si="55"/>
        <v>13.148089577278432</v>
      </c>
      <c r="AG78" s="245">
        <f t="shared" si="55"/>
        <v>0</v>
      </c>
      <c r="AH78" s="245">
        <f t="shared" si="55"/>
        <v>0</v>
      </c>
      <c r="AI78" s="389">
        <f t="shared" si="55"/>
        <v>0</v>
      </c>
      <c r="AJ78" s="64">
        <f t="shared" si="56"/>
        <v>9361.6563343010639</v>
      </c>
      <c r="AK78" s="256">
        <f t="shared" si="57"/>
        <v>18860</v>
      </c>
      <c r="AL78" s="66">
        <f t="shared" si="57"/>
        <v>0</v>
      </c>
      <c r="AM78" s="606">
        <f t="shared" si="51"/>
        <v>33.171888366179104</v>
      </c>
      <c r="AN78" s="608">
        <f t="shared" si="52"/>
        <v>18860</v>
      </c>
      <c r="AO78" s="209"/>
    </row>
    <row r="79" spans="2:41" ht="26.25" customHeight="1" x14ac:dyDescent="0.2">
      <c r="B79" s="208"/>
      <c r="C79" s="339" t="s">
        <v>49</v>
      </c>
      <c r="D79" s="242">
        <f t="shared" si="53"/>
        <v>360</v>
      </c>
      <c r="E79" s="57">
        <f t="shared" si="53"/>
        <v>432.23324822405556</v>
      </c>
      <c r="F79" s="57">
        <f t="shared" si="53"/>
        <v>3413.0968522071253</v>
      </c>
      <c r="G79" s="57">
        <f t="shared" si="53"/>
        <v>0</v>
      </c>
      <c r="H79" s="564">
        <f t="shared" si="53"/>
        <v>0</v>
      </c>
      <c r="I79" s="564">
        <f t="shared" si="53"/>
        <v>0</v>
      </c>
      <c r="J79" s="564">
        <f t="shared" si="53"/>
        <v>0</v>
      </c>
      <c r="K79" s="57">
        <f t="shared" si="53"/>
        <v>89.734042825638824</v>
      </c>
      <c r="L79" s="57">
        <f t="shared" si="53"/>
        <v>1616.2180897408618</v>
      </c>
      <c r="M79" s="57">
        <f t="shared" si="53"/>
        <v>520.61021243004302</v>
      </c>
      <c r="N79" s="57">
        <f t="shared" si="53"/>
        <v>220</v>
      </c>
      <c r="O79" s="57">
        <f t="shared" si="53"/>
        <v>4529.9188754622055</v>
      </c>
      <c r="P79" s="57">
        <f t="shared" si="53"/>
        <v>0</v>
      </c>
      <c r="Q79" s="57">
        <f t="shared" si="53"/>
        <v>0</v>
      </c>
      <c r="R79" s="57">
        <f t="shared" si="53"/>
        <v>0</v>
      </c>
      <c r="S79" s="57">
        <f t="shared" si="53"/>
        <v>142.539974163419</v>
      </c>
      <c r="T79" s="59">
        <f t="shared" si="53"/>
        <v>717.30503924771529</v>
      </c>
      <c r="U79" s="69">
        <f t="shared" si="54"/>
        <v>72.008223019339539</v>
      </c>
      <c r="V79" s="61">
        <f t="shared" si="55"/>
        <v>443.33088841153284</v>
      </c>
      <c r="W79" s="602">
        <f t="shared" si="55"/>
        <v>3.6003369936653566</v>
      </c>
      <c r="X79" s="170">
        <f t="shared" si="55"/>
        <v>3.1813482395106862</v>
      </c>
      <c r="Y79" s="170">
        <f t="shared" si="55"/>
        <v>0</v>
      </c>
      <c r="Z79" s="170">
        <f t="shared" si="55"/>
        <v>0</v>
      </c>
      <c r="AA79" s="170">
        <f t="shared" si="55"/>
        <v>0</v>
      </c>
      <c r="AB79" s="170">
        <f t="shared" si="55"/>
        <v>49.759920173726528</v>
      </c>
      <c r="AC79" s="170">
        <f t="shared" si="55"/>
        <v>0</v>
      </c>
      <c r="AD79" s="170">
        <f t="shared" si="55"/>
        <v>0</v>
      </c>
      <c r="AE79" s="170">
        <f t="shared" si="55"/>
        <v>2.3185280351585456</v>
      </c>
      <c r="AF79" s="170">
        <f t="shared" si="55"/>
        <v>13.148089577278432</v>
      </c>
      <c r="AG79" s="245">
        <f t="shared" si="55"/>
        <v>0</v>
      </c>
      <c r="AH79" s="245">
        <f t="shared" si="55"/>
        <v>0</v>
      </c>
      <c r="AI79" s="389">
        <f t="shared" si="55"/>
        <v>0</v>
      </c>
      <c r="AJ79" s="64">
        <f t="shared" si="56"/>
        <v>12041.656334301064</v>
      </c>
      <c r="AK79" s="256">
        <f t="shared" si="57"/>
        <v>21460</v>
      </c>
      <c r="AL79" s="66">
        <f t="shared" si="57"/>
        <v>0</v>
      </c>
      <c r="AM79" s="606">
        <f t="shared" si="51"/>
        <v>35.943465642837701</v>
      </c>
      <c r="AN79" s="608">
        <f t="shared" si="52"/>
        <v>21460</v>
      </c>
      <c r="AO79" s="209"/>
    </row>
    <row r="80" spans="2:41" ht="26.25" customHeight="1" x14ac:dyDescent="0.2">
      <c r="B80" s="208"/>
      <c r="C80" s="338" t="s">
        <v>50</v>
      </c>
      <c r="D80" s="242">
        <f t="shared" si="53"/>
        <v>240</v>
      </c>
      <c r="E80" s="57">
        <f t="shared" si="53"/>
        <v>432.23324822405556</v>
      </c>
      <c r="F80" s="57">
        <f t="shared" si="53"/>
        <v>3163.0968522071253</v>
      </c>
      <c r="G80" s="57">
        <f t="shared" si="53"/>
        <v>0</v>
      </c>
      <c r="H80" s="564">
        <f t="shared" si="53"/>
        <v>0</v>
      </c>
      <c r="I80" s="564">
        <f t="shared" si="53"/>
        <v>0</v>
      </c>
      <c r="J80" s="564">
        <f t="shared" si="53"/>
        <v>0</v>
      </c>
      <c r="K80" s="57">
        <f t="shared" si="53"/>
        <v>89.734042825638824</v>
      </c>
      <c r="L80" s="57">
        <f t="shared" si="53"/>
        <v>2236.2180897408616</v>
      </c>
      <c r="M80" s="57">
        <f t="shared" si="53"/>
        <v>520.61021243004302</v>
      </c>
      <c r="N80" s="57">
        <f t="shared" si="53"/>
        <v>80</v>
      </c>
      <c r="O80" s="57">
        <f t="shared" si="53"/>
        <v>4879.9188754622055</v>
      </c>
      <c r="P80" s="57">
        <f t="shared" si="53"/>
        <v>0</v>
      </c>
      <c r="Q80" s="57">
        <f t="shared" si="53"/>
        <v>0</v>
      </c>
      <c r="R80" s="57">
        <f t="shared" si="53"/>
        <v>0</v>
      </c>
      <c r="S80" s="57">
        <f t="shared" si="53"/>
        <v>142.539974163419</v>
      </c>
      <c r="T80" s="59">
        <f t="shared" si="53"/>
        <v>717.30503924771529</v>
      </c>
      <c r="U80" s="69">
        <f t="shared" si="54"/>
        <v>72.008223019339539</v>
      </c>
      <c r="V80" s="61">
        <f t="shared" si="55"/>
        <v>443.33088841153284</v>
      </c>
      <c r="W80" s="602">
        <f t="shared" si="55"/>
        <v>3.6003369936653566</v>
      </c>
      <c r="X80" s="170">
        <f t="shared" si="55"/>
        <v>3.1813482395106862</v>
      </c>
      <c r="Y80" s="170">
        <f t="shared" si="55"/>
        <v>0</v>
      </c>
      <c r="Z80" s="170">
        <f t="shared" si="55"/>
        <v>0</v>
      </c>
      <c r="AA80" s="170">
        <f t="shared" si="55"/>
        <v>0</v>
      </c>
      <c r="AB80" s="170">
        <f t="shared" si="55"/>
        <v>49.759920173726528</v>
      </c>
      <c r="AC80" s="170">
        <f t="shared" si="55"/>
        <v>0</v>
      </c>
      <c r="AD80" s="170">
        <f t="shared" si="55"/>
        <v>0</v>
      </c>
      <c r="AE80" s="170">
        <f t="shared" si="55"/>
        <v>2.3185280351585456</v>
      </c>
      <c r="AF80" s="170">
        <f t="shared" si="55"/>
        <v>13.148089577278432</v>
      </c>
      <c r="AG80" s="245">
        <f t="shared" si="55"/>
        <v>0</v>
      </c>
      <c r="AH80" s="245">
        <f t="shared" si="55"/>
        <v>0</v>
      </c>
      <c r="AI80" s="389">
        <f t="shared" si="55"/>
        <v>0</v>
      </c>
      <c r="AJ80" s="64">
        <f t="shared" si="56"/>
        <v>12501.656334301064</v>
      </c>
      <c r="AK80" s="256">
        <f t="shared" si="57"/>
        <v>25130</v>
      </c>
      <c r="AL80" s="66">
        <f t="shared" si="57"/>
        <v>0</v>
      </c>
      <c r="AM80" s="606">
        <f t="shared" si="51"/>
        <v>33.221116347477555</v>
      </c>
      <c r="AN80" s="608">
        <f t="shared" si="52"/>
        <v>25130</v>
      </c>
      <c r="AO80" s="209"/>
    </row>
    <row r="81" spans="2:41" ht="26.25" customHeight="1" x14ac:dyDescent="0.2">
      <c r="B81" s="208"/>
      <c r="C81" s="339" t="s">
        <v>51</v>
      </c>
      <c r="D81" s="242">
        <f t="shared" si="53"/>
        <v>400</v>
      </c>
      <c r="E81" s="57">
        <f t="shared" si="53"/>
        <v>432.23324822405556</v>
      </c>
      <c r="F81" s="57">
        <f t="shared" si="53"/>
        <v>3103.0968522071253</v>
      </c>
      <c r="G81" s="57">
        <f t="shared" si="53"/>
        <v>0</v>
      </c>
      <c r="H81" s="564">
        <f t="shared" si="53"/>
        <v>0</v>
      </c>
      <c r="I81" s="564">
        <f t="shared" si="53"/>
        <v>0</v>
      </c>
      <c r="J81" s="564">
        <f t="shared" si="53"/>
        <v>0</v>
      </c>
      <c r="K81" s="57">
        <f t="shared" si="53"/>
        <v>89.734042825638824</v>
      </c>
      <c r="L81" s="57">
        <f t="shared" si="53"/>
        <v>976.21808974086184</v>
      </c>
      <c r="M81" s="57">
        <f t="shared" si="53"/>
        <v>520.61021243004302</v>
      </c>
      <c r="N81" s="57">
        <f t="shared" si="53"/>
        <v>200</v>
      </c>
      <c r="O81" s="57">
        <f t="shared" si="53"/>
        <v>2569.9188754622051</v>
      </c>
      <c r="P81" s="57">
        <f t="shared" si="53"/>
        <v>0</v>
      </c>
      <c r="Q81" s="57">
        <f t="shared" si="53"/>
        <v>0</v>
      </c>
      <c r="R81" s="57">
        <f t="shared" si="53"/>
        <v>0</v>
      </c>
      <c r="S81" s="57">
        <f t="shared" si="53"/>
        <v>142.539974163419</v>
      </c>
      <c r="T81" s="59">
        <f t="shared" si="53"/>
        <v>717.30503924771529</v>
      </c>
      <c r="U81" s="69">
        <f t="shared" si="54"/>
        <v>72.008223019339539</v>
      </c>
      <c r="V81" s="61">
        <f t="shared" si="55"/>
        <v>443.33088841153284</v>
      </c>
      <c r="W81" s="602">
        <f t="shared" si="55"/>
        <v>3.6003369936653566</v>
      </c>
      <c r="X81" s="170">
        <f t="shared" si="55"/>
        <v>3.1813482395106862</v>
      </c>
      <c r="Y81" s="170">
        <f t="shared" si="55"/>
        <v>0</v>
      </c>
      <c r="Z81" s="170">
        <f t="shared" si="55"/>
        <v>0</v>
      </c>
      <c r="AA81" s="170">
        <f t="shared" si="55"/>
        <v>0</v>
      </c>
      <c r="AB81" s="170">
        <f t="shared" si="55"/>
        <v>49.759920173726528</v>
      </c>
      <c r="AC81" s="170">
        <f t="shared" si="55"/>
        <v>0</v>
      </c>
      <c r="AD81" s="170">
        <f t="shared" si="55"/>
        <v>0</v>
      </c>
      <c r="AE81" s="170">
        <f t="shared" si="55"/>
        <v>2.3185280351585456</v>
      </c>
      <c r="AF81" s="170">
        <f t="shared" si="55"/>
        <v>13.148089577278432</v>
      </c>
      <c r="AG81" s="245">
        <f t="shared" si="55"/>
        <v>0</v>
      </c>
      <c r="AH81" s="245">
        <f t="shared" si="55"/>
        <v>0</v>
      </c>
      <c r="AI81" s="389">
        <f t="shared" si="55"/>
        <v>0</v>
      </c>
      <c r="AJ81" s="64">
        <f t="shared" si="56"/>
        <v>9151.6563343010639</v>
      </c>
      <c r="AK81" s="256">
        <f t="shared" si="57"/>
        <v>18530</v>
      </c>
      <c r="AL81" s="66">
        <f t="shared" si="57"/>
        <v>0</v>
      </c>
      <c r="AM81" s="606">
        <f t="shared" si="51"/>
        <v>33.060363960089362</v>
      </c>
      <c r="AN81" s="608">
        <f>AK81+AL81</f>
        <v>18530</v>
      </c>
      <c r="AO81" s="209"/>
    </row>
    <row r="82" spans="2:41" ht="26.25" customHeight="1" x14ac:dyDescent="0.2">
      <c r="B82" s="208"/>
      <c r="C82" s="339" t="s">
        <v>52</v>
      </c>
      <c r="D82" s="242">
        <f t="shared" si="53"/>
        <v>100</v>
      </c>
      <c r="E82" s="57">
        <f t="shared" si="53"/>
        <v>432.23324822405556</v>
      </c>
      <c r="F82" s="57">
        <f t="shared" si="53"/>
        <v>3773.0968522071253</v>
      </c>
      <c r="G82" s="57">
        <f t="shared" si="53"/>
        <v>0</v>
      </c>
      <c r="H82" s="564">
        <f t="shared" si="53"/>
        <v>0</v>
      </c>
      <c r="I82" s="564">
        <f t="shared" si="53"/>
        <v>0</v>
      </c>
      <c r="J82" s="564">
        <f t="shared" si="53"/>
        <v>0</v>
      </c>
      <c r="K82" s="57">
        <f t="shared" si="53"/>
        <v>89.734042825638824</v>
      </c>
      <c r="L82" s="57">
        <f t="shared" si="53"/>
        <v>1616.2180897408618</v>
      </c>
      <c r="M82" s="57">
        <f t="shared" si="53"/>
        <v>520.61021243004302</v>
      </c>
      <c r="N82" s="57">
        <f t="shared" si="53"/>
        <v>200</v>
      </c>
      <c r="O82" s="57">
        <f t="shared" si="53"/>
        <v>3849.9188754622051</v>
      </c>
      <c r="P82" s="57">
        <f t="shared" si="53"/>
        <v>0</v>
      </c>
      <c r="Q82" s="57">
        <f t="shared" si="53"/>
        <v>0</v>
      </c>
      <c r="R82" s="57">
        <f t="shared" si="53"/>
        <v>0</v>
      </c>
      <c r="S82" s="57">
        <f t="shared" si="53"/>
        <v>142.539974163419</v>
      </c>
      <c r="T82" s="59">
        <f t="shared" si="53"/>
        <v>717.30503924771529</v>
      </c>
      <c r="U82" s="69">
        <f t="shared" si="54"/>
        <v>72.008223019339539</v>
      </c>
      <c r="V82" s="61">
        <f t="shared" si="55"/>
        <v>443.33088841153284</v>
      </c>
      <c r="W82" s="602">
        <f t="shared" si="55"/>
        <v>3.6003369936653566</v>
      </c>
      <c r="X82" s="170">
        <f t="shared" si="55"/>
        <v>3.1813482395106862</v>
      </c>
      <c r="Y82" s="170">
        <f t="shared" si="55"/>
        <v>0</v>
      </c>
      <c r="Z82" s="170">
        <f t="shared" si="55"/>
        <v>0</v>
      </c>
      <c r="AA82" s="170">
        <f t="shared" si="55"/>
        <v>0</v>
      </c>
      <c r="AB82" s="170">
        <f t="shared" si="55"/>
        <v>49.759920173726528</v>
      </c>
      <c r="AC82" s="170">
        <f t="shared" si="55"/>
        <v>0</v>
      </c>
      <c r="AD82" s="170">
        <f t="shared" si="55"/>
        <v>0</v>
      </c>
      <c r="AE82" s="170">
        <f t="shared" si="55"/>
        <v>2.3185280351585456</v>
      </c>
      <c r="AF82" s="170">
        <f t="shared" si="55"/>
        <v>13.148089577278432</v>
      </c>
      <c r="AG82" s="245">
        <f t="shared" si="55"/>
        <v>0</v>
      </c>
      <c r="AH82" s="245">
        <f t="shared" si="55"/>
        <v>0</v>
      </c>
      <c r="AI82" s="389">
        <f t="shared" si="55"/>
        <v>0</v>
      </c>
      <c r="AJ82" s="64">
        <f t="shared" si="56"/>
        <v>11441.656334301064</v>
      </c>
      <c r="AK82" s="256">
        <f t="shared" si="57"/>
        <v>17790</v>
      </c>
      <c r="AL82" s="66">
        <f t="shared" si="57"/>
        <v>0</v>
      </c>
      <c r="AM82" s="606">
        <f t="shared" si="51"/>
        <v>39.141320640374296</v>
      </c>
      <c r="AN82" s="608">
        <f t="shared" si="52"/>
        <v>17790</v>
      </c>
      <c r="AO82" s="209"/>
    </row>
    <row r="83" spans="2:41" ht="26.25" customHeight="1" x14ac:dyDescent="0.2">
      <c r="B83" s="208"/>
      <c r="C83" s="338" t="s">
        <v>53</v>
      </c>
      <c r="D83" s="242">
        <f t="shared" si="53"/>
        <v>80</v>
      </c>
      <c r="E83" s="57">
        <f t="shared" si="53"/>
        <v>432.23324822405556</v>
      </c>
      <c r="F83" s="57">
        <f t="shared" si="53"/>
        <v>2953.0968522071253</v>
      </c>
      <c r="G83" s="57">
        <f t="shared" si="53"/>
        <v>0</v>
      </c>
      <c r="H83" s="564">
        <f t="shared" si="53"/>
        <v>0</v>
      </c>
      <c r="I83" s="564">
        <f t="shared" si="53"/>
        <v>0</v>
      </c>
      <c r="J83" s="564">
        <f t="shared" si="53"/>
        <v>0</v>
      </c>
      <c r="K83" s="57">
        <f t="shared" si="53"/>
        <v>89.734042825638824</v>
      </c>
      <c r="L83" s="57">
        <f t="shared" si="53"/>
        <v>1596.2180897408618</v>
      </c>
      <c r="M83" s="57">
        <f t="shared" si="53"/>
        <v>520.61021243004302</v>
      </c>
      <c r="N83" s="57">
        <f t="shared" si="53"/>
        <v>200</v>
      </c>
      <c r="O83" s="57">
        <f t="shared" si="53"/>
        <v>3339.9188754622051</v>
      </c>
      <c r="P83" s="57">
        <f t="shared" si="53"/>
        <v>0</v>
      </c>
      <c r="Q83" s="57">
        <f t="shared" si="53"/>
        <v>0</v>
      </c>
      <c r="R83" s="57">
        <f t="shared" si="53"/>
        <v>0</v>
      </c>
      <c r="S83" s="57">
        <f t="shared" si="53"/>
        <v>142.539974163419</v>
      </c>
      <c r="T83" s="59">
        <f t="shared" si="53"/>
        <v>717.30503924771529</v>
      </c>
      <c r="U83" s="69">
        <f t="shared" si="54"/>
        <v>72.008223019339539</v>
      </c>
      <c r="V83" s="61">
        <f t="shared" si="55"/>
        <v>443.33088841153284</v>
      </c>
      <c r="W83" s="602">
        <f t="shared" si="55"/>
        <v>3.6003369936653566</v>
      </c>
      <c r="X83" s="170">
        <f t="shared" si="55"/>
        <v>3.1813482395106862</v>
      </c>
      <c r="Y83" s="170">
        <f t="shared" si="55"/>
        <v>0</v>
      </c>
      <c r="Z83" s="170">
        <f t="shared" si="55"/>
        <v>0</v>
      </c>
      <c r="AA83" s="170">
        <f t="shared" si="55"/>
        <v>0</v>
      </c>
      <c r="AB83" s="170">
        <f t="shared" si="55"/>
        <v>49.759920173726528</v>
      </c>
      <c r="AC83" s="170">
        <f t="shared" si="55"/>
        <v>0</v>
      </c>
      <c r="AD83" s="170">
        <f t="shared" si="55"/>
        <v>0</v>
      </c>
      <c r="AE83" s="170">
        <f t="shared" si="55"/>
        <v>2.3185280351585456</v>
      </c>
      <c r="AF83" s="170">
        <f t="shared" si="55"/>
        <v>13.148089577278432</v>
      </c>
      <c r="AG83" s="245">
        <f t="shared" si="55"/>
        <v>0</v>
      </c>
      <c r="AH83" s="245">
        <f t="shared" si="55"/>
        <v>0</v>
      </c>
      <c r="AI83" s="389">
        <f t="shared" si="55"/>
        <v>0</v>
      </c>
      <c r="AJ83" s="64">
        <f t="shared" si="56"/>
        <v>10071.656334301064</v>
      </c>
      <c r="AK83" s="256">
        <f t="shared" si="57"/>
        <v>21960</v>
      </c>
      <c r="AL83" s="66">
        <f t="shared" si="57"/>
        <v>0</v>
      </c>
      <c r="AM83" s="606">
        <f t="shared" si="51"/>
        <v>31.442820905629663</v>
      </c>
      <c r="AN83" s="608">
        <f t="shared" si="52"/>
        <v>21960</v>
      </c>
      <c r="AO83" s="209"/>
    </row>
    <row r="84" spans="2:41" ht="26.25" customHeight="1" thickBot="1" x14ac:dyDescent="0.25">
      <c r="B84" s="208"/>
      <c r="C84" s="341" t="s">
        <v>54</v>
      </c>
      <c r="D84" s="640">
        <f t="shared" si="53"/>
        <v>180</v>
      </c>
      <c r="E84" s="176">
        <f t="shared" si="53"/>
        <v>432.23324822405556</v>
      </c>
      <c r="F84" s="176">
        <f t="shared" si="53"/>
        <v>2753.0968522071253</v>
      </c>
      <c r="G84" s="176">
        <f t="shared" si="53"/>
        <v>0</v>
      </c>
      <c r="H84" s="655">
        <f t="shared" si="53"/>
        <v>0</v>
      </c>
      <c r="I84" s="655">
        <f t="shared" si="53"/>
        <v>0</v>
      </c>
      <c r="J84" s="655">
        <f t="shared" si="53"/>
        <v>0</v>
      </c>
      <c r="K84" s="176">
        <f t="shared" si="53"/>
        <v>89.734042825638824</v>
      </c>
      <c r="L84" s="176">
        <f t="shared" si="53"/>
        <v>1606.2180897408618</v>
      </c>
      <c r="M84" s="176">
        <f t="shared" si="53"/>
        <v>520.61021243004302</v>
      </c>
      <c r="N84" s="176">
        <f t="shared" si="53"/>
        <v>190</v>
      </c>
      <c r="O84" s="176">
        <f t="shared" si="53"/>
        <v>3439.9188754622051</v>
      </c>
      <c r="P84" s="176">
        <f t="shared" si="53"/>
        <v>0</v>
      </c>
      <c r="Q84" s="176">
        <f t="shared" si="53"/>
        <v>0</v>
      </c>
      <c r="R84" s="176">
        <f t="shared" si="53"/>
        <v>0</v>
      </c>
      <c r="S84" s="176">
        <f t="shared" si="53"/>
        <v>142.539974163419</v>
      </c>
      <c r="T84" s="178">
        <f t="shared" si="53"/>
        <v>717.30503924771529</v>
      </c>
      <c r="U84" s="60">
        <f t="shared" si="54"/>
        <v>72.008223019339539</v>
      </c>
      <c r="V84" s="641">
        <f t="shared" si="55"/>
        <v>443.33088841153284</v>
      </c>
      <c r="W84" s="642">
        <f t="shared" si="55"/>
        <v>3.6003369936653566</v>
      </c>
      <c r="X84" s="179">
        <f t="shared" si="55"/>
        <v>3.1813482395106862</v>
      </c>
      <c r="Y84" s="179">
        <f t="shared" si="55"/>
        <v>0</v>
      </c>
      <c r="Z84" s="179">
        <f t="shared" si="55"/>
        <v>0</v>
      </c>
      <c r="AA84" s="179">
        <f t="shared" si="55"/>
        <v>0</v>
      </c>
      <c r="AB84" s="179">
        <f t="shared" si="55"/>
        <v>49.759920173726528</v>
      </c>
      <c r="AC84" s="179">
        <f t="shared" si="55"/>
        <v>0</v>
      </c>
      <c r="AD84" s="179">
        <f t="shared" si="55"/>
        <v>0</v>
      </c>
      <c r="AE84" s="179">
        <f t="shared" si="55"/>
        <v>2.3185280351585456</v>
      </c>
      <c r="AF84" s="179">
        <f t="shared" si="55"/>
        <v>13.148089577278432</v>
      </c>
      <c r="AG84" s="180">
        <f t="shared" si="55"/>
        <v>0</v>
      </c>
      <c r="AH84" s="180">
        <f t="shared" si="55"/>
        <v>0</v>
      </c>
      <c r="AI84" s="643">
        <f t="shared" si="55"/>
        <v>0</v>
      </c>
      <c r="AJ84" s="644">
        <f t="shared" si="56"/>
        <v>10071.656334301064</v>
      </c>
      <c r="AK84" s="645">
        <f t="shared" si="57"/>
        <v>12910</v>
      </c>
      <c r="AL84" s="400">
        <f t="shared" si="57"/>
        <v>0</v>
      </c>
      <c r="AM84" s="646">
        <f t="shared" si="51"/>
        <v>43.824762618474558</v>
      </c>
      <c r="AN84" s="647">
        <f t="shared" si="52"/>
        <v>12910</v>
      </c>
      <c r="AO84" s="209"/>
    </row>
    <row r="85" spans="2:41" ht="26.25" customHeight="1" thickBot="1" x14ac:dyDescent="0.25">
      <c r="B85" s="208"/>
      <c r="C85" s="95" t="s">
        <v>55</v>
      </c>
      <c r="D85" s="181">
        <f t="shared" ref="D85:AI85" si="60">SUM(D73:D84)</f>
        <v>2801</v>
      </c>
      <c r="E85" s="182">
        <f t="shared" si="60"/>
        <v>5186.7989786886656</v>
      </c>
      <c r="F85" s="182">
        <f t="shared" si="60"/>
        <v>33438.16222648551</v>
      </c>
      <c r="G85" s="182">
        <f t="shared" si="60"/>
        <v>0</v>
      </c>
      <c r="H85" s="656">
        <f t="shared" si="60"/>
        <v>0</v>
      </c>
      <c r="I85" s="656">
        <f t="shared" si="60"/>
        <v>0</v>
      </c>
      <c r="J85" s="656">
        <f t="shared" si="60"/>
        <v>0</v>
      </c>
      <c r="K85" s="183">
        <f t="shared" si="60"/>
        <v>1076.8085139076661</v>
      </c>
      <c r="L85" s="183">
        <f t="shared" si="60"/>
        <v>16472.617076890343</v>
      </c>
      <c r="M85" s="183">
        <f t="shared" si="60"/>
        <v>5726.7123367304748</v>
      </c>
      <c r="N85" s="183">
        <f t="shared" si="60"/>
        <v>2010</v>
      </c>
      <c r="O85" s="183">
        <f t="shared" si="60"/>
        <v>37975.026505546462</v>
      </c>
      <c r="P85" s="183">
        <f t="shared" si="60"/>
        <v>0</v>
      </c>
      <c r="Q85" s="183">
        <f t="shared" si="60"/>
        <v>0</v>
      </c>
      <c r="R85" s="182">
        <f t="shared" si="60"/>
        <v>0</v>
      </c>
      <c r="S85" s="182">
        <f t="shared" si="60"/>
        <v>1710.4796899610276</v>
      </c>
      <c r="T85" s="184">
        <f t="shared" si="60"/>
        <v>8607.6604709725834</v>
      </c>
      <c r="U85" s="185">
        <f t="shared" si="60"/>
        <v>864.09867623207447</v>
      </c>
      <c r="V85" s="220">
        <f t="shared" si="60"/>
        <v>5319.9706609383938</v>
      </c>
      <c r="W85" s="648">
        <f t="shared" si="60"/>
        <v>43.204043923984294</v>
      </c>
      <c r="X85" s="187">
        <f t="shared" si="60"/>
        <v>38.176178874128233</v>
      </c>
      <c r="Y85" s="187">
        <f t="shared" si="60"/>
        <v>0</v>
      </c>
      <c r="Z85" s="187">
        <f t="shared" si="60"/>
        <v>0</v>
      </c>
      <c r="AA85" s="187">
        <f t="shared" si="60"/>
        <v>0</v>
      </c>
      <c r="AB85" s="187">
        <f t="shared" si="60"/>
        <v>597.11904208471833</v>
      </c>
      <c r="AC85" s="187">
        <f t="shared" si="60"/>
        <v>0</v>
      </c>
      <c r="AD85" s="187">
        <f t="shared" si="60"/>
        <v>0</v>
      </c>
      <c r="AE85" s="187">
        <f t="shared" si="60"/>
        <v>27.822336421902552</v>
      </c>
      <c r="AF85" s="188">
        <f t="shared" si="60"/>
        <v>157.77707492734115</v>
      </c>
      <c r="AG85" s="189">
        <f t="shared" si="60"/>
        <v>0</v>
      </c>
      <c r="AH85" s="190">
        <f t="shared" si="60"/>
        <v>0</v>
      </c>
      <c r="AI85" s="403">
        <f t="shared" si="60"/>
        <v>0</v>
      </c>
      <c r="AJ85" s="106">
        <f>SUM(D85:T85)</f>
        <v>115005.26579918273</v>
      </c>
      <c r="AK85" s="649">
        <f>SUM(AK73:AK84)</f>
        <v>197850</v>
      </c>
      <c r="AL85" s="541">
        <f>SUM(AL73:AL84)</f>
        <v>0</v>
      </c>
      <c r="AM85" s="109">
        <f t="shared" si="51"/>
        <v>36.759894549130891</v>
      </c>
      <c r="AN85" s="407">
        <f t="shared" si="52"/>
        <v>197850</v>
      </c>
      <c r="AO85" s="209"/>
    </row>
    <row r="86" spans="2:41" ht="26.25" customHeight="1" thickBot="1" x14ac:dyDescent="0.25">
      <c r="B86" s="208"/>
      <c r="C86" s="111" t="s">
        <v>56</v>
      </c>
      <c r="D86" s="192">
        <v>0.83412037037037035</v>
      </c>
      <c r="E86" s="193">
        <v>0.83473379629629629</v>
      </c>
      <c r="F86" s="193" t="s">
        <v>57</v>
      </c>
      <c r="G86" s="193"/>
      <c r="H86" s="657">
        <v>0.62577546296296294</v>
      </c>
      <c r="I86" s="657"/>
      <c r="J86" s="657">
        <v>0.71113425925925933</v>
      </c>
      <c r="K86" s="194" t="s">
        <v>58</v>
      </c>
      <c r="L86" s="194" t="s">
        <v>59</v>
      </c>
      <c r="M86" s="194">
        <v>0.83446759259259251</v>
      </c>
      <c r="N86" s="194">
        <v>0.83415509259259257</v>
      </c>
      <c r="O86" s="194" t="s">
        <v>60</v>
      </c>
      <c r="P86" s="194"/>
      <c r="Q86" s="194">
        <v>0.6257638888888889</v>
      </c>
      <c r="R86" s="193">
        <v>0.6257638888888889</v>
      </c>
      <c r="S86" s="193">
        <v>0.83429398148148148</v>
      </c>
      <c r="T86" s="195">
        <v>0.83549768518518519</v>
      </c>
      <c r="U86" s="196"/>
      <c r="V86" s="195">
        <v>0.70906250000000004</v>
      </c>
      <c r="W86" s="197" t="s">
        <v>61</v>
      </c>
      <c r="X86" s="115">
        <v>0.83439814814814817</v>
      </c>
      <c r="Y86" s="115">
        <v>0.54311342592592593</v>
      </c>
      <c r="Z86" s="115">
        <v>0.33552083333333332</v>
      </c>
      <c r="AA86" s="115" t="s">
        <v>62</v>
      </c>
      <c r="AB86" s="115">
        <v>0.33415509259259263</v>
      </c>
      <c r="AC86" s="115">
        <v>0.62581018518518516</v>
      </c>
      <c r="AD86" s="115">
        <v>0.83427083333333341</v>
      </c>
      <c r="AE86" s="115">
        <v>0.67084490740740732</v>
      </c>
      <c r="AF86" s="195">
        <v>0.6673958333333333</v>
      </c>
      <c r="AG86" s="198">
        <v>0.6257638888888889</v>
      </c>
      <c r="AH86" s="199">
        <v>0.83543981481481477</v>
      </c>
      <c r="AI86" s="200">
        <v>0.83545138888888892</v>
      </c>
      <c r="AJ86" s="121"/>
      <c r="AK86" s="122">
        <v>0.83542824074074085</v>
      </c>
      <c r="AL86" s="119">
        <v>0.83549768518518519</v>
      </c>
      <c r="AM86" s="123"/>
      <c r="AN86" s="124"/>
      <c r="AO86" s="209"/>
    </row>
    <row r="87" spans="2:41" ht="36" customHeight="1" thickTop="1" thickBot="1" x14ac:dyDescent="0.25">
      <c r="B87" s="208"/>
      <c r="C87" s="202"/>
      <c r="D87" s="202"/>
      <c r="E87" s="202"/>
      <c r="F87" s="202"/>
      <c r="G87" s="202"/>
      <c r="H87" s="202"/>
      <c r="I87" s="202"/>
      <c r="J87" s="202"/>
      <c r="K87" s="202"/>
      <c r="L87" s="202"/>
      <c r="M87" s="202"/>
      <c r="N87" s="202"/>
      <c r="O87" s="202"/>
      <c r="P87" s="202"/>
      <c r="Q87" s="202"/>
      <c r="R87" s="202"/>
      <c r="S87" s="202"/>
      <c r="T87" s="202"/>
      <c r="U87" s="202"/>
      <c r="V87" s="202"/>
      <c r="W87" s="202"/>
      <c r="X87" s="202"/>
      <c r="Y87" s="202"/>
      <c r="Z87" s="202"/>
      <c r="AA87" s="202"/>
      <c r="AB87" s="202"/>
      <c r="AC87" s="202"/>
      <c r="AD87" s="202"/>
      <c r="AE87" s="202"/>
      <c r="AF87" s="202"/>
      <c r="AG87" s="202"/>
      <c r="AH87" s="202"/>
      <c r="AI87" s="202"/>
      <c r="AJ87" s="202"/>
      <c r="AK87" s="202"/>
      <c r="AL87" s="202"/>
      <c r="AM87" s="202"/>
      <c r="AN87" s="202"/>
      <c r="AO87" s="209"/>
    </row>
    <row r="88" spans="2:41" ht="14.25" thickTop="1" thickBot="1" x14ac:dyDescent="0.25">
      <c r="B88" s="226"/>
      <c r="AO88" s="228"/>
    </row>
    <row r="89" spans="2:41" ht="16.5" thickTop="1" x14ac:dyDescent="0.2">
      <c r="C89" s="205" t="s">
        <v>66</v>
      </c>
      <c r="D89" s="206"/>
      <c r="E89" s="206"/>
      <c r="F89" s="206"/>
      <c r="G89" s="206"/>
      <c r="H89" s="206"/>
      <c r="I89" s="206"/>
      <c r="J89" s="206"/>
      <c r="K89" s="206"/>
      <c r="L89" s="206"/>
      <c r="M89" s="206"/>
      <c r="N89" s="206"/>
      <c r="O89" s="206"/>
      <c r="P89" s="206"/>
      <c r="Q89" s="206"/>
      <c r="R89" s="206"/>
      <c r="S89" s="206"/>
      <c r="T89" s="206"/>
      <c r="U89" s="206"/>
      <c r="V89" s="206"/>
      <c r="W89" s="206"/>
      <c r="X89" s="206"/>
      <c r="Y89" s="206"/>
      <c r="Z89" s="206"/>
      <c r="AA89" s="206"/>
      <c r="AB89" s="206"/>
      <c r="AC89" s="206"/>
      <c r="AD89" s="206"/>
      <c r="AE89" s="206"/>
      <c r="AF89" s="206"/>
      <c r="AG89" s="206"/>
      <c r="AH89" s="206"/>
      <c r="AI89" s="206"/>
      <c r="AJ89" s="206"/>
      <c r="AK89" s="206"/>
      <c r="AL89" s="206"/>
      <c r="AM89" s="206"/>
      <c r="AN89" s="206"/>
    </row>
    <row r="90" spans="2:41" ht="20.25" x14ac:dyDescent="0.3">
      <c r="C90" s="1057" t="s">
        <v>1</v>
      </c>
      <c r="D90" s="1057"/>
      <c r="E90" s="1057"/>
      <c r="F90" s="1057"/>
      <c r="G90" s="1057"/>
      <c r="H90" s="1057"/>
      <c r="I90" s="1057"/>
      <c r="J90" s="1057"/>
      <c r="K90" s="1057"/>
      <c r="L90" s="1057"/>
      <c r="M90" s="1057"/>
      <c r="N90" s="1057"/>
      <c r="O90" s="1057"/>
      <c r="P90" s="1057"/>
      <c r="Q90" s="1057"/>
      <c r="R90" s="1057"/>
      <c r="S90" s="1057"/>
      <c r="T90" s="1057"/>
      <c r="U90" s="1057"/>
      <c r="V90" s="1057"/>
      <c r="W90" s="1057"/>
      <c r="X90" s="1057"/>
      <c r="Y90" s="1057"/>
      <c r="Z90" s="1057"/>
      <c r="AA90" s="1057"/>
      <c r="AB90" s="1057"/>
      <c r="AC90" s="1057"/>
      <c r="AD90" s="1057"/>
      <c r="AE90" s="1057"/>
      <c r="AF90" s="1057"/>
      <c r="AG90" s="1057"/>
      <c r="AH90" s="1057"/>
      <c r="AI90" s="1057"/>
      <c r="AJ90" s="1057"/>
      <c r="AK90" s="1057"/>
      <c r="AL90" s="1057"/>
      <c r="AM90" s="1057"/>
      <c r="AN90" s="1057"/>
    </row>
    <row r="91" spans="2:41" ht="20.25" x14ac:dyDescent="0.3">
      <c r="C91" s="1057" t="str">
        <f>C3</f>
        <v>RACCOLTA DIFFERENZIATA ANNO 2016 - PESSINETTO.</v>
      </c>
      <c r="D91" s="1057"/>
      <c r="E91" s="1057"/>
      <c r="F91" s="1057"/>
      <c r="G91" s="1057"/>
      <c r="H91" s="1057"/>
      <c r="I91" s="1057"/>
      <c r="J91" s="1057"/>
      <c r="K91" s="1057"/>
      <c r="L91" s="1057"/>
      <c r="M91" s="1057"/>
      <c r="N91" s="1057"/>
      <c r="O91" s="1057"/>
      <c r="P91" s="1057"/>
      <c r="Q91" s="1057"/>
      <c r="R91" s="1057"/>
      <c r="S91" s="1057"/>
      <c r="T91" s="1057"/>
      <c r="U91" s="1057"/>
      <c r="V91" s="1057"/>
      <c r="W91" s="1057"/>
      <c r="X91" s="1057"/>
      <c r="Y91" s="1057"/>
      <c r="Z91" s="1057"/>
      <c r="AA91" s="1057"/>
      <c r="AB91" s="1057"/>
      <c r="AC91" s="1057"/>
      <c r="AD91" s="1057"/>
      <c r="AE91" s="1057"/>
      <c r="AF91" s="1057"/>
      <c r="AG91" s="1057"/>
      <c r="AH91" s="1057"/>
      <c r="AI91" s="1057"/>
      <c r="AJ91" s="1057"/>
      <c r="AK91" s="1057"/>
      <c r="AL91" s="1057"/>
      <c r="AM91" s="1057"/>
      <c r="AN91" s="1057"/>
    </row>
    <row r="92" spans="2:41" ht="20.25" x14ac:dyDescent="0.3">
      <c r="C92" s="1063" t="s">
        <v>67</v>
      </c>
      <c r="D92" s="1063"/>
      <c r="E92" s="1063"/>
      <c r="F92" s="1063"/>
      <c r="G92" s="1063"/>
      <c r="H92" s="1063"/>
      <c r="I92" s="1063"/>
      <c r="J92" s="1063"/>
      <c r="K92" s="1063"/>
      <c r="L92" s="1063"/>
      <c r="M92" s="1063"/>
      <c r="N92" s="1063"/>
      <c r="O92" s="1063"/>
      <c r="P92" s="1063"/>
      <c r="Q92" s="1063"/>
      <c r="R92" s="1063"/>
      <c r="S92" s="1063"/>
      <c r="T92" s="1063"/>
      <c r="U92" s="1063"/>
      <c r="V92" s="1063"/>
      <c r="W92" s="1063"/>
      <c r="X92" s="1063"/>
      <c r="Y92" s="1063"/>
      <c r="Z92" s="1063"/>
      <c r="AA92" s="1063"/>
      <c r="AB92" s="1063"/>
      <c r="AC92" s="1063"/>
      <c r="AD92" s="1063"/>
      <c r="AE92" s="1063"/>
      <c r="AF92" s="1063"/>
      <c r="AG92" s="1063"/>
      <c r="AH92" s="1063"/>
      <c r="AI92" s="1063"/>
      <c r="AJ92" s="1063"/>
      <c r="AK92" s="1063"/>
      <c r="AL92" s="1063"/>
      <c r="AM92" s="1063"/>
      <c r="AN92" s="1063"/>
    </row>
    <row r="93" spans="2:41" ht="13.5" thickBot="1" x14ac:dyDescent="0.25">
      <c r="C93" s="4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6"/>
    </row>
    <row r="94" spans="2:41" ht="51.75" thickTop="1" x14ac:dyDescent="0.2">
      <c r="C94" s="1055" t="s">
        <v>99</v>
      </c>
      <c r="D94" s="7" t="s">
        <v>4</v>
      </c>
      <c r="E94" s="8" t="s">
        <v>5</v>
      </c>
      <c r="F94" s="9" t="s">
        <v>6</v>
      </c>
      <c r="G94" s="9" t="s">
        <v>7</v>
      </c>
      <c r="H94" s="160" t="s">
        <v>8</v>
      </c>
      <c r="I94" s="161" t="s">
        <v>9</v>
      </c>
      <c r="J94" s="162" t="s">
        <v>10</v>
      </c>
      <c r="K94" s="160" t="s">
        <v>11</v>
      </c>
      <c r="L94" s="160" t="s">
        <v>12</v>
      </c>
      <c r="M94" s="13" t="s">
        <v>13</v>
      </c>
      <c r="N94" s="13" t="s">
        <v>14</v>
      </c>
      <c r="O94" s="13" t="s">
        <v>68</v>
      </c>
      <c r="P94" s="13" t="s">
        <v>16</v>
      </c>
      <c r="Q94" s="13" t="s">
        <v>69</v>
      </c>
      <c r="R94" s="15" t="s">
        <v>70</v>
      </c>
      <c r="S94" s="16" t="s">
        <v>71</v>
      </c>
      <c r="T94" s="16" t="s">
        <v>72</v>
      </c>
      <c r="U94" s="128" t="s">
        <v>21</v>
      </c>
      <c r="V94" s="16" t="s">
        <v>22</v>
      </c>
      <c r="W94" s="19" t="s">
        <v>23</v>
      </c>
      <c r="X94" s="20" t="s">
        <v>24</v>
      </c>
      <c r="Y94" s="20" t="s">
        <v>25</v>
      </c>
      <c r="Z94" s="20" t="s">
        <v>26</v>
      </c>
      <c r="AA94" s="20" t="s">
        <v>27</v>
      </c>
      <c r="AB94" s="20" t="s">
        <v>28</v>
      </c>
      <c r="AC94" s="20" t="s">
        <v>29</v>
      </c>
      <c r="AD94" s="20" t="s">
        <v>30</v>
      </c>
      <c r="AE94" s="20" t="s">
        <v>31</v>
      </c>
      <c r="AF94" s="20" t="s">
        <v>32</v>
      </c>
      <c r="AG94" s="129" t="s">
        <v>33</v>
      </c>
      <c r="AH94" s="130" t="s">
        <v>34</v>
      </c>
      <c r="AI94" s="381" t="s">
        <v>35</v>
      </c>
      <c r="AJ94" s="23" t="s">
        <v>36</v>
      </c>
      <c r="AK94" s="24" t="s">
        <v>37</v>
      </c>
      <c r="AL94" s="25" t="s">
        <v>38</v>
      </c>
      <c r="AM94" s="26" t="s">
        <v>39</v>
      </c>
      <c r="AN94" s="27" t="s">
        <v>40</v>
      </c>
    </row>
    <row r="95" spans="2:41" ht="13.5" thickBot="1" x14ac:dyDescent="0.25">
      <c r="C95" s="1056"/>
      <c r="D95" s="28" t="s">
        <v>41</v>
      </c>
      <c r="E95" s="29" t="s">
        <v>41</v>
      </c>
      <c r="F95" s="29" t="s">
        <v>41</v>
      </c>
      <c r="G95" s="29" t="s">
        <v>41</v>
      </c>
      <c r="H95" s="163" t="s">
        <v>41</v>
      </c>
      <c r="I95" s="163" t="s">
        <v>41</v>
      </c>
      <c r="J95" s="163" t="s">
        <v>41</v>
      </c>
      <c r="K95" s="163" t="s">
        <v>41</v>
      </c>
      <c r="L95" s="163" t="s">
        <v>41</v>
      </c>
      <c r="M95" s="163" t="s">
        <v>41</v>
      </c>
      <c r="N95" s="163" t="s">
        <v>41</v>
      </c>
      <c r="O95" s="163" t="s">
        <v>41</v>
      </c>
      <c r="P95" s="29" t="s">
        <v>41</v>
      </c>
      <c r="Q95" s="163" t="s">
        <v>41</v>
      </c>
      <c r="R95" s="29" t="s">
        <v>41</v>
      </c>
      <c r="S95" s="31" t="s">
        <v>41</v>
      </c>
      <c r="T95" s="32" t="s">
        <v>41</v>
      </c>
      <c r="U95" s="131" t="s">
        <v>41</v>
      </c>
      <c r="V95" s="32" t="s">
        <v>41</v>
      </c>
      <c r="W95" s="210" t="s">
        <v>41</v>
      </c>
      <c r="X95" s="36" t="s">
        <v>41</v>
      </c>
      <c r="Y95" s="36" t="s">
        <v>41</v>
      </c>
      <c r="Z95" s="36" t="s">
        <v>41</v>
      </c>
      <c r="AA95" s="36" t="s">
        <v>41</v>
      </c>
      <c r="AB95" s="36" t="s">
        <v>41</v>
      </c>
      <c r="AC95" s="36" t="s">
        <v>41</v>
      </c>
      <c r="AD95" s="36" t="s">
        <v>41</v>
      </c>
      <c r="AE95" s="36" t="s">
        <v>41</v>
      </c>
      <c r="AF95" s="211" t="s">
        <v>41</v>
      </c>
      <c r="AG95" s="35" t="s">
        <v>41</v>
      </c>
      <c r="AH95" s="212" t="s">
        <v>41</v>
      </c>
      <c r="AI95" s="382" t="s">
        <v>41</v>
      </c>
      <c r="AJ95" s="39" t="s">
        <v>41</v>
      </c>
      <c r="AK95" s="40" t="s">
        <v>41</v>
      </c>
      <c r="AL95" s="41" t="s">
        <v>41</v>
      </c>
      <c r="AM95" s="42" t="s">
        <v>42</v>
      </c>
      <c r="AN95" s="43" t="s">
        <v>41</v>
      </c>
    </row>
    <row r="96" spans="2:41" x14ac:dyDescent="0.2">
      <c r="C96" s="44" t="s">
        <v>43</v>
      </c>
      <c r="D96" s="45">
        <f>D73</f>
        <v>311</v>
      </c>
      <c r="E96" s="46">
        <f t="shared" ref="E96:N107" si="61">E73</f>
        <v>432.23324822405556</v>
      </c>
      <c r="F96" s="46">
        <f t="shared" si="61"/>
        <v>1933.0968522071255</v>
      </c>
      <c r="G96" s="46">
        <f t="shared" si="61"/>
        <v>0</v>
      </c>
      <c r="H96" s="46">
        <f t="shared" si="61"/>
        <v>0</v>
      </c>
      <c r="I96" s="46">
        <f t="shared" si="61"/>
        <v>0</v>
      </c>
      <c r="J96" s="46">
        <f t="shared" si="61"/>
        <v>0</v>
      </c>
      <c r="K96" s="46">
        <f t="shared" si="61"/>
        <v>89.734042825638824</v>
      </c>
      <c r="L96" s="46">
        <f t="shared" si="61"/>
        <v>756.21808974086184</v>
      </c>
      <c r="M96" s="46">
        <f t="shared" si="61"/>
        <v>520.61021243004302</v>
      </c>
      <c r="N96" s="46">
        <f t="shared" si="61"/>
        <v>190</v>
      </c>
      <c r="O96" s="46">
        <f>O73*0.97</f>
        <v>1745.921309198339</v>
      </c>
      <c r="P96" s="46">
        <f>P73*0.97</f>
        <v>0</v>
      </c>
      <c r="Q96" s="46">
        <f>Q73*0.93</f>
        <v>0</v>
      </c>
      <c r="R96" s="47">
        <f>(AG96+AH96)*0.8</f>
        <v>0</v>
      </c>
      <c r="S96" s="46">
        <f>S73*0.6</f>
        <v>85.523984498051405</v>
      </c>
      <c r="T96" s="48">
        <f>T73*0.6</f>
        <v>430.38302354862918</v>
      </c>
      <c r="U96" s="213">
        <f>W96+X96+AF96</f>
        <v>19.929774810454475</v>
      </c>
      <c r="V96" s="48">
        <f t="shared" ref="V96:AI107" si="62">V73</f>
        <v>443.33088841153284</v>
      </c>
      <c r="W96" s="164">
        <f t="shared" si="62"/>
        <v>3.6003369936653566</v>
      </c>
      <c r="X96" s="165">
        <f t="shared" si="62"/>
        <v>3.1813482395106862</v>
      </c>
      <c r="Y96" s="165">
        <f t="shared" si="62"/>
        <v>0</v>
      </c>
      <c r="Z96" s="165">
        <f t="shared" si="62"/>
        <v>0</v>
      </c>
      <c r="AA96" s="165">
        <f t="shared" si="62"/>
        <v>0</v>
      </c>
      <c r="AB96" s="165">
        <f t="shared" si="62"/>
        <v>49.759920173726528</v>
      </c>
      <c r="AC96" s="165">
        <f t="shared" si="62"/>
        <v>0</v>
      </c>
      <c r="AD96" s="165">
        <f t="shared" si="62"/>
        <v>0</v>
      </c>
      <c r="AE96" s="165">
        <f t="shared" si="62"/>
        <v>2.3185280351585456</v>
      </c>
      <c r="AF96" s="166">
        <f t="shared" si="62"/>
        <v>13.148089577278432</v>
      </c>
      <c r="AG96" s="167">
        <f t="shared" si="62"/>
        <v>0</v>
      </c>
      <c r="AH96" s="168">
        <f t="shared" si="62"/>
        <v>0</v>
      </c>
      <c r="AI96" s="383">
        <f t="shared" si="62"/>
        <v>0</v>
      </c>
      <c r="AJ96" s="50">
        <f>SUM(D96:T96)</f>
        <v>6494.720762672745</v>
      </c>
      <c r="AK96" s="51">
        <f>AK73</f>
        <v>10860</v>
      </c>
      <c r="AL96" s="52">
        <f>AL73</f>
        <v>0</v>
      </c>
      <c r="AM96" s="439">
        <f>(AJ96*100)/(AJ73+AN73)</f>
        <v>36.584501160673469</v>
      </c>
      <c r="AN96" s="54">
        <f t="shared" ref="AN96:AN108" si="63">AK96+AL96</f>
        <v>10860</v>
      </c>
    </row>
    <row r="97" spans="3:40" x14ac:dyDescent="0.2">
      <c r="C97" s="55" t="s">
        <v>44</v>
      </c>
      <c r="D97" s="56">
        <f t="shared" ref="D97:D107" si="64">D74</f>
        <v>350</v>
      </c>
      <c r="E97" s="57">
        <f t="shared" si="61"/>
        <v>432.23324822405556</v>
      </c>
      <c r="F97" s="57">
        <f t="shared" si="61"/>
        <v>1553.0968522071255</v>
      </c>
      <c r="G97" s="57">
        <f t="shared" si="61"/>
        <v>0</v>
      </c>
      <c r="H97" s="57">
        <f t="shared" si="61"/>
        <v>0</v>
      </c>
      <c r="I97" s="57">
        <f t="shared" si="61"/>
        <v>0</v>
      </c>
      <c r="J97" s="57">
        <f t="shared" si="61"/>
        <v>0</v>
      </c>
      <c r="K97" s="57">
        <f t="shared" si="61"/>
        <v>89.734042825638824</v>
      </c>
      <c r="L97" s="57">
        <f t="shared" si="61"/>
        <v>806.21808974086184</v>
      </c>
      <c r="M97" s="57">
        <f t="shared" si="61"/>
        <v>520.61021243004302</v>
      </c>
      <c r="N97" s="57">
        <f t="shared" si="61"/>
        <v>100</v>
      </c>
      <c r="O97" s="57">
        <f t="shared" ref="O97:P107" si="65">O74*0.97</f>
        <v>1202.721309198339</v>
      </c>
      <c r="P97" s="57">
        <f t="shared" si="65"/>
        <v>0</v>
      </c>
      <c r="Q97" s="57">
        <f t="shared" ref="Q97:Q107" si="66">Q74*0.93</f>
        <v>0</v>
      </c>
      <c r="R97" s="57">
        <f t="shared" ref="R97:R107" si="67">(AG97+AH97)*0.8</f>
        <v>0</v>
      </c>
      <c r="S97" s="57">
        <f t="shared" ref="S97:T107" si="68">S74*0.6</f>
        <v>85.523984498051405</v>
      </c>
      <c r="T97" s="59">
        <f t="shared" si="68"/>
        <v>430.38302354862918</v>
      </c>
      <c r="U97" s="69">
        <f t="shared" ref="U97:U107" si="69">W97+X97+AF97</f>
        <v>19.929774810454475</v>
      </c>
      <c r="V97" s="59">
        <f t="shared" si="62"/>
        <v>443.33088841153284</v>
      </c>
      <c r="W97" s="169">
        <f t="shared" si="62"/>
        <v>3.6003369936653566</v>
      </c>
      <c r="X97" s="170">
        <f t="shared" si="62"/>
        <v>3.1813482395106862</v>
      </c>
      <c r="Y97" s="170">
        <f t="shared" si="62"/>
        <v>0</v>
      </c>
      <c r="Z97" s="170">
        <f t="shared" si="62"/>
        <v>0</v>
      </c>
      <c r="AA97" s="170">
        <f t="shared" si="62"/>
        <v>0</v>
      </c>
      <c r="AB97" s="170">
        <f t="shared" si="62"/>
        <v>49.759920173726528</v>
      </c>
      <c r="AC97" s="170">
        <f t="shared" si="62"/>
        <v>0</v>
      </c>
      <c r="AD97" s="170">
        <f t="shared" si="62"/>
        <v>0</v>
      </c>
      <c r="AE97" s="170">
        <f t="shared" si="62"/>
        <v>2.3185280351585456</v>
      </c>
      <c r="AF97" s="171">
        <f t="shared" si="62"/>
        <v>13.148089577278432</v>
      </c>
      <c r="AG97" s="279">
        <f t="shared" si="62"/>
        <v>0</v>
      </c>
      <c r="AH97" s="245">
        <f t="shared" si="62"/>
        <v>0</v>
      </c>
      <c r="AI97" s="384">
        <f t="shared" si="62"/>
        <v>0</v>
      </c>
      <c r="AJ97" s="174">
        <f>SUM(D97:T97)</f>
        <v>5570.5207626727442</v>
      </c>
      <c r="AK97" s="65">
        <f t="shared" ref="AK97:AL107" si="70">AK74</f>
        <v>9920</v>
      </c>
      <c r="AL97" s="66">
        <f t="shared" si="70"/>
        <v>0</v>
      </c>
      <c r="AM97" s="439">
        <f t="shared" ref="AM97:AM107" si="71">(AJ97*100)/(AJ74+AN74)</f>
        <v>35.097286920420537</v>
      </c>
      <c r="AN97" s="68">
        <f t="shared" si="63"/>
        <v>9920</v>
      </c>
    </row>
    <row r="98" spans="3:40" x14ac:dyDescent="0.2">
      <c r="C98" s="44" t="s">
        <v>45</v>
      </c>
      <c r="D98" s="56">
        <f t="shared" si="64"/>
        <v>280</v>
      </c>
      <c r="E98" s="57">
        <f t="shared" si="61"/>
        <v>432.23324822405556</v>
      </c>
      <c r="F98" s="57">
        <f t="shared" si="61"/>
        <v>2234.0968522071253</v>
      </c>
      <c r="G98" s="57">
        <f t="shared" si="61"/>
        <v>0</v>
      </c>
      <c r="H98" s="57">
        <f t="shared" si="61"/>
        <v>0</v>
      </c>
      <c r="I98" s="57">
        <f t="shared" si="61"/>
        <v>0</v>
      </c>
      <c r="J98" s="57">
        <f t="shared" si="61"/>
        <v>0</v>
      </c>
      <c r="K98" s="57">
        <f t="shared" si="61"/>
        <v>89.734042825638824</v>
      </c>
      <c r="L98" s="57">
        <f t="shared" si="61"/>
        <v>924.21808974086184</v>
      </c>
      <c r="M98" s="57">
        <f t="shared" si="61"/>
        <v>520.61021243004302</v>
      </c>
      <c r="N98" s="57">
        <f t="shared" si="61"/>
        <v>250</v>
      </c>
      <c r="O98" s="57">
        <f t="shared" si="65"/>
        <v>2304.6413091983391</v>
      </c>
      <c r="P98" s="57">
        <f t="shared" si="65"/>
        <v>0</v>
      </c>
      <c r="Q98" s="57">
        <f t="shared" si="66"/>
        <v>0</v>
      </c>
      <c r="R98" s="57">
        <f t="shared" si="67"/>
        <v>0</v>
      </c>
      <c r="S98" s="57">
        <f t="shared" si="68"/>
        <v>85.523984498051405</v>
      </c>
      <c r="T98" s="59">
        <f t="shared" si="68"/>
        <v>430.38302354862918</v>
      </c>
      <c r="U98" s="69">
        <f t="shared" si="69"/>
        <v>19.929774810454475</v>
      </c>
      <c r="V98" s="59">
        <f t="shared" si="62"/>
        <v>443.33088841153284</v>
      </c>
      <c r="W98" s="169">
        <f t="shared" si="62"/>
        <v>3.6003369936653566</v>
      </c>
      <c r="X98" s="170">
        <f t="shared" si="62"/>
        <v>3.1813482395106862</v>
      </c>
      <c r="Y98" s="170">
        <f t="shared" si="62"/>
        <v>0</v>
      </c>
      <c r="Z98" s="170">
        <f t="shared" si="62"/>
        <v>0</v>
      </c>
      <c r="AA98" s="170">
        <f t="shared" si="62"/>
        <v>0</v>
      </c>
      <c r="AB98" s="170">
        <f t="shared" si="62"/>
        <v>49.759920173726528</v>
      </c>
      <c r="AC98" s="170">
        <f t="shared" si="62"/>
        <v>0</v>
      </c>
      <c r="AD98" s="170">
        <f t="shared" si="62"/>
        <v>0</v>
      </c>
      <c r="AE98" s="170">
        <f t="shared" si="62"/>
        <v>2.3185280351585456</v>
      </c>
      <c r="AF98" s="171">
        <f t="shared" si="62"/>
        <v>13.148089577278432</v>
      </c>
      <c r="AG98" s="279">
        <f t="shared" si="62"/>
        <v>0</v>
      </c>
      <c r="AH98" s="245">
        <f t="shared" si="62"/>
        <v>0</v>
      </c>
      <c r="AI98" s="384">
        <f t="shared" si="62"/>
        <v>0</v>
      </c>
      <c r="AJ98" s="71">
        <f t="shared" ref="AJ98:AJ107" si="72">SUM(D98:T98)</f>
        <v>7551.4407626727443</v>
      </c>
      <c r="AK98" s="65">
        <f t="shared" si="70"/>
        <v>15570</v>
      </c>
      <c r="AL98" s="66">
        <f t="shared" si="70"/>
        <v>0</v>
      </c>
      <c r="AM98" s="439">
        <f t="shared" si="71"/>
        <v>32.083744842157884</v>
      </c>
      <c r="AN98" s="68">
        <f t="shared" si="63"/>
        <v>15570</v>
      </c>
    </row>
    <row r="99" spans="3:40" x14ac:dyDescent="0.2">
      <c r="C99" s="44" t="s">
        <v>46</v>
      </c>
      <c r="D99" s="56">
        <f t="shared" si="64"/>
        <v>150</v>
      </c>
      <c r="E99" s="57">
        <f t="shared" si="61"/>
        <v>432.23324822405556</v>
      </c>
      <c r="F99" s="57">
        <f t="shared" si="61"/>
        <v>3373.0968522071253</v>
      </c>
      <c r="G99" s="57">
        <f t="shared" si="61"/>
        <v>0</v>
      </c>
      <c r="H99" s="57">
        <f t="shared" si="61"/>
        <v>0</v>
      </c>
      <c r="I99" s="57">
        <f t="shared" si="61"/>
        <v>0</v>
      </c>
      <c r="J99" s="57">
        <f t="shared" si="61"/>
        <v>0</v>
      </c>
      <c r="K99" s="57">
        <f t="shared" si="61"/>
        <v>89.734042825638824</v>
      </c>
      <c r="L99" s="57">
        <f t="shared" si="61"/>
        <v>1256.2180897408618</v>
      </c>
      <c r="M99" s="57">
        <f t="shared" si="61"/>
        <v>0</v>
      </c>
      <c r="N99" s="57">
        <f t="shared" si="61"/>
        <v>90</v>
      </c>
      <c r="O99" s="57">
        <f t="shared" si="65"/>
        <v>3899.3213091983389</v>
      </c>
      <c r="P99" s="57">
        <f t="shared" si="65"/>
        <v>0</v>
      </c>
      <c r="Q99" s="57">
        <f t="shared" si="66"/>
        <v>0</v>
      </c>
      <c r="R99" s="57">
        <f t="shared" si="67"/>
        <v>0</v>
      </c>
      <c r="S99" s="57">
        <f t="shared" si="68"/>
        <v>85.523984498051405</v>
      </c>
      <c r="T99" s="59">
        <f t="shared" si="68"/>
        <v>430.38302354862918</v>
      </c>
      <c r="U99" s="69">
        <f>W99+X99+AF99</f>
        <v>19.929774810454475</v>
      </c>
      <c r="V99" s="59">
        <f t="shared" si="62"/>
        <v>443.33088841153284</v>
      </c>
      <c r="W99" s="169">
        <f t="shared" si="62"/>
        <v>3.6003369936653566</v>
      </c>
      <c r="X99" s="170">
        <f t="shared" si="62"/>
        <v>3.1813482395106862</v>
      </c>
      <c r="Y99" s="170">
        <f t="shared" si="62"/>
        <v>0</v>
      </c>
      <c r="Z99" s="170">
        <f t="shared" si="62"/>
        <v>0</v>
      </c>
      <c r="AA99" s="170">
        <f t="shared" si="62"/>
        <v>0</v>
      </c>
      <c r="AB99" s="170">
        <f t="shared" si="62"/>
        <v>49.759920173726528</v>
      </c>
      <c r="AC99" s="170">
        <f t="shared" si="62"/>
        <v>0</v>
      </c>
      <c r="AD99" s="170">
        <f t="shared" si="62"/>
        <v>0</v>
      </c>
      <c r="AE99" s="170">
        <f t="shared" si="62"/>
        <v>2.3185280351585456</v>
      </c>
      <c r="AF99" s="171">
        <f t="shared" si="62"/>
        <v>13.148089577278432</v>
      </c>
      <c r="AG99" s="279">
        <f t="shared" si="62"/>
        <v>0</v>
      </c>
      <c r="AH99" s="245">
        <f t="shared" si="62"/>
        <v>0</v>
      </c>
      <c r="AI99" s="384">
        <f t="shared" si="62"/>
        <v>0</v>
      </c>
      <c r="AJ99" s="174">
        <f t="shared" si="72"/>
        <v>9806.5105502427014</v>
      </c>
      <c r="AK99" s="65">
        <f t="shared" si="70"/>
        <v>12210</v>
      </c>
      <c r="AL99" s="66">
        <f t="shared" si="70"/>
        <v>0</v>
      </c>
      <c r="AM99" s="439">
        <f t="shared" si="71"/>
        <v>43.621237628716443</v>
      </c>
      <c r="AN99" s="68">
        <f t="shared" si="63"/>
        <v>12210</v>
      </c>
    </row>
    <row r="100" spans="3:40" x14ac:dyDescent="0.2">
      <c r="C100" s="72" t="s">
        <v>47</v>
      </c>
      <c r="D100" s="56">
        <f t="shared" si="64"/>
        <v>150</v>
      </c>
      <c r="E100" s="57">
        <f t="shared" si="61"/>
        <v>432.23324822405556</v>
      </c>
      <c r="F100" s="57">
        <f t="shared" si="61"/>
        <v>2763.0968522071253</v>
      </c>
      <c r="G100" s="57">
        <f t="shared" si="61"/>
        <v>0</v>
      </c>
      <c r="H100" s="57">
        <f t="shared" si="61"/>
        <v>0</v>
      </c>
      <c r="I100" s="57">
        <f t="shared" si="61"/>
        <v>0</v>
      </c>
      <c r="J100" s="57">
        <f t="shared" si="61"/>
        <v>0</v>
      </c>
      <c r="K100" s="57">
        <f t="shared" si="61"/>
        <v>89.734042825638824</v>
      </c>
      <c r="L100" s="57">
        <f t="shared" si="61"/>
        <v>1766.2180897408618</v>
      </c>
      <c r="M100" s="57">
        <f t="shared" si="61"/>
        <v>520.61021243004302</v>
      </c>
      <c r="N100" s="57">
        <f t="shared" si="61"/>
        <v>160</v>
      </c>
      <c r="O100" s="57">
        <f t="shared" si="65"/>
        <v>2463.721309198339</v>
      </c>
      <c r="P100" s="57">
        <f t="shared" si="65"/>
        <v>0</v>
      </c>
      <c r="Q100" s="57">
        <f t="shared" si="66"/>
        <v>0</v>
      </c>
      <c r="R100" s="57">
        <f t="shared" si="67"/>
        <v>0</v>
      </c>
      <c r="S100" s="57">
        <f t="shared" si="68"/>
        <v>85.523984498051405</v>
      </c>
      <c r="T100" s="59">
        <f t="shared" si="68"/>
        <v>430.38302354862918</v>
      </c>
      <c r="U100" s="69">
        <f t="shared" si="69"/>
        <v>19.929774810454475</v>
      </c>
      <c r="V100" s="59">
        <f t="shared" si="62"/>
        <v>443.33088841153284</v>
      </c>
      <c r="W100" s="169">
        <f t="shared" si="62"/>
        <v>3.6003369936653566</v>
      </c>
      <c r="X100" s="170">
        <f t="shared" si="62"/>
        <v>3.1813482395106862</v>
      </c>
      <c r="Y100" s="170">
        <f t="shared" si="62"/>
        <v>0</v>
      </c>
      <c r="Z100" s="170">
        <f t="shared" si="62"/>
        <v>0</v>
      </c>
      <c r="AA100" s="170">
        <f t="shared" si="62"/>
        <v>0</v>
      </c>
      <c r="AB100" s="170">
        <f t="shared" si="62"/>
        <v>49.759920173726528</v>
      </c>
      <c r="AC100" s="170">
        <f t="shared" si="62"/>
        <v>0</v>
      </c>
      <c r="AD100" s="170">
        <f t="shared" si="62"/>
        <v>0</v>
      </c>
      <c r="AE100" s="170">
        <f t="shared" si="62"/>
        <v>2.3185280351585456</v>
      </c>
      <c r="AF100" s="171">
        <f t="shared" si="62"/>
        <v>13.148089577278432</v>
      </c>
      <c r="AG100" s="279">
        <f t="shared" si="62"/>
        <v>0</v>
      </c>
      <c r="AH100" s="245">
        <f t="shared" si="62"/>
        <v>0</v>
      </c>
      <c r="AI100" s="384">
        <f t="shared" si="62"/>
        <v>0</v>
      </c>
      <c r="AJ100" s="71">
        <f t="shared" si="72"/>
        <v>8861.5207626727442</v>
      </c>
      <c r="AK100" s="65">
        <f t="shared" si="70"/>
        <v>12650</v>
      </c>
      <c r="AL100" s="66">
        <f t="shared" si="70"/>
        <v>0</v>
      </c>
      <c r="AM100" s="439">
        <f t="shared" si="71"/>
        <v>40.405159681502688</v>
      </c>
      <c r="AN100" s="68">
        <f t="shared" si="63"/>
        <v>12650</v>
      </c>
    </row>
    <row r="101" spans="3:40" x14ac:dyDescent="0.2">
      <c r="C101" s="55" t="s">
        <v>48</v>
      </c>
      <c r="D101" s="56">
        <f t="shared" si="64"/>
        <v>200</v>
      </c>
      <c r="E101" s="57">
        <f t="shared" si="61"/>
        <v>432.23324822405556</v>
      </c>
      <c r="F101" s="57">
        <f t="shared" si="61"/>
        <v>2423.0968522071253</v>
      </c>
      <c r="G101" s="57">
        <f t="shared" si="61"/>
        <v>0</v>
      </c>
      <c r="H101" s="57">
        <f t="shared" si="61"/>
        <v>0</v>
      </c>
      <c r="I101" s="57">
        <f t="shared" si="61"/>
        <v>0</v>
      </c>
      <c r="J101" s="57">
        <f t="shared" si="61"/>
        <v>0</v>
      </c>
      <c r="K101" s="57">
        <f t="shared" si="61"/>
        <v>89.734042825638824</v>
      </c>
      <c r="L101" s="57">
        <f t="shared" si="61"/>
        <v>1316.2180897408618</v>
      </c>
      <c r="M101" s="57">
        <f t="shared" si="61"/>
        <v>520.61021243004302</v>
      </c>
      <c r="N101" s="57">
        <f t="shared" si="61"/>
        <v>130</v>
      </c>
      <c r="O101" s="57">
        <f t="shared" si="65"/>
        <v>3288.221309198339</v>
      </c>
      <c r="P101" s="57">
        <f t="shared" si="65"/>
        <v>0</v>
      </c>
      <c r="Q101" s="57">
        <f t="shared" si="66"/>
        <v>0</v>
      </c>
      <c r="R101" s="57">
        <f t="shared" si="67"/>
        <v>0</v>
      </c>
      <c r="S101" s="57">
        <f t="shared" si="68"/>
        <v>85.523984498051405</v>
      </c>
      <c r="T101" s="59">
        <f t="shared" si="68"/>
        <v>430.38302354862918</v>
      </c>
      <c r="U101" s="69">
        <f t="shared" si="69"/>
        <v>19.929774810454475</v>
      </c>
      <c r="V101" s="59">
        <f t="shared" si="62"/>
        <v>443.33088841153284</v>
      </c>
      <c r="W101" s="169">
        <f t="shared" si="62"/>
        <v>3.6003369936653566</v>
      </c>
      <c r="X101" s="170">
        <f t="shared" si="62"/>
        <v>3.1813482395106862</v>
      </c>
      <c r="Y101" s="170">
        <f t="shared" si="62"/>
        <v>0</v>
      </c>
      <c r="Z101" s="170">
        <f t="shared" si="62"/>
        <v>0</v>
      </c>
      <c r="AA101" s="170">
        <f t="shared" si="62"/>
        <v>0</v>
      </c>
      <c r="AB101" s="170">
        <f t="shared" si="62"/>
        <v>49.759920173726528</v>
      </c>
      <c r="AC101" s="170">
        <f t="shared" si="62"/>
        <v>0</v>
      </c>
      <c r="AD101" s="170">
        <f t="shared" si="62"/>
        <v>0</v>
      </c>
      <c r="AE101" s="170">
        <f t="shared" si="62"/>
        <v>2.3185280351585456</v>
      </c>
      <c r="AF101" s="171">
        <f t="shared" si="62"/>
        <v>13.148089577278432</v>
      </c>
      <c r="AG101" s="279">
        <f t="shared" si="62"/>
        <v>0</v>
      </c>
      <c r="AH101" s="245">
        <f t="shared" si="62"/>
        <v>0</v>
      </c>
      <c r="AI101" s="384">
        <f t="shared" si="62"/>
        <v>0</v>
      </c>
      <c r="AJ101" s="174">
        <f t="shared" si="72"/>
        <v>8916.0207626727442</v>
      </c>
      <c r="AK101" s="65">
        <f t="shared" si="70"/>
        <v>18860</v>
      </c>
      <c r="AL101" s="66">
        <f t="shared" si="70"/>
        <v>0</v>
      </c>
      <c r="AM101" s="439">
        <f t="shared" si="71"/>
        <v>31.592833025310661</v>
      </c>
      <c r="AN101" s="81">
        <f t="shared" si="63"/>
        <v>18860</v>
      </c>
    </row>
    <row r="102" spans="3:40" x14ac:dyDescent="0.2">
      <c r="C102" s="44" t="s">
        <v>49</v>
      </c>
      <c r="D102" s="56">
        <f t="shared" si="64"/>
        <v>360</v>
      </c>
      <c r="E102" s="57">
        <f t="shared" si="61"/>
        <v>432.23324822405556</v>
      </c>
      <c r="F102" s="57">
        <f t="shared" si="61"/>
        <v>3413.0968522071253</v>
      </c>
      <c r="G102" s="57">
        <f t="shared" si="61"/>
        <v>0</v>
      </c>
      <c r="H102" s="57">
        <f t="shared" si="61"/>
        <v>0</v>
      </c>
      <c r="I102" s="57">
        <f t="shared" si="61"/>
        <v>0</v>
      </c>
      <c r="J102" s="57">
        <f t="shared" si="61"/>
        <v>0</v>
      </c>
      <c r="K102" s="57">
        <f t="shared" si="61"/>
        <v>89.734042825638824</v>
      </c>
      <c r="L102" s="57">
        <f t="shared" si="61"/>
        <v>1616.2180897408618</v>
      </c>
      <c r="M102" s="57">
        <f t="shared" si="61"/>
        <v>520.61021243004302</v>
      </c>
      <c r="N102" s="57">
        <f t="shared" si="61"/>
        <v>220</v>
      </c>
      <c r="O102" s="57">
        <f t="shared" si="65"/>
        <v>4394.0213091983396</v>
      </c>
      <c r="P102" s="57">
        <f t="shared" si="65"/>
        <v>0</v>
      </c>
      <c r="Q102" s="57">
        <f t="shared" si="66"/>
        <v>0</v>
      </c>
      <c r="R102" s="57">
        <f t="shared" si="67"/>
        <v>0</v>
      </c>
      <c r="S102" s="57">
        <f t="shared" si="68"/>
        <v>85.523984498051405</v>
      </c>
      <c r="T102" s="59">
        <f t="shared" si="68"/>
        <v>430.38302354862918</v>
      </c>
      <c r="U102" s="69">
        <f t="shared" si="69"/>
        <v>19.929774810454475</v>
      </c>
      <c r="V102" s="59">
        <f t="shared" si="62"/>
        <v>443.33088841153284</v>
      </c>
      <c r="W102" s="169">
        <f t="shared" si="62"/>
        <v>3.6003369936653566</v>
      </c>
      <c r="X102" s="170">
        <f t="shared" si="62"/>
        <v>3.1813482395106862</v>
      </c>
      <c r="Y102" s="170">
        <f t="shared" si="62"/>
        <v>0</v>
      </c>
      <c r="Z102" s="170">
        <f t="shared" si="62"/>
        <v>0</v>
      </c>
      <c r="AA102" s="170">
        <f t="shared" si="62"/>
        <v>0</v>
      </c>
      <c r="AB102" s="170">
        <f t="shared" si="62"/>
        <v>49.759920173726528</v>
      </c>
      <c r="AC102" s="170">
        <f t="shared" si="62"/>
        <v>0</v>
      </c>
      <c r="AD102" s="170">
        <f t="shared" si="62"/>
        <v>0</v>
      </c>
      <c r="AE102" s="170">
        <f t="shared" si="62"/>
        <v>2.3185280351585456</v>
      </c>
      <c r="AF102" s="171">
        <f t="shared" si="62"/>
        <v>13.148089577278432</v>
      </c>
      <c r="AG102" s="279">
        <f t="shared" si="62"/>
        <v>0</v>
      </c>
      <c r="AH102" s="245">
        <f t="shared" si="62"/>
        <v>0</v>
      </c>
      <c r="AI102" s="384">
        <f t="shared" si="62"/>
        <v>0</v>
      </c>
      <c r="AJ102" s="71">
        <f t="shared" si="72"/>
        <v>11561.820762672745</v>
      </c>
      <c r="AK102" s="65">
        <f t="shared" si="70"/>
        <v>21460</v>
      </c>
      <c r="AL102" s="66">
        <f t="shared" si="70"/>
        <v>0</v>
      </c>
      <c r="AM102" s="439">
        <f t="shared" si="71"/>
        <v>34.511191468569393</v>
      </c>
      <c r="AN102" s="68">
        <f t="shared" si="63"/>
        <v>21460</v>
      </c>
    </row>
    <row r="103" spans="3:40" x14ac:dyDescent="0.2">
      <c r="C103" s="55" t="s">
        <v>50</v>
      </c>
      <c r="D103" s="56">
        <f t="shared" si="64"/>
        <v>240</v>
      </c>
      <c r="E103" s="57">
        <f t="shared" si="61"/>
        <v>432.23324822405556</v>
      </c>
      <c r="F103" s="57">
        <f t="shared" si="61"/>
        <v>3163.0968522071253</v>
      </c>
      <c r="G103" s="57">
        <f t="shared" si="61"/>
        <v>0</v>
      </c>
      <c r="H103" s="57">
        <f t="shared" si="61"/>
        <v>0</v>
      </c>
      <c r="I103" s="57">
        <f t="shared" si="61"/>
        <v>0</v>
      </c>
      <c r="J103" s="57">
        <f t="shared" si="61"/>
        <v>0</v>
      </c>
      <c r="K103" s="57">
        <f t="shared" si="61"/>
        <v>89.734042825638824</v>
      </c>
      <c r="L103" s="57">
        <f t="shared" si="61"/>
        <v>2236.2180897408616</v>
      </c>
      <c r="M103" s="57">
        <f t="shared" si="61"/>
        <v>520.61021243004302</v>
      </c>
      <c r="N103" s="57">
        <f t="shared" si="61"/>
        <v>80</v>
      </c>
      <c r="O103" s="57">
        <f t="shared" si="65"/>
        <v>4733.5213091983396</v>
      </c>
      <c r="P103" s="57">
        <f t="shared" si="65"/>
        <v>0</v>
      </c>
      <c r="Q103" s="57">
        <f t="shared" si="66"/>
        <v>0</v>
      </c>
      <c r="R103" s="57">
        <f t="shared" si="67"/>
        <v>0</v>
      </c>
      <c r="S103" s="57">
        <f t="shared" si="68"/>
        <v>85.523984498051405</v>
      </c>
      <c r="T103" s="59">
        <f t="shared" si="68"/>
        <v>430.38302354862918</v>
      </c>
      <c r="U103" s="69">
        <f t="shared" si="69"/>
        <v>19.929774810454475</v>
      </c>
      <c r="V103" s="59">
        <f t="shared" si="62"/>
        <v>443.33088841153284</v>
      </c>
      <c r="W103" s="169">
        <f t="shared" si="62"/>
        <v>3.6003369936653566</v>
      </c>
      <c r="X103" s="170">
        <f t="shared" si="62"/>
        <v>3.1813482395106862</v>
      </c>
      <c r="Y103" s="170">
        <f t="shared" si="62"/>
        <v>0</v>
      </c>
      <c r="Z103" s="170">
        <f t="shared" si="62"/>
        <v>0</v>
      </c>
      <c r="AA103" s="170">
        <f t="shared" si="62"/>
        <v>0</v>
      </c>
      <c r="AB103" s="170">
        <f t="shared" si="62"/>
        <v>49.759920173726528</v>
      </c>
      <c r="AC103" s="170">
        <f t="shared" si="62"/>
        <v>0</v>
      </c>
      <c r="AD103" s="170">
        <f t="shared" si="62"/>
        <v>0</v>
      </c>
      <c r="AE103" s="170">
        <f t="shared" si="62"/>
        <v>2.3185280351585456</v>
      </c>
      <c r="AF103" s="171">
        <f t="shared" si="62"/>
        <v>13.148089577278432</v>
      </c>
      <c r="AG103" s="279">
        <f t="shared" si="62"/>
        <v>0</v>
      </c>
      <c r="AH103" s="245">
        <f t="shared" si="62"/>
        <v>0</v>
      </c>
      <c r="AI103" s="384">
        <f t="shared" si="62"/>
        <v>0</v>
      </c>
      <c r="AJ103" s="174">
        <f t="shared" si="72"/>
        <v>12011.320762672745</v>
      </c>
      <c r="AK103" s="65">
        <f t="shared" si="70"/>
        <v>25130</v>
      </c>
      <c r="AL103" s="66">
        <f t="shared" si="70"/>
        <v>0</v>
      </c>
      <c r="AM103" s="439">
        <f t="shared" si="71"/>
        <v>31.918129396086368</v>
      </c>
      <c r="AN103" s="68">
        <f t="shared" si="63"/>
        <v>25130</v>
      </c>
    </row>
    <row r="104" spans="3:40" x14ac:dyDescent="0.2">
      <c r="C104" s="44" t="s">
        <v>51</v>
      </c>
      <c r="D104" s="56">
        <f t="shared" si="64"/>
        <v>400</v>
      </c>
      <c r="E104" s="57">
        <f t="shared" si="61"/>
        <v>432.23324822405556</v>
      </c>
      <c r="F104" s="57">
        <f t="shared" si="61"/>
        <v>3103.0968522071253</v>
      </c>
      <c r="G104" s="57">
        <f t="shared" si="61"/>
        <v>0</v>
      </c>
      <c r="H104" s="57">
        <f t="shared" si="61"/>
        <v>0</v>
      </c>
      <c r="I104" s="57">
        <f t="shared" si="61"/>
        <v>0</v>
      </c>
      <c r="J104" s="57">
        <f t="shared" si="61"/>
        <v>0</v>
      </c>
      <c r="K104" s="57">
        <f t="shared" si="61"/>
        <v>89.734042825638824</v>
      </c>
      <c r="L104" s="57">
        <f t="shared" si="61"/>
        <v>976.21808974086184</v>
      </c>
      <c r="M104" s="57">
        <f t="shared" si="61"/>
        <v>520.61021243004302</v>
      </c>
      <c r="N104" s="57">
        <f t="shared" si="61"/>
        <v>200</v>
      </c>
      <c r="O104" s="57">
        <f t="shared" si="65"/>
        <v>2492.8213091983389</v>
      </c>
      <c r="P104" s="57">
        <f t="shared" si="65"/>
        <v>0</v>
      </c>
      <c r="Q104" s="57">
        <f t="shared" si="66"/>
        <v>0</v>
      </c>
      <c r="R104" s="57">
        <f t="shared" si="67"/>
        <v>0</v>
      </c>
      <c r="S104" s="57">
        <f t="shared" si="68"/>
        <v>85.523984498051405</v>
      </c>
      <c r="T104" s="59">
        <f t="shared" si="68"/>
        <v>430.38302354862918</v>
      </c>
      <c r="U104" s="69">
        <f t="shared" si="69"/>
        <v>19.929774810454475</v>
      </c>
      <c r="V104" s="59">
        <f t="shared" si="62"/>
        <v>443.33088841153284</v>
      </c>
      <c r="W104" s="169">
        <f t="shared" si="62"/>
        <v>3.6003369936653566</v>
      </c>
      <c r="X104" s="170">
        <f t="shared" si="62"/>
        <v>3.1813482395106862</v>
      </c>
      <c r="Y104" s="170">
        <f t="shared" si="62"/>
        <v>0</v>
      </c>
      <c r="Z104" s="170">
        <f t="shared" si="62"/>
        <v>0</v>
      </c>
      <c r="AA104" s="170">
        <f t="shared" si="62"/>
        <v>0</v>
      </c>
      <c r="AB104" s="170">
        <f t="shared" si="62"/>
        <v>49.759920173726528</v>
      </c>
      <c r="AC104" s="170">
        <f t="shared" si="62"/>
        <v>0</v>
      </c>
      <c r="AD104" s="170">
        <f t="shared" si="62"/>
        <v>0</v>
      </c>
      <c r="AE104" s="170">
        <f t="shared" si="62"/>
        <v>2.3185280351585456</v>
      </c>
      <c r="AF104" s="171">
        <f t="shared" si="62"/>
        <v>13.148089577278432</v>
      </c>
      <c r="AG104" s="279">
        <f t="shared" si="62"/>
        <v>0</v>
      </c>
      <c r="AH104" s="245">
        <f t="shared" si="62"/>
        <v>0</v>
      </c>
      <c r="AI104" s="384">
        <f t="shared" si="62"/>
        <v>0</v>
      </c>
      <c r="AJ104" s="71">
        <f t="shared" si="72"/>
        <v>8730.6207626727446</v>
      </c>
      <c r="AK104" s="65">
        <f t="shared" si="70"/>
        <v>18530</v>
      </c>
      <c r="AL104" s="66">
        <f t="shared" si="70"/>
        <v>0</v>
      </c>
      <c r="AM104" s="439">
        <f t="shared" si="71"/>
        <v>31.539372706735051</v>
      </c>
      <c r="AN104" s="68">
        <f t="shared" si="63"/>
        <v>18530</v>
      </c>
    </row>
    <row r="105" spans="3:40" x14ac:dyDescent="0.2">
      <c r="C105" s="44" t="s">
        <v>52</v>
      </c>
      <c r="D105" s="56">
        <f t="shared" si="64"/>
        <v>100</v>
      </c>
      <c r="E105" s="57">
        <f t="shared" si="61"/>
        <v>432.23324822405556</v>
      </c>
      <c r="F105" s="57">
        <f t="shared" si="61"/>
        <v>3773.0968522071253</v>
      </c>
      <c r="G105" s="57">
        <f t="shared" si="61"/>
        <v>0</v>
      </c>
      <c r="H105" s="57">
        <f t="shared" si="61"/>
        <v>0</v>
      </c>
      <c r="I105" s="57">
        <f t="shared" si="61"/>
        <v>0</v>
      </c>
      <c r="J105" s="57">
        <f t="shared" si="61"/>
        <v>0</v>
      </c>
      <c r="K105" s="57">
        <f t="shared" si="61"/>
        <v>89.734042825638824</v>
      </c>
      <c r="L105" s="57">
        <f t="shared" si="61"/>
        <v>1616.2180897408618</v>
      </c>
      <c r="M105" s="57">
        <f t="shared" si="61"/>
        <v>520.61021243004302</v>
      </c>
      <c r="N105" s="57">
        <f t="shared" si="61"/>
        <v>200</v>
      </c>
      <c r="O105" s="57">
        <f t="shared" si="65"/>
        <v>3734.4213091983388</v>
      </c>
      <c r="P105" s="57">
        <f t="shared" si="65"/>
        <v>0</v>
      </c>
      <c r="Q105" s="57">
        <f t="shared" si="66"/>
        <v>0</v>
      </c>
      <c r="R105" s="57">
        <f t="shared" si="67"/>
        <v>0</v>
      </c>
      <c r="S105" s="57">
        <f t="shared" si="68"/>
        <v>85.523984498051405</v>
      </c>
      <c r="T105" s="59">
        <f t="shared" si="68"/>
        <v>430.38302354862918</v>
      </c>
      <c r="U105" s="69">
        <f t="shared" si="69"/>
        <v>19.929774810454475</v>
      </c>
      <c r="V105" s="59">
        <f t="shared" si="62"/>
        <v>443.33088841153284</v>
      </c>
      <c r="W105" s="169">
        <f t="shared" si="62"/>
        <v>3.6003369936653566</v>
      </c>
      <c r="X105" s="170">
        <f t="shared" si="62"/>
        <v>3.1813482395106862</v>
      </c>
      <c r="Y105" s="170">
        <f t="shared" si="62"/>
        <v>0</v>
      </c>
      <c r="Z105" s="170">
        <f t="shared" si="62"/>
        <v>0</v>
      </c>
      <c r="AA105" s="170">
        <f t="shared" si="62"/>
        <v>0</v>
      </c>
      <c r="AB105" s="170">
        <f t="shared" si="62"/>
        <v>49.759920173726528</v>
      </c>
      <c r="AC105" s="170">
        <f t="shared" si="62"/>
        <v>0</v>
      </c>
      <c r="AD105" s="170">
        <f t="shared" si="62"/>
        <v>0</v>
      </c>
      <c r="AE105" s="170">
        <f t="shared" si="62"/>
        <v>2.3185280351585456</v>
      </c>
      <c r="AF105" s="171">
        <f t="shared" si="62"/>
        <v>13.148089577278432</v>
      </c>
      <c r="AG105" s="279">
        <f t="shared" si="62"/>
        <v>0</v>
      </c>
      <c r="AH105" s="245">
        <f t="shared" si="62"/>
        <v>0</v>
      </c>
      <c r="AI105" s="384">
        <f t="shared" si="62"/>
        <v>0</v>
      </c>
      <c r="AJ105" s="174">
        <f t="shared" si="72"/>
        <v>10982.220762672743</v>
      </c>
      <c r="AK105" s="65">
        <f t="shared" si="70"/>
        <v>17790</v>
      </c>
      <c r="AL105" s="66">
        <f t="shared" si="70"/>
        <v>0</v>
      </c>
      <c r="AM105" s="439">
        <f t="shared" si="71"/>
        <v>37.569615067573046</v>
      </c>
      <c r="AN105" s="68">
        <f t="shared" si="63"/>
        <v>17790</v>
      </c>
    </row>
    <row r="106" spans="3:40" x14ac:dyDescent="0.2">
      <c r="C106" s="55" t="s">
        <v>53</v>
      </c>
      <c r="D106" s="56">
        <f t="shared" si="64"/>
        <v>80</v>
      </c>
      <c r="E106" s="57">
        <f t="shared" si="61"/>
        <v>432.23324822405556</v>
      </c>
      <c r="F106" s="57">
        <f t="shared" si="61"/>
        <v>2953.0968522071253</v>
      </c>
      <c r="G106" s="57">
        <f t="shared" si="61"/>
        <v>0</v>
      </c>
      <c r="H106" s="57">
        <f t="shared" si="61"/>
        <v>0</v>
      </c>
      <c r="I106" s="57">
        <f t="shared" si="61"/>
        <v>0</v>
      </c>
      <c r="J106" s="57">
        <f t="shared" si="61"/>
        <v>0</v>
      </c>
      <c r="K106" s="57">
        <f t="shared" si="61"/>
        <v>89.734042825638824</v>
      </c>
      <c r="L106" s="57">
        <f t="shared" si="61"/>
        <v>1596.2180897408618</v>
      </c>
      <c r="M106" s="57">
        <f t="shared" si="61"/>
        <v>520.61021243004302</v>
      </c>
      <c r="N106" s="57">
        <f t="shared" si="61"/>
        <v>200</v>
      </c>
      <c r="O106" s="57">
        <f t="shared" si="65"/>
        <v>3239.721309198339</v>
      </c>
      <c r="P106" s="57">
        <f t="shared" si="65"/>
        <v>0</v>
      </c>
      <c r="Q106" s="57">
        <f t="shared" si="66"/>
        <v>0</v>
      </c>
      <c r="R106" s="57">
        <f t="shared" si="67"/>
        <v>0</v>
      </c>
      <c r="S106" s="57">
        <f t="shared" si="68"/>
        <v>85.523984498051405</v>
      </c>
      <c r="T106" s="59">
        <f t="shared" si="68"/>
        <v>430.38302354862918</v>
      </c>
      <c r="U106" s="69">
        <f t="shared" si="69"/>
        <v>19.929774810454475</v>
      </c>
      <c r="V106" s="59">
        <f t="shared" si="62"/>
        <v>443.33088841153284</v>
      </c>
      <c r="W106" s="169">
        <f t="shared" si="62"/>
        <v>3.6003369936653566</v>
      </c>
      <c r="X106" s="170">
        <f t="shared" si="62"/>
        <v>3.1813482395106862</v>
      </c>
      <c r="Y106" s="170">
        <f t="shared" si="62"/>
        <v>0</v>
      </c>
      <c r="Z106" s="170">
        <f t="shared" si="62"/>
        <v>0</v>
      </c>
      <c r="AA106" s="170">
        <f t="shared" si="62"/>
        <v>0</v>
      </c>
      <c r="AB106" s="170">
        <f t="shared" si="62"/>
        <v>49.759920173726528</v>
      </c>
      <c r="AC106" s="170">
        <f t="shared" si="62"/>
        <v>0</v>
      </c>
      <c r="AD106" s="170">
        <f t="shared" si="62"/>
        <v>0</v>
      </c>
      <c r="AE106" s="170">
        <f t="shared" si="62"/>
        <v>2.3185280351585456</v>
      </c>
      <c r="AF106" s="171">
        <f t="shared" si="62"/>
        <v>13.148089577278432</v>
      </c>
      <c r="AG106" s="279">
        <f t="shared" si="62"/>
        <v>0</v>
      </c>
      <c r="AH106" s="245">
        <f t="shared" si="62"/>
        <v>0</v>
      </c>
      <c r="AI106" s="384">
        <f t="shared" si="62"/>
        <v>0</v>
      </c>
      <c r="AJ106" s="174">
        <f t="shared" si="72"/>
        <v>9627.5207626727442</v>
      </c>
      <c r="AK106" s="65">
        <f t="shared" si="70"/>
        <v>21960</v>
      </c>
      <c r="AL106" s="66">
        <f t="shared" si="70"/>
        <v>0</v>
      </c>
      <c r="AM106" s="439">
        <f t="shared" si="71"/>
        <v>30.056268905342634</v>
      </c>
      <c r="AN106" s="68">
        <f t="shared" si="63"/>
        <v>21960</v>
      </c>
    </row>
    <row r="107" spans="3:40" ht="13.5" thickBot="1" x14ac:dyDescent="0.25">
      <c r="C107" s="44" t="s">
        <v>54</v>
      </c>
      <c r="D107" s="175">
        <f t="shared" si="64"/>
        <v>180</v>
      </c>
      <c r="E107" s="176">
        <f t="shared" si="61"/>
        <v>432.23324822405556</v>
      </c>
      <c r="F107" s="176">
        <f t="shared" si="61"/>
        <v>2753.0968522071253</v>
      </c>
      <c r="G107" s="176">
        <f t="shared" si="61"/>
        <v>0</v>
      </c>
      <c r="H107" s="176">
        <f t="shared" si="61"/>
        <v>0</v>
      </c>
      <c r="I107" s="176">
        <f t="shared" si="61"/>
        <v>0</v>
      </c>
      <c r="J107" s="176">
        <f t="shared" si="61"/>
        <v>0</v>
      </c>
      <c r="K107" s="176">
        <f t="shared" si="61"/>
        <v>89.734042825638824</v>
      </c>
      <c r="L107" s="176">
        <f t="shared" si="61"/>
        <v>1606.2180897408618</v>
      </c>
      <c r="M107" s="176">
        <f t="shared" si="61"/>
        <v>520.61021243004302</v>
      </c>
      <c r="N107" s="176">
        <f t="shared" si="61"/>
        <v>190</v>
      </c>
      <c r="O107" s="176">
        <f t="shared" si="65"/>
        <v>3336.721309198339</v>
      </c>
      <c r="P107" s="176">
        <f t="shared" si="65"/>
        <v>0</v>
      </c>
      <c r="Q107" s="176">
        <f t="shared" si="66"/>
        <v>0</v>
      </c>
      <c r="R107" s="248">
        <f t="shared" si="67"/>
        <v>0</v>
      </c>
      <c r="S107" s="176">
        <f t="shared" si="68"/>
        <v>85.523984498051405</v>
      </c>
      <c r="T107" s="214">
        <f t="shared" si="68"/>
        <v>430.38302354862918</v>
      </c>
      <c r="U107" s="88">
        <f t="shared" si="69"/>
        <v>19.929774810454475</v>
      </c>
      <c r="V107" s="214">
        <f t="shared" si="62"/>
        <v>443.33088841153284</v>
      </c>
      <c r="W107" s="215">
        <f t="shared" si="62"/>
        <v>3.6003369936653566</v>
      </c>
      <c r="X107" s="216">
        <f t="shared" si="62"/>
        <v>3.1813482395106862</v>
      </c>
      <c r="Y107" s="216">
        <f t="shared" si="62"/>
        <v>0</v>
      </c>
      <c r="Z107" s="216">
        <f t="shared" si="62"/>
        <v>0</v>
      </c>
      <c r="AA107" s="216">
        <f t="shared" si="62"/>
        <v>0</v>
      </c>
      <c r="AB107" s="216">
        <f t="shared" si="62"/>
        <v>49.759920173726528</v>
      </c>
      <c r="AC107" s="216">
        <f t="shared" si="62"/>
        <v>0</v>
      </c>
      <c r="AD107" s="216">
        <f t="shared" si="62"/>
        <v>0</v>
      </c>
      <c r="AE107" s="216">
        <f t="shared" si="62"/>
        <v>2.3185280351585456</v>
      </c>
      <c r="AF107" s="217">
        <f t="shared" si="62"/>
        <v>13.148089577278432</v>
      </c>
      <c r="AG107" s="218">
        <f t="shared" si="62"/>
        <v>0</v>
      </c>
      <c r="AH107" s="219">
        <f t="shared" si="62"/>
        <v>0</v>
      </c>
      <c r="AI107" s="386">
        <f t="shared" si="62"/>
        <v>0</v>
      </c>
      <c r="AJ107" s="71">
        <f t="shared" si="72"/>
        <v>9624.5207626727442</v>
      </c>
      <c r="AK107" s="91">
        <f t="shared" si="70"/>
        <v>12910</v>
      </c>
      <c r="AL107" s="92">
        <f t="shared" si="70"/>
        <v>0</v>
      </c>
      <c r="AM107" s="439">
        <f t="shared" si="71"/>
        <v>41.879143185636067</v>
      </c>
      <c r="AN107" s="94">
        <f t="shared" si="63"/>
        <v>12910</v>
      </c>
    </row>
    <row r="108" spans="3:40" ht="13.5" thickBot="1" x14ac:dyDescent="0.25">
      <c r="C108" s="95" t="s">
        <v>55</v>
      </c>
      <c r="D108" s="181">
        <f t="shared" ref="D108:AI108" si="73">SUM(D96:D107)</f>
        <v>2801</v>
      </c>
      <c r="E108" s="182">
        <f t="shared" si="73"/>
        <v>5186.7989786886656</v>
      </c>
      <c r="F108" s="182">
        <f t="shared" si="73"/>
        <v>33438.16222648551</v>
      </c>
      <c r="G108" s="182">
        <f>SUM(G96:G107)</f>
        <v>0</v>
      </c>
      <c r="H108" s="182">
        <f>SUM(H96:H107)</f>
        <v>0</v>
      </c>
      <c r="I108" s="182">
        <f>SUM(I96:I107)</f>
        <v>0</v>
      </c>
      <c r="J108" s="183">
        <f t="shared" si="73"/>
        <v>0</v>
      </c>
      <c r="K108" s="183">
        <f t="shared" si="73"/>
        <v>1076.8085139076661</v>
      </c>
      <c r="L108" s="183">
        <f t="shared" si="73"/>
        <v>16472.617076890343</v>
      </c>
      <c r="M108" s="183">
        <f t="shared" si="73"/>
        <v>5726.7123367304748</v>
      </c>
      <c r="N108" s="183">
        <f t="shared" si="73"/>
        <v>2010</v>
      </c>
      <c r="O108" s="183">
        <f>SUM(O96:O107)</f>
        <v>36835.775710380061</v>
      </c>
      <c r="P108" s="183">
        <f>SUM(P96:P107)</f>
        <v>0</v>
      </c>
      <c r="Q108" s="183">
        <f t="shared" si="73"/>
        <v>0</v>
      </c>
      <c r="R108" s="182">
        <f t="shared" si="73"/>
        <v>0</v>
      </c>
      <c r="S108" s="184">
        <f t="shared" si="73"/>
        <v>1026.2878139766169</v>
      </c>
      <c r="T108" s="220">
        <f t="shared" si="73"/>
        <v>5164.5962825835513</v>
      </c>
      <c r="U108" s="221">
        <f t="shared" si="73"/>
        <v>239.15729772545376</v>
      </c>
      <c r="V108" s="99">
        <f t="shared" si="73"/>
        <v>5319.9706609383938</v>
      </c>
      <c r="W108" s="222">
        <f t="shared" si="73"/>
        <v>43.204043923984294</v>
      </c>
      <c r="X108" s="223">
        <f t="shared" si="73"/>
        <v>38.176178874128233</v>
      </c>
      <c r="Y108" s="223">
        <f t="shared" si="73"/>
        <v>0</v>
      </c>
      <c r="Z108" s="223">
        <f t="shared" si="73"/>
        <v>0</v>
      </c>
      <c r="AA108" s="223">
        <f t="shared" si="73"/>
        <v>0</v>
      </c>
      <c r="AB108" s="223">
        <f t="shared" si="73"/>
        <v>597.11904208471833</v>
      </c>
      <c r="AC108" s="223">
        <f t="shared" si="73"/>
        <v>0</v>
      </c>
      <c r="AD108" s="223">
        <f t="shared" si="73"/>
        <v>0</v>
      </c>
      <c r="AE108" s="223">
        <f t="shared" si="73"/>
        <v>27.822336421902552</v>
      </c>
      <c r="AF108" s="223">
        <f t="shared" si="73"/>
        <v>157.77707492734115</v>
      </c>
      <c r="AG108" s="102">
        <f t="shared" si="73"/>
        <v>0</v>
      </c>
      <c r="AH108" s="187">
        <f t="shared" si="73"/>
        <v>0</v>
      </c>
      <c r="AI108" s="224">
        <f t="shared" si="73"/>
        <v>0</v>
      </c>
      <c r="AJ108" s="50">
        <f>SUM(AJ96:AJ107)</f>
        <v>109738.7589396429</v>
      </c>
      <c r="AK108" s="107">
        <f>SUM(AK96:AK107)</f>
        <v>197850</v>
      </c>
      <c r="AL108" s="108">
        <f>SUM(AL96:AL107)</f>
        <v>0</v>
      </c>
      <c r="AM108" s="439">
        <f>(AJ108*100)/(AJ85+AN85)</f>
        <v>35.076526092446407</v>
      </c>
      <c r="AN108" s="110">
        <f t="shared" si="63"/>
        <v>197850</v>
      </c>
    </row>
    <row r="109" spans="3:40" ht="26.25" thickBot="1" x14ac:dyDescent="0.25">
      <c r="C109" s="111" t="s">
        <v>56</v>
      </c>
      <c r="D109" s="112">
        <v>0.83412037037037035</v>
      </c>
      <c r="E109" s="113">
        <v>0.83473379629629629</v>
      </c>
      <c r="F109" s="113" t="s">
        <v>57</v>
      </c>
      <c r="G109" s="113"/>
      <c r="H109" s="225">
        <v>0.62577546296296294</v>
      </c>
      <c r="I109" s="225"/>
      <c r="J109" s="225">
        <v>0.71113425925925933</v>
      </c>
      <c r="K109" s="225" t="s">
        <v>58</v>
      </c>
      <c r="L109" s="225" t="s">
        <v>59</v>
      </c>
      <c r="M109" s="225">
        <v>0.83446759259259251</v>
      </c>
      <c r="N109" s="225">
        <v>0.83415509259259257</v>
      </c>
      <c r="O109" s="225" t="s">
        <v>60</v>
      </c>
      <c r="P109" s="225"/>
      <c r="Q109" s="225">
        <v>0.6257638888888889</v>
      </c>
      <c r="R109" s="113">
        <v>0.6257638888888889</v>
      </c>
      <c r="S109" s="113">
        <v>0.83429398148148148</v>
      </c>
      <c r="T109" s="115">
        <v>0.83549768518518519</v>
      </c>
      <c r="U109" s="116"/>
      <c r="V109" s="115">
        <v>0.70906250000000004</v>
      </c>
      <c r="W109" s="118" t="s">
        <v>61</v>
      </c>
      <c r="X109" s="115">
        <v>0.83439814814814817</v>
      </c>
      <c r="Y109" s="115">
        <v>0.54311342592592593</v>
      </c>
      <c r="Z109" s="115">
        <v>0.33552083333333332</v>
      </c>
      <c r="AA109" s="115" t="s">
        <v>62</v>
      </c>
      <c r="AB109" s="115">
        <v>0.33415509259259263</v>
      </c>
      <c r="AC109" s="115">
        <v>0.62581018518518516</v>
      </c>
      <c r="AD109" s="115">
        <v>0.83427083333333341</v>
      </c>
      <c r="AE109" s="115">
        <v>0.67084490740740732</v>
      </c>
      <c r="AF109" s="115">
        <v>0.6673958333333333</v>
      </c>
      <c r="AG109" s="148">
        <v>0.6257638888888889</v>
      </c>
      <c r="AH109" s="149">
        <v>0.83543981481481477</v>
      </c>
      <c r="AI109" s="120">
        <v>0.83545138888888892</v>
      </c>
      <c r="AJ109" s="121"/>
      <c r="AK109" s="122">
        <v>0.83542824074074085</v>
      </c>
      <c r="AL109" s="119">
        <v>0.83549768518518519</v>
      </c>
      <c r="AM109" s="123"/>
      <c r="AN109" s="124"/>
    </row>
    <row r="110" spans="3:40" ht="14.25" thickTop="1" thickBot="1" x14ac:dyDescent="0.25">
      <c r="C110" s="227"/>
      <c r="D110" s="227"/>
      <c r="E110" s="227"/>
      <c r="F110" s="227"/>
      <c r="G110" s="227"/>
      <c r="H110" s="227"/>
      <c r="I110" s="227"/>
      <c r="J110" s="227"/>
      <c r="K110" s="227"/>
      <c r="L110" s="227"/>
      <c r="M110" s="227"/>
      <c r="N110" s="227"/>
      <c r="O110" s="227"/>
      <c r="P110" s="227"/>
      <c r="Q110" s="227"/>
      <c r="R110" s="227"/>
      <c r="S110" s="227"/>
      <c r="T110" s="227"/>
      <c r="U110" s="227"/>
      <c r="V110" s="227"/>
      <c r="W110" s="227"/>
      <c r="X110" s="227"/>
      <c r="Y110" s="227"/>
      <c r="Z110" s="227"/>
      <c r="AA110" s="227"/>
      <c r="AB110" s="227"/>
      <c r="AC110" s="227"/>
      <c r="AD110" s="227"/>
      <c r="AE110" s="227"/>
      <c r="AF110" s="227"/>
      <c r="AG110" s="227"/>
      <c r="AH110" s="227"/>
      <c r="AI110" s="227"/>
      <c r="AJ110" s="227"/>
      <c r="AK110" s="227"/>
      <c r="AL110" s="227"/>
      <c r="AM110" s="227"/>
      <c r="AN110" s="227"/>
    </row>
    <row r="111" spans="3:40" ht="13.5" thickTop="1" x14ac:dyDescent="0.2"/>
    <row r="134" spans="3:10" ht="16.5" x14ac:dyDescent="0.25">
      <c r="C134" s="1064" t="s">
        <v>73</v>
      </c>
      <c r="D134" s="1064"/>
      <c r="E134" s="1064"/>
      <c r="F134" s="1064"/>
      <c r="G134" s="1064"/>
      <c r="H134" s="1064"/>
      <c r="I134" s="1064"/>
      <c r="J134" s="1064"/>
    </row>
    <row r="135" spans="3:10" ht="16.5" x14ac:dyDescent="0.25">
      <c r="C135" s="1061" t="s">
        <v>74</v>
      </c>
      <c r="D135" s="1061"/>
      <c r="E135" s="1061"/>
      <c r="F135" s="1061"/>
      <c r="G135" s="1061"/>
      <c r="H135" s="1061"/>
      <c r="I135" s="1061"/>
      <c r="J135" s="1061"/>
    </row>
  </sheetData>
  <mergeCells count="22">
    <mergeCell ref="C135:J135"/>
    <mergeCell ref="C68:AN68"/>
    <mergeCell ref="C69:AN69"/>
    <mergeCell ref="C134:J134"/>
    <mergeCell ref="C48:C49"/>
    <mergeCell ref="C67:AN67"/>
    <mergeCell ref="C71:C72"/>
    <mergeCell ref="C90:AN90"/>
    <mergeCell ref="C91:AN91"/>
    <mergeCell ref="C92:AN92"/>
    <mergeCell ref="C94:C95"/>
    <mergeCell ref="C2:AN2"/>
    <mergeCell ref="C3:AN3"/>
    <mergeCell ref="C4:AN4"/>
    <mergeCell ref="C6:C7"/>
    <mergeCell ref="C23:AN23"/>
    <mergeCell ref="C25:AN25"/>
    <mergeCell ref="C27:C28"/>
    <mergeCell ref="C45:AN45"/>
    <mergeCell ref="C46:AN46"/>
    <mergeCell ref="C24:AN24"/>
    <mergeCell ref="C44:AN44"/>
  </mergeCells>
  <phoneticPr fontId="40" type="noConversion"/>
  <pageMargins left="0.7" right="0.7" top="0.75" bottom="0.75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Word.Document.8" shapeId="670721" r:id="rId4">
          <objectPr defaultSize="0" r:id="rId5">
            <anchor moveWithCells="1" sizeWithCells="1">
              <from>
                <xdr:col>2</xdr:col>
                <xdr:colOff>685800</xdr:colOff>
                <xdr:row>0</xdr:row>
                <xdr:rowOff>190500</xdr:rowOff>
              </from>
              <to>
                <xdr:col>3</xdr:col>
                <xdr:colOff>733425</xdr:colOff>
                <xdr:row>3</xdr:row>
                <xdr:rowOff>152400</xdr:rowOff>
              </to>
            </anchor>
          </objectPr>
        </oleObject>
      </mc:Choice>
      <mc:Fallback>
        <oleObject progId="Word.Document.8" shapeId="670721" r:id="rId4"/>
      </mc:Fallback>
    </mc:AlternateContent>
  </oleObjects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AO135"/>
  <sheetViews>
    <sheetView topLeftCell="K25" zoomScale="67" zoomScaleNormal="67" workbookViewId="0">
      <selection activeCell="AB30" sqref="AB30"/>
    </sheetView>
  </sheetViews>
  <sheetFormatPr defaultColWidth="10" defaultRowHeight="12.75" x14ac:dyDescent="0.2"/>
  <cols>
    <col min="1" max="1" width="2.5703125" style="1" customWidth="1"/>
    <col min="2" max="2" width="2.85546875" style="1" customWidth="1"/>
    <col min="3" max="3" width="19.140625" style="1" customWidth="1"/>
    <col min="4" max="4" width="15.28515625" style="1" bestFit="1" customWidth="1"/>
    <col min="5" max="5" width="12.7109375" style="1" customWidth="1"/>
    <col min="6" max="7" width="13.7109375" style="1" customWidth="1"/>
    <col min="8" max="8" width="12.7109375" style="1" customWidth="1"/>
    <col min="9" max="9" width="12.8554687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 x14ac:dyDescent="0.25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 x14ac:dyDescent="0.3">
      <c r="C2" s="1057" t="s">
        <v>1</v>
      </c>
      <c r="D2" s="1057"/>
      <c r="E2" s="1057"/>
      <c r="F2" s="1057"/>
      <c r="G2" s="1057"/>
      <c r="H2" s="1057"/>
      <c r="I2" s="1057"/>
      <c r="J2" s="1057"/>
      <c r="K2" s="1057"/>
      <c r="L2" s="1057"/>
      <c r="M2" s="1057"/>
      <c r="N2" s="1057"/>
      <c r="O2" s="1057"/>
      <c r="P2" s="1057"/>
      <c r="Q2" s="1057"/>
      <c r="R2" s="1057"/>
      <c r="S2" s="1057"/>
      <c r="T2" s="1057"/>
      <c r="U2" s="1057"/>
      <c r="V2" s="1057"/>
      <c r="W2" s="1057"/>
      <c r="X2" s="1057"/>
      <c r="Y2" s="1057"/>
      <c r="Z2" s="1057"/>
      <c r="AA2" s="1057"/>
      <c r="AB2" s="1057"/>
      <c r="AC2" s="1057"/>
      <c r="AD2" s="1057"/>
      <c r="AE2" s="1057"/>
      <c r="AF2" s="1057"/>
      <c r="AG2" s="1057"/>
      <c r="AH2" s="1057"/>
      <c r="AI2" s="1057"/>
      <c r="AJ2" s="1057"/>
      <c r="AK2" s="1057"/>
      <c r="AL2" s="1057"/>
      <c r="AM2" s="1057"/>
      <c r="AN2" s="1057"/>
    </row>
    <row r="3" spans="3:40" ht="25.5" customHeight="1" x14ac:dyDescent="0.3">
      <c r="C3" s="1057" t="s">
        <v>277</v>
      </c>
      <c r="D3" s="1057"/>
      <c r="E3" s="1057"/>
      <c r="F3" s="1057"/>
      <c r="G3" s="1057"/>
      <c r="H3" s="1057"/>
      <c r="I3" s="1057"/>
      <c r="J3" s="1057"/>
      <c r="K3" s="1057"/>
      <c r="L3" s="1057"/>
      <c r="M3" s="1057"/>
      <c r="N3" s="1057"/>
      <c r="O3" s="1057"/>
      <c r="P3" s="1057"/>
      <c r="Q3" s="1057"/>
      <c r="R3" s="1057"/>
      <c r="S3" s="1057"/>
      <c r="T3" s="1057"/>
      <c r="U3" s="1057"/>
      <c r="V3" s="1057"/>
      <c r="W3" s="1057"/>
      <c r="X3" s="1057"/>
      <c r="Y3" s="1057"/>
      <c r="Z3" s="1057"/>
      <c r="AA3" s="1057"/>
      <c r="AB3" s="1057"/>
      <c r="AC3" s="1057"/>
      <c r="AD3" s="1057"/>
      <c r="AE3" s="1057"/>
      <c r="AF3" s="1057"/>
      <c r="AG3" s="1057"/>
      <c r="AH3" s="1057"/>
      <c r="AI3" s="1057"/>
      <c r="AJ3" s="1057"/>
      <c r="AK3" s="1057"/>
      <c r="AL3" s="1057"/>
      <c r="AM3" s="1057"/>
      <c r="AN3" s="1057"/>
    </row>
    <row r="4" spans="3:40" ht="19.5" customHeight="1" x14ac:dyDescent="0.3">
      <c r="C4" s="1060" t="s">
        <v>2</v>
      </c>
      <c r="D4" s="1060"/>
      <c r="E4" s="1060"/>
      <c r="F4" s="1060"/>
      <c r="G4" s="1060"/>
      <c r="H4" s="1060"/>
      <c r="I4" s="1060"/>
      <c r="J4" s="1060"/>
      <c r="K4" s="1060"/>
      <c r="L4" s="1060"/>
      <c r="M4" s="1060"/>
      <c r="N4" s="1060"/>
      <c r="O4" s="1060"/>
      <c r="P4" s="1060"/>
      <c r="Q4" s="1060"/>
      <c r="R4" s="1060"/>
      <c r="S4" s="1060"/>
      <c r="T4" s="1060"/>
      <c r="U4" s="1060"/>
      <c r="V4" s="1060"/>
      <c r="W4" s="1060"/>
      <c r="X4" s="1060"/>
      <c r="Y4" s="1060"/>
      <c r="Z4" s="1060"/>
      <c r="AA4" s="1060"/>
      <c r="AB4" s="1060"/>
      <c r="AC4" s="1060"/>
      <c r="AD4" s="1060"/>
      <c r="AE4" s="1060"/>
      <c r="AF4" s="1060"/>
      <c r="AG4" s="1060"/>
      <c r="AH4" s="1060"/>
      <c r="AI4" s="1060"/>
      <c r="AJ4" s="1060"/>
      <c r="AK4" s="1060"/>
      <c r="AL4" s="1060"/>
      <c r="AM4" s="1060"/>
      <c r="AN4" s="1060"/>
    </row>
    <row r="5" spans="3:40" ht="15.75" customHeight="1" thickBot="1" x14ac:dyDescent="0.25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 x14ac:dyDescent="0.2">
      <c r="C6" s="1055" t="s">
        <v>100</v>
      </c>
      <c r="D6" s="7" t="s">
        <v>4</v>
      </c>
      <c r="E6" s="8" t="s">
        <v>5</v>
      </c>
      <c r="F6" s="9" t="s">
        <v>6</v>
      </c>
      <c r="G6" s="9" t="s">
        <v>76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381" t="s">
        <v>35</v>
      </c>
      <c r="AJ6" s="23" t="s">
        <v>36</v>
      </c>
      <c r="AK6" s="24" t="s">
        <v>37</v>
      </c>
      <c r="AL6" s="25" t="s">
        <v>38</v>
      </c>
      <c r="AM6" s="26" t="s">
        <v>39</v>
      </c>
      <c r="AN6" s="27" t="s">
        <v>40</v>
      </c>
    </row>
    <row r="7" spans="3:40" ht="13.5" customHeight="1" thickBot="1" x14ac:dyDescent="0.25">
      <c r="C7" s="1056"/>
      <c r="D7" s="28" t="s">
        <v>41</v>
      </c>
      <c r="E7" s="29" t="s">
        <v>41</v>
      </c>
      <c r="F7" s="29" t="s">
        <v>41</v>
      </c>
      <c r="G7" s="29" t="s">
        <v>41</v>
      </c>
      <c r="H7" s="30" t="s">
        <v>41</v>
      </c>
      <c r="I7" s="30" t="s">
        <v>41</v>
      </c>
      <c r="J7" s="30" t="s">
        <v>41</v>
      </c>
      <c r="K7" s="29" t="s">
        <v>41</v>
      </c>
      <c r="L7" s="29" t="s">
        <v>41</v>
      </c>
      <c r="M7" s="29" t="s">
        <v>41</v>
      </c>
      <c r="N7" s="29" t="s">
        <v>41</v>
      </c>
      <c r="O7" s="29" t="s">
        <v>41</v>
      </c>
      <c r="P7" s="30" t="s">
        <v>41</v>
      </c>
      <c r="Q7" s="30" t="s">
        <v>41</v>
      </c>
      <c r="R7" s="29" t="s">
        <v>41</v>
      </c>
      <c r="S7" s="31" t="s">
        <v>41</v>
      </c>
      <c r="T7" s="32" t="s">
        <v>41</v>
      </c>
      <c r="U7" s="33" t="s">
        <v>41</v>
      </c>
      <c r="V7" s="34" t="s">
        <v>41</v>
      </c>
      <c r="W7" s="35" t="s">
        <v>41</v>
      </c>
      <c r="X7" s="36" t="s">
        <v>41</v>
      </c>
      <c r="Y7" s="36" t="s">
        <v>41</v>
      </c>
      <c r="Z7" s="36" t="s">
        <v>41</v>
      </c>
      <c r="AA7" s="36" t="s">
        <v>41</v>
      </c>
      <c r="AB7" s="36" t="s">
        <v>41</v>
      </c>
      <c r="AC7" s="36" t="s">
        <v>41</v>
      </c>
      <c r="AD7" s="36" t="s">
        <v>41</v>
      </c>
      <c r="AE7" s="36" t="s">
        <v>41</v>
      </c>
      <c r="AF7" s="36" t="s">
        <v>41</v>
      </c>
      <c r="AG7" s="37" t="s">
        <v>41</v>
      </c>
      <c r="AH7" s="38" t="s">
        <v>41</v>
      </c>
      <c r="AI7" s="382" t="s">
        <v>41</v>
      </c>
      <c r="AJ7" s="258" t="s">
        <v>41</v>
      </c>
      <c r="AK7" s="40" t="s">
        <v>41</v>
      </c>
      <c r="AL7" s="41" t="s">
        <v>41</v>
      </c>
      <c r="AM7" s="42" t="s">
        <v>42</v>
      </c>
      <c r="AN7" s="43" t="s">
        <v>41</v>
      </c>
    </row>
    <row r="8" spans="3:40" ht="26.25" customHeight="1" x14ac:dyDescent="0.2">
      <c r="C8" s="337" t="s">
        <v>43</v>
      </c>
      <c r="D8" s="57">
        <v>9280</v>
      </c>
      <c r="E8" s="57"/>
      <c r="F8" s="57">
        <v>14490</v>
      </c>
      <c r="G8" s="57"/>
      <c r="H8" s="241"/>
      <c r="I8" s="241"/>
      <c r="J8" s="241"/>
      <c r="K8" s="57"/>
      <c r="L8" s="57">
        <v>4350</v>
      </c>
      <c r="M8" s="57"/>
      <c r="N8" s="57">
        <v>400</v>
      </c>
      <c r="O8" s="57">
        <v>12120</v>
      </c>
      <c r="P8" s="241"/>
      <c r="Q8" s="241"/>
      <c r="R8" s="57"/>
      <c r="S8" s="57"/>
      <c r="T8" s="57">
        <v>430</v>
      </c>
      <c r="U8" s="69">
        <f t="shared" ref="U8" si="0">SUM(W8:AF8)</f>
        <v>0</v>
      </c>
      <c r="V8" s="57">
        <v>0</v>
      </c>
      <c r="W8" s="170"/>
      <c r="X8" s="170"/>
      <c r="Y8" s="170"/>
      <c r="Z8" s="170"/>
      <c r="AA8" s="170"/>
      <c r="AB8" s="170"/>
      <c r="AC8" s="170"/>
      <c r="AD8" s="170"/>
      <c r="AE8" s="170"/>
      <c r="AF8" s="171"/>
      <c r="AG8" s="279"/>
      <c r="AH8" s="245"/>
      <c r="AI8" s="389"/>
      <c r="AJ8" s="252">
        <f t="shared" ref="AJ8:AJ19" si="1">SUM(D8:T8)</f>
        <v>41070</v>
      </c>
      <c r="AK8" s="254">
        <v>42760</v>
      </c>
      <c r="AL8" s="52">
        <v>0</v>
      </c>
      <c r="AM8" s="53">
        <f t="shared" ref="AM8:AM20" si="2">(AJ8*100)/(AJ8+AN8)</f>
        <v>48.992007634498393</v>
      </c>
      <c r="AN8" s="54">
        <f t="shared" ref="AN8:AN20" si="3">AK8+AL8</f>
        <v>42760</v>
      </c>
    </row>
    <row r="9" spans="3:40" ht="26.25" customHeight="1" x14ac:dyDescent="0.2">
      <c r="C9" s="338" t="s">
        <v>44</v>
      </c>
      <c r="D9" s="57">
        <v>18240</v>
      </c>
      <c r="E9" s="57">
        <v>1440</v>
      </c>
      <c r="F9" s="57">
        <v>11210</v>
      </c>
      <c r="G9" s="57"/>
      <c r="H9" s="241"/>
      <c r="I9" s="241"/>
      <c r="J9" s="241"/>
      <c r="K9" s="57"/>
      <c r="L9" s="57">
        <v>5200</v>
      </c>
      <c r="M9" s="57"/>
      <c r="N9" s="57">
        <v>180</v>
      </c>
      <c r="O9" s="57">
        <v>5760</v>
      </c>
      <c r="P9" s="241"/>
      <c r="Q9" s="241"/>
      <c r="R9" s="57"/>
      <c r="S9" s="57"/>
      <c r="T9" s="57">
        <v>430</v>
      </c>
      <c r="U9" s="69">
        <f t="shared" ref="U9:U19" si="4">SUM(W9:AF9)</f>
        <v>0</v>
      </c>
      <c r="V9" s="57">
        <v>0</v>
      </c>
      <c r="W9" s="170"/>
      <c r="X9" s="170"/>
      <c r="Y9" s="170"/>
      <c r="Z9" s="170"/>
      <c r="AA9" s="170"/>
      <c r="AB9" s="170"/>
      <c r="AC9" s="170"/>
      <c r="AD9" s="170"/>
      <c r="AE9" s="170"/>
      <c r="AF9" s="171"/>
      <c r="AG9" s="279"/>
      <c r="AH9" s="245"/>
      <c r="AI9" s="389"/>
      <c r="AJ9" s="64">
        <f t="shared" si="1"/>
        <v>42460</v>
      </c>
      <c r="AK9" s="255">
        <v>32380</v>
      </c>
      <c r="AL9" s="66">
        <v>0</v>
      </c>
      <c r="AM9" s="67">
        <f t="shared" si="2"/>
        <v>56.73436664885088</v>
      </c>
      <c r="AN9" s="68">
        <f t="shared" si="3"/>
        <v>32380</v>
      </c>
    </row>
    <row r="10" spans="3:40" ht="26.25" customHeight="1" x14ac:dyDescent="0.2">
      <c r="C10" s="339" t="s">
        <v>45</v>
      </c>
      <c r="D10" s="57">
        <v>17500</v>
      </c>
      <c r="E10" s="57">
        <v>1570</v>
      </c>
      <c r="F10" s="57">
        <v>14600</v>
      </c>
      <c r="G10" s="57"/>
      <c r="H10" s="241"/>
      <c r="I10" s="241"/>
      <c r="J10" s="241"/>
      <c r="K10" s="57"/>
      <c r="L10" s="57">
        <v>8080</v>
      </c>
      <c r="M10" s="57"/>
      <c r="N10" s="57">
        <v>220</v>
      </c>
      <c r="O10" s="57">
        <v>11680</v>
      </c>
      <c r="P10" s="241"/>
      <c r="Q10" s="241"/>
      <c r="R10" s="57"/>
      <c r="S10" s="57"/>
      <c r="T10" s="57">
        <v>570</v>
      </c>
      <c r="U10" s="69">
        <f t="shared" si="4"/>
        <v>0</v>
      </c>
      <c r="V10" s="57">
        <v>0</v>
      </c>
      <c r="W10" s="170"/>
      <c r="X10" s="170"/>
      <c r="Y10" s="170"/>
      <c r="Z10" s="170"/>
      <c r="AA10" s="170"/>
      <c r="AB10" s="170"/>
      <c r="AC10" s="170"/>
      <c r="AD10" s="170"/>
      <c r="AE10" s="170"/>
      <c r="AF10" s="171"/>
      <c r="AG10" s="373"/>
      <c r="AH10" s="281"/>
      <c r="AI10" s="390"/>
      <c r="AJ10" s="64">
        <f t="shared" si="1"/>
        <v>54220</v>
      </c>
      <c r="AK10" s="255">
        <v>32800</v>
      </c>
      <c r="AL10" s="66">
        <v>0</v>
      </c>
      <c r="AM10" s="67">
        <f t="shared" si="2"/>
        <v>62.307515513675014</v>
      </c>
      <c r="AN10" s="68">
        <f t="shared" si="3"/>
        <v>32800</v>
      </c>
    </row>
    <row r="11" spans="3:40" ht="26.25" customHeight="1" x14ac:dyDescent="0.2">
      <c r="C11" s="339" t="s">
        <v>46</v>
      </c>
      <c r="D11" s="57">
        <v>15580</v>
      </c>
      <c r="E11" s="57">
        <v>7900</v>
      </c>
      <c r="F11" s="57">
        <v>13790</v>
      </c>
      <c r="G11" s="57"/>
      <c r="H11" s="241"/>
      <c r="I11" s="241"/>
      <c r="J11" s="241"/>
      <c r="K11" s="57"/>
      <c r="L11" s="57">
        <v>3630</v>
      </c>
      <c r="M11" s="57"/>
      <c r="N11" s="57">
        <v>180</v>
      </c>
      <c r="O11" s="57">
        <v>7020</v>
      </c>
      <c r="P11" s="241"/>
      <c r="Q11" s="241"/>
      <c r="R11" s="57"/>
      <c r="S11" s="57"/>
      <c r="T11" s="57">
        <v>520</v>
      </c>
      <c r="U11" s="69">
        <f t="shared" si="4"/>
        <v>0</v>
      </c>
      <c r="V11" s="57">
        <v>0</v>
      </c>
      <c r="W11" s="170"/>
      <c r="X11" s="170"/>
      <c r="Y11" s="170"/>
      <c r="Z11" s="170"/>
      <c r="AA11" s="170"/>
      <c r="AB11" s="170"/>
      <c r="AC11" s="170"/>
      <c r="AD11" s="170"/>
      <c r="AE11" s="170"/>
      <c r="AF11" s="171"/>
      <c r="AG11" s="373"/>
      <c r="AH11" s="281"/>
      <c r="AI11" s="390"/>
      <c r="AJ11" s="253">
        <f t="shared" si="1"/>
        <v>48620</v>
      </c>
      <c r="AK11" s="256">
        <v>38180</v>
      </c>
      <c r="AL11" s="66">
        <v>0</v>
      </c>
      <c r="AM11" s="67">
        <f t="shared" si="2"/>
        <v>56.013824884792626</v>
      </c>
      <c r="AN11" s="68">
        <f t="shared" si="3"/>
        <v>38180</v>
      </c>
    </row>
    <row r="12" spans="3:40" ht="26.25" customHeight="1" x14ac:dyDescent="0.2">
      <c r="C12" s="340" t="s">
        <v>47</v>
      </c>
      <c r="D12" s="57">
        <v>16740</v>
      </c>
      <c r="E12" s="57">
        <v>10300</v>
      </c>
      <c r="F12" s="57">
        <v>15250</v>
      </c>
      <c r="G12" s="57"/>
      <c r="H12" s="241"/>
      <c r="I12" s="241"/>
      <c r="J12" s="241"/>
      <c r="K12" s="57"/>
      <c r="L12" s="57">
        <v>6300</v>
      </c>
      <c r="M12" s="57"/>
      <c r="N12" s="57">
        <v>300</v>
      </c>
      <c r="O12" s="57">
        <v>12960</v>
      </c>
      <c r="P12" s="241"/>
      <c r="Q12" s="241"/>
      <c r="R12" s="57"/>
      <c r="S12" s="57"/>
      <c r="T12" s="57">
        <v>620</v>
      </c>
      <c r="U12" s="69">
        <f t="shared" si="4"/>
        <v>0</v>
      </c>
      <c r="V12" s="57">
        <v>0</v>
      </c>
      <c r="W12" s="170"/>
      <c r="X12" s="170"/>
      <c r="Y12" s="170"/>
      <c r="Z12" s="170"/>
      <c r="AA12" s="170"/>
      <c r="AB12" s="170"/>
      <c r="AC12" s="170"/>
      <c r="AD12" s="170"/>
      <c r="AE12" s="170"/>
      <c r="AF12" s="171"/>
      <c r="AG12" s="279"/>
      <c r="AH12" s="245"/>
      <c r="AI12" s="389"/>
      <c r="AJ12" s="64">
        <f t="shared" si="1"/>
        <v>62470</v>
      </c>
      <c r="AK12" s="256">
        <v>36240</v>
      </c>
      <c r="AL12" s="66">
        <v>0</v>
      </c>
      <c r="AM12" s="67">
        <f t="shared" si="2"/>
        <v>63.2863944889069</v>
      </c>
      <c r="AN12" s="68">
        <f t="shared" si="3"/>
        <v>36240</v>
      </c>
    </row>
    <row r="13" spans="3:40" ht="26.25" customHeight="1" x14ac:dyDescent="0.2">
      <c r="C13" s="338" t="s">
        <v>48</v>
      </c>
      <c r="D13" s="57">
        <v>16700</v>
      </c>
      <c r="E13" s="57">
        <v>8620</v>
      </c>
      <c r="F13" s="57">
        <v>17400</v>
      </c>
      <c r="G13" s="57"/>
      <c r="H13" s="241"/>
      <c r="I13" s="241"/>
      <c r="J13" s="241"/>
      <c r="K13" s="57"/>
      <c r="L13" s="57">
        <v>5240</v>
      </c>
      <c r="M13" s="57">
        <v>250</v>
      </c>
      <c r="N13" s="57">
        <v>230</v>
      </c>
      <c r="O13" s="57">
        <v>6060</v>
      </c>
      <c r="P13" s="241"/>
      <c r="Q13" s="241"/>
      <c r="R13" s="57"/>
      <c r="S13" s="57"/>
      <c r="T13" s="57">
        <v>640</v>
      </c>
      <c r="U13" s="69">
        <f t="shared" si="4"/>
        <v>0</v>
      </c>
      <c r="V13" s="57">
        <v>0</v>
      </c>
      <c r="W13" s="170"/>
      <c r="X13" s="170"/>
      <c r="Y13" s="170"/>
      <c r="Z13" s="170"/>
      <c r="AA13" s="170"/>
      <c r="AB13" s="170"/>
      <c r="AC13" s="170"/>
      <c r="AD13" s="170"/>
      <c r="AE13" s="170"/>
      <c r="AF13" s="171"/>
      <c r="AG13" s="279"/>
      <c r="AH13" s="245"/>
      <c r="AI13" s="389"/>
      <c r="AJ13" s="253">
        <f t="shared" si="1"/>
        <v>55140</v>
      </c>
      <c r="AK13" s="257">
        <v>36490</v>
      </c>
      <c r="AL13" s="79">
        <v>0</v>
      </c>
      <c r="AM13" s="80">
        <f t="shared" si="2"/>
        <v>60.17679799192404</v>
      </c>
      <c r="AN13" s="81">
        <f t="shared" si="3"/>
        <v>36490</v>
      </c>
    </row>
    <row r="14" spans="3:40" ht="26.25" customHeight="1" x14ac:dyDescent="0.2">
      <c r="C14" s="339" t="s">
        <v>49</v>
      </c>
      <c r="D14" s="57">
        <v>16940</v>
      </c>
      <c r="E14" s="57">
        <v>6740</v>
      </c>
      <c r="F14" s="57">
        <v>14690</v>
      </c>
      <c r="G14" s="57"/>
      <c r="H14" s="241"/>
      <c r="I14" s="241"/>
      <c r="J14" s="241"/>
      <c r="K14" s="57"/>
      <c r="L14" s="57">
        <v>6840</v>
      </c>
      <c r="M14" s="57"/>
      <c r="N14" s="57">
        <v>330</v>
      </c>
      <c r="O14" s="57">
        <v>12620</v>
      </c>
      <c r="P14" s="241"/>
      <c r="Q14" s="241"/>
      <c r="R14" s="57"/>
      <c r="S14" s="57"/>
      <c r="T14" s="57">
        <v>700</v>
      </c>
      <c r="U14" s="69">
        <f t="shared" si="4"/>
        <v>0</v>
      </c>
      <c r="V14" s="57">
        <v>0</v>
      </c>
      <c r="W14" s="170"/>
      <c r="X14" s="170"/>
      <c r="Y14" s="170"/>
      <c r="Z14" s="170"/>
      <c r="AA14" s="170"/>
      <c r="AB14" s="170"/>
      <c r="AC14" s="170"/>
      <c r="AD14" s="170"/>
      <c r="AE14" s="170"/>
      <c r="AF14" s="171"/>
      <c r="AG14" s="342"/>
      <c r="AH14" s="232"/>
      <c r="AI14" s="389"/>
      <c r="AJ14" s="64">
        <f t="shared" si="1"/>
        <v>58860</v>
      </c>
      <c r="AK14" s="65">
        <v>47860</v>
      </c>
      <c r="AL14" s="66">
        <v>0</v>
      </c>
      <c r="AM14" s="67">
        <f t="shared" si="2"/>
        <v>55.15367316341829</v>
      </c>
      <c r="AN14" s="68">
        <f t="shared" si="3"/>
        <v>47860</v>
      </c>
    </row>
    <row r="15" spans="3:40" ht="26.25" customHeight="1" x14ac:dyDescent="0.2">
      <c r="C15" s="338" t="s">
        <v>50</v>
      </c>
      <c r="D15" s="57">
        <v>17120</v>
      </c>
      <c r="E15" s="57">
        <v>4690</v>
      </c>
      <c r="F15" s="57">
        <v>9870</v>
      </c>
      <c r="G15" s="57"/>
      <c r="H15" s="241"/>
      <c r="I15" s="241"/>
      <c r="J15" s="241"/>
      <c r="K15" s="57"/>
      <c r="L15" s="57">
        <v>5830</v>
      </c>
      <c r="M15" s="57"/>
      <c r="N15" s="57">
        <v>200</v>
      </c>
      <c r="O15" s="57">
        <v>5420</v>
      </c>
      <c r="P15" s="241"/>
      <c r="Q15" s="241"/>
      <c r="R15" s="57"/>
      <c r="S15" s="57"/>
      <c r="T15" s="57">
        <v>700</v>
      </c>
      <c r="U15" s="69">
        <f t="shared" si="4"/>
        <v>0</v>
      </c>
      <c r="V15" s="57">
        <v>0</v>
      </c>
      <c r="W15" s="170"/>
      <c r="X15" s="170"/>
      <c r="Y15" s="170"/>
      <c r="Z15" s="170"/>
      <c r="AA15" s="170"/>
      <c r="AB15" s="170"/>
      <c r="AC15" s="170"/>
      <c r="AD15" s="170"/>
      <c r="AE15" s="170"/>
      <c r="AF15" s="171"/>
      <c r="AG15" s="342"/>
      <c r="AH15" s="232"/>
      <c r="AI15" s="389"/>
      <c r="AJ15" s="253">
        <f t="shared" si="1"/>
        <v>43830</v>
      </c>
      <c r="AK15" s="65">
        <v>29520</v>
      </c>
      <c r="AL15" s="66">
        <v>0</v>
      </c>
      <c r="AM15" s="67">
        <f t="shared" si="2"/>
        <v>59.754601226993863</v>
      </c>
      <c r="AN15" s="68">
        <f t="shared" si="3"/>
        <v>29520</v>
      </c>
    </row>
    <row r="16" spans="3:40" ht="26.25" customHeight="1" x14ac:dyDescent="0.2">
      <c r="C16" s="339" t="s">
        <v>51</v>
      </c>
      <c r="D16" s="57">
        <v>14840</v>
      </c>
      <c r="E16" s="57">
        <v>6840</v>
      </c>
      <c r="F16" s="57">
        <v>16090</v>
      </c>
      <c r="G16" s="57"/>
      <c r="H16" s="241"/>
      <c r="I16" s="241"/>
      <c r="J16" s="241"/>
      <c r="K16" s="57"/>
      <c r="L16" s="57">
        <v>5610</v>
      </c>
      <c r="M16" s="57">
        <v>180</v>
      </c>
      <c r="N16" s="57">
        <v>410</v>
      </c>
      <c r="O16" s="57">
        <v>6800</v>
      </c>
      <c r="P16" s="241"/>
      <c r="Q16" s="241"/>
      <c r="R16" s="57"/>
      <c r="S16" s="57"/>
      <c r="T16" s="57">
        <v>480</v>
      </c>
      <c r="U16" s="69">
        <f t="shared" si="4"/>
        <v>0</v>
      </c>
      <c r="V16" s="57">
        <v>0</v>
      </c>
      <c r="W16" s="170"/>
      <c r="X16" s="170"/>
      <c r="Y16" s="170"/>
      <c r="Z16" s="170"/>
      <c r="AA16" s="170"/>
      <c r="AB16" s="170"/>
      <c r="AC16" s="170"/>
      <c r="AD16" s="170"/>
      <c r="AE16" s="170"/>
      <c r="AF16" s="171"/>
      <c r="AG16" s="342"/>
      <c r="AH16" s="232"/>
      <c r="AI16" s="389"/>
      <c r="AJ16" s="64">
        <f t="shared" si="1"/>
        <v>51250</v>
      </c>
      <c r="AK16" s="65">
        <v>34920</v>
      </c>
      <c r="AL16" s="66">
        <v>0</v>
      </c>
      <c r="AM16" s="67">
        <f t="shared" si="2"/>
        <v>59.475455494951838</v>
      </c>
      <c r="AN16" s="68">
        <f t="shared" si="3"/>
        <v>34920</v>
      </c>
    </row>
    <row r="17" spans="3:40" ht="26.25" customHeight="1" x14ac:dyDescent="0.2">
      <c r="C17" s="339" t="s">
        <v>52</v>
      </c>
      <c r="D17" s="57">
        <v>17580</v>
      </c>
      <c r="E17" s="57">
        <v>5660</v>
      </c>
      <c r="F17" s="57">
        <v>12250</v>
      </c>
      <c r="G17" s="57"/>
      <c r="H17" s="241"/>
      <c r="I17" s="241"/>
      <c r="J17" s="241"/>
      <c r="K17" s="57"/>
      <c r="L17" s="57">
        <v>5270</v>
      </c>
      <c r="M17" s="57"/>
      <c r="N17" s="57">
        <v>200</v>
      </c>
      <c r="O17" s="57">
        <v>12300</v>
      </c>
      <c r="P17" s="241"/>
      <c r="Q17" s="241"/>
      <c r="R17" s="57"/>
      <c r="S17" s="57"/>
      <c r="T17" s="57">
        <v>540</v>
      </c>
      <c r="U17" s="69">
        <f t="shared" si="4"/>
        <v>0</v>
      </c>
      <c r="V17" s="57">
        <v>0</v>
      </c>
      <c r="W17" s="170"/>
      <c r="X17" s="170"/>
      <c r="Y17" s="170"/>
      <c r="Z17" s="170"/>
      <c r="AA17" s="170"/>
      <c r="AB17" s="170"/>
      <c r="AC17" s="170"/>
      <c r="AD17" s="170"/>
      <c r="AE17" s="170"/>
      <c r="AF17" s="171"/>
      <c r="AG17" s="342"/>
      <c r="AH17" s="232"/>
      <c r="AI17" s="389"/>
      <c r="AJ17" s="253">
        <f t="shared" si="1"/>
        <v>53800</v>
      </c>
      <c r="AK17" s="65">
        <v>35130</v>
      </c>
      <c r="AL17" s="66">
        <v>0</v>
      </c>
      <c r="AM17" s="67">
        <f t="shared" si="2"/>
        <v>60.497020128190712</v>
      </c>
      <c r="AN17" s="68">
        <f t="shared" si="3"/>
        <v>35130</v>
      </c>
    </row>
    <row r="18" spans="3:40" ht="26.25" customHeight="1" x14ac:dyDescent="0.2">
      <c r="C18" s="338" t="s">
        <v>53</v>
      </c>
      <c r="D18" s="57">
        <v>13910</v>
      </c>
      <c r="E18" s="57">
        <v>4440</v>
      </c>
      <c r="F18" s="57">
        <v>17870</v>
      </c>
      <c r="G18" s="57"/>
      <c r="H18" s="241"/>
      <c r="I18" s="241"/>
      <c r="J18" s="241"/>
      <c r="K18" s="57"/>
      <c r="L18" s="57">
        <v>5760</v>
      </c>
      <c r="M18" s="57"/>
      <c r="N18" s="57">
        <v>410</v>
      </c>
      <c r="O18" s="57">
        <v>6700</v>
      </c>
      <c r="P18" s="241"/>
      <c r="Q18" s="241"/>
      <c r="R18" s="57"/>
      <c r="S18" s="57"/>
      <c r="T18" s="57">
        <v>440</v>
      </c>
      <c r="U18" s="69">
        <f t="shared" si="4"/>
        <v>0</v>
      </c>
      <c r="V18" s="57">
        <v>0</v>
      </c>
      <c r="W18" s="170"/>
      <c r="X18" s="170"/>
      <c r="Y18" s="170"/>
      <c r="Z18" s="170"/>
      <c r="AA18" s="170"/>
      <c r="AB18" s="170"/>
      <c r="AC18" s="170"/>
      <c r="AD18" s="170"/>
      <c r="AE18" s="170"/>
      <c r="AF18" s="171"/>
      <c r="AG18" s="249"/>
      <c r="AH18" s="250"/>
      <c r="AI18" s="425"/>
      <c r="AJ18" s="64">
        <f t="shared" si="1"/>
        <v>49530</v>
      </c>
      <c r="AK18" s="65">
        <v>34270</v>
      </c>
      <c r="AL18" s="66">
        <v>0</v>
      </c>
      <c r="AM18" s="67">
        <f t="shared" si="2"/>
        <v>59.105011933174225</v>
      </c>
      <c r="AN18" s="68">
        <f t="shared" si="3"/>
        <v>34270</v>
      </c>
    </row>
    <row r="19" spans="3:40" ht="26.25" customHeight="1" thickBot="1" x14ac:dyDescent="0.25">
      <c r="C19" s="341" t="s">
        <v>54</v>
      </c>
      <c r="D19" s="57">
        <v>14445</v>
      </c>
      <c r="E19" s="57">
        <v>1210</v>
      </c>
      <c r="F19" s="57">
        <v>14210</v>
      </c>
      <c r="G19" s="57"/>
      <c r="H19" s="564"/>
      <c r="I19" s="564"/>
      <c r="J19" s="564"/>
      <c r="K19" s="57"/>
      <c r="L19" s="57">
        <v>5570</v>
      </c>
      <c r="M19" s="57"/>
      <c r="N19" s="57">
        <v>330</v>
      </c>
      <c r="O19" s="57">
        <v>12000</v>
      </c>
      <c r="P19" s="241"/>
      <c r="Q19" s="241"/>
      <c r="R19" s="57"/>
      <c r="S19" s="57"/>
      <c r="T19" s="57">
        <v>260</v>
      </c>
      <c r="U19" s="69">
        <f t="shared" si="4"/>
        <v>0</v>
      </c>
      <c r="V19" s="57">
        <v>0</v>
      </c>
      <c r="W19" s="170"/>
      <c r="X19" s="170"/>
      <c r="Y19" s="170"/>
      <c r="Z19" s="170"/>
      <c r="AA19" s="170"/>
      <c r="AB19" s="170"/>
      <c r="AC19" s="170"/>
      <c r="AD19" s="170"/>
      <c r="AE19" s="170"/>
      <c r="AF19" s="171"/>
      <c r="AG19" s="89"/>
      <c r="AH19" s="90"/>
      <c r="AI19" s="386"/>
      <c r="AJ19" s="71">
        <f t="shared" si="1"/>
        <v>48025</v>
      </c>
      <c r="AK19" s="91">
        <v>50270</v>
      </c>
      <c r="AL19" s="92">
        <v>0</v>
      </c>
      <c r="AM19" s="93">
        <f t="shared" si="2"/>
        <v>48.858029401292029</v>
      </c>
      <c r="AN19" s="94">
        <f t="shared" si="3"/>
        <v>50270</v>
      </c>
    </row>
    <row r="20" spans="3:40" ht="26.25" customHeight="1" thickBot="1" x14ac:dyDescent="0.25">
      <c r="C20" s="95" t="s">
        <v>55</v>
      </c>
      <c r="D20" s="96">
        <f t="shared" ref="D20:AL20" si="5">SUM(D8:D19)</f>
        <v>188875</v>
      </c>
      <c r="E20" s="97">
        <f t="shared" si="5"/>
        <v>59410</v>
      </c>
      <c r="F20" s="97">
        <f t="shared" si="5"/>
        <v>171720</v>
      </c>
      <c r="G20" s="97">
        <f t="shared" si="5"/>
        <v>0</v>
      </c>
      <c r="H20" s="98">
        <f t="shared" si="5"/>
        <v>0</v>
      </c>
      <c r="I20" s="98">
        <f t="shared" si="5"/>
        <v>0</v>
      </c>
      <c r="J20" s="98">
        <f t="shared" si="5"/>
        <v>0</v>
      </c>
      <c r="K20" s="97">
        <f t="shared" si="5"/>
        <v>0</v>
      </c>
      <c r="L20" s="97">
        <f t="shared" si="5"/>
        <v>67680</v>
      </c>
      <c r="M20" s="97">
        <f t="shared" si="5"/>
        <v>430</v>
      </c>
      <c r="N20" s="97">
        <f t="shared" si="5"/>
        <v>3390</v>
      </c>
      <c r="O20" s="97">
        <f t="shared" si="5"/>
        <v>111440</v>
      </c>
      <c r="P20" s="98">
        <f t="shared" si="5"/>
        <v>0</v>
      </c>
      <c r="Q20" s="98">
        <f t="shared" si="5"/>
        <v>0</v>
      </c>
      <c r="R20" s="97">
        <f t="shared" si="5"/>
        <v>0</v>
      </c>
      <c r="S20" s="97">
        <f t="shared" si="5"/>
        <v>0</v>
      </c>
      <c r="T20" s="99">
        <f t="shared" si="5"/>
        <v>6330</v>
      </c>
      <c r="U20" s="100">
        <f t="shared" si="5"/>
        <v>0</v>
      </c>
      <c r="V20" s="101">
        <f t="shared" si="5"/>
        <v>0</v>
      </c>
      <c r="W20" s="102">
        <f t="shared" si="5"/>
        <v>0</v>
      </c>
      <c r="X20" s="103">
        <f t="shared" si="5"/>
        <v>0</v>
      </c>
      <c r="Y20" s="103">
        <f t="shared" si="5"/>
        <v>0</v>
      </c>
      <c r="Z20" s="103">
        <f t="shared" si="5"/>
        <v>0</v>
      </c>
      <c r="AA20" s="103">
        <f t="shared" si="5"/>
        <v>0</v>
      </c>
      <c r="AB20" s="103">
        <f t="shared" si="5"/>
        <v>0</v>
      </c>
      <c r="AC20" s="103">
        <f t="shared" si="5"/>
        <v>0</v>
      </c>
      <c r="AD20" s="103">
        <f t="shared" si="5"/>
        <v>0</v>
      </c>
      <c r="AE20" s="103">
        <f t="shared" si="5"/>
        <v>0</v>
      </c>
      <c r="AF20" s="103">
        <f t="shared" si="5"/>
        <v>0</v>
      </c>
      <c r="AG20" s="104">
        <f t="shared" si="5"/>
        <v>0</v>
      </c>
      <c r="AH20" s="105">
        <f t="shared" si="5"/>
        <v>0</v>
      </c>
      <c r="AI20" s="391">
        <f t="shared" si="5"/>
        <v>0</v>
      </c>
      <c r="AJ20" s="106">
        <f t="shared" si="5"/>
        <v>609275</v>
      </c>
      <c r="AK20" s="107">
        <f t="shared" si="5"/>
        <v>450820</v>
      </c>
      <c r="AL20" s="108">
        <f t="shared" si="5"/>
        <v>0</v>
      </c>
      <c r="AM20" s="109">
        <f t="shared" si="2"/>
        <v>57.473622647026914</v>
      </c>
      <c r="AN20" s="110">
        <f t="shared" si="3"/>
        <v>450820</v>
      </c>
    </row>
    <row r="21" spans="3:40" ht="36" customHeight="1" thickBot="1" x14ac:dyDescent="0.25">
      <c r="C21" s="111" t="s">
        <v>56</v>
      </c>
      <c r="D21" s="112">
        <v>0.83412037037037035</v>
      </c>
      <c r="E21" s="113">
        <v>0.83473379629629629</v>
      </c>
      <c r="F21" s="113" t="s">
        <v>57</v>
      </c>
      <c r="G21" s="113"/>
      <c r="H21" s="114">
        <v>0.62577546296296294</v>
      </c>
      <c r="I21" s="114"/>
      <c r="J21" s="114">
        <v>0.71113425925925933</v>
      </c>
      <c r="K21" s="113" t="s">
        <v>58</v>
      </c>
      <c r="L21" s="113" t="s">
        <v>59</v>
      </c>
      <c r="M21" s="113">
        <v>0.83446759259259251</v>
      </c>
      <c r="N21" s="113">
        <v>0.83415509259259257</v>
      </c>
      <c r="O21" s="113" t="s">
        <v>60</v>
      </c>
      <c r="P21" s="114"/>
      <c r="Q21" s="114">
        <v>0.6257638888888889</v>
      </c>
      <c r="R21" s="113">
        <v>0.6257638888888889</v>
      </c>
      <c r="S21" s="113">
        <v>0.83429398148148148</v>
      </c>
      <c r="T21" s="115">
        <v>0.83549768518518519</v>
      </c>
      <c r="U21" s="116"/>
      <c r="V21" s="117">
        <v>0.70906250000000004</v>
      </c>
      <c r="W21" s="118" t="s">
        <v>61</v>
      </c>
      <c r="X21" s="115">
        <v>0.83439814814814817</v>
      </c>
      <c r="Y21" s="115">
        <v>0.54311342592592593</v>
      </c>
      <c r="Z21" s="115">
        <v>0.33552083333333332</v>
      </c>
      <c r="AA21" s="115" t="s">
        <v>62</v>
      </c>
      <c r="AB21" s="115">
        <v>0.33415509259259263</v>
      </c>
      <c r="AC21" s="115">
        <v>0.62581018518518516</v>
      </c>
      <c r="AD21" s="115">
        <v>0.83427083333333341</v>
      </c>
      <c r="AE21" s="115">
        <v>0.67084490740740732</v>
      </c>
      <c r="AF21" s="115">
        <v>0.6673958333333333</v>
      </c>
      <c r="AG21" s="118">
        <v>0.6257638888888889</v>
      </c>
      <c r="AH21" s="119">
        <v>0.83543981481481477</v>
      </c>
      <c r="AI21" s="120">
        <v>0.83545138888888892</v>
      </c>
      <c r="AJ21" s="121"/>
      <c r="AK21" s="122">
        <v>0.83542824074074085</v>
      </c>
      <c r="AL21" s="119">
        <v>0.83549768518518519</v>
      </c>
      <c r="AM21" s="123"/>
      <c r="AN21" s="124"/>
    </row>
    <row r="22" spans="3:40" ht="30" customHeight="1" thickTop="1" x14ac:dyDescent="0.2">
      <c r="C22" s="125" t="s">
        <v>63</v>
      </c>
      <c r="D22" s="126"/>
      <c r="E22" s="126"/>
      <c r="F22" s="126"/>
      <c r="G22" s="126"/>
      <c r="H22" s="126"/>
      <c r="I22" s="126"/>
      <c r="J22" s="126"/>
      <c r="K22" s="126"/>
      <c r="L22" s="126"/>
      <c r="M22" s="126"/>
      <c r="N22" s="126"/>
      <c r="O22" s="126"/>
      <c r="P22" s="126"/>
      <c r="Q22" s="126"/>
      <c r="R22" s="126"/>
      <c r="S22" s="126"/>
      <c r="T22" s="127"/>
      <c r="U22" s="127"/>
      <c r="V22" s="127"/>
      <c r="W22" s="127"/>
      <c r="X22" s="127"/>
      <c r="Y22" s="127"/>
      <c r="Z22" s="127"/>
      <c r="AA22" s="127"/>
      <c r="AB22" s="127"/>
      <c r="AC22" s="127"/>
      <c r="AD22" s="127"/>
      <c r="AE22" s="127"/>
      <c r="AF22" s="127"/>
      <c r="AG22" s="127"/>
      <c r="AH22" s="127"/>
      <c r="AI22" s="127"/>
      <c r="AJ22" s="127"/>
      <c r="AK22" s="127"/>
      <c r="AL22" s="127"/>
    </row>
    <row r="23" spans="3:40" ht="20.25" x14ac:dyDescent="0.3">
      <c r="C23" s="1057" t="s">
        <v>1</v>
      </c>
      <c r="D23" s="1057"/>
      <c r="E23" s="1057"/>
      <c r="F23" s="1057"/>
      <c r="G23" s="1057"/>
      <c r="H23" s="1057"/>
      <c r="I23" s="1057"/>
      <c r="J23" s="1057"/>
      <c r="K23" s="1057"/>
      <c r="L23" s="1057"/>
      <c r="M23" s="1057"/>
      <c r="N23" s="1057"/>
      <c r="O23" s="1057"/>
      <c r="P23" s="1057"/>
      <c r="Q23" s="1057"/>
      <c r="R23" s="1057"/>
      <c r="S23" s="1057"/>
      <c r="T23" s="1057"/>
      <c r="U23" s="1057"/>
      <c r="V23" s="1057"/>
      <c r="W23" s="1057"/>
      <c r="X23" s="1057"/>
      <c r="Y23" s="1057"/>
      <c r="Z23" s="1057"/>
      <c r="AA23" s="1057"/>
      <c r="AB23" s="1057"/>
      <c r="AC23" s="1057"/>
      <c r="AD23" s="1057"/>
      <c r="AE23" s="1057"/>
      <c r="AF23" s="1057"/>
      <c r="AG23" s="1057"/>
      <c r="AH23" s="1057"/>
      <c r="AI23" s="1057"/>
      <c r="AJ23" s="1057"/>
      <c r="AK23" s="1057"/>
      <c r="AL23" s="1057"/>
      <c r="AM23" s="1057"/>
      <c r="AN23" s="1057"/>
    </row>
    <row r="24" spans="3:40" ht="20.25" x14ac:dyDescent="0.3">
      <c r="C24" s="1057" t="str">
        <f>C3</f>
        <v>RACCOLTA DIFFERENZIATA ANNO 2016 - ROBASSOMERO.</v>
      </c>
      <c r="D24" s="1057"/>
      <c r="E24" s="1057"/>
      <c r="F24" s="1057"/>
      <c r="G24" s="1057"/>
      <c r="H24" s="1057"/>
      <c r="I24" s="1057"/>
      <c r="J24" s="1057"/>
      <c r="K24" s="1057"/>
      <c r="L24" s="1057"/>
      <c r="M24" s="1057"/>
      <c r="N24" s="1057"/>
      <c r="O24" s="1057"/>
      <c r="P24" s="1057"/>
      <c r="Q24" s="1057"/>
      <c r="R24" s="1057"/>
      <c r="S24" s="1057"/>
      <c r="T24" s="1057"/>
      <c r="U24" s="1057"/>
      <c r="V24" s="1057"/>
      <c r="W24" s="1057"/>
      <c r="X24" s="1057"/>
      <c r="Y24" s="1057"/>
      <c r="Z24" s="1057"/>
      <c r="AA24" s="1057"/>
      <c r="AB24" s="1057"/>
      <c r="AC24" s="1057"/>
      <c r="AD24" s="1057"/>
      <c r="AE24" s="1057"/>
      <c r="AF24" s="1057"/>
      <c r="AG24" s="1057"/>
      <c r="AH24" s="1057"/>
      <c r="AI24" s="1057"/>
      <c r="AJ24" s="1057"/>
      <c r="AK24" s="1057"/>
      <c r="AL24" s="1057"/>
      <c r="AM24" s="1057"/>
      <c r="AN24" s="1057"/>
    </row>
    <row r="25" spans="3:40" ht="20.25" x14ac:dyDescent="0.3">
      <c r="C25" s="1054" t="s">
        <v>64</v>
      </c>
      <c r="D25" s="1054"/>
      <c r="E25" s="1054"/>
      <c r="F25" s="1054"/>
      <c r="G25" s="1054"/>
      <c r="H25" s="1054"/>
      <c r="I25" s="1054"/>
      <c r="J25" s="1054"/>
      <c r="K25" s="1054"/>
      <c r="L25" s="1054"/>
      <c r="M25" s="1054"/>
      <c r="N25" s="1054"/>
      <c r="O25" s="1054"/>
      <c r="P25" s="1054"/>
      <c r="Q25" s="1054"/>
      <c r="R25" s="1054"/>
      <c r="S25" s="1054"/>
      <c r="T25" s="1054"/>
      <c r="U25" s="1054"/>
      <c r="V25" s="1054"/>
      <c r="W25" s="1054"/>
      <c r="X25" s="1054"/>
      <c r="Y25" s="1054"/>
      <c r="Z25" s="1054"/>
      <c r="AA25" s="1054"/>
      <c r="AB25" s="1054"/>
      <c r="AC25" s="1054"/>
      <c r="AD25" s="1054"/>
      <c r="AE25" s="1054"/>
      <c r="AF25" s="1054"/>
      <c r="AG25" s="1054"/>
      <c r="AH25" s="1054"/>
      <c r="AI25" s="1054"/>
      <c r="AJ25" s="1054"/>
      <c r="AK25" s="1054"/>
      <c r="AL25" s="1054"/>
      <c r="AM25" s="1054"/>
      <c r="AN25" s="1054"/>
    </row>
    <row r="26" spans="3:40" ht="13.5" thickBot="1" x14ac:dyDescent="0.25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 thickBot="1" x14ac:dyDescent="0.25">
      <c r="C27" s="1055" t="s">
        <v>100</v>
      </c>
      <c r="D27" s="343" t="s">
        <v>4</v>
      </c>
      <c r="E27" s="344" t="s">
        <v>5</v>
      </c>
      <c r="F27" s="345" t="s">
        <v>6</v>
      </c>
      <c r="G27" s="346" t="s">
        <v>7</v>
      </c>
      <c r="H27" s="347" t="s">
        <v>8</v>
      </c>
      <c r="I27" s="345" t="s">
        <v>9</v>
      </c>
      <c r="J27" s="348" t="s">
        <v>10</v>
      </c>
      <c r="K27" s="344" t="s">
        <v>11</v>
      </c>
      <c r="L27" s="344" t="s">
        <v>12</v>
      </c>
      <c r="M27" s="349" t="s">
        <v>13</v>
      </c>
      <c r="N27" s="349" t="s">
        <v>14</v>
      </c>
      <c r="O27" s="349" t="s">
        <v>15</v>
      </c>
      <c r="P27" s="392" t="s">
        <v>16</v>
      </c>
      <c r="Q27" s="392" t="s">
        <v>17</v>
      </c>
      <c r="R27" s="350" t="s">
        <v>18</v>
      </c>
      <c r="S27" s="351" t="s">
        <v>19</v>
      </c>
      <c r="T27" s="352" t="s">
        <v>20</v>
      </c>
      <c r="U27" s="353" t="s">
        <v>21</v>
      </c>
      <c r="V27" s="351" t="s">
        <v>22</v>
      </c>
      <c r="W27" s="379" t="s">
        <v>23</v>
      </c>
      <c r="X27" s="354" t="s">
        <v>24</v>
      </c>
      <c r="Y27" s="354" t="s">
        <v>25</v>
      </c>
      <c r="Z27" s="354" t="s">
        <v>26</v>
      </c>
      <c r="AA27" s="354" t="s">
        <v>27</v>
      </c>
      <c r="AB27" s="354" t="s">
        <v>28</v>
      </c>
      <c r="AC27" s="354" t="s">
        <v>29</v>
      </c>
      <c r="AD27" s="354" t="s">
        <v>30</v>
      </c>
      <c r="AE27" s="354" t="s">
        <v>31</v>
      </c>
      <c r="AF27" s="354" t="s">
        <v>32</v>
      </c>
      <c r="AG27" s="521" t="s">
        <v>33</v>
      </c>
      <c r="AH27" s="408" t="s">
        <v>34</v>
      </c>
      <c r="AI27" s="409" t="s">
        <v>186</v>
      </c>
      <c r="AJ27" s="355" t="s">
        <v>36</v>
      </c>
      <c r="AK27" s="356" t="s">
        <v>37</v>
      </c>
      <c r="AL27" s="357" t="s">
        <v>38</v>
      </c>
      <c r="AM27" s="358" t="s">
        <v>39</v>
      </c>
      <c r="AN27" s="359" t="s">
        <v>40</v>
      </c>
    </row>
    <row r="28" spans="3:40" ht="13.5" customHeight="1" thickBot="1" x14ac:dyDescent="0.25">
      <c r="C28" s="1056"/>
      <c r="D28" s="360" t="s">
        <v>41</v>
      </c>
      <c r="E28" s="310" t="s">
        <v>41</v>
      </c>
      <c r="F28" s="393" t="s">
        <v>41</v>
      </c>
      <c r="G28" s="310" t="s">
        <v>41</v>
      </c>
      <c r="H28" s="393" t="s">
        <v>41</v>
      </c>
      <c r="I28" s="393" t="s">
        <v>41</v>
      </c>
      <c r="J28" s="393" t="s">
        <v>41</v>
      </c>
      <c r="K28" s="310" t="s">
        <v>41</v>
      </c>
      <c r="L28" s="310" t="s">
        <v>41</v>
      </c>
      <c r="M28" s="310" t="s">
        <v>41</v>
      </c>
      <c r="N28" s="310" t="s">
        <v>41</v>
      </c>
      <c r="O28" s="310" t="s">
        <v>41</v>
      </c>
      <c r="P28" s="393" t="s">
        <v>41</v>
      </c>
      <c r="Q28" s="393" t="s">
        <v>41</v>
      </c>
      <c r="R28" s="310" t="s">
        <v>41</v>
      </c>
      <c r="S28" s="312" t="s">
        <v>41</v>
      </c>
      <c r="T28" s="361" t="s">
        <v>41</v>
      </c>
      <c r="U28" s="362" t="s">
        <v>41</v>
      </c>
      <c r="V28" s="312" t="s">
        <v>41</v>
      </c>
      <c r="W28" s="301" t="s">
        <v>41</v>
      </c>
      <c r="X28" s="300" t="s">
        <v>41</v>
      </c>
      <c r="Y28" s="363" t="s">
        <v>41</v>
      </c>
      <c r="Z28" s="300" t="s">
        <v>41</v>
      </c>
      <c r="AA28" s="300" t="s">
        <v>41</v>
      </c>
      <c r="AB28" s="300" t="s">
        <v>41</v>
      </c>
      <c r="AC28" s="300" t="s">
        <v>41</v>
      </c>
      <c r="AD28" s="300" t="s">
        <v>41</v>
      </c>
      <c r="AE28" s="300" t="s">
        <v>41</v>
      </c>
      <c r="AF28" s="300" t="s">
        <v>41</v>
      </c>
      <c r="AG28" s="301" t="s">
        <v>41</v>
      </c>
      <c r="AH28" s="300" t="s">
        <v>41</v>
      </c>
      <c r="AI28" s="410" t="s">
        <v>41</v>
      </c>
      <c r="AJ28" s="304" t="s">
        <v>41</v>
      </c>
      <c r="AK28" s="364" t="s">
        <v>41</v>
      </c>
      <c r="AL28" s="365" t="s">
        <v>41</v>
      </c>
      <c r="AM28" s="366" t="s">
        <v>42</v>
      </c>
      <c r="AN28" s="367" t="s">
        <v>41</v>
      </c>
    </row>
    <row r="29" spans="3:40" ht="26.25" customHeight="1" x14ac:dyDescent="0.2">
      <c r="C29" s="450" t="s">
        <v>43</v>
      </c>
      <c r="D29" s="537">
        <f>Foglio2!D28</f>
        <v>0</v>
      </c>
      <c r="E29" s="537">
        <f>Foglio2!E28</f>
        <v>2695.2840492525388</v>
      </c>
      <c r="F29" s="537">
        <f>Foglio2!F28</f>
        <v>455.81125610750905</v>
      </c>
      <c r="G29" s="537">
        <f>Foglio2!G28</f>
        <v>0</v>
      </c>
      <c r="H29" s="537">
        <f>Foglio2!H28</f>
        <v>0</v>
      </c>
      <c r="I29" s="537">
        <f>Foglio2!I28</f>
        <v>0</v>
      </c>
      <c r="J29" s="537">
        <f>Foglio2!J28</f>
        <v>0</v>
      </c>
      <c r="K29" s="537">
        <f>Foglio2!K28</f>
        <v>559.5560621415151</v>
      </c>
      <c r="L29" s="537">
        <f>Foglio2!L28</f>
        <v>38.774245535776238</v>
      </c>
      <c r="M29" s="537">
        <f>Foglio2!M28</f>
        <v>3246.3777536921493</v>
      </c>
      <c r="N29" s="537">
        <f>Foglio2!N28</f>
        <v>0</v>
      </c>
      <c r="O29" s="537">
        <f>Foglio2!O28</f>
        <v>248.92279513307514</v>
      </c>
      <c r="P29" s="537">
        <f>Foglio2!P28</f>
        <v>0</v>
      </c>
      <c r="Q29" s="537">
        <f>Foglio2!Q28</f>
        <v>0</v>
      </c>
      <c r="R29" s="537">
        <f>Foglio2!R28</f>
        <v>0</v>
      </c>
      <c r="S29" s="537">
        <f>Foglio2!S28</f>
        <v>888.83888576841457</v>
      </c>
      <c r="T29" s="537">
        <f>Foglio2!T28</f>
        <v>4472.910954158373</v>
      </c>
      <c r="U29" s="537">
        <f>Foglio2!U28</f>
        <v>138.73411179983194</v>
      </c>
      <c r="V29" s="537">
        <f>Foglio2!V28</f>
        <v>2764.4857886017203</v>
      </c>
      <c r="W29" s="537">
        <f>Foglio2!W28</f>
        <v>22.450681225544859</v>
      </c>
      <c r="X29" s="537">
        <f>Foglio2!X28</f>
        <v>19.837986088071563</v>
      </c>
      <c r="Y29" s="537">
        <f>Foglio2!Y28</f>
        <v>0</v>
      </c>
      <c r="Z29" s="537">
        <f>Foglio2!Z28</f>
        <v>0</v>
      </c>
      <c r="AA29" s="537">
        <f>Foglio2!AA28</f>
        <v>0</v>
      </c>
      <c r="AB29" s="537">
        <f>'ripartizione quantitativi ecost'!F29</f>
        <v>310.28876118942793</v>
      </c>
      <c r="AC29" s="537">
        <f>Foglio2!AC28</f>
        <v>0</v>
      </c>
      <c r="AD29" s="537">
        <f>Foglio2!AD28</f>
        <v>0</v>
      </c>
      <c r="AE29" s="537">
        <f>Foglio2!AE28</f>
        <v>14.457683800549125</v>
      </c>
      <c r="AF29" s="537">
        <f>Foglio2!AF28</f>
        <v>81.987760685666387</v>
      </c>
      <c r="AG29" s="452"/>
      <c r="AH29" s="452"/>
      <c r="AI29" s="544"/>
      <c r="AJ29" s="132">
        <f>SUM(D29:T29)</f>
        <v>12606.476001789351</v>
      </c>
      <c r="AK29" s="458">
        <v>0</v>
      </c>
      <c r="AL29" s="459">
        <v>0</v>
      </c>
      <c r="AM29" s="135">
        <f t="shared" ref="AM29:AM41" si="6">(AJ29*100)/(AJ29+AN29)</f>
        <v>100</v>
      </c>
      <c r="AN29" s="136">
        <f t="shared" ref="AN29:AN41" si="7">AK29+AL29</f>
        <v>0</v>
      </c>
    </row>
    <row r="30" spans="3:40" ht="26.25" customHeight="1" x14ac:dyDescent="0.2">
      <c r="C30" s="55" t="s">
        <v>44</v>
      </c>
      <c r="D30" s="902">
        <f>D29</f>
        <v>0</v>
      </c>
      <c r="E30" s="902">
        <f t="shared" ref="E30:AF30" si="8">E29</f>
        <v>2695.2840492525388</v>
      </c>
      <c r="F30" s="902">
        <f t="shared" si="8"/>
        <v>455.81125610750905</v>
      </c>
      <c r="G30" s="902">
        <f t="shared" si="8"/>
        <v>0</v>
      </c>
      <c r="H30" s="902">
        <f t="shared" si="8"/>
        <v>0</v>
      </c>
      <c r="I30" s="902">
        <f t="shared" si="8"/>
        <v>0</v>
      </c>
      <c r="J30" s="902">
        <f t="shared" si="8"/>
        <v>0</v>
      </c>
      <c r="K30" s="902">
        <f t="shared" si="8"/>
        <v>559.5560621415151</v>
      </c>
      <c r="L30" s="902">
        <f t="shared" si="8"/>
        <v>38.774245535776238</v>
      </c>
      <c r="M30" s="902">
        <f t="shared" si="8"/>
        <v>3246.3777536921493</v>
      </c>
      <c r="N30" s="902">
        <f t="shared" si="8"/>
        <v>0</v>
      </c>
      <c r="O30" s="902">
        <f t="shared" si="8"/>
        <v>248.92279513307514</v>
      </c>
      <c r="P30" s="902">
        <f t="shared" si="8"/>
        <v>0</v>
      </c>
      <c r="Q30" s="902">
        <f t="shared" si="8"/>
        <v>0</v>
      </c>
      <c r="R30" s="902">
        <f t="shared" si="8"/>
        <v>0</v>
      </c>
      <c r="S30" s="902">
        <f t="shared" si="8"/>
        <v>888.83888576841457</v>
      </c>
      <c r="T30" s="902">
        <f t="shared" si="8"/>
        <v>4472.910954158373</v>
      </c>
      <c r="U30" s="902">
        <f t="shared" si="8"/>
        <v>138.73411179983194</v>
      </c>
      <c r="V30" s="902">
        <f t="shared" si="8"/>
        <v>2764.4857886017203</v>
      </c>
      <c r="W30" s="902">
        <f t="shared" si="8"/>
        <v>22.450681225544859</v>
      </c>
      <c r="X30" s="902">
        <f t="shared" si="8"/>
        <v>19.837986088071563</v>
      </c>
      <c r="Y30" s="902">
        <f t="shared" si="8"/>
        <v>0</v>
      </c>
      <c r="Z30" s="902">
        <f t="shared" si="8"/>
        <v>0</v>
      </c>
      <c r="AA30" s="902">
        <f t="shared" si="8"/>
        <v>0</v>
      </c>
      <c r="AB30" s="902">
        <f t="shared" si="8"/>
        <v>310.28876118942793</v>
      </c>
      <c r="AC30" s="902">
        <f t="shared" si="8"/>
        <v>0</v>
      </c>
      <c r="AD30" s="902">
        <f t="shared" si="8"/>
        <v>0</v>
      </c>
      <c r="AE30" s="902">
        <f t="shared" si="8"/>
        <v>14.457683800549125</v>
      </c>
      <c r="AF30" s="902">
        <f t="shared" si="8"/>
        <v>81.987760685666387</v>
      </c>
      <c r="AG30" s="542"/>
      <c r="AH30" s="543"/>
      <c r="AI30" s="545"/>
      <c r="AJ30" s="132">
        <f t="shared" ref="AJ30:AJ40" si="9">SUM(D30:T30)</f>
        <v>12606.476001789351</v>
      </c>
      <c r="AK30" s="133"/>
      <c r="AL30" s="134"/>
      <c r="AM30" s="135">
        <f t="shared" si="6"/>
        <v>100</v>
      </c>
      <c r="AN30" s="136">
        <f t="shared" si="7"/>
        <v>0</v>
      </c>
    </row>
    <row r="31" spans="3:40" ht="26.25" customHeight="1" x14ac:dyDescent="0.2">
      <c r="C31" s="44" t="s">
        <v>45</v>
      </c>
      <c r="D31" s="902">
        <f t="shared" ref="D31:D40" si="10">D30</f>
        <v>0</v>
      </c>
      <c r="E31" s="902">
        <f t="shared" ref="E31:E40" si="11">E30</f>
        <v>2695.2840492525388</v>
      </c>
      <c r="F31" s="902">
        <f t="shared" ref="F31:F40" si="12">F30</f>
        <v>455.81125610750905</v>
      </c>
      <c r="G31" s="902">
        <f t="shared" ref="G31:G40" si="13">G30</f>
        <v>0</v>
      </c>
      <c r="H31" s="902">
        <f t="shared" ref="H31:H40" si="14">H30</f>
        <v>0</v>
      </c>
      <c r="I31" s="902">
        <f t="shared" ref="I31:I40" si="15">I30</f>
        <v>0</v>
      </c>
      <c r="J31" s="902">
        <f t="shared" ref="J31:J40" si="16">J30</f>
        <v>0</v>
      </c>
      <c r="K31" s="902">
        <f t="shared" ref="K31:K40" si="17">K30</f>
        <v>559.5560621415151</v>
      </c>
      <c r="L31" s="902">
        <f t="shared" ref="L31:L40" si="18">L30</f>
        <v>38.774245535776238</v>
      </c>
      <c r="M31" s="902">
        <f t="shared" ref="M31:M40" si="19">M30</f>
        <v>3246.3777536921493</v>
      </c>
      <c r="N31" s="902">
        <f t="shared" ref="N31:N40" si="20">N30</f>
        <v>0</v>
      </c>
      <c r="O31" s="902">
        <f t="shared" ref="O31:O40" si="21">O30</f>
        <v>248.92279513307514</v>
      </c>
      <c r="P31" s="902">
        <f t="shared" ref="P31:P40" si="22">P30</f>
        <v>0</v>
      </c>
      <c r="Q31" s="902">
        <f t="shared" ref="Q31:Q40" si="23">Q30</f>
        <v>0</v>
      </c>
      <c r="R31" s="902">
        <f t="shared" ref="R31:R40" si="24">R30</f>
        <v>0</v>
      </c>
      <c r="S31" s="902">
        <f t="shared" ref="S31:S40" si="25">S30</f>
        <v>888.83888576841457</v>
      </c>
      <c r="T31" s="902">
        <f t="shared" ref="T31:T40" si="26">T30</f>
        <v>4472.910954158373</v>
      </c>
      <c r="U31" s="902">
        <f t="shared" ref="U31:U40" si="27">U30</f>
        <v>138.73411179983194</v>
      </c>
      <c r="V31" s="902">
        <f t="shared" ref="V31:V40" si="28">V30</f>
        <v>2764.4857886017203</v>
      </c>
      <c r="W31" s="902">
        <f t="shared" ref="W31:W40" si="29">W30</f>
        <v>22.450681225544859</v>
      </c>
      <c r="X31" s="902">
        <f t="shared" ref="X31:X40" si="30">X30</f>
        <v>19.837986088071563</v>
      </c>
      <c r="Y31" s="902">
        <f t="shared" ref="Y31:Y40" si="31">Y30</f>
        <v>0</v>
      </c>
      <c r="Z31" s="902">
        <f t="shared" ref="Z31:Z40" si="32">Z30</f>
        <v>0</v>
      </c>
      <c r="AA31" s="902">
        <f t="shared" ref="AA31:AA40" si="33">AA30</f>
        <v>0</v>
      </c>
      <c r="AB31" s="902">
        <f t="shared" ref="AB31:AB40" si="34">AB30</f>
        <v>310.28876118942793</v>
      </c>
      <c r="AC31" s="902">
        <f t="shared" ref="AC31:AC40" si="35">AC30</f>
        <v>0</v>
      </c>
      <c r="AD31" s="902">
        <f t="shared" ref="AD31:AD40" si="36">AD30</f>
        <v>0</v>
      </c>
      <c r="AE31" s="902">
        <f t="shared" ref="AE31:AE40" si="37">AE30</f>
        <v>14.457683800549125</v>
      </c>
      <c r="AF31" s="902">
        <f t="shared" ref="AF31:AF40" si="38">AF30</f>
        <v>81.987760685666387</v>
      </c>
      <c r="AG31" s="542"/>
      <c r="AH31" s="543"/>
      <c r="AI31" s="545"/>
      <c r="AJ31" s="132">
        <f t="shared" si="9"/>
        <v>12606.476001789351</v>
      </c>
      <c r="AK31" s="133"/>
      <c r="AL31" s="134"/>
      <c r="AM31" s="135">
        <f t="shared" si="6"/>
        <v>100</v>
      </c>
      <c r="AN31" s="136">
        <f t="shared" si="7"/>
        <v>0</v>
      </c>
    </row>
    <row r="32" spans="3:40" ht="26.25" customHeight="1" x14ac:dyDescent="0.2">
      <c r="C32" s="44" t="s">
        <v>46</v>
      </c>
      <c r="D32" s="902">
        <f t="shared" si="10"/>
        <v>0</v>
      </c>
      <c r="E32" s="902">
        <f t="shared" si="11"/>
        <v>2695.2840492525388</v>
      </c>
      <c r="F32" s="902">
        <f t="shared" si="12"/>
        <v>455.81125610750905</v>
      </c>
      <c r="G32" s="902">
        <f t="shared" si="13"/>
        <v>0</v>
      </c>
      <c r="H32" s="902">
        <f t="shared" si="14"/>
        <v>0</v>
      </c>
      <c r="I32" s="902">
        <f t="shared" si="15"/>
        <v>0</v>
      </c>
      <c r="J32" s="902">
        <f t="shared" si="16"/>
        <v>0</v>
      </c>
      <c r="K32" s="902">
        <f t="shared" si="17"/>
        <v>559.5560621415151</v>
      </c>
      <c r="L32" s="902">
        <f t="shared" si="18"/>
        <v>38.774245535776238</v>
      </c>
      <c r="M32" s="902">
        <f t="shared" si="19"/>
        <v>3246.3777536921493</v>
      </c>
      <c r="N32" s="902">
        <f t="shared" si="20"/>
        <v>0</v>
      </c>
      <c r="O32" s="902">
        <f t="shared" si="21"/>
        <v>248.92279513307514</v>
      </c>
      <c r="P32" s="902">
        <f t="shared" si="22"/>
        <v>0</v>
      </c>
      <c r="Q32" s="902">
        <f t="shared" si="23"/>
        <v>0</v>
      </c>
      <c r="R32" s="902">
        <f t="shared" si="24"/>
        <v>0</v>
      </c>
      <c r="S32" s="902">
        <f t="shared" si="25"/>
        <v>888.83888576841457</v>
      </c>
      <c r="T32" s="902">
        <f t="shared" si="26"/>
        <v>4472.910954158373</v>
      </c>
      <c r="U32" s="902">
        <f t="shared" si="27"/>
        <v>138.73411179983194</v>
      </c>
      <c r="V32" s="902">
        <f t="shared" si="28"/>
        <v>2764.4857886017203</v>
      </c>
      <c r="W32" s="902">
        <f t="shared" si="29"/>
        <v>22.450681225544859</v>
      </c>
      <c r="X32" s="902">
        <f t="shared" si="30"/>
        <v>19.837986088071563</v>
      </c>
      <c r="Y32" s="902">
        <f t="shared" si="31"/>
        <v>0</v>
      </c>
      <c r="Z32" s="902">
        <f t="shared" si="32"/>
        <v>0</v>
      </c>
      <c r="AA32" s="902">
        <f t="shared" si="33"/>
        <v>0</v>
      </c>
      <c r="AB32" s="902">
        <f t="shared" si="34"/>
        <v>310.28876118942793</v>
      </c>
      <c r="AC32" s="902">
        <f t="shared" si="35"/>
        <v>0</v>
      </c>
      <c r="AD32" s="902">
        <f t="shared" si="36"/>
        <v>0</v>
      </c>
      <c r="AE32" s="902">
        <f t="shared" si="37"/>
        <v>14.457683800549125</v>
      </c>
      <c r="AF32" s="902">
        <f t="shared" si="38"/>
        <v>81.987760685666387</v>
      </c>
      <c r="AG32" s="542"/>
      <c r="AH32" s="543"/>
      <c r="AI32" s="545"/>
      <c r="AJ32" s="132">
        <f t="shared" si="9"/>
        <v>12606.476001789351</v>
      </c>
      <c r="AK32" s="133"/>
      <c r="AL32" s="134"/>
      <c r="AM32" s="135">
        <f t="shared" si="6"/>
        <v>100</v>
      </c>
      <c r="AN32" s="136">
        <f t="shared" si="7"/>
        <v>0</v>
      </c>
    </row>
    <row r="33" spans="2:41" ht="26.25" customHeight="1" x14ac:dyDescent="0.2">
      <c r="C33" s="72" t="s">
        <v>47</v>
      </c>
      <c r="D33" s="902">
        <f t="shared" si="10"/>
        <v>0</v>
      </c>
      <c r="E33" s="902">
        <f t="shared" si="11"/>
        <v>2695.2840492525388</v>
      </c>
      <c r="F33" s="902">
        <f t="shared" si="12"/>
        <v>455.81125610750905</v>
      </c>
      <c r="G33" s="902">
        <f t="shared" si="13"/>
        <v>0</v>
      </c>
      <c r="H33" s="902">
        <f t="shared" si="14"/>
        <v>0</v>
      </c>
      <c r="I33" s="902">
        <f t="shared" si="15"/>
        <v>0</v>
      </c>
      <c r="J33" s="902">
        <f t="shared" si="16"/>
        <v>0</v>
      </c>
      <c r="K33" s="902">
        <f t="shared" si="17"/>
        <v>559.5560621415151</v>
      </c>
      <c r="L33" s="902">
        <f t="shared" si="18"/>
        <v>38.774245535776238</v>
      </c>
      <c r="M33" s="902">
        <f t="shared" si="19"/>
        <v>3246.3777536921493</v>
      </c>
      <c r="N33" s="902">
        <f t="shared" si="20"/>
        <v>0</v>
      </c>
      <c r="O33" s="902">
        <f t="shared" si="21"/>
        <v>248.92279513307514</v>
      </c>
      <c r="P33" s="902">
        <f t="shared" si="22"/>
        <v>0</v>
      </c>
      <c r="Q33" s="902">
        <f t="shared" si="23"/>
        <v>0</v>
      </c>
      <c r="R33" s="902">
        <f t="shared" si="24"/>
        <v>0</v>
      </c>
      <c r="S33" s="902">
        <f t="shared" si="25"/>
        <v>888.83888576841457</v>
      </c>
      <c r="T33" s="902">
        <f t="shared" si="26"/>
        <v>4472.910954158373</v>
      </c>
      <c r="U33" s="902">
        <f t="shared" si="27"/>
        <v>138.73411179983194</v>
      </c>
      <c r="V33" s="902">
        <f t="shared" si="28"/>
        <v>2764.4857886017203</v>
      </c>
      <c r="W33" s="902">
        <f t="shared" si="29"/>
        <v>22.450681225544859</v>
      </c>
      <c r="X33" s="902">
        <f t="shared" si="30"/>
        <v>19.837986088071563</v>
      </c>
      <c r="Y33" s="902">
        <f t="shared" si="31"/>
        <v>0</v>
      </c>
      <c r="Z33" s="902">
        <f t="shared" si="32"/>
        <v>0</v>
      </c>
      <c r="AA33" s="902">
        <f t="shared" si="33"/>
        <v>0</v>
      </c>
      <c r="AB33" s="902">
        <f t="shared" si="34"/>
        <v>310.28876118942793</v>
      </c>
      <c r="AC33" s="902">
        <f t="shared" si="35"/>
        <v>0</v>
      </c>
      <c r="AD33" s="902">
        <f t="shared" si="36"/>
        <v>0</v>
      </c>
      <c r="AE33" s="902">
        <f t="shared" si="37"/>
        <v>14.457683800549125</v>
      </c>
      <c r="AF33" s="902">
        <f t="shared" si="38"/>
        <v>81.987760685666387</v>
      </c>
      <c r="AG33" s="542"/>
      <c r="AH33" s="543"/>
      <c r="AI33" s="545"/>
      <c r="AJ33" s="132">
        <f t="shared" si="9"/>
        <v>12606.476001789351</v>
      </c>
      <c r="AK33" s="133"/>
      <c r="AL33" s="134"/>
      <c r="AM33" s="135">
        <f t="shared" si="6"/>
        <v>100</v>
      </c>
      <c r="AN33" s="136">
        <f t="shared" si="7"/>
        <v>0</v>
      </c>
    </row>
    <row r="34" spans="2:41" ht="26.25" customHeight="1" x14ac:dyDescent="0.2">
      <c r="C34" s="73" t="s">
        <v>48</v>
      </c>
      <c r="D34" s="902">
        <f t="shared" si="10"/>
        <v>0</v>
      </c>
      <c r="E34" s="902">
        <f t="shared" si="11"/>
        <v>2695.2840492525388</v>
      </c>
      <c r="F34" s="902">
        <f t="shared" si="12"/>
        <v>455.81125610750905</v>
      </c>
      <c r="G34" s="902">
        <f t="shared" si="13"/>
        <v>0</v>
      </c>
      <c r="H34" s="902">
        <f t="shared" si="14"/>
        <v>0</v>
      </c>
      <c r="I34" s="902">
        <f t="shared" si="15"/>
        <v>0</v>
      </c>
      <c r="J34" s="902">
        <f t="shared" si="16"/>
        <v>0</v>
      </c>
      <c r="K34" s="902">
        <f t="shared" si="17"/>
        <v>559.5560621415151</v>
      </c>
      <c r="L34" s="902">
        <f t="shared" si="18"/>
        <v>38.774245535776238</v>
      </c>
      <c r="M34" s="902">
        <f t="shared" si="19"/>
        <v>3246.3777536921493</v>
      </c>
      <c r="N34" s="902">
        <f t="shared" si="20"/>
        <v>0</v>
      </c>
      <c r="O34" s="902">
        <f t="shared" si="21"/>
        <v>248.92279513307514</v>
      </c>
      <c r="P34" s="902">
        <f t="shared" si="22"/>
        <v>0</v>
      </c>
      <c r="Q34" s="902">
        <f t="shared" si="23"/>
        <v>0</v>
      </c>
      <c r="R34" s="902">
        <f t="shared" si="24"/>
        <v>0</v>
      </c>
      <c r="S34" s="902">
        <f t="shared" si="25"/>
        <v>888.83888576841457</v>
      </c>
      <c r="T34" s="902">
        <f t="shared" si="26"/>
        <v>4472.910954158373</v>
      </c>
      <c r="U34" s="902">
        <f t="shared" si="27"/>
        <v>138.73411179983194</v>
      </c>
      <c r="V34" s="902">
        <f t="shared" si="28"/>
        <v>2764.4857886017203</v>
      </c>
      <c r="W34" s="902">
        <f t="shared" si="29"/>
        <v>22.450681225544859</v>
      </c>
      <c r="X34" s="902">
        <f t="shared" si="30"/>
        <v>19.837986088071563</v>
      </c>
      <c r="Y34" s="902">
        <f t="shared" si="31"/>
        <v>0</v>
      </c>
      <c r="Z34" s="902">
        <f t="shared" si="32"/>
        <v>0</v>
      </c>
      <c r="AA34" s="902">
        <f t="shared" si="33"/>
        <v>0</v>
      </c>
      <c r="AB34" s="902">
        <f t="shared" si="34"/>
        <v>310.28876118942793</v>
      </c>
      <c r="AC34" s="902">
        <f t="shared" si="35"/>
        <v>0</v>
      </c>
      <c r="AD34" s="902">
        <f t="shared" si="36"/>
        <v>0</v>
      </c>
      <c r="AE34" s="902">
        <f t="shared" si="37"/>
        <v>14.457683800549125</v>
      </c>
      <c r="AF34" s="902">
        <f t="shared" si="38"/>
        <v>81.987760685666387</v>
      </c>
      <c r="AG34" s="542"/>
      <c r="AH34" s="543"/>
      <c r="AI34" s="545"/>
      <c r="AJ34" s="132">
        <f t="shared" si="9"/>
        <v>12606.476001789351</v>
      </c>
      <c r="AK34" s="138"/>
      <c r="AL34" s="139"/>
      <c r="AM34" s="140">
        <f t="shared" si="6"/>
        <v>100</v>
      </c>
      <c r="AN34" s="141">
        <f t="shared" si="7"/>
        <v>0</v>
      </c>
    </row>
    <row r="35" spans="2:41" ht="26.25" customHeight="1" x14ac:dyDescent="0.2">
      <c r="C35" s="44" t="s">
        <v>49</v>
      </c>
      <c r="D35" s="902">
        <f t="shared" si="10"/>
        <v>0</v>
      </c>
      <c r="E35" s="902">
        <f t="shared" si="11"/>
        <v>2695.2840492525388</v>
      </c>
      <c r="F35" s="902">
        <f t="shared" si="12"/>
        <v>455.81125610750905</v>
      </c>
      <c r="G35" s="902">
        <f t="shared" si="13"/>
        <v>0</v>
      </c>
      <c r="H35" s="902">
        <f t="shared" si="14"/>
        <v>0</v>
      </c>
      <c r="I35" s="902">
        <f t="shared" si="15"/>
        <v>0</v>
      </c>
      <c r="J35" s="902">
        <f t="shared" si="16"/>
        <v>0</v>
      </c>
      <c r="K35" s="902">
        <f t="shared" si="17"/>
        <v>559.5560621415151</v>
      </c>
      <c r="L35" s="902">
        <f t="shared" si="18"/>
        <v>38.774245535776238</v>
      </c>
      <c r="M35" s="902">
        <f t="shared" si="19"/>
        <v>3246.3777536921493</v>
      </c>
      <c r="N35" s="902">
        <f t="shared" si="20"/>
        <v>0</v>
      </c>
      <c r="O35" s="902">
        <f t="shared" si="21"/>
        <v>248.92279513307514</v>
      </c>
      <c r="P35" s="902">
        <f t="shared" si="22"/>
        <v>0</v>
      </c>
      <c r="Q35" s="902">
        <f t="shared" si="23"/>
        <v>0</v>
      </c>
      <c r="R35" s="902">
        <f t="shared" si="24"/>
        <v>0</v>
      </c>
      <c r="S35" s="902">
        <f t="shared" si="25"/>
        <v>888.83888576841457</v>
      </c>
      <c r="T35" s="902">
        <f t="shared" si="26"/>
        <v>4472.910954158373</v>
      </c>
      <c r="U35" s="902">
        <f t="shared" si="27"/>
        <v>138.73411179983194</v>
      </c>
      <c r="V35" s="902">
        <f t="shared" si="28"/>
        <v>2764.4857886017203</v>
      </c>
      <c r="W35" s="902">
        <f t="shared" si="29"/>
        <v>22.450681225544859</v>
      </c>
      <c r="X35" s="902">
        <f t="shared" si="30"/>
        <v>19.837986088071563</v>
      </c>
      <c r="Y35" s="902">
        <f t="shared" si="31"/>
        <v>0</v>
      </c>
      <c r="Z35" s="902">
        <f t="shared" si="32"/>
        <v>0</v>
      </c>
      <c r="AA35" s="902">
        <f t="shared" si="33"/>
        <v>0</v>
      </c>
      <c r="AB35" s="902">
        <f t="shared" si="34"/>
        <v>310.28876118942793</v>
      </c>
      <c r="AC35" s="902">
        <f t="shared" si="35"/>
        <v>0</v>
      </c>
      <c r="AD35" s="902">
        <f t="shared" si="36"/>
        <v>0</v>
      </c>
      <c r="AE35" s="902">
        <f t="shared" si="37"/>
        <v>14.457683800549125</v>
      </c>
      <c r="AF35" s="902">
        <f t="shared" si="38"/>
        <v>81.987760685666387</v>
      </c>
      <c r="AG35" s="542"/>
      <c r="AH35" s="543"/>
      <c r="AI35" s="545"/>
      <c r="AJ35" s="132">
        <f t="shared" si="9"/>
        <v>12606.476001789351</v>
      </c>
      <c r="AK35" s="133"/>
      <c r="AL35" s="134"/>
      <c r="AM35" s="135">
        <f t="shared" si="6"/>
        <v>100</v>
      </c>
      <c r="AN35" s="136">
        <f t="shared" si="7"/>
        <v>0</v>
      </c>
    </row>
    <row r="36" spans="2:41" ht="26.25" customHeight="1" x14ac:dyDescent="0.2">
      <c r="C36" s="55" t="s">
        <v>50</v>
      </c>
      <c r="D36" s="902">
        <f t="shared" si="10"/>
        <v>0</v>
      </c>
      <c r="E36" s="902">
        <f t="shared" si="11"/>
        <v>2695.2840492525388</v>
      </c>
      <c r="F36" s="902">
        <f t="shared" si="12"/>
        <v>455.81125610750905</v>
      </c>
      <c r="G36" s="902">
        <f t="shared" si="13"/>
        <v>0</v>
      </c>
      <c r="H36" s="902">
        <f t="shared" si="14"/>
        <v>0</v>
      </c>
      <c r="I36" s="902">
        <f t="shared" si="15"/>
        <v>0</v>
      </c>
      <c r="J36" s="902">
        <f t="shared" si="16"/>
        <v>0</v>
      </c>
      <c r="K36" s="902">
        <f t="shared" si="17"/>
        <v>559.5560621415151</v>
      </c>
      <c r="L36" s="902">
        <f t="shared" si="18"/>
        <v>38.774245535776238</v>
      </c>
      <c r="M36" s="902">
        <f t="shared" si="19"/>
        <v>3246.3777536921493</v>
      </c>
      <c r="N36" s="902">
        <f t="shared" si="20"/>
        <v>0</v>
      </c>
      <c r="O36" s="902">
        <f t="shared" si="21"/>
        <v>248.92279513307514</v>
      </c>
      <c r="P36" s="902">
        <f t="shared" si="22"/>
        <v>0</v>
      </c>
      <c r="Q36" s="902">
        <f t="shared" si="23"/>
        <v>0</v>
      </c>
      <c r="R36" s="902">
        <f t="shared" si="24"/>
        <v>0</v>
      </c>
      <c r="S36" s="902">
        <f t="shared" si="25"/>
        <v>888.83888576841457</v>
      </c>
      <c r="T36" s="902">
        <f t="shared" si="26"/>
        <v>4472.910954158373</v>
      </c>
      <c r="U36" s="902">
        <f t="shared" si="27"/>
        <v>138.73411179983194</v>
      </c>
      <c r="V36" s="902">
        <f t="shared" si="28"/>
        <v>2764.4857886017203</v>
      </c>
      <c r="W36" s="902">
        <f t="shared" si="29"/>
        <v>22.450681225544859</v>
      </c>
      <c r="X36" s="902">
        <f t="shared" si="30"/>
        <v>19.837986088071563</v>
      </c>
      <c r="Y36" s="902">
        <f t="shared" si="31"/>
        <v>0</v>
      </c>
      <c r="Z36" s="902">
        <f t="shared" si="32"/>
        <v>0</v>
      </c>
      <c r="AA36" s="902">
        <f t="shared" si="33"/>
        <v>0</v>
      </c>
      <c r="AB36" s="902">
        <f t="shared" si="34"/>
        <v>310.28876118942793</v>
      </c>
      <c r="AC36" s="902">
        <f t="shared" si="35"/>
        <v>0</v>
      </c>
      <c r="AD36" s="902">
        <f t="shared" si="36"/>
        <v>0</v>
      </c>
      <c r="AE36" s="902">
        <f t="shared" si="37"/>
        <v>14.457683800549125</v>
      </c>
      <c r="AF36" s="902">
        <f t="shared" si="38"/>
        <v>81.987760685666387</v>
      </c>
      <c r="AG36" s="542"/>
      <c r="AH36" s="543"/>
      <c r="AI36" s="545"/>
      <c r="AJ36" s="132">
        <f t="shared" si="9"/>
        <v>12606.476001789351</v>
      </c>
      <c r="AK36" s="133"/>
      <c r="AL36" s="134"/>
      <c r="AM36" s="135">
        <f>(AJ36*100)/(AJ36+AN36)</f>
        <v>100</v>
      </c>
      <c r="AN36" s="136">
        <f t="shared" si="7"/>
        <v>0</v>
      </c>
    </row>
    <row r="37" spans="2:41" ht="26.25" customHeight="1" x14ac:dyDescent="0.2">
      <c r="C37" s="44" t="s">
        <v>51</v>
      </c>
      <c r="D37" s="902">
        <f t="shared" si="10"/>
        <v>0</v>
      </c>
      <c r="E37" s="902">
        <f t="shared" si="11"/>
        <v>2695.2840492525388</v>
      </c>
      <c r="F37" s="902">
        <f t="shared" si="12"/>
        <v>455.81125610750905</v>
      </c>
      <c r="G37" s="902">
        <f t="shared" si="13"/>
        <v>0</v>
      </c>
      <c r="H37" s="902">
        <f t="shared" si="14"/>
        <v>0</v>
      </c>
      <c r="I37" s="902">
        <f t="shared" si="15"/>
        <v>0</v>
      </c>
      <c r="J37" s="902">
        <f t="shared" si="16"/>
        <v>0</v>
      </c>
      <c r="K37" s="902">
        <f t="shared" si="17"/>
        <v>559.5560621415151</v>
      </c>
      <c r="L37" s="902">
        <f t="shared" si="18"/>
        <v>38.774245535776238</v>
      </c>
      <c r="M37" s="902">
        <f t="shared" si="19"/>
        <v>3246.3777536921493</v>
      </c>
      <c r="N37" s="902">
        <f t="shared" si="20"/>
        <v>0</v>
      </c>
      <c r="O37" s="902">
        <f t="shared" si="21"/>
        <v>248.92279513307514</v>
      </c>
      <c r="P37" s="902">
        <f t="shared" si="22"/>
        <v>0</v>
      </c>
      <c r="Q37" s="902">
        <f t="shared" si="23"/>
        <v>0</v>
      </c>
      <c r="R37" s="902">
        <f t="shared" si="24"/>
        <v>0</v>
      </c>
      <c r="S37" s="902">
        <f t="shared" si="25"/>
        <v>888.83888576841457</v>
      </c>
      <c r="T37" s="902">
        <f t="shared" si="26"/>
        <v>4472.910954158373</v>
      </c>
      <c r="U37" s="902">
        <f t="shared" si="27"/>
        <v>138.73411179983194</v>
      </c>
      <c r="V37" s="902">
        <f t="shared" si="28"/>
        <v>2764.4857886017203</v>
      </c>
      <c r="W37" s="902">
        <f t="shared" si="29"/>
        <v>22.450681225544859</v>
      </c>
      <c r="X37" s="902">
        <f t="shared" si="30"/>
        <v>19.837986088071563</v>
      </c>
      <c r="Y37" s="902">
        <f t="shared" si="31"/>
        <v>0</v>
      </c>
      <c r="Z37" s="902">
        <f t="shared" si="32"/>
        <v>0</v>
      </c>
      <c r="AA37" s="902">
        <f t="shared" si="33"/>
        <v>0</v>
      </c>
      <c r="AB37" s="902">
        <f t="shared" si="34"/>
        <v>310.28876118942793</v>
      </c>
      <c r="AC37" s="902">
        <f t="shared" si="35"/>
        <v>0</v>
      </c>
      <c r="AD37" s="902">
        <f t="shared" si="36"/>
        <v>0</v>
      </c>
      <c r="AE37" s="902">
        <f t="shared" si="37"/>
        <v>14.457683800549125</v>
      </c>
      <c r="AF37" s="902">
        <f t="shared" si="38"/>
        <v>81.987760685666387</v>
      </c>
      <c r="AG37" s="542"/>
      <c r="AH37" s="543"/>
      <c r="AI37" s="545"/>
      <c r="AJ37" s="132">
        <f t="shared" si="9"/>
        <v>12606.476001789351</v>
      </c>
      <c r="AK37" s="133"/>
      <c r="AL37" s="134"/>
      <c r="AM37" s="135">
        <f>(AJ37*100)/(AJ37+AN37)</f>
        <v>100</v>
      </c>
      <c r="AN37" s="136">
        <f>AK37+AL37</f>
        <v>0</v>
      </c>
    </row>
    <row r="38" spans="2:41" ht="26.25" customHeight="1" x14ac:dyDescent="0.2">
      <c r="C38" s="44" t="s">
        <v>52</v>
      </c>
      <c r="D38" s="902">
        <f t="shared" si="10"/>
        <v>0</v>
      </c>
      <c r="E38" s="902">
        <f t="shared" si="11"/>
        <v>2695.2840492525388</v>
      </c>
      <c r="F38" s="902">
        <f t="shared" si="12"/>
        <v>455.81125610750905</v>
      </c>
      <c r="G38" s="902">
        <f t="shared" si="13"/>
        <v>0</v>
      </c>
      <c r="H38" s="902">
        <f t="shared" si="14"/>
        <v>0</v>
      </c>
      <c r="I38" s="902">
        <f t="shared" si="15"/>
        <v>0</v>
      </c>
      <c r="J38" s="902">
        <f t="shared" si="16"/>
        <v>0</v>
      </c>
      <c r="K38" s="902">
        <f t="shared" si="17"/>
        <v>559.5560621415151</v>
      </c>
      <c r="L38" s="902">
        <f t="shared" si="18"/>
        <v>38.774245535776238</v>
      </c>
      <c r="M38" s="902">
        <f t="shared" si="19"/>
        <v>3246.3777536921493</v>
      </c>
      <c r="N38" s="902">
        <f t="shared" si="20"/>
        <v>0</v>
      </c>
      <c r="O38" s="902">
        <f t="shared" si="21"/>
        <v>248.92279513307514</v>
      </c>
      <c r="P38" s="902">
        <f t="shared" si="22"/>
        <v>0</v>
      </c>
      <c r="Q38" s="902">
        <f t="shared" si="23"/>
        <v>0</v>
      </c>
      <c r="R38" s="902">
        <f t="shared" si="24"/>
        <v>0</v>
      </c>
      <c r="S38" s="902">
        <f t="shared" si="25"/>
        <v>888.83888576841457</v>
      </c>
      <c r="T38" s="902">
        <f t="shared" si="26"/>
        <v>4472.910954158373</v>
      </c>
      <c r="U38" s="902">
        <f t="shared" si="27"/>
        <v>138.73411179983194</v>
      </c>
      <c r="V38" s="902">
        <f t="shared" si="28"/>
        <v>2764.4857886017203</v>
      </c>
      <c r="W38" s="902">
        <f t="shared" si="29"/>
        <v>22.450681225544859</v>
      </c>
      <c r="X38" s="902">
        <f t="shared" si="30"/>
        <v>19.837986088071563</v>
      </c>
      <c r="Y38" s="902">
        <f t="shared" si="31"/>
        <v>0</v>
      </c>
      <c r="Z38" s="902">
        <f t="shared" si="32"/>
        <v>0</v>
      </c>
      <c r="AA38" s="902">
        <f t="shared" si="33"/>
        <v>0</v>
      </c>
      <c r="AB38" s="902">
        <f t="shared" si="34"/>
        <v>310.28876118942793</v>
      </c>
      <c r="AC38" s="902">
        <f t="shared" si="35"/>
        <v>0</v>
      </c>
      <c r="AD38" s="902">
        <f t="shared" si="36"/>
        <v>0</v>
      </c>
      <c r="AE38" s="902">
        <f t="shared" si="37"/>
        <v>14.457683800549125</v>
      </c>
      <c r="AF38" s="902">
        <f t="shared" si="38"/>
        <v>81.987760685666387</v>
      </c>
      <c r="AG38" s="542"/>
      <c r="AH38" s="543"/>
      <c r="AI38" s="545"/>
      <c r="AJ38" s="132">
        <f t="shared" si="9"/>
        <v>12606.476001789351</v>
      </c>
      <c r="AK38" s="133"/>
      <c r="AL38" s="134"/>
      <c r="AM38" s="135">
        <f t="shared" si="6"/>
        <v>100</v>
      </c>
      <c r="AN38" s="136">
        <f t="shared" si="7"/>
        <v>0</v>
      </c>
    </row>
    <row r="39" spans="2:41" ht="26.25" customHeight="1" x14ac:dyDescent="0.2">
      <c r="C39" s="55" t="s">
        <v>53</v>
      </c>
      <c r="D39" s="902">
        <f t="shared" si="10"/>
        <v>0</v>
      </c>
      <c r="E39" s="902">
        <f t="shared" si="11"/>
        <v>2695.2840492525388</v>
      </c>
      <c r="F39" s="902">
        <f t="shared" si="12"/>
        <v>455.81125610750905</v>
      </c>
      <c r="G39" s="902">
        <f t="shared" si="13"/>
        <v>0</v>
      </c>
      <c r="H39" s="902">
        <f t="shared" si="14"/>
        <v>0</v>
      </c>
      <c r="I39" s="902">
        <f t="shared" si="15"/>
        <v>0</v>
      </c>
      <c r="J39" s="902">
        <f t="shared" si="16"/>
        <v>0</v>
      </c>
      <c r="K39" s="902">
        <f t="shared" si="17"/>
        <v>559.5560621415151</v>
      </c>
      <c r="L39" s="902">
        <f t="shared" si="18"/>
        <v>38.774245535776238</v>
      </c>
      <c r="M39" s="902">
        <f t="shared" si="19"/>
        <v>3246.3777536921493</v>
      </c>
      <c r="N39" s="902">
        <f t="shared" si="20"/>
        <v>0</v>
      </c>
      <c r="O39" s="902">
        <f t="shared" si="21"/>
        <v>248.92279513307514</v>
      </c>
      <c r="P39" s="902">
        <f t="shared" si="22"/>
        <v>0</v>
      </c>
      <c r="Q39" s="902">
        <f t="shared" si="23"/>
        <v>0</v>
      </c>
      <c r="R39" s="902">
        <f t="shared" si="24"/>
        <v>0</v>
      </c>
      <c r="S39" s="902">
        <f t="shared" si="25"/>
        <v>888.83888576841457</v>
      </c>
      <c r="T39" s="902">
        <f t="shared" si="26"/>
        <v>4472.910954158373</v>
      </c>
      <c r="U39" s="902">
        <f t="shared" si="27"/>
        <v>138.73411179983194</v>
      </c>
      <c r="V39" s="902">
        <f t="shared" si="28"/>
        <v>2764.4857886017203</v>
      </c>
      <c r="W39" s="902">
        <f t="shared" si="29"/>
        <v>22.450681225544859</v>
      </c>
      <c r="X39" s="902">
        <f t="shared" si="30"/>
        <v>19.837986088071563</v>
      </c>
      <c r="Y39" s="902">
        <f t="shared" si="31"/>
        <v>0</v>
      </c>
      <c r="Z39" s="902">
        <f t="shared" si="32"/>
        <v>0</v>
      </c>
      <c r="AA39" s="902">
        <f t="shared" si="33"/>
        <v>0</v>
      </c>
      <c r="AB39" s="902">
        <f t="shared" si="34"/>
        <v>310.28876118942793</v>
      </c>
      <c r="AC39" s="902">
        <f t="shared" si="35"/>
        <v>0</v>
      </c>
      <c r="AD39" s="902">
        <f t="shared" si="36"/>
        <v>0</v>
      </c>
      <c r="AE39" s="902">
        <f t="shared" si="37"/>
        <v>14.457683800549125</v>
      </c>
      <c r="AF39" s="902">
        <f t="shared" si="38"/>
        <v>81.987760685666387</v>
      </c>
      <c r="AG39" s="542"/>
      <c r="AH39" s="543"/>
      <c r="AI39" s="545"/>
      <c r="AJ39" s="132">
        <f t="shared" si="9"/>
        <v>12606.476001789351</v>
      </c>
      <c r="AK39" s="133"/>
      <c r="AL39" s="134"/>
      <c r="AM39" s="135">
        <f t="shared" si="6"/>
        <v>100</v>
      </c>
      <c r="AN39" s="136">
        <f>AK39+AL39</f>
        <v>0</v>
      </c>
    </row>
    <row r="40" spans="2:41" ht="26.25" customHeight="1" thickBot="1" x14ac:dyDescent="0.25">
      <c r="C40" s="72" t="s">
        <v>54</v>
      </c>
      <c r="D40" s="902">
        <f t="shared" si="10"/>
        <v>0</v>
      </c>
      <c r="E40" s="902">
        <f t="shared" si="11"/>
        <v>2695.2840492525388</v>
      </c>
      <c r="F40" s="902">
        <f t="shared" si="12"/>
        <v>455.81125610750905</v>
      </c>
      <c r="G40" s="902">
        <f t="shared" si="13"/>
        <v>0</v>
      </c>
      <c r="H40" s="902">
        <f t="shared" si="14"/>
        <v>0</v>
      </c>
      <c r="I40" s="902">
        <f t="shared" si="15"/>
        <v>0</v>
      </c>
      <c r="J40" s="902">
        <f t="shared" si="16"/>
        <v>0</v>
      </c>
      <c r="K40" s="902">
        <f t="shared" si="17"/>
        <v>559.5560621415151</v>
      </c>
      <c r="L40" s="902">
        <f t="shared" si="18"/>
        <v>38.774245535776238</v>
      </c>
      <c r="M40" s="902">
        <f t="shared" si="19"/>
        <v>3246.3777536921493</v>
      </c>
      <c r="N40" s="902">
        <f t="shared" si="20"/>
        <v>0</v>
      </c>
      <c r="O40" s="902">
        <f t="shared" si="21"/>
        <v>248.92279513307514</v>
      </c>
      <c r="P40" s="902">
        <f t="shared" si="22"/>
        <v>0</v>
      </c>
      <c r="Q40" s="902">
        <f t="shared" si="23"/>
        <v>0</v>
      </c>
      <c r="R40" s="902">
        <f t="shared" si="24"/>
        <v>0</v>
      </c>
      <c r="S40" s="902">
        <f t="shared" si="25"/>
        <v>888.83888576841457</v>
      </c>
      <c r="T40" s="902">
        <f t="shared" si="26"/>
        <v>4472.910954158373</v>
      </c>
      <c r="U40" s="902">
        <f t="shared" si="27"/>
        <v>138.73411179983194</v>
      </c>
      <c r="V40" s="902">
        <f t="shared" si="28"/>
        <v>2764.4857886017203</v>
      </c>
      <c r="W40" s="902">
        <f t="shared" si="29"/>
        <v>22.450681225544859</v>
      </c>
      <c r="X40" s="902">
        <f t="shared" si="30"/>
        <v>19.837986088071563</v>
      </c>
      <c r="Y40" s="902">
        <f t="shared" si="31"/>
        <v>0</v>
      </c>
      <c r="Z40" s="902">
        <f t="shared" si="32"/>
        <v>0</v>
      </c>
      <c r="AA40" s="902">
        <f t="shared" si="33"/>
        <v>0</v>
      </c>
      <c r="AB40" s="902">
        <f t="shared" si="34"/>
        <v>310.28876118942793</v>
      </c>
      <c r="AC40" s="902">
        <f t="shared" si="35"/>
        <v>0</v>
      </c>
      <c r="AD40" s="902">
        <f t="shared" si="36"/>
        <v>0</v>
      </c>
      <c r="AE40" s="902">
        <f t="shared" si="37"/>
        <v>14.457683800549125</v>
      </c>
      <c r="AF40" s="902">
        <f t="shared" si="38"/>
        <v>81.987760685666387</v>
      </c>
      <c r="AG40" s="628"/>
      <c r="AH40" s="629"/>
      <c r="AI40" s="630"/>
      <c r="AJ40" s="132">
        <f t="shared" si="9"/>
        <v>12606.476001789351</v>
      </c>
      <c r="AK40" s="286"/>
      <c r="AL40" s="287"/>
      <c r="AM40" s="142">
        <f t="shared" si="6"/>
        <v>100</v>
      </c>
      <c r="AN40" s="143">
        <f t="shared" si="7"/>
        <v>0</v>
      </c>
    </row>
    <row r="41" spans="2:41" ht="26.25" customHeight="1" thickBot="1" x14ac:dyDescent="0.25">
      <c r="C41" s="368" t="s">
        <v>55</v>
      </c>
      <c r="D41" s="288">
        <f t="shared" ref="D41:AI41" si="39">SUM(D29:D40)</f>
        <v>0</v>
      </c>
      <c r="E41" s="289">
        <f t="shared" si="39"/>
        <v>32343.408591030468</v>
      </c>
      <c r="F41" s="394">
        <f t="shared" si="39"/>
        <v>5469.7350732901068</v>
      </c>
      <c r="G41" s="289">
        <f t="shared" si="39"/>
        <v>0</v>
      </c>
      <c r="H41" s="394">
        <f t="shared" si="39"/>
        <v>0</v>
      </c>
      <c r="I41" s="394">
        <f t="shared" si="39"/>
        <v>0</v>
      </c>
      <c r="J41" s="394">
        <f t="shared" si="39"/>
        <v>0</v>
      </c>
      <c r="K41" s="289">
        <f t="shared" si="39"/>
        <v>6714.6727456981816</v>
      </c>
      <c r="L41" s="289">
        <f t="shared" si="39"/>
        <v>465.29094642931483</v>
      </c>
      <c r="M41" s="289">
        <f t="shared" si="39"/>
        <v>38956.533044305783</v>
      </c>
      <c r="N41" s="289">
        <f t="shared" si="39"/>
        <v>0</v>
      </c>
      <c r="O41" s="369">
        <f t="shared" si="39"/>
        <v>2987.0735415969011</v>
      </c>
      <c r="P41" s="394">
        <f t="shared" si="39"/>
        <v>0</v>
      </c>
      <c r="Q41" s="394">
        <f t="shared" si="39"/>
        <v>0</v>
      </c>
      <c r="R41" s="289">
        <f>SUM(R29:R40)</f>
        <v>0</v>
      </c>
      <c r="S41" s="289">
        <f t="shared" si="39"/>
        <v>10666.066629220977</v>
      </c>
      <c r="T41" s="290">
        <f t="shared" si="39"/>
        <v>53674.93144990049</v>
      </c>
      <c r="U41" s="291">
        <f>SUM(U29:U40)</f>
        <v>1664.8093415979831</v>
      </c>
      <c r="V41" s="292">
        <f t="shared" si="39"/>
        <v>33173.829463220645</v>
      </c>
      <c r="W41" s="380">
        <f t="shared" si="39"/>
        <v>269.40817470653832</v>
      </c>
      <c r="X41" s="293">
        <f t="shared" si="39"/>
        <v>238.0558330568588</v>
      </c>
      <c r="Y41" s="293">
        <f t="shared" si="39"/>
        <v>0</v>
      </c>
      <c r="Z41" s="293">
        <f t="shared" si="39"/>
        <v>0</v>
      </c>
      <c r="AA41" s="293">
        <f t="shared" si="39"/>
        <v>0</v>
      </c>
      <c r="AB41" s="293">
        <f t="shared" si="39"/>
        <v>3723.4651342731354</v>
      </c>
      <c r="AC41" s="293">
        <f t="shared" si="39"/>
        <v>0</v>
      </c>
      <c r="AD41" s="293">
        <f t="shared" si="39"/>
        <v>0</v>
      </c>
      <c r="AE41" s="293">
        <f t="shared" si="39"/>
        <v>173.49220560658947</v>
      </c>
      <c r="AF41" s="378">
        <f t="shared" si="39"/>
        <v>983.85312822799688</v>
      </c>
      <c r="AG41" s="377">
        <f t="shared" si="39"/>
        <v>0</v>
      </c>
      <c r="AH41" s="294">
        <f t="shared" si="39"/>
        <v>0</v>
      </c>
      <c r="AI41" s="295">
        <f t="shared" si="39"/>
        <v>0</v>
      </c>
      <c r="AJ41" s="144">
        <f>SUM(D41:T41)</f>
        <v>151277.71202147222</v>
      </c>
      <c r="AK41" s="296">
        <f>SUM(AK29:AK40)</f>
        <v>0</v>
      </c>
      <c r="AL41" s="297">
        <f>SUM(AL29:AL40)</f>
        <v>0</v>
      </c>
      <c r="AM41" s="145">
        <f t="shared" si="6"/>
        <v>100</v>
      </c>
      <c r="AN41" s="298">
        <f t="shared" si="7"/>
        <v>0</v>
      </c>
    </row>
    <row r="42" spans="2:41" ht="36" customHeight="1" thickBot="1" x14ac:dyDescent="0.25">
      <c r="C42" s="111" t="s">
        <v>56</v>
      </c>
      <c r="D42" s="146">
        <v>0.83412037037037035</v>
      </c>
      <c r="E42" s="113">
        <v>0.83473379629629629</v>
      </c>
      <c r="F42" s="411" t="s">
        <v>57</v>
      </c>
      <c r="G42" s="113"/>
      <c r="H42" s="411">
        <v>0.62577546296296294</v>
      </c>
      <c r="I42" s="411"/>
      <c r="J42" s="411">
        <v>0.71113425925925933</v>
      </c>
      <c r="K42" s="113" t="s">
        <v>58</v>
      </c>
      <c r="L42" s="113" t="s">
        <v>59</v>
      </c>
      <c r="M42" s="113">
        <v>0.83446759259259251</v>
      </c>
      <c r="N42" s="113">
        <v>0.83415509259259257</v>
      </c>
      <c r="O42" s="113" t="s">
        <v>60</v>
      </c>
      <c r="P42" s="411"/>
      <c r="Q42" s="411">
        <v>0.6257638888888889</v>
      </c>
      <c r="R42" s="113">
        <v>0.6257638888888889</v>
      </c>
      <c r="S42" s="113">
        <v>0.83429398148148148</v>
      </c>
      <c r="T42" s="147">
        <v>0.83549768518518519</v>
      </c>
      <c r="U42" s="116"/>
      <c r="V42" s="115">
        <v>0.70906250000000004</v>
      </c>
      <c r="W42" s="118" t="s">
        <v>61</v>
      </c>
      <c r="X42" s="115">
        <v>0.83439814814814817</v>
      </c>
      <c r="Y42" s="115">
        <v>0.54311342592592593</v>
      </c>
      <c r="Z42" s="115">
        <v>0.33552083333333332</v>
      </c>
      <c r="AA42" s="115" t="s">
        <v>62</v>
      </c>
      <c r="AB42" s="115">
        <v>0.33415509259259263</v>
      </c>
      <c r="AC42" s="115">
        <v>0.62581018518518516</v>
      </c>
      <c r="AD42" s="115">
        <v>0.83427083333333341</v>
      </c>
      <c r="AE42" s="115">
        <v>0.67084490740740732</v>
      </c>
      <c r="AF42" s="115">
        <v>0.6673958333333333</v>
      </c>
      <c r="AG42" s="148">
        <v>0.6257638888888889</v>
      </c>
      <c r="AH42" s="149">
        <v>0.83543981481481477</v>
      </c>
      <c r="AI42" s="120">
        <v>0.83545138888888892</v>
      </c>
      <c r="AJ42" s="121"/>
      <c r="AK42" s="150">
        <v>0.83542824074074085</v>
      </c>
      <c r="AL42" s="151">
        <v>0.83549768518518519</v>
      </c>
      <c r="AM42" s="152"/>
      <c r="AN42" s="153"/>
    </row>
    <row r="43" spans="2:41" ht="30" customHeight="1" thickTop="1" thickBot="1" x14ac:dyDescent="0.25">
      <c r="C43" s="585"/>
      <c r="D43" s="588"/>
      <c r="E43" s="588"/>
      <c r="F43" s="588"/>
      <c r="G43" s="588"/>
      <c r="H43" s="588"/>
      <c r="I43" s="588"/>
      <c r="J43" s="588"/>
      <c r="K43" s="588"/>
      <c r="L43" s="588"/>
      <c r="M43" s="588"/>
      <c r="N43" s="588"/>
      <c r="O43" s="588"/>
      <c r="P43" s="588"/>
      <c r="Q43" s="588"/>
      <c r="R43" s="126"/>
      <c r="S43" s="126"/>
      <c r="T43" s="586"/>
      <c r="U43" s="127"/>
      <c r="V43" s="127"/>
      <c r="W43" s="127"/>
      <c r="X43" s="127"/>
      <c r="Y43" s="127"/>
      <c r="Z43" s="127"/>
      <c r="AA43" s="127"/>
      <c r="AB43" s="127"/>
      <c r="AC43" s="127"/>
      <c r="AD43" s="127"/>
      <c r="AE43" s="127"/>
      <c r="AF43" s="127"/>
      <c r="AG43" s="127"/>
      <c r="AH43" s="127"/>
      <c r="AI43" s="127"/>
      <c r="AJ43" s="127"/>
      <c r="AK43" s="586"/>
      <c r="AL43" s="586"/>
      <c r="AM43" s="587"/>
      <c r="AN43" s="587"/>
    </row>
    <row r="44" spans="2:41" ht="21" thickTop="1" x14ac:dyDescent="0.3">
      <c r="B44" s="154"/>
      <c r="C44" s="1057" t="s">
        <v>1</v>
      </c>
      <c r="D44" s="1057"/>
      <c r="E44" s="1057"/>
      <c r="F44" s="1057"/>
      <c r="G44" s="1057"/>
      <c r="H44" s="1057"/>
      <c r="I44" s="1057"/>
      <c r="J44" s="1057"/>
      <c r="K44" s="1057"/>
      <c r="L44" s="1057"/>
      <c r="M44" s="1057"/>
      <c r="N44" s="1057"/>
      <c r="O44" s="1057"/>
      <c r="P44" s="1057"/>
      <c r="Q44" s="1057"/>
      <c r="R44" s="1057"/>
      <c r="S44" s="1057"/>
      <c r="T44" s="1057"/>
      <c r="U44" s="1057"/>
      <c r="V44" s="1057"/>
      <c r="W44" s="1057"/>
      <c r="X44" s="1057"/>
      <c r="Y44" s="1057"/>
      <c r="Z44" s="1057"/>
      <c r="AA44" s="1057"/>
      <c r="AB44" s="1057"/>
      <c r="AC44" s="1057"/>
      <c r="AD44" s="1057"/>
      <c r="AE44" s="1057"/>
      <c r="AF44" s="1057"/>
      <c r="AG44" s="1057"/>
      <c r="AH44" s="1057"/>
      <c r="AI44" s="1057"/>
      <c r="AJ44" s="1057"/>
      <c r="AK44" s="1057"/>
      <c r="AL44" s="1057"/>
      <c r="AM44" s="1057"/>
      <c r="AN44" s="1057"/>
      <c r="AO44" s="157"/>
    </row>
    <row r="45" spans="2:41" ht="20.25" x14ac:dyDescent="0.3">
      <c r="B45" s="158"/>
      <c r="C45" s="1057" t="str">
        <f>C3</f>
        <v>RACCOLTA DIFFERENZIATA ANNO 2016 - ROBASSOMERO.</v>
      </c>
      <c r="D45" s="1057"/>
      <c r="E45" s="1057"/>
      <c r="F45" s="1057"/>
      <c r="G45" s="1057"/>
      <c r="H45" s="1057"/>
      <c r="I45" s="1057"/>
      <c r="J45" s="1057"/>
      <c r="K45" s="1057"/>
      <c r="L45" s="1057"/>
      <c r="M45" s="1057"/>
      <c r="N45" s="1057"/>
      <c r="O45" s="1057"/>
      <c r="P45" s="1057"/>
      <c r="Q45" s="1057"/>
      <c r="R45" s="1057"/>
      <c r="S45" s="1057"/>
      <c r="T45" s="1057"/>
      <c r="U45" s="1057"/>
      <c r="V45" s="1057"/>
      <c r="W45" s="1057"/>
      <c r="X45" s="1057"/>
      <c r="Y45" s="1057"/>
      <c r="Z45" s="1057"/>
      <c r="AA45" s="1057"/>
      <c r="AB45" s="1057"/>
      <c r="AC45" s="1057"/>
      <c r="AD45" s="1057"/>
      <c r="AE45" s="1057"/>
      <c r="AF45" s="1057"/>
      <c r="AG45" s="1057"/>
      <c r="AH45" s="1057"/>
      <c r="AI45" s="1057"/>
      <c r="AJ45" s="1057"/>
      <c r="AK45" s="1057"/>
      <c r="AL45" s="1057"/>
      <c r="AM45" s="1057"/>
      <c r="AN45" s="1057"/>
      <c r="AO45" s="159"/>
    </row>
    <row r="46" spans="2:41" ht="23.25" x14ac:dyDescent="0.35">
      <c r="B46" s="158"/>
      <c r="C46" s="1058" t="s">
        <v>233</v>
      </c>
      <c r="D46" s="1058"/>
      <c r="E46" s="1058"/>
      <c r="F46" s="1058"/>
      <c r="G46" s="1058"/>
      <c r="H46" s="1058"/>
      <c r="I46" s="1058"/>
      <c r="J46" s="1058"/>
      <c r="K46" s="1058"/>
      <c r="L46" s="1058"/>
      <c r="M46" s="1058"/>
      <c r="N46" s="1058"/>
      <c r="O46" s="1058"/>
      <c r="P46" s="1058"/>
      <c r="Q46" s="1058"/>
      <c r="R46" s="1058"/>
      <c r="S46" s="1058"/>
      <c r="T46" s="1058"/>
      <c r="U46" s="1058"/>
      <c r="V46" s="1058"/>
      <c r="W46" s="1058"/>
      <c r="X46" s="1058"/>
      <c r="Y46" s="1058"/>
      <c r="Z46" s="1058"/>
      <c r="AA46" s="1058"/>
      <c r="AB46" s="1058"/>
      <c r="AC46" s="1058"/>
      <c r="AD46" s="1058"/>
      <c r="AE46" s="1058"/>
      <c r="AF46" s="1058"/>
      <c r="AG46" s="1058"/>
      <c r="AH46" s="1058"/>
      <c r="AI46" s="1058"/>
      <c r="AJ46" s="1058"/>
      <c r="AK46" s="1058"/>
      <c r="AL46" s="1058"/>
      <c r="AM46" s="1058"/>
      <c r="AN46" s="1058"/>
      <c r="AO46" s="159"/>
    </row>
    <row r="47" spans="2:41" ht="13.5" thickBot="1" x14ac:dyDescent="0.25">
      <c r="B47" s="158"/>
      <c r="C47" s="589"/>
      <c r="D47" s="588"/>
      <c r="E47" s="588"/>
      <c r="F47" s="588"/>
      <c r="G47" s="588"/>
      <c r="H47" s="588"/>
      <c r="I47" s="588"/>
      <c r="J47" s="588"/>
      <c r="K47" s="588"/>
      <c r="L47" s="588"/>
      <c r="M47" s="588"/>
      <c r="N47" s="588"/>
      <c r="O47" s="588"/>
      <c r="P47" s="588"/>
      <c r="Q47" s="588"/>
      <c r="R47" s="588"/>
      <c r="S47" s="588"/>
      <c r="T47" s="127"/>
      <c r="U47" s="127"/>
      <c r="V47" s="127"/>
      <c r="W47" s="127"/>
      <c r="X47" s="127"/>
      <c r="Y47" s="127"/>
      <c r="Z47" s="127"/>
      <c r="AA47" s="127"/>
      <c r="AB47" s="127"/>
      <c r="AC47" s="127"/>
      <c r="AD47" s="127"/>
      <c r="AE47" s="127"/>
      <c r="AF47" s="127"/>
      <c r="AG47" s="127"/>
      <c r="AH47" s="127"/>
      <c r="AI47" s="127"/>
      <c r="AJ47" s="127"/>
      <c r="AK47" s="127"/>
      <c r="AL47" s="127"/>
      <c r="AO47" s="159"/>
    </row>
    <row r="48" spans="2:41" ht="52.5" thickTop="1" thickBot="1" x14ac:dyDescent="0.25">
      <c r="B48" s="158"/>
      <c r="C48" s="1055" t="s">
        <v>100</v>
      </c>
      <c r="D48" s="343" t="s">
        <v>4</v>
      </c>
      <c r="E48" s="344" t="s">
        <v>5</v>
      </c>
      <c r="F48" s="345" t="s">
        <v>6</v>
      </c>
      <c r="G48" s="346" t="s">
        <v>7</v>
      </c>
      <c r="H48" s="347" t="s">
        <v>8</v>
      </c>
      <c r="I48" s="345" t="s">
        <v>9</v>
      </c>
      <c r="J48" s="348" t="s">
        <v>10</v>
      </c>
      <c r="K48" s="344" t="s">
        <v>11</v>
      </c>
      <c r="L48" s="344" t="s">
        <v>12</v>
      </c>
      <c r="M48" s="349" t="s">
        <v>13</v>
      </c>
      <c r="N48" s="349" t="s">
        <v>14</v>
      </c>
      <c r="O48" s="349" t="s">
        <v>15</v>
      </c>
      <c r="P48" s="392" t="s">
        <v>16</v>
      </c>
      <c r="Q48" s="392" t="s">
        <v>17</v>
      </c>
      <c r="R48" s="350" t="s">
        <v>18</v>
      </c>
      <c r="S48" s="351" t="s">
        <v>19</v>
      </c>
      <c r="T48" s="352" t="s">
        <v>20</v>
      </c>
      <c r="U48" s="353" t="s">
        <v>21</v>
      </c>
      <c r="V48" s="351" t="s">
        <v>22</v>
      </c>
      <c r="W48" s="379" t="s">
        <v>23</v>
      </c>
      <c r="X48" s="354" t="s">
        <v>24</v>
      </c>
      <c r="Y48" s="354" t="s">
        <v>25</v>
      </c>
      <c r="Z48" s="354" t="s">
        <v>26</v>
      </c>
      <c r="AA48" s="354" t="s">
        <v>27</v>
      </c>
      <c r="AB48" s="354" t="s">
        <v>28</v>
      </c>
      <c r="AC48" s="354" t="s">
        <v>29</v>
      </c>
      <c r="AD48" s="354" t="s">
        <v>30</v>
      </c>
      <c r="AE48" s="354" t="s">
        <v>31</v>
      </c>
      <c r="AF48" s="354" t="s">
        <v>32</v>
      </c>
      <c r="AG48" s="521" t="s">
        <v>33</v>
      </c>
      <c r="AH48" s="408" t="s">
        <v>34</v>
      </c>
      <c r="AI48" s="409" t="s">
        <v>186</v>
      </c>
      <c r="AJ48" s="355" t="s">
        <v>36</v>
      </c>
      <c r="AK48" s="356" t="s">
        <v>37</v>
      </c>
      <c r="AL48" s="357" t="s">
        <v>38</v>
      </c>
      <c r="AM48" s="358" t="s">
        <v>39</v>
      </c>
      <c r="AN48" s="359" t="s">
        <v>40</v>
      </c>
      <c r="AO48" s="159"/>
    </row>
    <row r="49" spans="2:41" ht="80.25" customHeight="1" thickBot="1" x14ac:dyDescent="0.25">
      <c r="B49" s="158"/>
      <c r="C49" s="1056"/>
      <c r="D49" s="360" t="s">
        <v>41</v>
      </c>
      <c r="E49" s="310" t="s">
        <v>41</v>
      </c>
      <c r="F49" s="393" t="s">
        <v>41</v>
      </c>
      <c r="G49" s="310" t="s">
        <v>41</v>
      </c>
      <c r="H49" s="393" t="s">
        <v>41</v>
      </c>
      <c r="I49" s="393" t="s">
        <v>41</v>
      </c>
      <c r="J49" s="393" t="s">
        <v>41</v>
      </c>
      <c r="K49" s="310" t="s">
        <v>41</v>
      </c>
      <c r="L49" s="310" t="s">
        <v>41</v>
      </c>
      <c r="M49" s="310" t="s">
        <v>41</v>
      </c>
      <c r="N49" s="310" t="s">
        <v>41</v>
      </c>
      <c r="O49" s="310" t="s">
        <v>41</v>
      </c>
      <c r="P49" s="393" t="s">
        <v>41</v>
      </c>
      <c r="Q49" s="393" t="s">
        <v>41</v>
      </c>
      <c r="R49" s="310" t="s">
        <v>41</v>
      </c>
      <c r="S49" s="312" t="s">
        <v>41</v>
      </c>
      <c r="T49" s="361" t="s">
        <v>41</v>
      </c>
      <c r="U49" s="362" t="s">
        <v>41</v>
      </c>
      <c r="V49" s="312" t="s">
        <v>41</v>
      </c>
      <c r="W49" s="301" t="s">
        <v>41</v>
      </c>
      <c r="X49" s="300" t="s">
        <v>41</v>
      </c>
      <c r="Y49" s="363" t="s">
        <v>41</v>
      </c>
      <c r="Z49" s="300" t="s">
        <v>41</v>
      </c>
      <c r="AA49" s="300" t="s">
        <v>41</v>
      </c>
      <c r="AB49" s="300" t="s">
        <v>41</v>
      </c>
      <c r="AC49" s="300" t="s">
        <v>41</v>
      </c>
      <c r="AD49" s="300" t="s">
        <v>41</v>
      </c>
      <c r="AE49" s="300" t="s">
        <v>41</v>
      </c>
      <c r="AF49" s="300" t="s">
        <v>41</v>
      </c>
      <c r="AG49" s="301" t="s">
        <v>41</v>
      </c>
      <c r="AH49" s="300" t="s">
        <v>41</v>
      </c>
      <c r="AI49" s="410" t="s">
        <v>41</v>
      </c>
      <c r="AJ49" s="304" t="s">
        <v>41</v>
      </c>
      <c r="AK49" s="364" t="s">
        <v>41</v>
      </c>
      <c r="AL49" s="365" t="s">
        <v>41</v>
      </c>
      <c r="AM49" s="366" t="s">
        <v>42</v>
      </c>
      <c r="AN49" s="367" t="s">
        <v>41</v>
      </c>
      <c r="AO49" s="159"/>
    </row>
    <row r="50" spans="2:41" ht="13.5" customHeight="1" x14ac:dyDescent="0.25">
      <c r="B50" s="158"/>
      <c r="C50" s="450" t="s">
        <v>43</v>
      </c>
      <c r="D50" s="537"/>
      <c r="E50" s="609"/>
      <c r="F50" s="538"/>
      <c r="G50" s="609">
        <v>0</v>
      </c>
      <c r="H50" s="536"/>
      <c r="I50" s="536"/>
      <c r="J50" s="536"/>
      <c r="K50" s="453"/>
      <c r="L50" s="453"/>
      <c r="M50" s="454"/>
      <c r="N50" s="453"/>
      <c r="O50" s="453"/>
      <c r="P50" s="451"/>
      <c r="Q50" s="451"/>
      <c r="R50" s="456"/>
      <c r="S50" s="619"/>
      <c r="T50" s="620"/>
      <c r="U50" s="631">
        <v>0</v>
      </c>
      <c r="V50" s="637">
        <v>0</v>
      </c>
      <c r="W50" s="634">
        <v>0</v>
      </c>
      <c r="X50" s="591">
        <v>0</v>
      </c>
      <c r="Y50" s="591">
        <v>0</v>
      </c>
      <c r="Z50" s="591">
        <v>0</v>
      </c>
      <c r="AA50" s="591"/>
      <c r="AB50" s="591">
        <v>0</v>
      </c>
      <c r="AC50" s="591">
        <v>0</v>
      </c>
      <c r="AD50" s="591"/>
      <c r="AE50" s="591">
        <v>0</v>
      </c>
      <c r="AF50" s="610">
        <v>0</v>
      </c>
      <c r="AG50" s="452"/>
      <c r="AH50" s="452"/>
      <c r="AI50" s="544"/>
      <c r="AJ50" s="457">
        <v>0</v>
      </c>
      <c r="AK50" s="458">
        <v>0</v>
      </c>
      <c r="AL50" s="459">
        <v>0</v>
      </c>
      <c r="AM50" s="135" t="e">
        <f t="shared" ref="AM50:AM56" si="40">(AJ50*100)/(AJ50+AN50)</f>
        <v>#DIV/0!</v>
      </c>
      <c r="AN50" s="136">
        <f t="shared" ref="AN50:AN57" si="41">AK50+AL50</f>
        <v>0</v>
      </c>
      <c r="AO50" s="159"/>
    </row>
    <row r="51" spans="2:41" ht="26.25" customHeight="1" x14ac:dyDescent="0.25">
      <c r="B51" s="158"/>
      <c r="C51" s="55" t="s">
        <v>44</v>
      </c>
      <c r="D51" s="451"/>
      <c r="E51" s="449"/>
      <c r="F51" s="452"/>
      <c r="G51" s="449"/>
      <c r="H51" s="452"/>
      <c r="I51" s="452"/>
      <c r="J51" s="452"/>
      <c r="K51" s="453"/>
      <c r="L51" s="453"/>
      <c r="M51" s="454"/>
      <c r="N51" s="453"/>
      <c r="O51" s="453"/>
      <c r="P51" s="452"/>
      <c r="Q51" s="452"/>
      <c r="R51" s="449"/>
      <c r="S51" s="449"/>
      <c r="T51" s="455"/>
      <c r="U51" s="632">
        <v>0</v>
      </c>
      <c r="V51" s="638">
        <v>0</v>
      </c>
      <c r="W51" s="635">
        <v>0</v>
      </c>
      <c r="X51" s="526">
        <v>0</v>
      </c>
      <c r="Y51" s="526">
        <v>0</v>
      </c>
      <c r="Z51" s="526">
        <v>0</v>
      </c>
      <c r="AA51" s="526"/>
      <c r="AB51" s="526">
        <v>0</v>
      </c>
      <c r="AC51" s="526">
        <v>0</v>
      </c>
      <c r="AD51" s="526"/>
      <c r="AE51" s="526">
        <v>0</v>
      </c>
      <c r="AF51" s="526">
        <v>0</v>
      </c>
      <c r="AG51" s="542"/>
      <c r="AH51" s="543"/>
      <c r="AI51" s="545"/>
      <c r="AJ51" s="132">
        <f t="shared" ref="AJ51:AJ60" si="42">SUM(D51:T51)</f>
        <v>0</v>
      </c>
      <c r="AK51" s="133"/>
      <c r="AL51" s="134"/>
      <c r="AM51" s="135" t="e">
        <f t="shared" si="40"/>
        <v>#DIV/0!</v>
      </c>
      <c r="AN51" s="136">
        <f t="shared" si="41"/>
        <v>0</v>
      </c>
      <c r="AO51" s="159"/>
    </row>
    <row r="52" spans="2:41" ht="26.25" customHeight="1" x14ac:dyDescent="0.25">
      <c r="B52" s="158"/>
      <c r="C52" s="44" t="s">
        <v>45</v>
      </c>
      <c r="D52" s="451"/>
      <c r="E52" s="449"/>
      <c r="F52" s="452"/>
      <c r="G52" s="449"/>
      <c r="H52" s="452"/>
      <c r="I52" s="452"/>
      <c r="J52" s="452"/>
      <c r="K52" s="453"/>
      <c r="L52" s="453"/>
      <c r="M52" s="454"/>
      <c r="N52" s="453"/>
      <c r="O52" s="453"/>
      <c r="P52" s="452"/>
      <c r="Q52" s="452"/>
      <c r="R52" s="449"/>
      <c r="S52" s="449"/>
      <c r="T52" s="455"/>
      <c r="U52" s="632">
        <v>0</v>
      </c>
      <c r="V52" s="638">
        <v>0</v>
      </c>
      <c r="W52" s="635">
        <v>0</v>
      </c>
      <c r="X52" s="526">
        <v>0</v>
      </c>
      <c r="Y52" s="526">
        <v>0</v>
      </c>
      <c r="Z52" s="526">
        <v>0</v>
      </c>
      <c r="AA52" s="526"/>
      <c r="AB52" s="526">
        <v>0</v>
      </c>
      <c r="AC52" s="526">
        <v>0</v>
      </c>
      <c r="AD52" s="526"/>
      <c r="AE52" s="526">
        <v>0</v>
      </c>
      <c r="AF52" s="526">
        <v>0</v>
      </c>
      <c r="AG52" s="542"/>
      <c r="AH52" s="543"/>
      <c r="AI52" s="545"/>
      <c r="AJ52" s="132">
        <f t="shared" si="42"/>
        <v>0</v>
      </c>
      <c r="AK52" s="133"/>
      <c r="AL52" s="134"/>
      <c r="AM52" s="135" t="e">
        <f t="shared" si="40"/>
        <v>#DIV/0!</v>
      </c>
      <c r="AN52" s="136">
        <f t="shared" si="41"/>
        <v>0</v>
      </c>
      <c r="AO52" s="159"/>
    </row>
    <row r="53" spans="2:41" ht="26.25" customHeight="1" x14ac:dyDescent="0.25">
      <c r="B53" s="158"/>
      <c r="C53" s="44" t="s">
        <v>46</v>
      </c>
      <c r="D53" s="451"/>
      <c r="E53" s="449"/>
      <c r="F53" s="452"/>
      <c r="G53" s="449"/>
      <c r="H53" s="452"/>
      <c r="I53" s="452"/>
      <c r="J53" s="452"/>
      <c r="K53" s="453"/>
      <c r="L53" s="453"/>
      <c r="M53" s="454"/>
      <c r="N53" s="453"/>
      <c r="O53" s="453"/>
      <c r="P53" s="452"/>
      <c r="Q53" s="452"/>
      <c r="R53" s="449"/>
      <c r="S53" s="453"/>
      <c r="T53" s="455"/>
      <c r="U53" s="632">
        <v>0</v>
      </c>
      <c r="V53" s="638">
        <v>0</v>
      </c>
      <c r="W53" s="635">
        <v>0</v>
      </c>
      <c r="X53" s="526">
        <v>0</v>
      </c>
      <c r="Y53" s="526">
        <v>0</v>
      </c>
      <c r="Z53" s="526">
        <v>0</v>
      </c>
      <c r="AA53" s="526"/>
      <c r="AB53" s="526">
        <v>0</v>
      </c>
      <c r="AC53" s="526">
        <v>0</v>
      </c>
      <c r="AD53" s="526"/>
      <c r="AE53" s="526">
        <v>0</v>
      </c>
      <c r="AF53" s="526">
        <v>0</v>
      </c>
      <c r="AG53" s="542"/>
      <c r="AH53" s="543"/>
      <c r="AI53" s="545"/>
      <c r="AJ53" s="132">
        <f t="shared" si="42"/>
        <v>0</v>
      </c>
      <c r="AK53" s="133"/>
      <c r="AL53" s="134"/>
      <c r="AM53" s="135" t="e">
        <f t="shared" si="40"/>
        <v>#DIV/0!</v>
      </c>
      <c r="AN53" s="136">
        <f t="shared" si="41"/>
        <v>0</v>
      </c>
      <c r="AO53" s="159"/>
    </row>
    <row r="54" spans="2:41" ht="26.25" customHeight="1" x14ac:dyDescent="0.25">
      <c r="B54" s="158"/>
      <c r="C54" s="72" t="s">
        <v>47</v>
      </c>
      <c r="D54" s="451"/>
      <c r="E54" s="449"/>
      <c r="F54" s="452"/>
      <c r="G54" s="449"/>
      <c r="H54" s="452"/>
      <c r="I54" s="452"/>
      <c r="J54" s="452"/>
      <c r="K54" s="453"/>
      <c r="L54" s="453"/>
      <c r="M54" s="454"/>
      <c r="N54" s="453"/>
      <c r="O54" s="453"/>
      <c r="P54" s="452"/>
      <c r="Q54" s="452"/>
      <c r="R54" s="449"/>
      <c r="S54" s="453"/>
      <c r="T54" s="455"/>
      <c r="U54" s="632">
        <v>0</v>
      </c>
      <c r="V54" s="638">
        <v>0</v>
      </c>
      <c r="W54" s="635">
        <v>0</v>
      </c>
      <c r="X54" s="526">
        <v>0</v>
      </c>
      <c r="Y54" s="526">
        <v>0</v>
      </c>
      <c r="Z54" s="526">
        <v>0</v>
      </c>
      <c r="AA54" s="526"/>
      <c r="AB54" s="526">
        <v>0</v>
      </c>
      <c r="AC54" s="526">
        <v>0</v>
      </c>
      <c r="AD54" s="526"/>
      <c r="AE54" s="526">
        <v>0</v>
      </c>
      <c r="AF54" s="526">
        <v>0</v>
      </c>
      <c r="AG54" s="542"/>
      <c r="AH54" s="543"/>
      <c r="AI54" s="545"/>
      <c r="AJ54" s="132">
        <f t="shared" si="42"/>
        <v>0</v>
      </c>
      <c r="AK54" s="133"/>
      <c r="AL54" s="134"/>
      <c r="AM54" s="135" t="e">
        <f t="shared" si="40"/>
        <v>#DIV/0!</v>
      </c>
      <c r="AN54" s="136">
        <f t="shared" si="41"/>
        <v>0</v>
      </c>
      <c r="AO54" s="159"/>
    </row>
    <row r="55" spans="2:41" ht="26.25" customHeight="1" x14ac:dyDescent="0.25">
      <c r="B55" s="158"/>
      <c r="C55" s="73" t="s">
        <v>48</v>
      </c>
      <c r="D55" s="451"/>
      <c r="E55" s="449"/>
      <c r="F55" s="452"/>
      <c r="G55" s="449"/>
      <c r="H55" s="452"/>
      <c r="I55" s="452"/>
      <c r="J55" s="452"/>
      <c r="K55" s="453"/>
      <c r="L55" s="453"/>
      <c r="M55" s="454"/>
      <c r="N55" s="453"/>
      <c r="O55" s="453"/>
      <c r="P55" s="452"/>
      <c r="Q55" s="452"/>
      <c r="R55" s="449"/>
      <c r="S55" s="453"/>
      <c r="T55" s="455"/>
      <c r="U55" s="632">
        <v>0</v>
      </c>
      <c r="V55" s="638">
        <v>0</v>
      </c>
      <c r="W55" s="635">
        <v>0</v>
      </c>
      <c r="X55" s="526">
        <v>0</v>
      </c>
      <c r="Y55" s="526">
        <v>0</v>
      </c>
      <c r="Z55" s="526">
        <v>0</v>
      </c>
      <c r="AA55" s="526"/>
      <c r="AB55" s="526">
        <v>0</v>
      </c>
      <c r="AC55" s="526">
        <v>0</v>
      </c>
      <c r="AD55" s="526"/>
      <c r="AE55" s="526">
        <v>0</v>
      </c>
      <c r="AF55" s="526">
        <v>0</v>
      </c>
      <c r="AG55" s="542"/>
      <c r="AH55" s="543"/>
      <c r="AI55" s="545"/>
      <c r="AJ55" s="132">
        <f t="shared" si="42"/>
        <v>0</v>
      </c>
      <c r="AK55" s="138"/>
      <c r="AL55" s="139"/>
      <c r="AM55" s="140" t="e">
        <f t="shared" si="40"/>
        <v>#DIV/0!</v>
      </c>
      <c r="AN55" s="141">
        <f t="shared" si="41"/>
        <v>0</v>
      </c>
      <c r="AO55" s="159"/>
    </row>
    <row r="56" spans="2:41" ht="26.25" customHeight="1" x14ac:dyDescent="0.25">
      <c r="B56" s="158"/>
      <c r="C56" s="44" t="s">
        <v>49</v>
      </c>
      <c r="D56" s="451"/>
      <c r="E56" s="449"/>
      <c r="F56" s="452"/>
      <c r="G56" s="449"/>
      <c r="H56" s="452"/>
      <c r="I56" s="452"/>
      <c r="J56" s="452"/>
      <c r="K56" s="453"/>
      <c r="L56" s="453"/>
      <c r="M56" s="454"/>
      <c r="N56" s="453"/>
      <c r="O56" s="453"/>
      <c r="P56" s="452"/>
      <c r="Q56" s="452"/>
      <c r="R56" s="449"/>
      <c r="S56" s="453"/>
      <c r="T56" s="455"/>
      <c r="U56" s="632">
        <v>0</v>
      </c>
      <c r="V56" s="638">
        <v>0</v>
      </c>
      <c r="W56" s="635">
        <v>0</v>
      </c>
      <c r="X56" s="526">
        <v>0</v>
      </c>
      <c r="Y56" s="526">
        <v>0</v>
      </c>
      <c r="Z56" s="526">
        <v>0</v>
      </c>
      <c r="AA56" s="526"/>
      <c r="AB56" s="526">
        <v>0</v>
      </c>
      <c r="AC56" s="526">
        <v>0</v>
      </c>
      <c r="AD56" s="526"/>
      <c r="AE56" s="526">
        <v>0</v>
      </c>
      <c r="AF56" s="526">
        <v>0</v>
      </c>
      <c r="AG56" s="542"/>
      <c r="AH56" s="543"/>
      <c r="AI56" s="545"/>
      <c r="AJ56" s="132">
        <f t="shared" si="42"/>
        <v>0</v>
      </c>
      <c r="AK56" s="133"/>
      <c r="AL56" s="134"/>
      <c r="AM56" s="135" t="e">
        <f t="shared" si="40"/>
        <v>#DIV/0!</v>
      </c>
      <c r="AN56" s="136">
        <f t="shared" si="41"/>
        <v>0</v>
      </c>
      <c r="AO56" s="159"/>
    </row>
    <row r="57" spans="2:41" ht="26.25" customHeight="1" x14ac:dyDescent="0.25">
      <c r="B57" s="158"/>
      <c r="C57" s="55" t="s">
        <v>50</v>
      </c>
      <c r="D57" s="451"/>
      <c r="E57" s="449"/>
      <c r="F57" s="452"/>
      <c r="G57" s="449"/>
      <c r="H57" s="452"/>
      <c r="I57" s="452"/>
      <c r="J57" s="452"/>
      <c r="K57" s="453"/>
      <c r="L57" s="453"/>
      <c r="M57" s="454"/>
      <c r="N57" s="453"/>
      <c r="O57" s="453"/>
      <c r="P57" s="452"/>
      <c r="Q57" s="452"/>
      <c r="R57" s="449"/>
      <c r="S57" s="453"/>
      <c r="T57" s="455"/>
      <c r="U57" s="632">
        <v>0</v>
      </c>
      <c r="V57" s="638">
        <v>0</v>
      </c>
      <c r="W57" s="635">
        <v>0</v>
      </c>
      <c r="X57" s="526">
        <v>0</v>
      </c>
      <c r="Y57" s="526">
        <v>0</v>
      </c>
      <c r="Z57" s="526">
        <v>0</v>
      </c>
      <c r="AA57" s="526"/>
      <c r="AB57" s="526">
        <v>0</v>
      </c>
      <c r="AC57" s="526">
        <v>0</v>
      </c>
      <c r="AD57" s="526"/>
      <c r="AE57" s="526">
        <v>0</v>
      </c>
      <c r="AF57" s="526">
        <v>0</v>
      </c>
      <c r="AG57" s="542"/>
      <c r="AH57" s="543"/>
      <c r="AI57" s="545"/>
      <c r="AJ57" s="132">
        <f t="shared" si="42"/>
        <v>0</v>
      </c>
      <c r="AK57" s="133"/>
      <c r="AL57" s="134"/>
      <c r="AM57" s="135" t="e">
        <f>(AJ57*100)/(AJ57+AN57)</f>
        <v>#DIV/0!</v>
      </c>
      <c r="AN57" s="136">
        <f t="shared" si="41"/>
        <v>0</v>
      </c>
      <c r="AO57" s="159"/>
    </row>
    <row r="58" spans="2:41" ht="26.25" customHeight="1" x14ac:dyDescent="0.25">
      <c r="B58" s="158"/>
      <c r="C58" s="44" t="s">
        <v>51</v>
      </c>
      <c r="D58" s="451"/>
      <c r="E58" s="449"/>
      <c r="F58" s="452"/>
      <c r="G58" s="449"/>
      <c r="H58" s="452"/>
      <c r="I58" s="452"/>
      <c r="J58" s="452"/>
      <c r="K58" s="453"/>
      <c r="L58" s="453"/>
      <c r="M58" s="454"/>
      <c r="N58" s="453"/>
      <c r="O58" s="453"/>
      <c r="P58" s="452"/>
      <c r="Q58" s="452"/>
      <c r="R58" s="449"/>
      <c r="S58" s="453"/>
      <c r="T58" s="455"/>
      <c r="U58" s="632">
        <v>0</v>
      </c>
      <c r="V58" s="638">
        <v>0</v>
      </c>
      <c r="W58" s="635">
        <v>0</v>
      </c>
      <c r="X58" s="526">
        <v>0</v>
      </c>
      <c r="Y58" s="526">
        <v>0</v>
      </c>
      <c r="Z58" s="526">
        <v>0</v>
      </c>
      <c r="AA58" s="526"/>
      <c r="AB58" s="526">
        <v>0</v>
      </c>
      <c r="AC58" s="526">
        <v>0</v>
      </c>
      <c r="AD58" s="526"/>
      <c r="AE58" s="526">
        <v>0</v>
      </c>
      <c r="AF58" s="526">
        <v>0</v>
      </c>
      <c r="AG58" s="542"/>
      <c r="AH58" s="543"/>
      <c r="AI58" s="545"/>
      <c r="AJ58" s="132">
        <f t="shared" si="42"/>
        <v>0</v>
      </c>
      <c r="AK58" s="133"/>
      <c r="AL58" s="134"/>
      <c r="AM58" s="135" t="e">
        <f>(AJ58*100)/(AJ58+AN58)</f>
        <v>#DIV/0!</v>
      </c>
      <c r="AN58" s="136">
        <f>AK58+AL58</f>
        <v>0</v>
      </c>
      <c r="AO58" s="159"/>
    </row>
    <row r="59" spans="2:41" ht="26.25" customHeight="1" x14ac:dyDescent="0.25">
      <c r="B59" s="158"/>
      <c r="C59" s="44" t="s">
        <v>52</v>
      </c>
      <c r="D59" s="451"/>
      <c r="E59" s="449"/>
      <c r="F59" s="452"/>
      <c r="G59" s="449"/>
      <c r="H59" s="452"/>
      <c r="I59" s="452"/>
      <c r="J59" s="452"/>
      <c r="K59" s="453"/>
      <c r="L59" s="453"/>
      <c r="M59" s="454"/>
      <c r="N59" s="453"/>
      <c r="O59" s="453"/>
      <c r="P59" s="658"/>
      <c r="Q59" s="658"/>
      <c r="R59" s="449"/>
      <c r="S59" s="453"/>
      <c r="T59" s="455"/>
      <c r="U59" s="632">
        <v>0</v>
      </c>
      <c r="V59" s="638">
        <v>0</v>
      </c>
      <c r="W59" s="635">
        <v>0</v>
      </c>
      <c r="X59" s="526">
        <v>0</v>
      </c>
      <c r="Y59" s="526">
        <v>0</v>
      </c>
      <c r="Z59" s="526">
        <v>0</v>
      </c>
      <c r="AA59" s="526"/>
      <c r="AB59" s="526">
        <v>0</v>
      </c>
      <c r="AC59" s="526">
        <v>0</v>
      </c>
      <c r="AD59" s="526"/>
      <c r="AE59" s="526">
        <v>0</v>
      </c>
      <c r="AF59" s="526">
        <v>0</v>
      </c>
      <c r="AG59" s="542"/>
      <c r="AH59" s="543"/>
      <c r="AI59" s="545"/>
      <c r="AJ59" s="132">
        <f t="shared" si="42"/>
        <v>0</v>
      </c>
      <c r="AK59" s="133"/>
      <c r="AL59" s="134"/>
      <c r="AM59" s="135" t="e">
        <f t="shared" ref="AM59:AM62" si="43">(AJ59*100)/(AJ59+AN59)</f>
        <v>#DIV/0!</v>
      </c>
      <c r="AN59" s="136">
        <f t="shared" ref="AN59" si="44">AK59+AL59</f>
        <v>0</v>
      </c>
      <c r="AO59" s="159"/>
    </row>
    <row r="60" spans="2:41" ht="26.25" customHeight="1" x14ac:dyDescent="0.25">
      <c r="B60" s="158"/>
      <c r="C60" s="55" t="s">
        <v>53</v>
      </c>
      <c r="D60" s="451"/>
      <c r="E60" s="449"/>
      <c r="F60" s="452"/>
      <c r="G60" s="449"/>
      <c r="H60" s="452"/>
      <c r="I60" s="452"/>
      <c r="J60" s="452"/>
      <c r="K60" s="453"/>
      <c r="L60" s="453"/>
      <c r="M60" s="454"/>
      <c r="N60" s="453"/>
      <c r="O60" s="453"/>
      <c r="P60" s="658"/>
      <c r="Q60" s="658"/>
      <c r="R60" s="453"/>
      <c r="S60" s="453"/>
      <c r="T60" s="455"/>
      <c r="U60" s="632">
        <v>0</v>
      </c>
      <c r="V60" s="638">
        <v>0</v>
      </c>
      <c r="W60" s="635">
        <v>0</v>
      </c>
      <c r="X60" s="526">
        <v>0</v>
      </c>
      <c r="Y60" s="526">
        <v>0</v>
      </c>
      <c r="Z60" s="526">
        <v>0</v>
      </c>
      <c r="AA60" s="526"/>
      <c r="AB60" s="526">
        <v>0</v>
      </c>
      <c r="AC60" s="526">
        <v>0</v>
      </c>
      <c r="AD60" s="526"/>
      <c r="AE60" s="526">
        <v>0</v>
      </c>
      <c r="AF60" s="526">
        <v>0</v>
      </c>
      <c r="AG60" s="542"/>
      <c r="AH60" s="543"/>
      <c r="AI60" s="545"/>
      <c r="AJ60" s="132">
        <f t="shared" si="42"/>
        <v>0</v>
      </c>
      <c r="AK60" s="133"/>
      <c r="AL60" s="134"/>
      <c r="AM60" s="135" t="e">
        <f t="shared" si="43"/>
        <v>#DIV/0!</v>
      </c>
      <c r="AN60" s="136">
        <f>AK60+AL60</f>
        <v>0</v>
      </c>
      <c r="AO60" s="159"/>
    </row>
    <row r="61" spans="2:41" ht="26.25" customHeight="1" thickBot="1" x14ac:dyDescent="0.3">
      <c r="B61" s="158"/>
      <c r="C61" s="72" t="s">
        <v>54</v>
      </c>
      <c r="D61" s="621"/>
      <c r="E61" s="622"/>
      <c r="F61" s="623"/>
      <c r="G61" s="622"/>
      <c r="H61" s="623"/>
      <c r="I61" s="623"/>
      <c r="J61" s="623"/>
      <c r="K61" s="624"/>
      <c r="L61" s="624"/>
      <c r="M61" s="625"/>
      <c r="N61" s="624"/>
      <c r="O61" s="624"/>
      <c r="P61" s="659"/>
      <c r="Q61" s="659"/>
      <c r="R61" s="624"/>
      <c r="S61" s="624"/>
      <c r="T61" s="626"/>
      <c r="U61" s="633">
        <v>0</v>
      </c>
      <c r="V61" s="639">
        <v>0</v>
      </c>
      <c r="W61" s="636">
        <v>0</v>
      </c>
      <c r="X61" s="627">
        <v>0</v>
      </c>
      <c r="Y61" s="627">
        <v>0</v>
      </c>
      <c r="Z61" s="627">
        <v>0</v>
      </c>
      <c r="AA61" s="627"/>
      <c r="AB61" s="627">
        <v>0</v>
      </c>
      <c r="AC61" s="627">
        <v>0</v>
      </c>
      <c r="AD61" s="627"/>
      <c r="AE61" s="627">
        <v>0</v>
      </c>
      <c r="AF61" s="627">
        <v>0</v>
      </c>
      <c r="AG61" s="628"/>
      <c r="AH61" s="629"/>
      <c r="AI61" s="630"/>
      <c r="AJ61" s="137">
        <f>SUM(D61:T61)</f>
        <v>0</v>
      </c>
      <c r="AK61" s="286"/>
      <c r="AL61" s="287"/>
      <c r="AM61" s="142" t="e">
        <f t="shared" si="43"/>
        <v>#DIV/0!</v>
      </c>
      <c r="AN61" s="143">
        <f t="shared" ref="AN61:AN62" si="45">AK61+AL61</f>
        <v>0</v>
      </c>
      <c r="AO61" s="159"/>
    </row>
    <row r="62" spans="2:41" ht="26.25" customHeight="1" thickBot="1" x14ac:dyDescent="0.25">
      <c r="B62" s="158"/>
      <c r="C62" s="368" t="s">
        <v>55</v>
      </c>
      <c r="D62" s="288">
        <f t="shared" ref="D62:Q62" si="46">SUM(D50:D61)</f>
        <v>0</v>
      </c>
      <c r="E62" s="289">
        <f t="shared" si="46"/>
        <v>0</v>
      </c>
      <c r="F62" s="394">
        <f t="shared" si="46"/>
        <v>0</v>
      </c>
      <c r="G62" s="289">
        <f t="shared" si="46"/>
        <v>0</v>
      </c>
      <c r="H62" s="394">
        <f t="shared" si="46"/>
        <v>0</v>
      </c>
      <c r="I62" s="394">
        <f t="shared" si="46"/>
        <v>0</v>
      </c>
      <c r="J62" s="394">
        <f t="shared" si="46"/>
        <v>0</v>
      </c>
      <c r="K62" s="289">
        <f t="shared" si="46"/>
        <v>0</v>
      </c>
      <c r="L62" s="289">
        <f t="shared" si="46"/>
        <v>0</v>
      </c>
      <c r="M62" s="289">
        <f t="shared" si="46"/>
        <v>0</v>
      </c>
      <c r="N62" s="289">
        <f t="shared" si="46"/>
        <v>0</v>
      </c>
      <c r="O62" s="369">
        <f t="shared" si="46"/>
        <v>0</v>
      </c>
      <c r="P62" s="394">
        <f t="shared" si="46"/>
        <v>0</v>
      </c>
      <c r="Q62" s="394">
        <f t="shared" si="46"/>
        <v>0</v>
      </c>
      <c r="R62" s="289">
        <f>SUM(R50:R61)</f>
        <v>0</v>
      </c>
      <c r="S62" s="289">
        <f t="shared" ref="S62:T62" si="47">SUM(S50:S61)</f>
        <v>0</v>
      </c>
      <c r="T62" s="290">
        <f t="shared" si="47"/>
        <v>0</v>
      </c>
      <c r="U62" s="291">
        <f>SUM(U50:U61)</f>
        <v>0</v>
      </c>
      <c r="V62" s="292">
        <f t="shared" ref="V62:AI62" si="48">SUM(V50:V61)</f>
        <v>0</v>
      </c>
      <c r="W62" s="380">
        <f t="shared" si="48"/>
        <v>0</v>
      </c>
      <c r="X62" s="293">
        <f t="shared" si="48"/>
        <v>0</v>
      </c>
      <c r="Y62" s="293">
        <f t="shared" si="48"/>
        <v>0</v>
      </c>
      <c r="Z62" s="293">
        <f t="shared" si="48"/>
        <v>0</v>
      </c>
      <c r="AA62" s="293">
        <f t="shared" si="48"/>
        <v>0</v>
      </c>
      <c r="AB62" s="293">
        <f t="shared" si="48"/>
        <v>0</v>
      </c>
      <c r="AC62" s="293">
        <f t="shared" si="48"/>
        <v>0</v>
      </c>
      <c r="AD62" s="293">
        <f t="shared" si="48"/>
        <v>0</v>
      </c>
      <c r="AE62" s="293">
        <f t="shared" si="48"/>
        <v>0</v>
      </c>
      <c r="AF62" s="378">
        <f t="shared" si="48"/>
        <v>0</v>
      </c>
      <c r="AG62" s="377">
        <f t="shared" si="48"/>
        <v>0</v>
      </c>
      <c r="AH62" s="294">
        <f t="shared" si="48"/>
        <v>0</v>
      </c>
      <c r="AI62" s="295">
        <f t="shared" si="48"/>
        <v>0</v>
      </c>
      <c r="AJ62" s="144">
        <f>SUM(D62:T62)</f>
        <v>0</v>
      </c>
      <c r="AK62" s="296">
        <f>SUM(AK50:AK61)</f>
        <v>0</v>
      </c>
      <c r="AL62" s="297">
        <f>SUM(AL50:AL61)</f>
        <v>0</v>
      </c>
      <c r="AM62" s="145" t="e">
        <f t="shared" si="43"/>
        <v>#DIV/0!</v>
      </c>
      <c r="AN62" s="298">
        <f t="shared" si="45"/>
        <v>0</v>
      </c>
      <c r="AO62" s="159"/>
    </row>
    <row r="63" spans="2:41" ht="26.25" customHeight="1" thickBot="1" x14ac:dyDescent="0.25">
      <c r="B63" s="158"/>
      <c r="C63" s="111" t="s">
        <v>56</v>
      </c>
      <c r="D63" s="146">
        <v>0.83412037037037035</v>
      </c>
      <c r="E63" s="113">
        <v>0.83473379629629629</v>
      </c>
      <c r="F63" s="411" t="s">
        <v>57</v>
      </c>
      <c r="G63" s="113"/>
      <c r="H63" s="411">
        <v>0.62577546296296294</v>
      </c>
      <c r="I63" s="411"/>
      <c r="J63" s="411">
        <v>0.71113425925925933</v>
      </c>
      <c r="K63" s="113" t="s">
        <v>58</v>
      </c>
      <c r="L63" s="113" t="s">
        <v>59</v>
      </c>
      <c r="M63" s="113">
        <v>0.83446759259259251</v>
      </c>
      <c r="N63" s="113">
        <v>0.83415509259259257</v>
      </c>
      <c r="O63" s="113" t="s">
        <v>60</v>
      </c>
      <c r="P63" s="411"/>
      <c r="Q63" s="411">
        <v>0.6257638888888889</v>
      </c>
      <c r="R63" s="113">
        <v>0.6257638888888889</v>
      </c>
      <c r="S63" s="113">
        <v>0.83429398148148148</v>
      </c>
      <c r="T63" s="147">
        <v>0.83549768518518519</v>
      </c>
      <c r="U63" s="116"/>
      <c r="V63" s="115">
        <v>0.70906250000000004</v>
      </c>
      <c r="W63" s="118" t="s">
        <v>61</v>
      </c>
      <c r="X63" s="115">
        <v>0.83439814814814817</v>
      </c>
      <c r="Y63" s="115">
        <v>0.54311342592592593</v>
      </c>
      <c r="Z63" s="115">
        <v>0.33552083333333332</v>
      </c>
      <c r="AA63" s="115" t="s">
        <v>62</v>
      </c>
      <c r="AB63" s="115">
        <v>0.33415509259259263</v>
      </c>
      <c r="AC63" s="115">
        <v>0.62581018518518516</v>
      </c>
      <c r="AD63" s="115">
        <v>0.83427083333333341</v>
      </c>
      <c r="AE63" s="115">
        <v>0.67084490740740732</v>
      </c>
      <c r="AF63" s="115">
        <v>0.6673958333333333</v>
      </c>
      <c r="AG63" s="148">
        <v>0.6257638888888889</v>
      </c>
      <c r="AH63" s="149">
        <v>0.83543981481481477</v>
      </c>
      <c r="AI63" s="120">
        <v>0.83545138888888892</v>
      </c>
      <c r="AJ63" s="121"/>
      <c r="AK63" s="150">
        <v>0.83542824074074085</v>
      </c>
      <c r="AL63" s="151">
        <v>0.83549768518518519</v>
      </c>
      <c r="AM63" s="152"/>
      <c r="AN63" s="153"/>
      <c r="AO63" s="159"/>
    </row>
    <row r="64" spans="2:41" ht="36" customHeight="1" thickTop="1" x14ac:dyDescent="0.2">
      <c r="B64" s="158"/>
      <c r="C64" s="589"/>
      <c r="D64" s="588"/>
      <c r="E64" s="588"/>
      <c r="F64" s="588"/>
      <c r="G64" s="588"/>
      <c r="H64" s="588"/>
      <c r="I64" s="588"/>
      <c r="J64" s="588"/>
      <c r="K64" s="588"/>
      <c r="L64" s="588"/>
      <c r="M64" s="588"/>
      <c r="N64" s="588"/>
      <c r="O64" s="588"/>
      <c r="P64" s="588"/>
      <c r="Q64" s="588"/>
      <c r="R64" s="588"/>
      <c r="S64" s="588"/>
      <c r="T64" s="127"/>
      <c r="U64" s="127"/>
      <c r="V64" s="127"/>
      <c r="W64" s="127"/>
      <c r="X64" s="127"/>
      <c r="Y64" s="127"/>
      <c r="Z64" s="127"/>
      <c r="AA64" s="127"/>
      <c r="AB64" s="127"/>
      <c r="AC64" s="127"/>
      <c r="AD64" s="127"/>
      <c r="AE64" s="127"/>
      <c r="AF64" s="127"/>
      <c r="AG64" s="127"/>
      <c r="AH64" s="127"/>
      <c r="AI64" s="127"/>
      <c r="AJ64" s="127"/>
      <c r="AK64" s="127"/>
      <c r="AL64" s="127"/>
      <c r="AO64" s="159"/>
    </row>
    <row r="65" spans="2:41" ht="13.5" thickBot="1" x14ac:dyDescent="0.25">
      <c r="B65" s="201"/>
      <c r="AO65" s="203"/>
    </row>
    <row r="66" spans="2:41" ht="30" customHeight="1" thickTop="1" thickBot="1" x14ac:dyDescent="0.25">
      <c r="C66" s="155" t="s">
        <v>65</v>
      </c>
      <c r="D66" s="156"/>
      <c r="E66" s="156"/>
      <c r="F66" s="156"/>
      <c r="G66" s="156"/>
      <c r="H66" s="156"/>
      <c r="I66" s="156"/>
      <c r="J66" s="156"/>
      <c r="K66" s="156"/>
      <c r="L66" s="156"/>
      <c r="M66" s="156"/>
      <c r="N66" s="156"/>
      <c r="O66" s="156"/>
      <c r="P66" s="156"/>
      <c r="Q66" s="156"/>
      <c r="R66" s="156"/>
      <c r="S66" s="156"/>
      <c r="T66" s="156"/>
      <c r="U66" s="156"/>
      <c r="V66" s="156"/>
      <c r="W66" s="156"/>
      <c r="X66" s="156"/>
      <c r="Y66" s="156"/>
      <c r="Z66" s="156"/>
      <c r="AA66" s="156"/>
      <c r="AB66" s="156"/>
      <c r="AC66" s="156"/>
      <c r="AD66" s="156"/>
      <c r="AE66" s="156"/>
      <c r="AF66" s="156"/>
      <c r="AG66" s="156"/>
      <c r="AH66" s="156"/>
      <c r="AI66" s="156"/>
      <c r="AJ66" s="156"/>
      <c r="AK66" s="156"/>
      <c r="AL66" s="156"/>
      <c r="AM66" s="156"/>
      <c r="AN66" s="156"/>
    </row>
    <row r="67" spans="2:41" ht="21" thickTop="1" x14ac:dyDescent="0.3">
      <c r="B67" s="204"/>
      <c r="C67" s="1057" t="s">
        <v>1</v>
      </c>
      <c r="D67" s="1057"/>
      <c r="E67" s="1057"/>
      <c r="F67" s="1057"/>
      <c r="G67" s="1057"/>
      <c r="H67" s="1057"/>
      <c r="I67" s="1057"/>
      <c r="J67" s="1057"/>
      <c r="K67" s="1057"/>
      <c r="L67" s="1057"/>
      <c r="M67" s="1057"/>
      <c r="N67" s="1057"/>
      <c r="O67" s="1057"/>
      <c r="P67" s="1057"/>
      <c r="Q67" s="1057"/>
      <c r="R67" s="1057"/>
      <c r="S67" s="1057"/>
      <c r="T67" s="1057"/>
      <c r="U67" s="1057"/>
      <c r="V67" s="1057"/>
      <c r="W67" s="1057"/>
      <c r="X67" s="1057"/>
      <c r="Y67" s="1057"/>
      <c r="Z67" s="1057"/>
      <c r="AA67" s="1057"/>
      <c r="AB67" s="1057"/>
      <c r="AC67" s="1057"/>
      <c r="AD67" s="1057"/>
      <c r="AE67" s="1057"/>
      <c r="AF67" s="1057"/>
      <c r="AG67" s="1057"/>
      <c r="AH67" s="1057"/>
      <c r="AI67" s="1057"/>
      <c r="AJ67" s="1057"/>
      <c r="AK67" s="1057"/>
      <c r="AL67" s="1057"/>
      <c r="AM67" s="1057"/>
      <c r="AN67" s="1057"/>
      <c r="AO67" s="207"/>
    </row>
    <row r="68" spans="2:41" ht="20.25" x14ac:dyDescent="0.3">
      <c r="B68" s="208"/>
      <c r="C68" s="1057" t="str">
        <f>C3</f>
        <v>RACCOLTA DIFFERENZIATA ANNO 2016 - ROBASSOMERO.</v>
      </c>
      <c r="D68" s="1057"/>
      <c r="E68" s="1057"/>
      <c r="F68" s="1057"/>
      <c r="G68" s="1057"/>
      <c r="H68" s="1057"/>
      <c r="I68" s="1057"/>
      <c r="J68" s="1057"/>
      <c r="K68" s="1057"/>
      <c r="L68" s="1057"/>
      <c r="M68" s="1057"/>
      <c r="N68" s="1057"/>
      <c r="O68" s="1057"/>
      <c r="P68" s="1057"/>
      <c r="Q68" s="1057"/>
      <c r="R68" s="1057"/>
      <c r="S68" s="1057"/>
      <c r="T68" s="1057"/>
      <c r="U68" s="1057"/>
      <c r="V68" s="1057"/>
      <c r="W68" s="1057"/>
      <c r="X68" s="1057"/>
      <c r="Y68" s="1057"/>
      <c r="Z68" s="1057"/>
      <c r="AA68" s="1057"/>
      <c r="AB68" s="1057"/>
      <c r="AC68" s="1057"/>
      <c r="AD68" s="1057"/>
      <c r="AE68" s="1057"/>
      <c r="AF68" s="1057"/>
      <c r="AG68" s="1057"/>
      <c r="AH68" s="1057"/>
      <c r="AI68" s="1057"/>
      <c r="AJ68" s="1057"/>
      <c r="AK68" s="1057"/>
      <c r="AL68" s="1057"/>
      <c r="AM68" s="1057"/>
      <c r="AN68" s="1057"/>
      <c r="AO68" s="209"/>
    </row>
    <row r="69" spans="2:41" ht="20.25" x14ac:dyDescent="0.3">
      <c r="B69" s="208"/>
      <c r="C69" s="1062" t="s">
        <v>234</v>
      </c>
      <c r="D69" s="1062"/>
      <c r="E69" s="1062"/>
      <c r="F69" s="1062"/>
      <c r="G69" s="1062"/>
      <c r="H69" s="1062"/>
      <c r="I69" s="1062"/>
      <c r="J69" s="1062"/>
      <c r="K69" s="1062"/>
      <c r="L69" s="1062"/>
      <c r="M69" s="1062"/>
      <c r="N69" s="1062"/>
      <c r="O69" s="1062"/>
      <c r="P69" s="1062"/>
      <c r="Q69" s="1062"/>
      <c r="R69" s="1062"/>
      <c r="S69" s="1062"/>
      <c r="T69" s="1062"/>
      <c r="U69" s="1062"/>
      <c r="V69" s="1062"/>
      <c r="W69" s="1062"/>
      <c r="X69" s="1062"/>
      <c r="Y69" s="1062"/>
      <c r="Z69" s="1062"/>
      <c r="AA69" s="1062"/>
      <c r="AB69" s="1062"/>
      <c r="AC69" s="1062"/>
      <c r="AD69" s="1062"/>
      <c r="AE69" s="1062"/>
      <c r="AF69" s="1062"/>
      <c r="AG69" s="1062"/>
      <c r="AH69" s="1062"/>
      <c r="AI69" s="1062"/>
      <c r="AJ69" s="1062"/>
      <c r="AK69" s="1062"/>
      <c r="AL69" s="1062"/>
      <c r="AM69" s="1062"/>
      <c r="AN69" s="1062"/>
      <c r="AO69" s="209"/>
    </row>
    <row r="70" spans="2:41" ht="13.5" thickBot="1" x14ac:dyDescent="0.25">
      <c r="B70" s="208"/>
      <c r="C70" s="4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6"/>
      <c r="AO70" s="209"/>
    </row>
    <row r="71" spans="2:41" ht="52.5" thickTop="1" thickBot="1" x14ac:dyDescent="0.25">
      <c r="B71" s="208"/>
      <c r="C71" s="1055" t="s">
        <v>100</v>
      </c>
      <c r="D71" s="567" t="s">
        <v>4</v>
      </c>
      <c r="E71" s="344" t="s">
        <v>5</v>
      </c>
      <c r="F71" s="346" t="s">
        <v>6</v>
      </c>
      <c r="G71" s="346" t="s">
        <v>7</v>
      </c>
      <c r="H71" s="650" t="s">
        <v>8</v>
      </c>
      <c r="I71" s="651" t="s">
        <v>9</v>
      </c>
      <c r="J71" s="652" t="s">
        <v>10</v>
      </c>
      <c r="K71" s="592" t="s">
        <v>11</v>
      </c>
      <c r="L71" s="592" t="s">
        <v>12</v>
      </c>
      <c r="M71" s="349" t="s">
        <v>13</v>
      </c>
      <c r="N71" s="349" t="s">
        <v>14</v>
      </c>
      <c r="O71" s="349" t="s">
        <v>15</v>
      </c>
      <c r="P71" s="349" t="s">
        <v>16</v>
      </c>
      <c r="Q71" s="349" t="s">
        <v>17</v>
      </c>
      <c r="R71" s="350" t="s">
        <v>18</v>
      </c>
      <c r="S71" s="351" t="s">
        <v>19</v>
      </c>
      <c r="T71" s="351" t="s">
        <v>20</v>
      </c>
      <c r="U71" s="353" t="s">
        <v>21</v>
      </c>
      <c r="V71" s="351" t="s">
        <v>22</v>
      </c>
      <c r="W71" s="570" t="s">
        <v>23</v>
      </c>
      <c r="X71" s="354" t="s">
        <v>24</v>
      </c>
      <c r="Y71" s="354" t="s">
        <v>25</v>
      </c>
      <c r="Z71" s="354" t="s">
        <v>26</v>
      </c>
      <c r="AA71" s="354" t="s">
        <v>27</v>
      </c>
      <c r="AB71" s="354" t="s">
        <v>28</v>
      </c>
      <c r="AC71" s="354" t="s">
        <v>29</v>
      </c>
      <c r="AD71" s="354" t="s">
        <v>30</v>
      </c>
      <c r="AE71" s="354" t="s">
        <v>31</v>
      </c>
      <c r="AF71" s="354" t="s">
        <v>32</v>
      </c>
      <c r="AG71" s="593" t="s">
        <v>33</v>
      </c>
      <c r="AH71" s="594" t="s">
        <v>34</v>
      </c>
      <c r="AI71" s="595" t="s">
        <v>186</v>
      </c>
      <c r="AJ71" s="355" t="s">
        <v>36</v>
      </c>
      <c r="AK71" s="443" t="s">
        <v>37</v>
      </c>
      <c r="AL71" s="444" t="s">
        <v>38</v>
      </c>
      <c r="AM71" s="445" t="s">
        <v>39</v>
      </c>
      <c r="AN71" s="446" t="s">
        <v>40</v>
      </c>
      <c r="AO71" s="209"/>
    </row>
    <row r="72" spans="2:41" ht="80.25" customHeight="1" thickBot="1" x14ac:dyDescent="0.25">
      <c r="B72" s="208"/>
      <c r="C72" s="1056"/>
      <c r="D72" s="309" t="s">
        <v>41</v>
      </c>
      <c r="E72" s="310" t="s">
        <v>41</v>
      </c>
      <c r="F72" s="310" t="s">
        <v>41</v>
      </c>
      <c r="G72" s="310" t="s">
        <v>41</v>
      </c>
      <c r="H72" s="653" t="s">
        <v>41</v>
      </c>
      <c r="I72" s="653" t="s">
        <v>41</v>
      </c>
      <c r="J72" s="653" t="s">
        <v>41</v>
      </c>
      <c r="K72" s="599" t="s">
        <v>41</v>
      </c>
      <c r="L72" s="599" t="s">
        <v>41</v>
      </c>
      <c r="M72" s="599" t="s">
        <v>41</v>
      </c>
      <c r="N72" s="599" t="s">
        <v>41</v>
      </c>
      <c r="O72" s="599" t="s">
        <v>41</v>
      </c>
      <c r="P72" s="310" t="s">
        <v>41</v>
      </c>
      <c r="Q72" s="599" t="s">
        <v>41</v>
      </c>
      <c r="R72" s="310" t="s">
        <v>41</v>
      </c>
      <c r="S72" s="312" t="s">
        <v>41</v>
      </c>
      <c r="T72" s="312" t="s">
        <v>41</v>
      </c>
      <c r="U72" s="362" t="s">
        <v>41</v>
      </c>
      <c r="V72" s="312" t="s">
        <v>41</v>
      </c>
      <c r="W72" s="315" t="s">
        <v>41</v>
      </c>
      <c r="X72" s="300" t="s">
        <v>41</v>
      </c>
      <c r="Y72" s="300" t="s">
        <v>41</v>
      </c>
      <c r="Z72" s="300" t="s">
        <v>41</v>
      </c>
      <c r="AA72" s="300" t="s">
        <v>41</v>
      </c>
      <c r="AB72" s="300" t="s">
        <v>41</v>
      </c>
      <c r="AC72" s="300" t="s">
        <v>41</v>
      </c>
      <c r="AD72" s="300" t="s">
        <v>41</v>
      </c>
      <c r="AE72" s="300" t="s">
        <v>41</v>
      </c>
      <c r="AF72" s="300" t="s">
        <v>41</v>
      </c>
      <c r="AG72" s="315" t="s">
        <v>41</v>
      </c>
      <c r="AH72" s="363" t="s">
        <v>41</v>
      </c>
      <c r="AI72" s="572" t="s">
        <v>41</v>
      </c>
      <c r="AJ72" s="304" t="s">
        <v>41</v>
      </c>
      <c r="AK72" s="305" t="s">
        <v>41</v>
      </c>
      <c r="AL72" s="306" t="s">
        <v>41</v>
      </c>
      <c r="AM72" s="307" t="s">
        <v>42</v>
      </c>
      <c r="AN72" s="308" t="s">
        <v>41</v>
      </c>
      <c r="AO72" s="209"/>
    </row>
    <row r="73" spans="2:41" x14ac:dyDescent="0.2">
      <c r="B73" s="208"/>
      <c r="C73" s="337" t="s">
        <v>43</v>
      </c>
      <c r="D73" s="596">
        <f>D29+D8+D50</f>
        <v>9280</v>
      </c>
      <c r="E73" s="248">
        <f t="shared" ref="E73:T73" si="49">E29+E8+E50</f>
        <v>2695.2840492525388</v>
      </c>
      <c r="F73" s="248">
        <f t="shared" si="49"/>
        <v>14945.811256107509</v>
      </c>
      <c r="G73" s="248">
        <f t="shared" si="49"/>
        <v>0</v>
      </c>
      <c r="H73" s="654">
        <f t="shared" si="49"/>
        <v>0</v>
      </c>
      <c r="I73" s="654">
        <f t="shared" si="49"/>
        <v>0</v>
      </c>
      <c r="J73" s="654">
        <f t="shared" si="49"/>
        <v>0</v>
      </c>
      <c r="K73" s="248">
        <f t="shared" si="49"/>
        <v>559.5560621415151</v>
      </c>
      <c r="L73" s="248">
        <f t="shared" si="49"/>
        <v>4388.7742455357766</v>
      </c>
      <c r="M73" s="248">
        <f t="shared" si="49"/>
        <v>3246.3777536921493</v>
      </c>
      <c r="N73" s="248">
        <f t="shared" si="49"/>
        <v>400</v>
      </c>
      <c r="O73" s="248">
        <f t="shared" si="49"/>
        <v>12368.922795133076</v>
      </c>
      <c r="P73" s="248">
        <f t="shared" si="49"/>
        <v>0</v>
      </c>
      <c r="Q73" s="248">
        <f t="shared" si="49"/>
        <v>0</v>
      </c>
      <c r="R73" s="248">
        <f t="shared" si="49"/>
        <v>0</v>
      </c>
      <c r="S73" s="248">
        <f t="shared" si="49"/>
        <v>888.83888576841457</v>
      </c>
      <c r="T73" s="600">
        <f t="shared" si="49"/>
        <v>4902.910954158373</v>
      </c>
      <c r="U73" s="213">
        <f>SUM(W73:AF73)</f>
        <v>449.02287298925989</v>
      </c>
      <c r="V73" s="49">
        <f>V29+V8+V50</f>
        <v>2764.4857886017203</v>
      </c>
      <c r="W73" s="601">
        <f>W29+W8+W50</f>
        <v>22.450681225544859</v>
      </c>
      <c r="X73" s="597">
        <f t="shared" ref="X73:AF73" si="50">X29+X8+X50</f>
        <v>19.837986088071563</v>
      </c>
      <c r="Y73" s="597">
        <f t="shared" si="50"/>
        <v>0</v>
      </c>
      <c r="Z73" s="597">
        <f t="shared" si="50"/>
        <v>0</v>
      </c>
      <c r="AA73" s="597">
        <f t="shared" si="50"/>
        <v>0</v>
      </c>
      <c r="AB73" s="597">
        <f t="shared" si="50"/>
        <v>310.28876118942793</v>
      </c>
      <c r="AC73" s="597">
        <f t="shared" si="50"/>
        <v>0</v>
      </c>
      <c r="AD73" s="597">
        <f t="shared" si="50"/>
        <v>0</v>
      </c>
      <c r="AE73" s="597">
        <f t="shared" si="50"/>
        <v>14.457683800549125</v>
      </c>
      <c r="AF73" s="597">
        <f t="shared" si="50"/>
        <v>81.987760685666387</v>
      </c>
      <c r="AG73" s="598">
        <f>AG29+AG8+AG50</f>
        <v>0</v>
      </c>
      <c r="AH73" s="598">
        <f>AH29+AH8+AH50</f>
        <v>0</v>
      </c>
      <c r="AI73" s="425">
        <f>AI29+AI8+AI50</f>
        <v>0</v>
      </c>
      <c r="AJ73" s="603">
        <f>SUM(D73:T73)</f>
        <v>53676.47600178935</v>
      </c>
      <c r="AK73" s="604">
        <f>AK8</f>
        <v>42760</v>
      </c>
      <c r="AL73" s="52">
        <f>AL8</f>
        <v>0</v>
      </c>
      <c r="AM73" s="605">
        <f t="shared" ref="AM73:AM85" si="51">(AJ73*100)/(AJ73+AN73)</f>
        <v>55.659931000375202</v>
      </c>
      <c r="AN73" s="607">
        <f t="shared" ref="AN73:AN85" si="52">AK73+AL73</f>
        <v>42760</v>
      </c>
      <c r="AO73" s="209"/>
    </row>
    <row r="74" spans="2:41" ht="26.25" customHeight="1" x14ac:dyDescent="0.2">
      <c r="B74" s="208"/>
      <c r="C74" s="338" t="s">
        <v>44</v>
      </c>
      <c r="D74" s="242">
        <f t="shared" ref="D74:T84" si="53">D30+D9+D51</f>
        <v>18240</v>
      </c>
      <c r="E74" s="57">
        <f t="shared" si="53"/>
        <v>4135.2840492525393</v>
      </c>
      <c r="F74" s="57">
        <f t="shared" si="53"/>
        <v>11665.811256107509</v>
      </c>
      <c r="G74" s="57">
        <f t="shared" si="53"/>
        <v>0</v>
      </c>
      <c r="H74" s="564">
        <f t="shared" si="53"/>
        <v>0</v>
      </c>
      <c r="I74" s="564">
        <f t="shared" si="53"/>
        <v>0</v>
      </c>
      <c r="J74" s="564">
        <f t="shared" si="53"/>
        <v>0</v>
      </c>
      <c r="K74" s="57">
        <f t="shared" si="53"/>
        <v>559.5560621415151</v>
      </c>
      <c r="L74" s="57">
        <f t="shared" si="53"/>
        <v>5238.7742455357766</v>
      </c>
      <c r="M74" s="57">
        <f t="shared" si="53"/>
        <v>3246.3777536921493</v>
      </c>
      <c r="N74" s="57">
        <f t="shared" si="53"/>
        <v>180</v>
      </c>
      <c r="O74" s="57">
        <f t="shared" si="53"/>
        <v>6008.9227951330749</v>
      </c>
      <c r="P74" s="57">
        <f t="shared" si="53"/>
        <v>0</v>
      </c>
      <c r="Q74" s="57">
        <f t="shared" si="53"/>
        <v>0</v>
      </c>
      <c r="R74" s="57">
        <f t="shared" si="53"/>
        <v>0</v>
      </c>
      <c r="S74" s="57">
        <f t="shared" si="53"/>
        <v>888.83888576841457</v>
      </c>
      <c r="T74" s="59">
        <f t="shared" si="53"/>
        <v>4902.910954158373</v>
      </c>
      <c r="U74" s="69">
        <f t="shared" ref="U74:U84" si="54">SUM(W74:AF74)</f>
        <v>449.02287298925989</v>
      </c>
      <c r="V74" s="61">
        <f t="shared" ref="V74:AI84" si="55">V30+V9+V51</f>
        <v>2764.4857886017203</v>
      </c>
      <c r="W74" s="602">
        <f t="shared" si="55"/>
        <v>22.450681225544859</v>
      </c>
      <c r="X74" s="170">
        <f t="shared" si="55"/>
        <v>19.837986088071563</v>
      </c>
      <c r="Y74" s="170">
        <f t="shared" si="55"/>
        <v>0</v>
      </c>
      <c r="Z74" s="170">
        <f t="shared" si="55"/>
        <v>0</v>
      </c>
      <c r="AA74" s="170">
        <f t="shared" si="55"/>
        <v>0</v>
      </c>
      <c r="AB74" s="170">
        <f t="shared" si="55"/>
        <v>310.28876118942793</v>
      </c>
      <c r="AC74" s="170">
        <f t="shared" si="55"/>
        <v>0</v>
      </c>
      <c r="AD74" s="170">
        <f t="shared" si="55"/>
        <v>0</v>
      </c>
      <c r="AE74" s="170">
        <f t="shared" si="55"/>
        <v>14.457683800549125</v>
      </c>
      <c r="AF74" s="170">
        <f t="shared" si="55"/>
        <v>81.987760685666387</v>
      </c>
      <c r="AG74" s="245">
        <f t="shared" si="55"/>
        <v>0</v>
      </c>
      <c r="AH74" s="245">
        <f t="shared" si="55"/>
        <v>0</v>
      </c>
      <c r="AI74" s="389">
        <f t="shared" si="55"/>
        <v>0</v>
      </c>
      <c r="AJ74" s="64">
        <f t="shared" ref="AJ74:AJ84" si="56">SUM(D74:T74)</f>
        <v>55066.47600178935</v>
      </c>
      <c r="AK74" s="256">
        <f t="shared" ref="AK74:AL84" si="57">AK9</f>
        <v>32380</v>
      </c>
      <c r="AL74" s="66">
        <f t="shared" si="57"/>
        <v>0</v>
      </c>
      <c r="AM74" s="606">
        <f t="shared" si="51"/>
        <v>62.971635358596451</v>
      </c>
      <c r="AN74" s="608">
        <f t="shared" si="52"/>
        <v>32380</v>
      </c>
      <c r="AO74" s="209"/>
    </row>
    <row r="75" spans="2:41" ht="26.25" customHeight="1" x14ac:dyDescent="0.2">
      <c r="B75" s="208"/>
      <c r="C75" s="339" t="s">
        <v>45</v>
      </c>
      <c r="D75" s="242">
        <f t="shared" si="53"/>
        <v>17500</v>
      </c>
      <c r="E75" s="57">
        <f t="shared" si="53"/>
        <v>4265.2840492525393</v>
      </c>
      <c r="F75" s="57">
        <f t="shared" si="53"/>
        <v>15055.811256107509</v>
      </c>
      <c r="G75" s="57">
        <f t="shared" si="53"/>
        <v>0</v>
      </c>
      <c r="H75" s="564">
        <f t="shared" si="53"/>
        <v>0</v>
      </c>
      <c r="I75" s="564">
        <f t="shared" si="53"/>
        <v>0</v>
      </c>
      <c r="J75" s="564">
        <f t="shared" si="53"/>
        <v>0</v>
      </c>
      <c r="K75" s="57">
        <f t="shared" si="53"/>
        <v>559.5560621415151</v>
      </c>
      <c r="L75" s="57">
        <f t="shared" si="53"/>
        <v>8118.7742455357766</v>
      </c>
      <c r="M75" s="57">
        <f t="shared" si="53"/>
        <v>3246.3777536921493</v>
      </c>
      <c r="N75" s="57">
        <f t="shared" si="53"/>
        <v>220</v>
      </c>
      <c r="O75" s="57">
        <f t="shared" si="53"/>
        <v>11928.922795133076</v>
      </c>
      <c r="P75" s="57">
        <f t="shared" si="53"/>
        <v>0</v>
      </c>
      <c r="Q75" s="57">
        <f t="shared" si="53"/>
        <v>0</v>
      </c>
      <c r="R75" s="57">
        <f t="shared" si="53"/>
        <v>0</v>
      </c>
      <c r="S75" s="57">
        <f t="shared" si="53"/>
        <v>888.83888576841457</v>
      </c>
      <c r="T75" s="59">
        <f t="shared" si="53"/>
        <v>5042.910954158373</v>
      </c>
      <c r="U75" s="69">
        <f t="shared" si="54"/>
        <v>449.02287298925989</v>
      </c>
      <c r="V75" s="61">
        <f t="shared" si="55"/>
        <v>2764.4857886017203</v>
      </c>
      <c r="W75" s="602">
        <f t="shared" si="55"/>
        <v>22.450681225544859</v>
      </c>
      <c r="X75" s="170">
        <f t="shared" si="55"/>
        <v>19.837986088071563</v>
      </c>
      <c r="Y75" s="170">
        <f t="shared" si="55"/>
        <v>0</v>
      </c>
      <c r="Z75" s="170">
        <f t="shared" si="55"/>
        <v>0</v>
      </c>
      <c r="AA75" s="170">
        <f t="shared" si="55"/>
        <v>0</v>
      </c>
      <c r="AB75" s="170">
        <f t="shared" si="55"/>
        <v>310.28876118942793</v>
      </c>
      <c r="AC75" s="170">
        <f t="shared" si="55"/>
        <v>0</v>
      </c>
      <c r="AD75" s="170">
        <f t="shared" si="55"/>
        <v>0</v>
      </c>
      <c r="AE75" s="170">
        <f t="shared" si="55"/>
        <v>14.457683800549125</v>
      </c>
      <c r="AF75" s="170">
        <f t="shared" si="55"/>
        <v>81.987760685666387</v>
      </c>
      <c r="AG75" s="245">
        <f t="shared" si="55"/>
        <v>0</v>
      </c>
      <c r="AH75" s="245">
        <f t="shared" si="55"/>
        <v>0</v>
      </c>
      <c r="AI75" s="389">
        <f t="shared" si="55"/>
        <v>0</v>
      </c>
      <c r="AJ75" s="64">
        <f t="shared" si="56"/>
        <v>66826.476001789342</v>
      </c>
      <c r="AK75" s="256">
        <f t="shared" si="57"/>
        <v>32800</v>
      </c>
      <c r="AL75" s="66">
        <f t="shared" si="57"/>
        <v>0</v>
      </c>
      <c r="AM75" s="606">
        <f t="shared" si="51"/>
        <v>67.077024786653212</v>
      </c>
      <c r="AN75" s="608">
        <f t="shared" si="52"/>
        <v>32800</v>
      </c>
      <c r="AO75" s="209"/>
    </row>
    <row r="76" spans="2:41" ht="26.25" customHeight="1" x14ac:dyDescent="0.2">
      <c r="B76" s="208"/>
      <c r="C76" s="339" t="s">
        <v>46</v>
      </c>
      <c r="D76" s="242">
        <f t="shared" si="53"/>
        <v>15580</v>
      </c>
      <c r="E76" s="57">
        <f t="shared" si="53"/>
        <v>10595.284049252539</v>
      </c>
      <c r="F76" s="57">
        <f t="shared" si="53"/>
        <v>14245.811256107509</v>
      </c>
      <c r="G76" s="57">
        <f t="shared" si="53"/>
        <v>0</v>
      </c>
      <c r="H76" s="564">
        <f t="shared" si="53"/>
        <v>0</v>
      </c>
      <c r="I76" s="564">
        <f t="shared" si="53"/>
        <v>0</v>
      </c>
      <c r="J76" s="564">
        <f t="shared" si="53"/>
        <v>0</v>
      </c>
      <c r="K76" s="57">
        <f t="shared" si="53"/>
        <v>559.5560621415151</v>
      </c>
      <c r="L76" s="57">
        <f t="shared" si="53"/>
        <v>3668.7742455357761</v>
      </c>
      <c r="M76" s="57">
        <f t="shared" si="53"/>
        <v>3246.3777536921493</v>
      </c>
      <c r="N76" s="57">
        <f t="shared" si="53"/>
        <v>180</v>
      </c>
      <c r="O76" s="57">
        <f t="shared" si="53"/>
        <v>7268.9227951330749</v>
      </c>
      <c r="P76" s="57">
        <f t="shared" si="53"/>
        <v>0</v>
      </c>
      <c r="Q76" s="57">
        <f t="shared" si="53"/>
        <v>0</v>
      </c>
      <c r="R76" s="57">
        <f t="shared" si="53"/>
        <v>0</v>
      </c>
      <c r="S76" s="57">
        <f t="shared" si="53"/>
        <v>888.83888576841457</v>
      </c>
      <c r="T76" s="59">
        <f t="shared" si="53"/>
        <v>4992.910954158373</v>
      </c>
      <c r="U76" s="69">
        <f t="shared" si="54"/>
        <v>449.02287298925989</v>
      </c>
      <c r="V76" s="61">
        <f t="shared" si="55"/>
        <v>2764.4857886017203</v>
      </c>
      <c r="W76" s="602">
        <f t="shared" si="55"/>
        <v>22.450681225544859</v>
      </c>
      <c r="X76" s="170">
        <f t="shared" si="55"/>
        <v>19.837986088071563</v>
      </c>
      <c r="Y76" s="170">
        <f t="shared" si="55"/>
        <v>0</v>
      </c>
      <c r="Z76" s="170">
        <f t="shared" si="55"/>
        <v>0</v>
      </c>
      <c r="AA76" s="170">
        <f t="shared" si="55"/>
        <v>0</v>
      </c>
      <c r="AB76" s="170">
        <f t="shared" si="55"/>
        <v>310.28876118942793</v>
      </c>
      <c r="AC76" s="170">
        <f t="shared" si="55"/>
        <v>0</v>
      </c>
      <c r="AD76" s="170">
        <f t="shared" si="55"/>
        <v>0</v>
      </c>
      <c r="AE76" s="170">
        <f t="shared" si="55"/>
        <v>14.457683800549125</v>
      </c>
      <c r="AF76" s="170">
        <f t="shared" si="55"/>
        <v>81.987760685666387</v>
      </c>
      <c r="AG76" s="245">
        <f t="shared" si="55"/>
        <v>0</v>
      </c>
      <c r="AH76" s="245">
        <f t="shared" si="55"/>
        <v>0</v>
      </c>
      <c r="AI76" s="389">
        <f t="shared" si="55"/>
        <v>0</v>
      </c>
      <c r="AJ76" s="64">
        <f t="shared" si="56"/>
        <v>61226.476001789342</v>
      </c>
      <c r="AK76" s="256">
        <f t="shared" si="57"/>
        <v>38180</v>
      </c>
      <c r="AL76" s="66">
        <f t="shared" si="57"/>
        <v>0</v>
      </c>
      <c r="AM76" s="606">
        <f t="shared" si="51"/>
        <v>61.592039537431397</v>
      </c>
      <c r="AN76" s="608">
        <f t="shared" si="52"/>
        <v>38180</v>
      </c>
      <c r="AO76" s="209"/>
    </row>
    <row r="77" spans="2:41" ht="26.25" customHeight="1" x14ac:dyDescent="0.2">
      <c r="B77" s="208"/>
      <c r="C77" s="340" t="s">
        <v>47</v>
      </c>
      <c r="D77" s="242">
        <f t="shared" si="53"/>
        <v>16740</v>
      </c>
      <c r="E77" s="57">
        <f t="shared" si="53"/>
        <v>12995.284049252539</v>
      </c>
      <c r="F77" s="57">
        <f t="shared" si="53"/>
        <v>15705.811256107509</v>
      </c>
      <c r="G77" s="57">
        <f t="shared" si="53"/>
        <v>0</v>
      </c>
      <c r="H77" s="564">
        <f t="shared" si="53"/>
        <v>0</v>
      </c>
      <c r="I77" s="564">
        <f t="shared" si="53"/>
        <v>0</v>
      </c>
      <c r="J77" s="564">
        <f t="shared" si="53"/>
        <v>0</v>
      </c>
      <c r="K77" s="57">
        <f t="shared" si="53"/>
        <v>559.5560621415151</v>
      </c>
      <c r="L77" s="57">
        <f t="shared" si="53"/>
        <v>6338.7742455357766</v>
      </c>
      <c r="M77" s="57">
        <f t="shared" si="53"/>
        <v>3246.3777536921493</v>
      </c>
      <c r="N77" s="57">
        <f t="shared" si="53"/>
        <v>300</v>
      </c>
      <c r="O77" s="57">
        <f t="shared" si="53"/>
        <v>13208.922795133076</v>
      </c>
      <c r="P77" s="57">
        <f t="shared" si="53"/>
        <v>0</v>
      </c>
      <c r="Q77" s="57">
        <f t="shared" si="53"/>
        <v>0</v>
      </c>
      <c r="R77" s="57">
        <f t="shared" si="53"/>
        <v>0</v>
      </c>
      <c r="S77" s="57">
        <f t="shared" si="53"/>
        <v>888.83888576841457</v>
      </c>
      <c r="T77" s="59">
        <f t="shared" si="53"/>
        <v>5092.910954158373</v>
      </c>
      <c r="U77" s="69">
        <f t="shared" si="54"/>
        <v>449.02287298925989</v>
      </c>
      <c r="V77" s="61">
        <f t="shared" si="55"/>
        <v>2764.4857886017203</v>
      </c>
      <c r="W77" s="602">
        <f t="shared" si="55"/>
        <v>22.450681225544859</v>
      </c>
      <c r="X77" s="170">
        <f t="shared" si="55"/>
        <v>19.837986088071563</v>
      </c>
      <c r="Y77" s="170">
        <f t="shared" si="55"/>
        <v>0</v>
      </c>
      <c r="Z77" s="170">
        <f t="shared" si="55"/>
        <v>0</v>
      </c>
      <c r="AA77" s="170">
        <f t="shared" si="55"/>
        <v>0</v>
      </c>
      <c r="AB77" s="170">
        <f t="shared" si="55"/>
        <v>310.28876118942793</v>
      </c>
      <c r="AC77" s="170">
        <f t="shared" si="55"/>
        <v>0</v>
      </c>
      <c r="AD77" s="170">
        <f t="shared" si="55"/>
        <v>0</v>
      </c>
      <c r="AE77" s="170">
        <f t="shared" si="55"/>
        <v>14.457683800549125</v>
      </c>
      <c r="AF77" s="170">
        <f t="shared" si="55"/>
        <v>81.987760685666387</v>
      </c>
      <c r="AG77" s="245">
        <f t="shared" si="55"/>
        <v>0</v>
      </c>
      <c r="AH77" s="245">
        <f t="shared" si="55"/>
        <v>0</v>
      </c>
      <c r="AI77" s="389">
        <f t="shared" si="55"/>
        <v>0</v>
      </c>
      <c r="AJ77" s="64">
        <f t="shared" si="56"/>
        <v>75076.476001789357</v>
      </c>
      <c r="AK77" s="256">
        <f t="shared" si="57"/>
        <v>36240</v>
      </c>
      <c r="AL77" s="66">
        <f t="shared" si="57"/>
        <v>0</v>
      </c>
      <c r="AM77" s="606">
        <f t="shared" si="51"/>
        <v>67.444172415755006</v>
      </c>
      <c r="AN77" s="608">
        <f t="shared" si="52"/>
        <v>36240</v>
      </c>
      <c r="AO77" s="209"/>
    </row>
    <row r="78" spans="2:41" ht="26.25" customHeight="1" x14ac:dyDescent="0.2">
      <c r="B78" s="208"/>
      <c r="C78" s="338" t="s">
        <v>48</v>
      </c>
      <c r="D78" s="242">
        <f t="shared" si="53"/>
        <v>16700</v>
      </c>
      <c r="E78" s="57">
        <f t="shared" si="53"/>
        <v>11315.284049252539</v>
      </c>
      <c r="F78" s="57">
        <f t="shared" si="53"/>
        <v>17855.81125610751</v>
      </c>
      <c r="G78" s="57">
        <f t="shared" si="53"/>
        <v>0</v>
      </c>
      <c r="H78" s="564">
        <f t="shared" si="53"/>
        <v>0</v>
      </c>
      <c r="I78" s="564">
        <f t="shared" si="53"/>
        <v>0</v>
      </c>
      <c r="J78" s="564">
        <f t="shared" si="53"/>
        <v>0</v>
      </c>
      <c r="K78" s="57">
        <f t="shared" si="53"/>
        <v>559.5560621415151</v>
      </c>
      <c r="L78" s="57">
        <f t="shared" si="53"/>
        <v>5278.7742455357766</v>
      </c>
      <c r="M78" s="57">
        <f t="shared" si="53"/>
        <v>3496.3777536921493</v>
      </c>
      <c r="N78" s="57">
        <f t="shared" si="53"/>
        <v>230</v>
      </c>
      <c r="O78" s="57">
        <f t="shared" si="53"/>
        <v>6308.9227951330749</v>
      </c>
      <c r="P78" s="57">
        <f t="shared" si="53"/>
        <v>0</v>
      </c>
      <c r="Q78" s="57">
        <f t="shared" si="53"/>
        <v>0</v>
      </c>
      <c r="R78" s="57">
        <f t="shared" si="53"/>
        <v>0</v>
      </c>
      <c r="S78" s="57">
        <f t="shared" si="53"/>
        <v>888.83888576841457</v>
      </c>
      <c r="T78" s="59">
        <f t="shared" si="53"/>
        <v>5112.910954158373</v>
      </c>
      <c r="U78" s="69">
        <f t="shared" si="54"/>
        <v>449.02287298925989</v>
      </c>
      <c r="V78" s="61">
        <f t="shared" si="55"/>
        <v>2764.4857886017203</v>
      </c>
      <c r="W78" s="602">
        <f t="shared" si="55"/>
        <v>22.450681225544859</v>
      </c>
      <c r="X78" s="170">
        <f t="shared" si="55"/>
        <v>19.837986088071563</v>
      </c>
      <c r="Y78" s="170">
        <f t="shared" si="55"/>
        <v>0</v>
      </c>
      <c r="Z78" s="170">
        <f t="shared" si="55"/>
        <v>0</v>
      </c>
      <c r="AA78" s="170">
        <f t="shared" si="55"/>
        <v>0</v>
      </c>
      <c r="AB78" s="170">
        <f t="shared" si="55"/>
        <v>310.28876118942793</v>
      </c>
      <c r="AC78" s="170">
        <f t="shared" si="55"/>
        <v>0</v>
      </c>
      <c r="AD78" s="170">
        <f t="shared" si="55"/>
        <v>0</v>
      </c>
      <c r="AE78" s="170">
        <f t="shared" si="55"/>
        <v>14.457683800549125</v>
      </c>
      <c r="AF78" s="170">
        <f t="shared" si="55"/>
        <v>81.987760685666387</v>
      </c>
      <c r="AG78" s="245">
        <f t="shared" si="55"/>
        <v>0</v>
      </c>
      <c r="AH78" s="245">
        <f t="shared" si="55"/>
        <v>0</v>
      </c>
      <c r="AI78" s="389">
        <f t="shared" si="55"/>
        <v>0</v>
      </c>
      <c r="AJ78" s="64">
        <f t="shared" si="56"/>
        <v>67746.476001789342</v>
      </c>
      <c r="AK78" s="256">
        <f t="shared" si="57"/>
        <v>36490</v>
      </c>
      <c r="AL78" s="66">
        <f t="shared" si="57"/>
        <v>0</v>
      </c>
      <c r="AM78" s="606">
        <f t="shared" si="51"/>
        <v>64.993060587184857</v>
      </c>
      <c r="AN78" s="608">
        <f t="shared" si="52"/>
        <v>36490</v>
      </c>
      <c r="AO78" s="209"/>
    </row>
    <row r="79" spans="2:41" ht="26.25" customHeight="1" x14ac:dyDescent="0.2">
      <c r="B79" s="208"/>
      <c r="C79" s="339" t="s">
        <v>49</v>
      </c>
      <c r="D79" s="242">
        <f t="shared" si="53"/>
        <v>16940</v>
      </c>
      <c r="E79" s="57">
        <f t="shared" si="53"/>
        <v>9435.2840492525393</v>
      </c>
      <c r="F79" s="57">
        <f t="shared" si="53"/>
        <v>15145.811256107509</v>
      </c>
      <c r="G79" s="57">
        <f t="shared" si="53"/>
        <v>0</v>
      </c>
      <c r="H79" s="564">
        <f t="shared" si="53"/>
        <v>0</v>
      </c>
      <c r="I79" s="564">
        <f t="shared" si="53"/>
        <v>0</v>
      </c>
      <c r="J79" s="564">
        <f t="shared" si="53"/>
        <v>0</v>
      </c>
      <c r="K79" s="57">
        <f t="shared" si="53"/>
        <v>559.5560621415151</v>
      </c>
      <c r="L79" s="57">
        <f t="shared" si="53"/>
        <v>6878.7742455357766</v>
      </c>
      <c r="M79" s="57">
        <f t="shared" si="53"/>
        <v>3246.3777536921493</v>
      </c>
      <c r="N79" s="57">
        <f t="shared" si="53"/>
        <v>330</v>
      </c>
      <c r="O79" s="57">
        <f t="shared" si="53"/>
        <v>12868.922795133076</v>
      </c>
      <c r="P79" s="57">
        <f t="shared" si="53"/>
        <v>0</v>
      </c>
      <c r="Q79" s="57">
        <f t="shared" si="53"/>
        <v>0</v>
      </c>
      <c r="R79" s="57">
        <f t="shared" si="53"/>
        <v>0</v>
      </c>
      <c r="S79" s="57">
        <f t="shared" si="53"/>
        <v>888.83888576841457</v>
      </c>
      <c r="T79" s="59">
        <f t="shared" si="53"/>
        <v>5172.910954158373</v>
      </c>
      <c r="U79" s="69">
        <f t="shared" si="54"/>
        <v>449.02287298925989</v>
      </c>
      <c r="V79" s="61">
        <f t="shared" si="55"/>
        <v>2764.4857886017203</v>
      </c>
      <c r="W79" s="602">
        <f t="shared" si="55"/>
        <v>22.450681225544859</v>
      </c>
      <c r="X79" s="170">
        <f t="shared" si="55"/>
        <v>19.837986088071563</v>
      </c>
      <c r="Y79" s="170">
        <f t="shared" si="55"/>
        <v>0</v>
      </c>
      <c r="Z79" s="170">
        <f t="shared" si="55"/>
        <v>0</v>
      </c>
      <c r="AA79" s="170">
        <f t="shared" si="55"/>
        <v>0</v>
      </c>
      <c r="AB79" s="170">
        <f t="shared" si="55"/>
        <v>310.28876118942793</v>
      </c>
      <c r="AC79" s="170">
        <f t="shared" si="55"/>
        <v>0</v>
      </c>
      <c r="AD79" s="170">
        <f t="shared" si="55"/>
        <v>0</v>
      </c>
      <c r="AE79" s="170">
        <f t="shared" si="55"/>
        <v>14.457683800549125</v>
      </c>
      <c r="AF79" s="170">
        <f t="shared" si="55"/>
        <v>81.987760685666387</v>
      </c>
      <c r="AG79" s="245">
        <f t="shared" si="55"/>
        <v>0</v>
      </c>
      <c r="AH79" s="245">
        <f t="shared" si="55"/>
        <v>0</v>
      </c>
      <c r="AI79" s="389">
        <f t="shared" si="55"/>
        <v>0</v>
      </c>
      <c r="AJ79" s="64">
        <f t="shared" si="56"/>
        <v>71466.476001789357</v>
      </c>
      <c r="AK79" s="256">
        <f t="shared" si="57"/>
        <v>47860</v>
      </c>
      <c r="AL79" s="66">
        <f t="shared" si="57"/>
        <v>0</v>
      </c>
      <c r="AM79" s="606">
        <f t="shared" si="51"/>
        <v>59.891549969780122</v>
      </c>
      <c r="AN79" s="608">
        <f t="shared" si="52"/>
        <v>47860</v>
      </c>
      <c r="AO79" s="209"/>
    </row>
    <row r="80" spans="2:41" ht="26.25" customHeight="1" x14ac:dyDescent="0.2">
      <c r="B80" s="208"/>
      <c r="C80" s="338" t="s">
        <v>50</v>
      </c>
      <c r="D80" s="242">
        <f t="shared" si="53"/>
        <v>17120</v>
      </c>
      <c r="E80" s="57">
        <f t="shared" si="53"/>
        <v>7385.2840492525393</v>
      </c>
      <c r="F80" s="57">
        <f t="shared" si="53"/>
        <v>10325.811256107509</v>
      </c>
      <c r="G80" s="57">
        <f t="shared" si="53"/>
        <v>0</v>
      </c>
      <c r="H80" s="564">
        <f t="shared" si="53"/>
        <v>0</v>
      </c>
      <c r="I80" s="564">
        <f t="shared" si="53"/>
        <v>0</v>
      </c>
      <c r="J80" s="564">
        <f t="shared" si="53"/>
        <v>0</v>
      </c>
      <c r="K80" s="57">
        <f t="shared" si="53"/>
        <v>559.5560621415151</v>
      </c>
      <c r="L80" s="57">
        <f t="shared" si="53"/>
        <v>5868.7742455357766</v>
      </c>
      <c r="M80" s="57">
        <f t="shared" si="53"/>
        <v>3246.3777536921493</v>
      </c>
      <c r="N80" s="57">
        <f t="shared" si="53"/>
        <v>200</v>
      </c>
      <c r="O80" s="57">
        <f t="shared" si="53"/>
        <v>5668.9227951330749</v>
      </c>
      <c r="P80" s="57">
        <f t="shared" si="53"/>
        <v>0</v>
      </c>
      <c r="Q80" s="57">
        <f t="shared" si="53"/>
        <v>0</v>
      </c>
      <c r="R80" s="57">
        <f t="shared" si="53"/>
        <v>0</v>
      </c>
      <c r="S80" s="57">
        <f t="shared" si="53"/>
        <v>888.83888576841457</v>
      </c>
      <c r="T80" s="59">
        <f t="shared" si="53"/>
        <v>5172.910954158373</v>
      </c>
      <c r="U80" s="69">
        <f t="shared" si="54"/>
        <v>449.02287298925989</v>
      </c>
      <c r="V80" s="61">
        <f t="shared" si="55"/>
        <v>2764.4857886017203</v>
      </c>
      <c r="W80" s="602">
        <f t="shared" si="55"/>
        <v>22.450681225544859</v>
      </c>
      <c r="X80" s="170">
        <f t="shared" si="55"/>
        <v>19.837986088071563</v>
      </c>
      <c r="Y80" s="170">
        <f t="shared" si="55"/>
        <v>0</v>
      </c>
      <c r="Z80" s="170">
        <f t="shared" si="55"/>
        <v>0</v>
      </c>
      <c r="AA80" s="170">
        <f t="shared" si="55"/>
        <v>0</v>
      </c>
      <c r="AB80" s="170">
        <f t="shared" si="55"/>
        <v>310.28876118942793</v>
      </c>
      <c r="AC80" s="170">
        <f t="shared" si="55"/>
        <v>0</v>
      </c>
      <c r="AD80" s="170">
        <f t="shared" si="55"/>
        <v>0</v>
      </c>
      <c r="AE80" s="170">
        <f t="shared" si="55"/>
        <v>14.457683800549125</v>
      </c>
      <c r="AF80" s="170">
        <f t="shared" si="55"/>
        <v>81.987760685666387</v>
      </c>
      <c r="AG80" s="245">
        <f t="shared" si="55"/>
        <v>0</v>
      </c>
      <c r="AH80" s="245">
        <f t="shared" si="55"/>
        <v>0</v>
      </c>
      <c r="AI80" s="389">
        <f t="shared" si="55"/>
        <v>0</v>
      </c>
      <c r="AJ80" s="64">
        <f t="shared" si="56"/>
        <v>56436.47600178935</v>
      </c>
      <c r="AK80" s="256">
        <f t="shared" si="57"/>
        <v>29520</v>
      </c>
      <c r="AL80" s="66">
        <f t="shared" si="57"/>
        <v>0</v>
      </c>
      <c r="AM80" s="606">
        <f t="shared" si="51"/>
        <v>65.657037871834703</v>
      </c>
      <c r="AN80" s="608">
        <f t="shared" si="52"/>
        <v>29520</v>
      </c>
      <c r="AO80" s="209"/>
    </row>
    <row r="81" spans="2:41" ht="26.25" customHeight="1" x14ac:dyDescent="0.2">
      <c r="B81" s="208"/>
      <c r="C81" s="339" t="s">
        <v>51</v>
      </c>
      <c r="D81" s="242">
        <f t="shared" si="53"/>
        <v>14840</v>
      </c>
      <c r="E81" s="57">
        <f t="shared" si="53"/>
        <v>9535.2840492525393</v>
      </c>
      <c r="F81" s="57">
        <f t="shared" si="53"/>
        <v>16545.81125610751</v>
      </c>
      <c r="G81" s="57">
        <f t="shared" si="53"/>
        <v>0</v>
      </c>
      <c r="H81" s="564">
        <f t="shared" si="53"/>
        <v>0</v>
      </c>
      <c r="I81" s="564">
        <f t="shared" si="53"/>
        <v>0</v>
      </c>
      <c r="J81" s="564">
        <f t="shared" si="53"/>
        <v>0</v>
      </c>
      <c r="K81" s="57">
        <f t="shared" si="53"/>
        <v>559.5560621415151</v>
      </c>
      <c r="L81" s="57">
        <f t="shared" si="53"/>
        <v>5648.7742455357766</v>
      </c>
      <c r="M81" s="57">
        <f t="shared" si="53"/>
        <v>3426.3777536921493</v>
      </c>
      <c r="N81" s="57">
        <f t="shared" si="53"/>
        <v>410</v>
      </c>
      <c r="O81" s="57">
        <f t="shared" si="53"/>
        <v>7048.9227951330749</v>
      </c>
      <c r="P81" s="57">
        <f t="shared" si="53"/>
        <v>0</v>
      </c>
      <c r="Q81" s="57">
        <f t="shared" si="53"/>
        <v>0</v>
      </c>
      <c r="R81" s="57">
        <f t="shared" si="53"/>
        <v>0</v>
      </c>
      <c r="S81" s="57">
        <f t="shared" si="53"/>
        <v>888.83888576841457</v>
      </c>
      <c r="T81" s="59">
        <f t="shared" si="53"/>
        <v>4952.910954158373</v>
      </c>
      <c r="U81" s="69">
        <f t="shared" si="54"/>
        <v>449.02287298925989</v>
      </c>
      <c r="V81" s="61">
        <f t="shared" si="55"/>
        <v>2764.4857886017203</v>
      </c>
      <c r="W81" s="602">
        <f t="shared" si="55"/>
        <v>22.450681225544859</v>
      </c>
      <c r="X81" s="170">
        <f t="shared" si="55"/>
        <v>19.837986088071563</v>
      </c>
      <c r="Y81" s="170">
        <f t="shared" si="55"/>
        <v>0</v>
      </c>
      <c r="Z81" s="170">
        <f t="shared" si="55"/>
        <v>0</v>
      </c>
      <c r="AA81" s="170">
        <f t="shared" si="55"/>
        <v>0</v>
      </c>
      <c r="AB81" s="170">
        <f t="shared" si="55"/>
        <v>310.28876118942793</v>
      </c>
      <c r="AC81" s="170">
        <f t="shared" si="55"/>
        <v>0</v>
      </c>
      <c r="AD81" s="170">
        <f t="shared" si="55"/>
        <v>0</v>
      </c>
      <c r="AE81" s="170">
        <f t="shared" si="55"/>
        <v>14.457683800549125</v>
      </c>
      <c r="AF81" s="170">
        <f t="shared" si="55"/>
        <v>81.987760685666387</v>
      </c>
      <c r="AG81" s="245">
        <f t="shared" si="55"/>
        <v>0</v>
      </c>
      <c r="AH81" s="245">
        <f t="shared" si="55"/>
        <v>0</v>
      </c>
      <c r="AI81" s="389">
        <f t="shared" si="55"/>
        <v>0</v>
      </c>
      <c r="AJ81" s="64">
        <f t="shared" si="56"/>
        <v>63856.47600178935</v>
      </c>
      <c r="AK81" s="256">
        <f t="shared" si="57"/>
        <v>34920</v>
      </c>
      <c r="AL81" s="66">
        <f t="shared" si="57"/>
        <v>0</v>
      </c>
      <c r="AM81" s="606">
        <f t="shared" si="51"/>
        <v>64.647453104758029</v>
      </c>
      <c r="AN81" s="608">
        <f>AK81+AL81</f>
        <v>34920</v>
      </c>
      <c r="AO81" s="209"/>
    </row>
    <row r="82" spans="2:41" ht="26.25" customHeight="1" x14ac:dyDescent="0.2">
      <c r="B82" s="208"/>
      <c r="C82" s="339" t="s">
        <v>52</v>
      </c>
      <c r="D82" s="242">
        <f t="shared" si="53"/>
        <v>17580</v>
      </c>
      <c r="E82" s="57">
        <f t="shared" si="53"/>
        <v>8355.2840492525393</v>
      </c>
      <c r="F82" s="57">
        <f t="shared" si="53"/>
        <v>12705.811256107509</v>
      </c>
      <c r="G82" s="57">
        <f t="shared" si="53"/>
        <v>0</v>
      </c>
      <c r="H82" s="564">
        <f t="shared" si="53"/>
        <v>0</v>
      </c>
      <c r="I82" s="564">
        <f t="shared" si="53"/>
        <v>0</v>
      </c>
      <c r="J82" s="564">
        <f t="shared" si="53"/>
        <v>0</v>
      </c>
      <c r="K82" s="57">
        <f t="shared" si="53"/>
        <v>559.5560621415151</v>
      </c>
      <c r="L82" s="57">
        <f t="shared" si="53"/>
        <v>5308.7742455357766</v>
      </c>
      <c r="M82" s="57">
        <f t="shared" si="53"/>
        <v>3246.3777536921493</v>
      </c>
      <c r="N82" s="57">
        <f t="shared" si="53"/>
        <v>200</v>
      </c>
      <c r="O82" s="57">
        <f t="shared" si="53"/>
        <v>12548.922795133076</v>
      </c>
      <c r="P82" s="57">
        <f t="shared" si="53"/>
        <v>0</v>
      </c>
      <c r="Q82" s="57">
        <f t="shared" si="53"/>
        <v>0</v>
      </c>
      <c r="R82" s="57">
        <f t="shared" si="53"/>
        <v>0</v>
      </c>
      <c r="S82" s="57">
        <f t="shared" si="53"/>
        <v>888.83888576841457</v>
      </c>
      <c r="T82" s="59">
        <f t="shared" si="53"/>
        <v>5012.910954158373</v>
      </c>
      <c r="U82" s="69">
        <f t="shared" si="54"/>
        <v>449.02287298925989</v>
      </c>
      <c r="V82" s="61">
        <f t="shared" si="55"/>
        <v>2764.4857886017203</v>
      </c>
      <c r="W82" s="602">
        <f t="shared" si="55"/>
        <v>22.450681225544859</v>
      </c>
      <c r="X82" s="170">
        <f t="shared" si="55"/>
        <v>19.837986088071563</v>
      </c>
      <c r="Y82" s="170">
        <f t="shared" si="55"/>
        <v>0</v>
      </c>
      <c r="Z82" s="170">
        <f t="shared" si="55"/>
        <v>0</v>
      </c>
      <c r="AA82" s="170">
        <f t="shared" si="55"/>
        <v>0</v>
      </c>
      <c r="AB82" s="170">
        <f t="shared" si="55"/>
        <v>310.28876118942793</v>
      </c>
      <c r="AC82" s="170">
        <f t="shared" si="55"/>
        <v>0</v>
      </c>
      <c r="AD82" s="170">
        <f t="shared" si="55"/>
        <v>0</v>
      </c>
      <c r="AE82" s="170">
        <f t="shared" si="55"/>
        <v>14.457683800549125</v>
      </c>
      <c r="AF82" s="170">
        <f t="shared" si="55"/>
        <v>81.987760685666387</v>
      </c>
      <c r="AG82" s="245">
        <f t="shared" si="55"/>
        <v>0</v>
      </c>
      <c r="AH82" s="245">
        <f t="shared" si="55"/>
        <v>0</v>
      </c>
      <c r="AI82" s="389">
        <f t="shared" si="55"/>
        <v>0</v>
      </c>
      <c r="AJ82" s="64">
        <f t="shared" si="56"/>
        <v>66406.476001789342</v>
      </c>
      <c r="AK82" s="256">
        <f t="shared" si="57"/>
        <v>35130</v>
      </c>
      <c r="AL82" s="66">
        <f t="shared" si="57"/>
        <v>0</v>
      </c>
      <c r="AM82" s="606">
        <f t="shared" si="51"/>
        <v>65.401596171822121</v>
      </c>
      <c r="AN82" s="608">
        <f t="shared" si="52"/>
        <v>35130</v>
      </c>
      <c r="AO82" s="209"/>
    </row>
    <row r="83" spans="2:41" ht="26.25" customHeight="1" x14ac:dyDescent="0.2">
      <c r="B83" s="208"/>
      <c r="C83" s="338" t="s">
        <v>53</v>
      </c>
      <c r="D83" s="242">
        <f t="shared" si="53"/>
        <v>13910</v>
      </c>
      <c r="E83" s="57">
        <f t="shared" si="53"/>
        <v>7135.2840492525393</v>
      </c>
      <c r="F83" s="57">
        <f t="shared" si="53"/>
        <v>18325.81125610751</v>
      </c>
      <c r="G83" s="57">
        <f t="shared" si="53"/>
        <v>0</v>
      </c>
      <c r="H83" s="564">
        <f t="shared" si="53"/>
        <v>0</v>
      </c>
      <c r="I83" s="564">
        <f t="shared" si="53"/>
        <v>0</v>
      </c>
      <c r="J83" s="564">
        <f t="shared" si="53"/>
        <v>0</v>
      </c>
      <c r="K83" s="57">
        <f t="shared" si="53"/>
        <v>559.5560621415151</v>
      </c>
      <c r="L83" s="57">
        <f t="shared" si="53"/>
        <v>5798.7742455357766</v>
      </c>
      <c r="M83" s="57">
        <f t="shared" si="53"/>
        <v>3246.3777536921493</v>
      </c>
      <c r="N83" s="57">
        <f t="shared" si="53"/>
        <v>410</v>
      </c>
      <c r="O83" s="57">
        <f t="shared" si="53"/>
        <v>6948.9227951330749</v>
      </c>
      <c r="P83" s="57">
        <f t="shared" si="53"/>
        <v>0</v>
      </c>
      <c r="Q83" s="57">
        <f t="shared" si="53"/>
        <v>0</v>
      </c>
      <c r="R83" s="57">
        <f t="shared" si="53"/>
        <v>0</v>
      </c>
      <c r="S83" s="57">
        <f t="shared" si="53"/>
        <v>888.83888576841457</v>
      </c>
      <c r="T83" s="59">
        <f t="shared" si="53"/>
        <v>4912.910954158373</v>
      </c>
      <c r="U83" s="69">
        <f t="shared" si="54"/>
        <v>449.02287298925989</v>
      </c>
      <c r="V83" s="61">
        <f t="shared" si="55"/>
        <v>2764.4857886017203</v>
      </c>
      <c r="W83" s="602">
        <f t="shared" si="55"/>
        <v>22.450681225544859</v>
      </c>
      <c r="X83" s="170">
        <f t="shared" si="55"/>
        <v>19.837986088071563</v>
      </c>
      <c r="Y83" s="170">
        <f t="shared" si="55"/>
        <v>0</v>
      </c>
      <c r="Z83" s="170">
        <f t="shared" si="55"/>
        <v>0</v>
      </c>
      <c r="AA83" s="170">
        <f t="shared" si="55"/>
        <v>0</v>
      </c>
      <c r="AB83" s="170">
        <f t="shared" si="55"/>
        <v>310.28876118942793</v>
      </c>
      <c r="AC83" s="170">
        <f t="shared" si="55"/>
        <v>0</v>
      </c>
      <c r="AD83" s="170">
        <f t="shared" si="55"/>
        <v>0</v>
      </c>
      <c r="AE83" s="170">
        <f t="shared" si="55"/>
        <v>14.457683800549125</v>
      </c>
      <c r="AF83" s="170">
        <f t="shared" si="55"/>
        <v>81.987760685666387</v>
      </c>
      <c r="AG83" s="245">
        <f t="shared" si="55"/>
        <v>0</v>
      </c>
      <c r="AH83" s="245">
        <f t="shared" si="55"/>
        <v>0</v>
      </c>
      <c r="AI83" s="389">
        <f t="shared" si="55"/>
        <v>0</v>
      </c>
      <c r="AJ83" s="64">
        <f t="shared" si="56"/>
        <v>62136.47600178935</v>
      </c>
      <c r="AK83" s="256">
        <f t="shared" si="57"/>
        <v>34270</v>
      </c>
      <c r="AL83" s="66">
        <f t="shared" si="57"/>
        <v>0</v>
      </c>
      <c r="AM83" s="606">
        <f t="shared" si="51"/>
        <v>64.452595488124743</v>
      </c>
      <c r="AN83" s="608">
        <f t="shared" si="52"/>
        <v>34270</v>
      </c>
      <c r="AO83" s="209"/>
    </row>
    <row r="84" spans="2:41" ht="26.25" customHeight="1" thickBot="1" x14ac:dyDescent="0.25">
      <c r="B84" s="208"/>
      <c r="C84" s="341" t="s">
        <v>54</v>
      </c>
      <c r="D84" s="640">
        <f t="shared" si="53"/>
        <v>14445</v>
      </c>
      <c r="E84" s="176">
        <f t="shared" si="53"/>
        <v>3905.2840492525388</v>
      </c>
      <c r="F84" s="176">
        <f t="shared" si="53"/>
        <v>14665.811256107509</v>
      </c>
      <c r="G84" s="176">
        <f t="shared" si="53"/>
        <v>0</v>
      </c>
      <c r="H84" s="655">
        <f t="shared" si="53"/>
        <v>0</v>
      </c>
      <c r="I84" s="655">
        <f t="shared" si="53"/>
        <v>0</v>
      </c>
      <c r="J84" s="655">
        <f t="shared" si="53"/>
        <v>0</v>
      </c>
      <c r="K84" s="176">
        <f t="shared" si="53"/>
        <v>559.5560621415151</v>
      </c>
      <c r="L84" s="176">
        <f t="shared" si="53"/>
        <v>5608.7742455357766</v>
      </c>
      <c r="M84" s="176">
        <f t="shared" si="53"/>
        <v>3246.3777536921493</v>
      </c>
      <c r="N84" s="176">
        <f t="shared" si="53"/>
        <v>330</v>
      </c>
      <c r="O84" s="176">
        <f t="shared" si="53"/>
        <v>12248.922795133076</v>
      </c>
      <c r="P84" s="176">
        <f t="shared" si="53"/>
        <v>0</v>
      </c>
      <c r="Q84" s="176">
        <f t="shared" si="53"/>
        <v>0</v>
      </c>
      <c r="R84" s="176">
        <f t="shared" si="53"/>
        <v>0</v>
      </c>
      <c r="S84" s="176">
        <f t="shared" si="53"/>
        <v>888.83888576841457</v>
      </c>
      <c r="T84" s="178">
        <f t="shared" si="53"/>
        <v>4732.910954158373</v>
      </c>
      <c r="U84" s="60">
        <f t="shared" si="54"/>
        <v>449.02287298925989</v>
      </c>
      <c r="V84" s="641">
        <f t="shared" si="55"/>
        <v>2764.4857886017203</v>
      </c>
      <c r="W84" s="642">
        <f t="shared" si="55"/>
        <v>22.450681225544859</v>
      </c>
      <c r="X84" s="179">
        <f t="shared" si="55"/>
        <v>19.837986088071563</v>
      </c>
      <c r="Y84" s="179">
        <f t="shared" si="55"/>
        <v>0</v>
      </c>
      <c r="Z84" s="179">
        <f t="shared" si="55"/>
        <v>0</v>
      </c>
      <c r="AA84" s="179">
        <f t="shared" si="55"/>
        <v>0</v>
      </c>
      <c r="AB84" s="179">
        <f t="shared" si="55"/>
        <v>310.28876118942793</v>
      </c>
      <c r="AC84" s="179">
        <f t="shared" si="55"/>
        <v>0</v>
      </c>
      <c r="AD84" s="179">
        <f t="shared" si="55"/>
        <v>0</v>
      </c>
      <c r="AE84" s="179">
        <f t="shared" si="55"/>
        <v>14.457683800549125</v>
      </c>
      <c r="AF84" s="179">
        <f t="shared" si="55"/>
        <v>81.987760685666387</v>
      </c>
      <c r="AG84" s="180">
        <f t="shared" si="55"/>
        <v>0</v>
      </c>
      <c r="AH84" s="180">
        <f t="shared" si="55"/>
        <v>0</v>
      </c>
      <c r="AI84" s="643">
        <f t="shared" si="55"/>
        <v>0</v>
      </c>
      <c r="AJ84" s="644">
        <f t="shared" si="56"/>
        <v>60631.47600178935</v>
      </c>
      <c r="AK84" s="645">
        <f t="shared" si="57"/>
        <v>50270</v>
      </c>
      <c r="AL84" s="400">
        <f t="shared" si="57"/>
        <v>0</v>
      </c>
      <c r="AM84" s="646">
        <f t="shared" si="51"/>
        <v>54.671477952927404</v>
      </c>
      <c r="AN84" s="647">
        <f t="shared" si="52"/>
        <v>50270</v>
      </c>
      <c r="AO84" s="209"/>
    </row>
    <row r="85" spans="2:41" ht="26.25" customHeight="1" thickBot="1" x14ac:dyDescent="0.25">
      <c r="B85" s="208"/>
      <c r="C85" s="95" t="s">
        <v>55</v>
      </c>
      <c r="D85" s="181">
        <f t="shared" ref="D85:AI85" si="58">SUM(D73:D84)</f>
        <v>188875</v>
      </c>
      <c r="E85" s="182">
        <f t="shared" si="58"/>
        <v>91753.4085910305</v>
      </c>
      <c r="F85" s="182">
        <f t="shared" si="58"/>
        <v>177189.7350732901</v>
      </c>
      <c r="G85" s="182">
        <f t="shared" si="58"/>
        <v>0</v>
      </c>
      <c r="H85" s="656">
        <f t="shared" si="58"/>
        <v>0</v>
      </c>
      <c r="I85" s="656">
        <f t="shared" si="58"/>
        <v>0</v>
      </c>
      <c r="J85" s="656">
        <f t="shared" si="58"/>
        <v>0</v>
      </c>
      <c r="K85" s="183">
        <f t="shared" si="58"/>
        <v>6714.6727456981816</v>
      </c>
      <c r="L85" s="183">
        <f t="shared" si="58"/>
        <v>68145.290946429333</v>
      </c>
      <c r="M85" s="183">
        <f t="shared" si="58"/>
        <v>39386.533044305783</v>
      </c>
      <c r="N85" s="183">
        <f t="shared" si="58"/>
        <v>3390</v>
      </c>
      <c r="O85" s="183">
        <f t="shared" si="58"/>
        <v>114427.07354159688</v>
      </c>
      <c r="P85" s="183">
        <f t="shared" si="58"/>
        <v>0</v>
      </c>
      <c r="Q85" s="183">
        <f t="shared" si="58"/>
        <v>0</v>
      </c>
      <c r="R85" s="182">
        <f t="shared" si="58"/>
        <v>0</v>
      </c>
      <c r="S85" s="182">
        <f t="shared" si="58"/>
        <v>10666.066629220977</v>
      </c>
      <c r="T85" s="184">
        <f t="shared" si="58"/>
        <v>60004.93144990049</v>
      </c>
      <c r="U85" s="185">
        <f t="shared" si="58"/>
        <v>5388.2744758711169</v>
      </c>
      <c r="V85" s="220">
        <f t="shared" si="58"/>
        <v>33173.829463220645</v>
      </c>
      <c r="W85" s="648">
        <f t="shared" si="58"/>
        <v>269.40817470653832</v>
      </c>
      <c r="X85" s="187">
        <f t="shared" si="58"/>
        <v>238.0558330568588</v>
      </c>
      <c r="Y85" s="187">
        <f t="shared" si="58"/>
        <v>0</v>
      </c>
      <c r="Z85" s="187">
        <f t="shared" si="58"/>
        <v>0</v>
      </c>
      <c r="AA85" s="187">
        <f t="shared" si="58"/>
        <v>0</v>
      </c>
      <c r="AB85" s="187">
        <f t="shared" si="58"/>
        <v>3723.4651342731354</v>
      </c>
      <c r="AC85" s="187">
        <f t="shared" si="58"/>
        <v>0</v>
      </c>
      <c r="AD85" s="187">
        <f t="shared" si="58"/>
        <v>0</v>
      </c>
      <c r="AE85" s="187">
        <f t="shared" si="58"/>
        <v>173.49220560658947</v>
      </c>
      <c r="AF85" s="188">
        <f t="shared" si="58"/>
        <v>983.85312822799688</v>
      </c>
      <c r="AG85" s="189">
        <f t="shared" si="58"/>
        <v>0</v>
      </c>
      <c r="AH85" s="190">
        <f t="shared" si="58"/>
        <v>0</v>
      </c>
      <c r="AI85" s="403">
        <f t="shared" si="58"/>
        <v>0</v>
      </c>
      <c r="AJ85" s="106">
        <f>SUM(D85:T85)</f>
        <v>760552.71202147217</v>
      </c>
      <c r="AK85" s="649">
        <f>SUM(AK73:AK84)</f>
        <v>450820</v>
      </c>
      <c r="AL85" s="541">
        <f>SUM(AL73:AL84)</f>
        <v>0</v>
      </c>
      <c r="AM85" s="109">
        <f t="shared" si="51"/>
        <v>62.78436887952541</v>
      </c>
      <c r="AN85" s="407">
        <f t="shared" si="52"/>
        <v>450820</v>
      </c>
      <c r="AO85" s="209"/>
    </row>
    <row r="86" spans="2:41" ht="26.25" customHeight="1" thickBot="1" x14ac:dyDescent="0.25">
      <c r="B86" s="208"/>
      <c r="C86" s="111" t="s">
        <v>56</v>
      </c>
      <c r="D86" s="192">
        <v>0.83412037037037035</v>
      </c>
      <c r="E86" s="193">
        <v>0.83473379629629629</v>
      </c>
      <c r="F86" s="193" t="s">
        <v>57</v>
      </c>
      <c r="G86" s="193"/>
      <c r="H86" s="657">
        <v>0.62577546296296294</v>
      </c>
      <c r="I86" s="657"/>
      <c r="J86" s="657">
        <v>0.71113425925925933</v>
      </c>
      <c r="K86" s="194" t="s">
        <v>58</v>
      </c>
      <c r="L86" s="194" t="s">
        <v>59</v>
      </c>
      <c r="M86" s="194">
        <v>0.83446759259259251</v>
      </c>
      <c r="N86" s="194">
        <v>0.83415509259259257</v>
      </c>
      <c r="O86" s="194" t="s">
        <v>60</v>
      </c>
      <c r="P86" s="194"/>
      <c r="Q86" s="194">
        <v>0.6257638888888889</v>
      </c>
      <c r="R86" s="193">
        <v>0.6257638888888889</v>
      </c>
      <c r="S86" s="193">
        <v>0.83429398148148148</v>
      </c>
      <c r="T86" s="195">
        <v>0.83549768518518519</v>
      </c>
      <c r="U86" s="196"/>
      <c r="V86" s="195">
        <v>0.70906250000000004</v>
      </c>
      <c r="W86" s="197" t="s">
        <v>61</v>
      </c>
      <c r="X86" s="115">
        <v>0.83439814814814817</v>
      </c>
      <c r="Y86" s="115">
        <v>0.54311342592592593</v>
      </c>
      <c r="Z86" s="115">
        <v>0.33552083333333332</v>
      </c>
      <c r="AA86" s="115" t="s">
        <v>62</v>
      </c>
      <c r="AB86" s="115">
        <v>0.33415509259259263</v>
      </c>
      <c r="AC86" s="115">
        <v>0.62581018518518516</v>
      </c>
      <c r="AD86" s="115">
        <v>0.83427083333333341</v>
      </c>
      <c r="AE86" s="115">
        <v>0.67084490740740732</v>
      </c>
      <c r="AF86" s="195">
        <v>0.6673958333333333</v>
      </c>
      <c r="AG86" s="198">
        <v>0.6257638888888889</v>
      </c>
      <c r="AH86" s="199">
        <v>0.83543981481481477</v>
      </c>
      <c r="AI86" s="200">
        <v>0.83545138888888892</v>
      </c>
      <c r="AJ86" s="121"/>
      <c r="AK86" s="122">
        <v>0.83542824074074085</v>
      </c>
      <c r="AL86" s="119">
        <v>0.83549768518518519</v>
      </c>
      <c r="AM86" s="123"/>
      <c r="AN86" s="124"/>
      <c r="AO86" s="209"/>
    </row>
    <row r="87" spans="2:41" ht="36" customHeight="1" thickTop="1" thickBot="1" x14ac:dyDescent="0.25">
      <c r="B87" s="208"/>
      <c r="C87" s="202"/>
      <c r="D87" s="202"/>
      <c r="E87" s="202"/>
      <c r="F87" s="202"/>
      <c r="G87" s="202"/>
      <c r="H87" s="202"/>
      <c r="I87" s="202"/>
      <c r="J87" s="202"/>
      <c r="K87" s="202"/>
      <c r="L87" s="202"/>
      <c r="M87" s="202"/>
      <c r="N87" s="202"/>
      <c r="O87" s="202"/>
      <c r="P87" s="202"/>
      <c r="Q87" s="202"/>
      <c r="R87" s="202"/>
      <c r="S87" s="202"/>
      <c r="T87" s="202"/>
      <c r="U87" s="202"/>
      <c r="V87" s="202"/>
      <c r="W87" s="202"/>
      <c r="X87" s="202"/>
      <c r="Y87" s="202"/>
      <c r="Z87" s="202"/>
      <c r="AA87" s="202"/>
      <c r="AB87" s="202"/>
      <c r="AC87" s="202"/>
      <c r="AD87" s="202"/>
      <c r="AE87" s="202"/>
      <c r="AF87" s="202"/>
      <c r="AG87" s="202"/>
      <c r="AH87" s="202"/>
      <c r="AI87" s="202"/>
      <c r="AJ87" s="202"/>
      <c r="AK87" s="202"/>
      <c r="AL87" s="202"/>
      <c r="AM87" s="202"/>
      <c r="AN87" s="202"/>
      <c r="AO87" s="209"/>
    </row>
    <row r="88" spans="2:41" ht="14.25" thickTop="1" thickBot="1" x14ac:dyDescent="0.25">
      <c r="B88" s="226"/>
      <c r="AO88" s="228"/>
    </row>
    <row r="89" spans="2:41" ht="16.5" thickTop="1" x14ac:dyDescent="0.2">
      <c r="C89" s="205" t="s">
        <v>66</v>
      </c>
      <c r="D89" s="206"/>
      <c r="E89" s="206"/>
      <c r="F89" s="206"/>
      <c r="G89" s="206"/>
      <c r="H89" s="206"/>
      <c r="I89" s="206"/>
      <c r="J89" s="206"/>
      <c r="K89" s="206"/>
      <c r="L89" s="206"/>
      <c r="M89" s="206"/>
      <c r="N89" s="206"/>
      <c r="O89" s="206"/>
      <c r="P89" s="206"/>
      <c r="Q89" s="206"/>
      <c r="R89" s="206"/>
      <c r="S89" s="206"/>
      <c r="T89" s="206"/>
      <c r="U89" s="206"/>
      <c r="V89" s="206"/>
      <c r="W89" s="206"/>
      <c r="X89" s="206"/>
      <c r="Y89" s="206"/>
      <c r="Z89" s="206"/>
      <c r="AA89" s="206"/>
      <c r="AB89" s="206"/>
      <c r="AC89" s="206"/>
      <c r="AD89" s="206"/>
      <c r="AE89" s="206"/>
      <c r="AF89" s="206"/>
      <c r="AG89" s="206"/>
      <c r="AH89" s="206"/>
      <c r="AI89" s="206"/>
      <c r="AJ89" s="206"/>
      <c r="AK89" s="206"/>
      <c r="AL89" s="206"/>
      <c r="AM89" s="206"/>
      <c r="AN89" s="206"/>
    </row>
    <row r="90" spans="2:41" ht="20.25" x14ac:dyDescent="0.3">
      <c r="C90" s="1057" t="s">
        <v>1</v>
      </c>
      <c r="D90" s="1057"/>
      <c r="E90" s="1057"/>
      <c r="F90" s="1057"/>
      <c r="G90" s="1057"/>
      <c r="H90" s="1057"/>
      <c r="I90" s="1057"/>
      <c r="J90" s="1057"/>
      <c r="K90" s="1057"/>
      <c r="L90" s="1057"/>
      <c r="M90" s="1057"/>
      <c r="N90" s="1057"/>
      <c r="O90" s="1057"/>
      <c r="P90" s="1057"/>
      <c r="Q90" s="1057"/>
      <c r="R90" s="1057"/>
      <c r="S90" s="1057"/>
      <c r="T90" s="1057"/>
      <c r="U90" s="1057"/>
      <c r="V90" s="1057"/>
      <c r="W90" s="1057"/>
      <c r="X90" s="1057"/>
      <c r="Y90" s="1057"/>
      <c r="Z90" s="1057"/>
      <c r="AA90" s="1057"/>
      <c r="AB90" s="1057"/>
      <c r="AC90" s="1057"/>
      <c r="AD90" s="1057"/>
      <c r="AE90" s="1057"/>
      <c r="AF90" s="1057"/>
      <c r="AG90" s="1057"/>
      <c r="AH90" s="1057"/>
      <c r="AI90" s="1057"/>
      <c r="AJ90" s="1057"/>
      <c r="AK90" s="1057"/>
      <c r="AL90" s="1057"/>
      <c r="AM90" s="1057"/>
      <c r="AN90" s="1057"/>
    </row>
    <row r="91" spans="2:41" ht="20.25" x14ac:dyDescent="0.3">
      <c r="C91" s="1057" t="str">
        <f>C3</f>
        <v>RACCOLTA DIFFERENZIATA ANNO 2016 - ROBASSOMERO.</v>
      </c>
      <c r="D91" s="1057"/>
      <c r="E91" s="1057"/>
      <c r="F91" s="1057"/>
      <c r="G91" s="1057"/>
      <c r="H91" s="1057"/>
      <c r="I91" s="1057"/>
      <c r="J91" s="1057"/>
      <c r="K91" s="1057"/>
      <c r="L91" s="1057"/>
      <c r="M91" s="1057"/>
      <c r="N91" s="1057"/>
      <c r="O91" s="1057"/>
      <c r="P91" s="1057"/>
      <c r="Q91" s="1057"/>
      <c r="R91" s="1057"/>
      <c r="S91" s="1057"/>
      <c r="T91" s="1057"/>
      <c r="U91" s="1057"/>
      <c r="V91" s="1057"/>
      <c r="W91" s="1057"/>
      <c r="X91" s="1057"/>
      <c r="Y91" s="1057"/>
      <c r="Z91" s="1057"/>
      <c r="AA91" s="1057"/>
      <c r="AB91" s="1057"/>
      <c r="AC91" s="1057"/>
      <c r="AD91" s="1057"/>
      <c r="AE91" s="1057"/>
      <c r="AF91" s="1057"/>
      <c r="AG91" s="1057"/>
      <c r="AH91" s="1057"/>
      <c r="AI91" s="1057"/>
      <c r="AJ91" s="1057"/>
      <c r="AK91" s="1057"/>
      <c r="AL91" s="1057"/>
      <c r="AM91" s="1057"/>
      <c r="AN91" s="1057"/>
    </row>
    <row r="92" spans="2:41" ht="20.25" x14ac:dyDescent="0.3">
      <c r="C92" s="1063" t="s">
        <v>67</v>
      </c>
      <c r="D92" s="1063"/>
      <c r="E92" s="1063"/>
      <c r="F92" s="1063"/>
      <c r="G92" s="1063"/>
      <c r="H92" s="1063"/>
      <c r="I92" s="1063"/>
      <c r="J92" s="1063"/>
      <c r="K92" s="1063"/>
      <c r="L92" s="1063"/>
      <c r="M92" s="1063"/>
      <c r="N92" s="1063"/>
      <c r="O92" s="1063"/>
      <c r="P92" s="1063"/>
      <c r="Q92" s="1063"/>
      <c r="R92" s="1063"/>
      <c r="S92" s="1063"/>
      <c r="T92" s="1063"/>
      <c r="U92" s="1063"/>
      <c r="V92" s="1063"/>
      <c r="W92" s="1063"/>
      <c r="X92" s="1063"/>
      <c r="Y92" s="1063"/>
      <c r="Z92" s="1063"/>
      <c r="AA92" s="1063"/>
      <c r="AB92" s="1063"/>
      <c r="AC92" s="1063"/>
      <c r="AD92" s="1063"/>
      <c r="AE92" s="1063"/>
      <c r="AF92" s="1063"/>
      <c r="AG92" s="1063"/>
      <c r="AH92" s="1063"/>
      <c r="AI92" s="1063"/>
      <c r="AJ92" s="1063"/>
      <c r="AK92" s="1063"/>
      <c r="AL92" s="1063"/>
      <c r="AM92" s="1063"/>
      <c r="AN92" s="1063"/>
    </row>
    <row r="93" spans="2:41" ht="13.5" thickBot="1" x14ac:dyDescent="0.25">
      <c r="C93" s="4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6"/>
    </row>
    <row r="94" spans="2:41" ht="51.75" thickTop="1" x14ac:dyDescent="0.2">
      <c r="C94" s="1055" t="s">
        <v>100</v>
      </c>
      <c r="D94" s="7" t="s">
        <v>4</v>
      </c>
      <c r="E94" s="8" t="s">
        <v>5</v>
      </c>
      <c r="F94" s="9" t="s">
        <v>6</v>
      </c>
      <c r="G94" s="9" t="s">
        <v>7</v>
      </c>
      <c r="H94" s="160" t="s">
        <v>8</v>
      </c>
      <c r="I94" s="161" t="s">
        <v>9</v>
      </c>
      <c r="J94" s="162" t="s">
        <v>10</v>
      </c>
      <c r="K94" s="160" t="s">
        <v>11</v>
      </c>
      <c r="L94" s="160" t="s">
        <v>12</v>
      </c>
      <c r="M94" s="13" t="s">
        <v>13</v>
      </c>
      <c r="N94" s="13" t="s">
        <v>14</v>
      </c>
      <c r="O94" s="13" t="s">
        <v>68</v>
      </c>
      <c r="P94" s="13" t="s">
        <v>16</v>
      </c>
      <c r="Q94" s="13" t="s">
        <v>69</v>
      </c>
      <c r="R94" s="15" t="s">
        <v>70</v>
      </c>
      <c r="S94" s="16" t="s">
        <v>71</v>
      </c>
      <c r="T94" s="16" t="s">
        <v>72</v>
      </c>
      <c r="U94" s="128" t="s">
        <v>21</v>
      </c>
      <c r="V94" s="16" t="s">
        <v>22</v>
      </c>
      <c r="W94" s="19" t="s">
        <v>23</v>
      </c>
      <c r="X94" s="20" t="s">
        <v>24</v>
      </c>
      <c r="Y94" s="20" t="s">
        <v>25</v>
      </c>
      <c r="Z94" s="20" t="s">
        <v>26</v>
      </c>
      <c r="AA94" s="20" t="s">
        <v>27</v>
      </c>
      <c r="AB94" s="20" t="s">
        <v>28</v>
      </c>
      <c r="AC94" s="20" t="s">
        <v>29</v>
      </c>
      <c r="AD94" s="20" t="s">
        <v>30</v>
      </c>
      <c r="AE94" s="20" t="s">
        <v>31</v>
      </c>
      <c r="AF94" s="20" t="s">
        <v>32</v>
      </c>
      <c r="AG94" s="129" t="s">
        <v>33</v>
      </c>
      <c r="AH94" s="130" t="s">
        <v>34</v>
      </c>
      <c r="AI94" s="381" t="s">
        <v>35</v>
      </c>
      <c r="AJ94" s="23" t="s">
        <v>36</v>
      </c>
      <c r="AK94" s="24" t="s">
        <v>37</v>
      </c>
      <c r="AL94" s="25" t="s">
        <v>38</v>
      </c>
      <c r="AM94" s="26" t="s">
        <v>39</v>
      </c>
      <c r="AN94" s="27" t="s">
        <v>40</v>
      </c>
    </row>
    <row r="95" spans="2:41" ht="13.5" thickBot="1" x14ac:dyDescent="0.25">
      <c r="C95" s="1056"/>
      <c r="D95" s="28" t="s">
        <v>41</v>
      </c>
      <c r="E95" s="29" t="s">
        <v>41</v>
      </c>
      <c r="F95" s="29" t="s">
        <v>41</v>
      </c>
      <c r="G95" s="29" t="s">
        <v>41</v>
      </c>
      <c r="H95" s="163" t="s">
        <v>41</v>
      </c>
      <c r="I95" s="163" t="s">
        <v>41</v>
      </c>
      <c r="J95" s="163" t="s">
        <v>41</v>
      </c>
      <c r="K95" s="163" t="s">
        <v>41</v>
      </c>
      <c r="L95" s="163" t="s">
        <v>41</v>
      </c>
      <c r="M95" s="163" t="s">
        <v>41</v>
      </c>
      <c r="N95" s="163" t="s">
        <v>41</v>
      </c>
      <c r="O95" s="163" t="s">
        <v>41</v>
      </c>
      <c r="P95" s="29" t="s">
        <v>41</v>
      </c>
      <c r="Q95" s="163" t="s">
        <v>41</v>
      </c>
      <c r="R95" s="29" t="s">
        <v>41</v>
      </c>
      <c r="S95" s="31" t="s">
        <v>41</v>
      </c>
      <c r="T95" s="32" t="s">
        <v>41</v>
      </c>
      <c r="U95" s="131" t="s">
        <v>41</v>
      </c>
      <c r="V95" s="32" t="s">
        <v>41</v>
      </c>
      <c r="W95" s="210" t="s">
        <v>41</v>
      </c>
      <c r="X95" s="36" t="s">
        <v>41</v>
      </c>
      <c r="Y95" s="36" t="s">
        <v>41</v>
      </c>
      <c r="Z95" s="36" t="s">
        <v>41</v>
      </c>
      <c r="AA95" s="36" t="s">
        <v>41</v>
      </c>
      <c r="AB95" s="36" t="s">
        <v>41</v>
      </c>
      <c r="AC95" s="36" t="s">
        <v>41</v>
      </c>
      <c r="AD95" s="36" t="s">
        <v>41</v>
      </c>
      <c r="AE95" s="36" t="s">
        <v>41</v>
      </c>
      <c r="AF95" s="211" t="s">
        <v>41</v>
      </c>
      <c r="AG95" s="35" t="s">
        <v>41</v>
      </c>
      <c r="AH95" s="212" t="s">
        <v>41</v>
      </c>
      <c r="AI95" s="382" t="s">
        <v>41</v>
      </c>
      <c r="AJ95" s="39" t="s">
        <v>41</v>
      </c>
      <c r="AK95" s="40" t="s">
        <v>41</v>
      </c>
      <c r="AL95" s="41" t="s">
        <v>41</v>
      </c>
      <c r="AM95" s="42" t="s">
        <v>42</v>
      </c>
      <c r="AN95" s="43" t="s">
        <v>41</v>
      </c>
    </row>
    <row r="96" spans="2:41" x14ac:dyDescent="0.2">
      <c r="C96" s="44" t="s">
        <v>43</v>
      </c>
      <c r="D96" s="45">
        <f>D73</f>
        <v>9280</v>
      </c>
      <c r="E96" s="46">
        <f t="shared" ref="E96:N107" si="59">E73</f>
        <v>2695.2840492525388</v>
      </c>
      <c r="F96" s="46">
        <f t="shared" si="59"/>
        <v>14945.811256107509</v>
      </c>
      <c r="G96" s="46">
        <f t="shared" si="59"/>
        <v>0</v>
      </c>
      <c r="H96" s="46">
        <f t="shared" si="59"/>
        <v>0</v>
      </c>
      <c r="I96" s="46">
        <f t="shared" si="59"/>
        <v>0</v>
      </c>
      <c r="J96" s="46">
        <f t="shared" si="59"/>
        <v>0</v>
      </c>
      <c r="K96" s="46">
        <f t="shared" si="59"/>
        <v>559.5560621415151</v>
      </c>
      <c r="L96" s="46">
        <f t="shared" si="59"/>
        <v>4388.7742455357766</v>
      </c>
      <c r="M96" s="46">
        <f t="shared" si="59"/>
        <v>3246.3777536921493</v>
      </c>
      <c r="N96" s="46">
        <f t="shared" si="59"/>
        <v>400</v>
      </c>
      <c r="O96" s="46">
        <f>O73*0.97</f>
        <v>11997.855111279083</v>
      </c>
      <c r="P96" s="46">
        <f>P73*0.97</f>
        <v>0</v>
      </c>
      <c r="Q96" s="46">
        <f>Q73*0.93</f>
        <v>0</v>
      </c>
      <c r="R96" s="47">
        <f>(AG96+AH96)*0.8</f>
        <v>0</v>
      </c>
      <c r="S96" s="46">
        <f>S73*0.6</f>
        <v>533.30333146104874</v>
      </c>
      <c r="T96" s="48">
        <f>T73*0.6</f>
        <v>2941.7465724950239</v>
      </c>
      <c r="U96" s="213">
        <f>W96+X96+AF96</f>
        <v>124.27642799928282</v>
      </c>
      <c r="V96" s="48">
        <f t="shared" ref="V96:AI107" si="60">V73</f>
        <v>2764.4857886017203</v>
      </c>
      <c r="W96" s="164">
        <f t="shared" si="60"/>
        <v>22.450681225544859</v>
      </c>
      <c r="X96" s="165">
        <f t="shared" si="60"/>
        <v>19.837986088071563</v>
      </c>
      <c r="Y96" s="165">
        <f t="shared" si="60"/>
        <v>0</v>
      </c>
      <c r="Z96" s="165">
        <f t="shared" si="60"/>
        <v>0</v>
      </c>
      <c r="AA96" s="165">
        <f t="shared" si="60"/>
        <v>0</v>
      </c>
      <c r="AB96" s="165">
        <f t="shared" si="60"/>
        <v>310.28876118942793</v>
      </c>
      <c r="AC96" s="165">
        <f t="shared" si="60"/>
        <v>0</v>
      </c>
      <c r="AD96" s="165">
        <f t="shared" si="60"/>
        <v>0</v>
      </c>
      <c r="AE96" s="165">
        <f t="shared" si="60"/>
        <v>14.457683800549125</v>
      </c>
      <c r="AF96" s="166">
        <f t="shared" si="60"/>
        <v>81.987760685666387</v>
      </c>
      <c r="AG96" s="167">
        <f t="shared" si="60"/>
        <v>0</v>
      </c>
      <c r="AH96" s="168">
        <f t="shared" si="60"/>
        <v>0</v>
      </c>
      <c r="AI96" s="383">
        <f t="shared" si="60"/>
        <v>0</v>
      </c>
      <c r="AJ96" s="50">
        <f>SUM(D96:T96)</f>
        <v>50988.708381964643</v>
      </c>
      <c r="AK96" s="51">
        <f>AK73</f>
        <v>42760</v>
      </c>
      <c r="AL96" s="52">
        <f>AL73</f>
        <v>0</v>
      </c>
      <c r="AM96" s="439">
        <f>(AJ96*100)/(AJ73+AN73)</f>
        <v>52.872844898457878</v>
      </c>
      <c r="AN96" s="54">
        <f t="shared" ref="AN96:AN108" si="61">AK96+AL96</f>
        <v>42760</v>
      </c>
    </row>
    <row r="97" spans="3:40" x14ac:dyDescent="0.2">
      <c r="C97" s="55" t="s">
        <v>44</v>
      </c>
      <c r="D97" s="56">
        <f t="shared" ref="D97:D107" si="62">D74</f>
        <v>18240</v>
      </c>
      <c r="E97" s="57">
        <f t="shared" si="59"/>
        <v>4135.2840492525393</v>
      </c>
      <c r="F97" s="57">
        <f t="shared" si="59"/>
        <v>11665.811256107509</v>
      </c>
      <c r="G97" s="57">
        <f t="shared" si="59"/>
        <v>0</v>
      </c>
      <c r="H97" s="57">
        <f t="shared" si="59"/>
        <v>0</v>
      </c>
      <c r="I97" s="57">
        <f t="shared" si="59"/>
        <v>0</v>
      </c>
      <c r="J97" s="57">
        <f t="shared" si="59"/>
        <v>0</v>
      </c>
      <c r="K97" s="57">
        <f t="shared" si="59"/>
        <v>559.5560621415151</v>
      </c>
      <c r="L97" s="57">
        <f t="shared" si="59"/>
        <v>5238.7742455357766</v>
      </c>
      <c r="M97" s="57">
        <f t="shared" si="59"/>
        <v>3246.3777536921493</v>
      </c>
      <c r="N97" s="57">
        <f t="shared" si="59"/>
        <v>180</v>
      </c>
      <c r="O97" s="57">
        <f t="shared" ref="O97:P107" si="63">O74*0.97</f>
        <v>5828.6551112790821</v>
      </c>
      <c r="P97" s="57">
        <f t="shared" si="63"/>
        <v>0</v>
      </c>
      <c r="Q97" s="57">
        <f t="shared" ref="Q97:Q107" si="64">Q74*0.93</f>
        <v>0</v>
      </c>
      <c r="R97" s="57">
        <f t="shared" ref="R97:R107" si="65">(AG97+AH97)*0.8</f>
        <v>0</v>
      </c>
      <c r="S97" s="57">
        <f t="shared" ref="S97:T107" si="66">S74*0.6</f>
        <v>533.30333146104874</v>
      </c>
      <c r="T97" s="59">
        <f t="shared" si="66"/>
        <v>2941.7465724950239</v>
      </c>
      <c r="U97" s="69">
        <f t="shared" ref="U97:U107" si="67">W97+X97+AF97</f>
        <v>124.27642799928282</v>
      </c>
      <c r="V97" s="59">
        <f t="shared" si="60"/>
        <v>2764.4857886017203</v>
      </c>
      <c r="W97" s="169">
        <f t="shared" si="60"/>
        <v>22.450681225544859</v>
      </c>
      <c r="X97" s="170">
        <f t="shared" si="60"/>
        <v>19.837986088071563</v>
      </c>
      <c r="Y97" s="170">
        <f t="shared" si="60"/>
        <v>0</v>
      </c>
      <c r="Z97" s="170">
        <f t="shared" si="60"/>
        <v>0</v>
      </c>
      <c r="AA97" s="170">
        <f t="shared" si="60"/>
        <v>0</v>
      </c>
      <c r="AB97" s="170">
        <f t="shared" si="60"/>
        <v>310.28876118942793</v>
      </c>
      <c r="AC97" s="170">
        <f t="shared" si="60"/>
        <v>0</v>
      </c>
      <c r="AD97" s="170">
        <f t="shared" si="60"/>
        <v>0</v>
      </c>
      <c r="AE97" s="170">
        <f t="shared" si="60"/>
        <v>14.457683800549125</v>
      </c>
      <c r="AF97" s="171">
        <f t="shared" si="60"/>
        <v>81.987760685666387</v>
      </c>
      <c r="AG97" s="279">
        <f t="shared" si="60"/>
        <v>0</v>
      </c>
      <c r="AH97" s="245">
        <f t="shared" si="60"/>
        <v>0</v>
      </c>
      <c r="AI97" s="384">
        <f t="shared" si="60"/>
        <v>0</v>
      </c>
      <c r="AJ97" s="174">
        <f>SUM(D97:T97)</f>
        <v>52569.508381964646</v>
      </c>
      <c r="AK97" s="65">
        <f t="shared" ref="AK97:AL107" si="68">AK74</f>
        <v>32380</v>
      </c>
      <c r="AL97" s="66">
        <f t="shared" si="68"/>
        <v>0</v>
      </c>
      <c r="AM97" s="439">
        <f t="shared" ref="AM97:AM107" si="69">(AJ97*100)/(AJ74+AN74)</f>
        <v>60.116211407866174</v>
      </c>
      <c r="AN97" s="68">
        <f t="shared" si="61"/>
        <v>32380</v>
      </c>
    </row>
    <row r="98" spans="3:40" x14ac:dyDescent="0.2">
      <c r="C98" s="44" t="s">
        <v>45</v>
      </c>
      <c r="D98" s="56">
        <f t="shared" si="62"/>
        <v>17500</v>
      </c>
      <c r="E98" s="57">
        <f t="shared" si="59"/>
        <v>4265.2840492525393</v>
      </c>
      <c r="F98" s="57">
        <f t="shared" si="59"/>
        <v>15055.811256107509</v>
      </c>
      <c r="G98" s="57">
        <f t="shared" si="59"/>
        <v>0</v>
      </c>
      <c r="H98" s="57">
        <f t="shared" si="59"/>
        <v>0</v>
      </c>
      <c r="I98" s="57">
        <f t="shared" si="59"/>
        <v>0</v>
      </c>
      <c r="J98" s="57">
        <f t="shared" si="59"/>
        <v>0</v>
      </c>
      <c r="K98" s="57">
        <f t="shared" si="59"/>
        <v>559.5560621415151</v>
      </c>
      <c r="L98" s="57">
        <f t="shared" si="59"/>
        <v>8118.7742455357766</v>
      </c>
      <c r="M98" s="57">
        <f t="shared" si="59"/>
        <v>3246.3777536921493</v>
      </c>
      <c r="N98" s="57">
        <f t="shared" si="59"/>
        <v>220</v>
      </c>
      <c r="O98" s="57">
        <f t="shared" si="63"/>
        <v>11571.055111279084</v>
      </c>
      <c r="P98" s="57">
        <f t="shared" si="63"/>
        <v>0</v>
      </c>
      <c r="Q98" s="57">
        <f t="shared" si="64"/>
        <v>0</v>
      </c>
      <c r="R98" s="57">
        <f t="shared" si="65"/>
        <v>0</v>
      </c>
      <c r="S98" s="57">
        <f t="shared" si="66"/>
        <v>533.30333146104874</v>
      </c>
      <c r="T98" s="59">
        <f t="shared" si="66"/>
        <v>3025.7465724950239</v>
      </c>
      <c r="U98" s="69">
        <f t="shared" si="67"/>
        <v>124.27642799928282</v>
      </c>
      <c r="V98" s="59">
        <f t="shared" si="60"/>
        <v>2764.4857886017203</v>
      </c>
      <c r="W98" s="169">
        <f t="shared" si="60"/>
        <v>22.450681225544859</v>
      </c>
      <c r="X98" s="170">
        <f t="shared" si="60"/>
        <v>19.837986088071563</v>
      </c>
      <c r="Y98" s="170">
        <f t="shared" si="60"/>
        <v>0</v>
      </c>
      <c r="Z98" s="170">
        <f t="shared" si="60"/>
        <v>0</v>
      </c>
      <c r="AA98" s="170">
        <f t="shared" si="60"/>
        <v>0</v>
      </c>
      <c r="AB98" s="170">
        <f t="shared" si="60"/>
        <v>310.28876118942793</v>
      </c>
      <c r="AC98" s="170">
        <f t="shared" si="60"/>
        <v>0</v>
      </c>
      <c r="AD98" s="170">
        <f t="shared" si="60"/>
        <v>0</v>
      </c>
      <c r="AE98" s="170">
        <f t="shared" si="60"/>
        <v>14.457683800549125</v>
      </c>
      <c r="AF98" s="171">
        <f t="shared" si="60"/>
        <v>81.987760685666387</v>
      </c>
      <c r="AG98" s="279">
        <f t="shared" si="60"/>
        <v>0</v>
      </c>
      <c r="AH98" s="245">
        <f t="shared" si="60"/>
        <v>0</v>
      </c>
      <c r="AI98" s="384">
        <f t="shared" si="60"/>
        <v>0</v>
      </c>
      <c r="AJ98" s="71">
        <f t="shared" ref="AJ98:AJ107" si="70">SUM(D98:T98)</f>
        <v>64095.908381964648</v>
      </c>
      <c r="AK98" s="65">
        <f t="shared" si="68"/>
        <v>32800</v>
      </c>
      <c r="AL98" s="66">
        <f t="shared" si="68"/>
        <v>0</v>
      </c>
      <c r="AM98" s="439">
        <f t="shared" si="69"/>
        <v>64.336219601718582</v>
      </c>
      <c r="AN98" s="68">
        <f t="shared" si="61"/>
        <v>32800</v>
      </c>
    </row>
    <row r="99" spans="3:40" x14ac:dyDescent="0.2">
      <c r="C99" s="44" t="s">
        <v>46</v>
      </c>
      <c r="D99" s="56">
        <f t="shared" si="62"/>
        <v>15580</v>
      </c>
      <c r="E99" s="57">
        <f t="shared" si="59"/>
        <v>10595.284049252539</v>
      </c>
      <c r="F99" s="57">
        <f t="shared" si="59"/>
        <v>14245.811256107509</v>
      </c>
      <c r="G99" s="57">
        <f t="shared" si="59"/>
        <v>0</v>
      </c>
      <c r="H99" s="57">
        <f t="shared" si="59"/>
        <v>0</v>
      </c>
      <c r="I99" s="57">
        <f t="shared" si="59"/>
        <v>0</v>
      </c>
      <c r="J99" s="57">
        <f t="shared" si="59"/>
        <v>0</v>
      </c>
      <c r="K99" s="57">
        <f t="shared" si="59"/>
        <v>559.5560621415151</v>
      </c>
      <c r="L99" s="57">
        <f t="shared" si="59"/>
        <v>3668.7742455357761</v>
      </c>
      <c r="M99" s="57">
        <f t="shared" si="59"/>
        <v>3246.3777536921493</v>
      </c>
      <c r="N99" s="57">
        <f t="shared" si="59"/>
        <v>180</v>
      </c>
      <c r="O99" s="57">
        <f t="shared" si="63"/>
        <v>7050.8551112790828</v>
      </c>
      <c r="P99" s="57">
        <f t="shared" si="63"/>
        <v>0</v>
      </c>
      <c r="Q99" s="57">
        <f t="shared" si="64"/>
        <v>0</v>
      </c>
      <c r="R99" s="57">
        <f t="shared" si="65"/>
        <v>0</v>
      </c>
      <c r="S99" s="57">
        <f t="shared" si="66"/>
        <v>533.30333146104874</v>
      </c>
      <c r="T99" s="59">
        <f t="shared" si="66"/>
        <v>2995.7465724950239</v>
      </c>
      <c r="U99" s="69">
        <f>W99+X99+AF99</f>
        <v>124.27642799928282</v>
      </c>
      <c r="V99" s="59">
        <f t="shared" si="60"/>
        <v>2764.4857886017203</v>
      </c>
      <c r="W99" s="169">
        <f t="shared" si="60"/>
        <v>22.450681225544859</v>
      </c>
      <c r="X99" s="170">
        <f t="shared" si="60"/>
        <v>19.837986088071563</v>
      </c>
      <c r="Y99" s="170">
        <f t="shared" si="60"/>
        <v>0</v>
      </c>
      <c r="Z99" s="170">
        <f t="shared" si="60"/>
        <v>0</v>
      </c>
      <c r="AA99" s="170">
        <f t="shared" si="60"/>
        <v>0</v>
      </c>
      <c r="AB99" s="170">
        <f t="shared" si="60"/>
        <v>310.28876118942793</v>
      </c>
      <c r="AC99" s="170">
        <f t="shared" si="60"/>
        <v>0</v>
      </c>
      <c r="AD99" s="170">
        <f t="shared" si="60"/>
        <v>0</v>
      </c>
      <c r="AE99" s="170">
        <f t="shared" si="60"/>
        <v>14.457683800549125</v>
      </c>
      <c r="AF99" s="171">
        <f t="shared" si="60"/>
        <v>81.987760685666387</v>
      </c>
      <c r="AG99" s="279">
        <f t="shared" si="60"/>
        <v>0</v>
      </c>
      <c r="AH99" s="245">
        <f t="shared" si="60"/>
        <v>0</v>
      </c>
      <c r="AI99" s="384">
        <f t="shared" si="60"/>
        <v>0</v>
      </c>
      <c r="AJ99" s="174">
        <f t="shared" si="70"/>
        <v>58655.708381964636</v>
      </c>
      <c r="AK99" s="65">
        <f t="shared" si="68"/>
        <v>38180</v>
      </c>
      <c r="AL99" s="66">
        <f t="shared" si="68"/>
        <v>0</v>
      </c>
      <c r="AM99" s="439">
        <f t="shared" si="69"/>
        <v>59.00592269351629</v>
      </c>
      <c r="AN99" s="68">
        <f t="shared" si="61"/>
        <v>38180</v>
      </c>
    </row>
    <row r="100" spans="3:40" x14ac:dyDescent="0.2">
      <c r="C100" s="72" t="s">
        <v>47</v>
      </c>
      <c r="D100" s="56">
        <f t="shared" si="62"/>
        <v>16740</v>
      </c>
      <c r="E100" s="57">
        <f t="shared" si="59"/>
        <v>12995.284049252539</v>
      </c>
      <c r="F100" s="57">
        <f t="shared" si="59"/>
        <v>15705.811256107509</v>
      </c>
      <c r="G100" s="57">
        <f t="shared" si="59"/>
        <v>0</v>
      </c>
      <c r="H100" s="57">
        <f t="shared" si="59"/>
        <v>0</v>
      </c>
      <c r="I100" s="57">
        <f t="shared" si="59"/>
        <v>0</v>
      </c>
      <c r="J100" s="57">
        <f t="shared" si="59"/>
        <v>0</v>
      </c>
      <c r="K100" s="57">
        <f t="shared" si="59"/>
        <v>559.5560621415151</v>
      </c>
      <c r="L100" s="57">
        <f t="shared" si="59"/>
        <v>6338.7742455357766</v>
      </c>
      <c r="M100" s="57">
        <f t="shared" si="59"/>
        <v>3246.3777536921493</v>
      </c>
      <c r="N100" s="57">
        <f t="shared" si="59"/>
        <v>300</v>
      </c>
      <c r="O100" s="57">
        <f t="shared" si="63"/>
        <v>12812.655111279084</v>
      </c>
      <c r="P100" s="57">
        <f t="shared" si="63"/>
        <v>0</v>
      </c>
      <c r="Q100" s="57">
        <f t="shared" si="64"/>
        <v>0</v>
      </c>
      <c r="R100" s="57">
        <f t="shared" si="65"/>
        <v>0</v>
      </c>
      <c r="S100" s="57">
        <f t="shared" si="66"/>
        <v>533.30333146104874</v>
      </c>
      <c r="T100" s="59">
        <f t="shared" si="66"/>
        <v>3055.7465724950239</v>
      </c>
      <c r="U100" s="69">
        <f t="shared" si="67"/>
        <v>124.27642799928282</v>
      </c>
      <c r="V100" s="59">
        <f t="shared" si="60"/>
        <v>2764.4857886017203</v>
      </c>
      <c r="W100" s="169">
        <f t="shared" si="60"/>
        <v>22.450681225544859</v>
      </c>
      <c r="X100" s="170">
        <f t="shared" si="60"/>
        <v>19.837986088071563</v>
      </c>
      <c r="Y100" s="170">
        <f t="shared" si="60"/>
        <v>0</v>
      </c>
      <c r="Z100" s="170">
        <f t="shared" si="60"/>
        <v>0</v>
      </c>
      <c r="AA100" s="170">
        <f t="shared" si="60"/>
        <v>0</v>
      </c>
      <c r="AB100" s="170">
        <f t="shared" si="60"/>
        <v>310.28876118942793</v>
      </c>
      <c r="AC100" s="170">
        <f t="shared" si="60"/>
        <v>0</v>
      </c>
      <c r="AD100" s="170">
        <f t="shared" si="60"/>
        <v>0</v>
      </c>
      <c r="AE100" s="170">
        <f t="shared" si="60"/>
        <v>14.457683800549125</v>
      </c>
      <c r="AF100" s="171">
        <f t="shared" si="60"/>
        <v>81.987760685666387</v>
      </c>
      <c r="AG100" s="279">
        <f t="shared" si="60"/>
        <v>0</v>
      </c>
      <c r="AH100" s="245">
        <f t="shared" si="60"/>
        <v>0</v>
      </c>
      <c r="AI100" s="384">
        <f t="shared" si="60"/>
        <v>0</v>
      </c>
      <c r="AJ100" s="71">
        <f t="shared" si="70"/>
        <v>72287.508381964653</v>
      </c>
      <c r="AK100" s="65">
        <f t="shared" si="68"/>
        <v>36240</v>
      </c>
      <c r="AL100" s="66">
        <f t="shared" si="68"/>
        <v>0</v>
      </c>
      <c r="AM100" s="439">
        <f t="shared" si="69"/>
        <v>64.938732322789903</v>
      </c>
      <c r="AN100" s="68">
        <f t="shared" si="61"/>
        <v>36240</v>
      </c>
    </row>
    <row r="101" spans="3:40" x14ac:dyDescent="0.2">
      <c r="C101" s="55" t="s">
        <v>48</v>
      </c>
      <c r="D101" s="56">
        <f t="shared" si="62"/>
        <v>16700</v>
      </c>
      <c r="E101" s="57">
        <f t="shared" si="59"/>
        <v>11315.284049252539</v>
      </c>
      <c r="F101" s="57">
        <f t="shared" si="59"/>
        <v>17855.81125610751</v>
      </c>
      <c r="G101" s="57">
        <f t="shared" si="59"/>
        <v>0</v>
      </c>
      <c r="H101" s="57">
        <f t="shared" si="59"/>
        <v>0</v>
      </c>
      <c r="I101" s="57">
        <f t="shared" si="59"/>
        <v>0</v>
      </c>
      <c r="J101" s="57">
        <f t="shared" si="59"/>
        <v>0</v>
      </c>
      <c r="K101" s="57">
        <f t="shared" si="59"/>
        <v>559.5560621415151</v>
      </c>
      <c r="L101" s="57">
        <f t="shared" si="59"/>
        <v>5278.7742455357766</v>
      </c>
      <c r="M101" s="57">
        <f t="shared" si="59"/>
        <v>3496.3777536921493</v>
      </c>
      <c r="N101" s="57">
        <f t="shared" si="59"/>
        <v>230</v>
      </c>
      <c r="O101" s="57">
        <f t="shared" si="63"/>
        <v>6119.6551112790821</v>
      </c>
      <c r="P101" s="57">
        <f t="shared" si="63"/>
        <v>0</v>
      </c>
      <c r="Q101" s="57">
        <f t="shared" si="64"/>
        <v>0</v>
      </c>
      <c r="R101" s="57">
        <f t="shared" si="65"/>
        <v>0</v>
      </c>
      <c r="S101" s="57">
        <f t="shared" si="66"/>
        <v>533.30333146104874</v>
      </c>
      <c r="T101" s="59">
        <f t="shared" si="66"/>
        <v>3067.7465724950239</v>
      </c>
      <c r="U101" s="69">
        <f t="shared" si="67"/>
        <v>124.27642799928282</v>
      </c>
      <c r="V101" s="59">
        <f t="shared" si="60"/>
        <v>2764.4857886017203</v>
      </c>
      <c r="W101" s="169">
        <f t="shared" si="60"/>
        <v>22.450681225544859</v>
      </c>
      <c r="X101" s="170">
        <f t="shared" si="60"/>
        <v>19.837986088071563</v>
      </c>
      <c r="Y101" s="170">
        <f t="shared" si="60"/>
        <v>0</v>
      </c>
      <c r="Z101" s="170">
        <f t="shared" si="60"/>
        <v>0</v>
      </c>
      <c r="AA101" s="170">
        <f t="shared" si="60"/>
        <v>0</v>
      </c>
      <c r="AB101" s="170">
        <f t="shared" si="60"/>
        <v>310.28876118942793</v>
      </c>
      <c r="AC101" s="170">
        <f t="shared" si="60"/>
        <v>0</v>
      </c>
      <c r="AD101" s="170">
        <f t="shared" si="60"/>
        <v>0</v>
      </c>
      <c r="AE101" s="170">
        <f t="shared" si="60"/>
        <v>14.457683800549125</v>
      </c>
      <c r="AF101" s="171">
        <f t="shared" si="60"/>
        <v>81.987760685666387</v>
      </c>
      <c r="AG101" s="279">
        <f t="shared" si="60"/>
        <v>0</v>
      </c>
      <c r="AH101" s="245">
        <f t="shared" si="60"/>
        <v>0</v>
      </c>
      <c r="AI101" s="384">
        <f t="shared" si="60"/>
        <v>0</v>
      </c>
      <c r="AJ101" s="174">
        <f t="shared" si="70"/>
        <v>65156.508381964646</v>
      </c>
      <c r="AK101" s="65">
        <f t="shared" si="68"/>
        <v>36490</v>
      </c>
      <c r="AL101" s="66">
        <f t="shared" si="68"/>
        <v>0</v>
      </c>
      <c r="AM101" s="439">
        <f t="shared" si="69"/>
        <v>62.508356845108771</v>
      </c>
      <c r="AN101" s="81">
        <f t="shared" si="61"/>
        <v>36490</v>
      </c>
    </row>
    <row r="102" spans="3:40" x14ac:dyDescent="0.2">
      <c r="C102" s="44" t="s">
        <v>49</v>
      </c>
      <c r="D102" s="56">
        <f t="shared" si="62"/>
        <v>16940</v>
      </c>
      <c r="E102" s="57">
        <f t="shared" si="59"/>
        <v>9435.2840492525393</v>
      </c>
      <c r="F102" s="57">
        <f t="shared" si="59"/>
        <v>15145.811256107509</v>
      </c>
      <c r="G102" s="57">
        <f t="shared" si="59"/>
        <v>0</v>
      </c>
      <c r="H102" s="57">
        <f t="shared" si="59"/>
        <v>0</v>
      </c>
      <c r="I102" s="57">
        <f t="shared" si="59"/>
        <v>0</v>
      </c>
      <c r="J102" s="57">
        <f t="shared" si="59"/>
        <v>0</v>
      </c>
      <c r="K102" s="57">
        <f t="shared" si="59"/>
        <v>559.5560621415151</v>
      </c>
      <c r="L102" s="57">
        <f t="shared" si="59"/>
        <v>6878.7742455357766</v>
      </c>
      <c r="M102" s="57">
        <f t="shared" si="59"/>
        <v>3246.3777536921493</v>
      </c>
      <c r="N102" s="57">
        <f t="shared" si="59"/>
        <v>330</v>
      </c>
      <c r="O102" s="57">
        <f t="shared" si="63"/>
        <v>12482.855111279083</v>
      </c>
      <c r="P102" s="57">
        <f t="shared" si="63"/>
        <v>0</v>
      </c>
      <c r="Q102" s="57">
        <f t="shared" si="64"/>
        <v>0</v>
      </c>
      <c r="R102" s="57">
        <f t="shared" si="65"/>
        <v>0</v>
      </c>
      <c r="S102" s="57">
        <f t="shared" si="66"/>
        <v>533.30333146104874</v>
      </c>
      <c r="T102" s="59">
        <f t="shared" si="66"/>
        <v>3103.7465724950239</v>
      </c>
      <c r="U102" s="69">
        <f t="shared" si="67"/>
        <v>124.27642799928282</v>
      </c>
      <c r="V102" s="59">
        <f t="shared" si="60"/>
        <v>2764.4857886017203</v>
      </c>
      <c r="W102" s="169">
        <f t="shared" si="60"/>
        <v>22.450681225544859</v>
      </c>
      <c r="X102" s="170">
        <f t="shared" si="60"/>
        <v>19.837986088071563</v>
      </c>
      <c r="Y102" s="170">
        <f t="shared" si="60"/>
        <v>0</v>
      </c>
      <c r="Z102" s="170">
        <f t="shared" si="60"/>
        <v>0</v>
      </c>
      <c r="AA102" s="170">
        <f t="shared" si="60"/>
        <v>0</v>
      </c>
      <c r="AB102" s="170">
        <f t="shared" si="60"/>
        <v>310.28876118942793</v>
      </c>
      <c r="AC102" s="170">
        <f t="shared" si="60"/>
        <v>0</v>
      </c>
      <c r="AD102" s="170">
        <f t="shared" si="60"/>
        <v>0</v>
      </c>
      <c r="AE102" s="170">
        <f t="shared" si="60"/>
        <v>14.457683800549125</v>
      </c>
      <c r="AF102" s="171">
        <f t="shared" si="60"/>
        <v>81.987760685666387</v>
      </c>
      <c r="AG102" s="279">
        <f t="shared" si="60"/>
        <v>0</v>
      </c>
      <c r="AH102" s="245">
        <f t="shared" si="60"/>
        <v>0</v>
      </c>
      <c r="AI102" s="384">
        <f t="shared" si="60"/>
        <v>0</v>
      </c>
      <c r="AJ102" s="71">
        <f t="shared" si="70"/>
        <v>68655.70838196465</v>
      </c>
      <c r="AK102" s="65">
        <f t="shared" si="68"/>
        <v>47860</v>
      </c>
      <c r="AL102" s="66">
        <f t="shared" si="68"/>
        <v>0</v>
      </c>
      <c r="AM102" s="439">
        <f t="shared" si="69"/>
        <v>57.536022752348039</v>
      </c>
      <c r="AN102" s="68">
        <f t="shared" si="61"/>
        <v>47860</v>
      </c>
    </row>
    <row r="103" spans="3:40" x14ac:dyDescent="0.2">
      <c r="C103" s="55" t="s">
        <v>50</v>
      </c>
      <c r="D103" s="56">
        <f t="shared" si="62"/>
        <v>17120</v>
      </c>
      <c r="E103" s="57">
        <f t="shared" si="59"/>
        <v>7385.2840492525393</v>
      </c>
      <c r="F103" s="57">
        <f t="shared" si="59"/>
        <v>10325.811256107509</v>
      </c>
      <c r="G103" s="57">
        <f t="shared" si="59"/>
        <v>0</v>
      </c>
      <c r="H103" s="57">
        <f t="shared" si="59"/>
        <v>0</v>
      </c>
      <c r="I103" s="57">
        <f t="shared" si="59"/>
        <v>0</v>
      </c>
      <c r="J103" s="57">
        <f t="shared" si="59"/>
        <v>0</v>
      </c>
      <c r="K103" s="57">
        <f t="shared" si="59"/>
        <v>559.5560621415151</v>
      </c>
      <c r="L103" s="57">
        <f t="shared" si="59"/>
        <v>5868.7742455357766</v>
      </c>
      <c r="M103" s="57">
        <f t="shared" si="59"/>
        <v>3246.3777536921493</v>
      </c>
      <c r="N103" s="57">
        <f t="shared" si="59"/>
        <v>200</v>
      </c>
      <c r="O103" s="57">
        <f t="shared" si="63"/>
        <v>5498.8551112790828</v>
      </c>
      <c r="P103" s="57">
        <f t="shared" si="63"/>
        <v>0</v>
      </c>
      <c r="Q103" s="57">
        <f t="shared" si="64"/>
        <v>0</v>
      </c>
      <c r="R103" s="57">
        <f t="shared" si="65"/>
        <v>0</v>
      </c>
      <c r="S103" s="57">
        <f t="shared" si="66"/>
        <v>533.30333146104874</v>
      </c>
      <c r="T103" s="59">
        <f t="shared" si="66"/>
        <v>3103.7465724950239</v>
      </c>
      <c r="U103" s="69">
        <f t="shared" si="67"/>
        <v>124.27642799928282</v>
      </c>
      <c r="V103" s="59">
        <f t="shared" si="60"/>
        <v>2764.4857886017203</v>
      </c>
      <c r="W103" s="169">
        <f t="shared" si="60"/>
        <v>22.450681225544859</v>
      </c>
      <c r="X103" s="170">
        <f t="shared" si="60"/>
        <v>19.837986088071563</v>
      </c>
      <c r="Y103" s="170">
        <f t="shared" si="60"/>
        <v>0</v>
      </c>
      <c r="Z103" s="170">
        <f t="shared" si="60"/>
        <v>0</v>
      </c>
      <c r="AA103" s="170">
        <f t="shared" si="60"/>
        <v>0</v>
      </c>
      <c r="AB103" s="170">
        <f t="shared" si="60"/>
        <v>310.28876118942793</v>
      </c>
      <c r="AC103" s="170">
        <f t="shared" si="60"/>
        <v>0</v>
      </c>
      <c r="AD103" s="170">
        <f t="shared" si="60"/>
        <v>0</v>
      </c>
      <c r="AE103" s="170">
        <f t="shared" si="60"/>
        <v>14.457683800549125</v>
      </c>
      <c r="AF103" s="171">
        <f t="shared" si="60"/>
        <v>81.987760685666387</v>
      </c>
      <c r="AG103" s="279">
        <f t="shared" si="60"/>
        <v>0</v>
      </c>
      <c r="AH103" s="245">
        <f t="shared" si="60"/>
        <v>0</v>
      </c>
      <c r="AI103" s="384">
        <f t="shared" si="60"/>
        <v>0</v>
      </c>
      <c r="AJ103" s="174">
        <f t="shared" si="70"/>
        <v>53841.708381964643</v>
      </c>
      <c r="AK103" s="65">
        <f t="shared" si="68"/>
        <v>29520</v>
      </c>
      <c r="AL103" s="66">
        <f t="shared" si="68"/>
        <v>0</v>
      </c>
      <c r="AM103" s="439">
        <f t="shared" si="69"/>
        <v>62.638338478236143</v>
      </c>
      <c r="AN103" s="68">
        <f t="shared" si="61"/>
        <v>29520</v>
      </c>
    </row>
    <row r="104" spans="3:40" x14ac:dyDescent="0.2">
      <c r="C104" s="44" t="s">
        <v>51</v>
      </c>
      <c r="D104" s="56">
        <f t="shared" si="62"/>
        <v>14840</v>
      </c>
      <c r="E104" s="57">
        <f t="shared" si="59"/>
        <v>9535.2840492525393</v>
      </c>
      <c r="F104" s="57">
        <f t="shared" si="59"/>
        <v>16545.81125610751</v>
      </c>
      <c r="G104" s="57">
        <f t="shared" si="59"/>
        <v>0</v>
      </c>
      <c r="H104" s="57">
        <f t="shared" si="59"/>
        <v>0</v>
      </c>
      <c r="I104" s="57">
        <f t="shared" si="59"/>
        <v>0</v>
      </c>
      <c r="J104" s="57">
        <f t="shared" si="59"/>
        <v>0</v>
      </c>
      <c r="K104" s="57">
        <f t="shared" si="59"/>
        <v>559.5560621415151</v>
      </c>
      <c r="L104" s="57">
        <f t="shared" si="59"/>
        <v>5648.7742455357766</v>
      </c>
      <c r="M104" s="57">
        <f t="shared" si="59"/>
        <v>3426.3777536921493</v>
      </c>
      <c r="N104" s="57">
        <f t="shared" si="59"/>
        <v>410</v>
      </c>
      <c r="O104" s="57">
        <f t="shared" si="63"/>
        <v>6837.4551112790823</v>
      </c>
      <c r="P104" s="57">
        <f t="shared" si="63"/>
        <v>0</v>
      </c>
      <c r="Q104" s="57">
        <f t="shared" si="64"/>
        <v>0</v>
      </c>
      <c r="R104" s="57">
        <f t="shared" si="65"/>
        <v>0</v>
      </c>
      <c r="S104" s="57">
        <f t="shared" si="66"/>
        <v>533.30333146104874</v>
      </c>
      <c r="T104" s="59">
        <f t="shared" si="66"/>
        <v>2971.7465724950239</v>
      </c>
      <c r="U104" s="69">
        <f t="shared" si="67"/>
        <v>124.27642799928282</v>
      </c>
      <c r="V104" s="59">
        <f t="shared" si="60"/>
        <v>2764.4857886017203</v>
      </c>
      <c r="W104" s="169">
        <f t="shared" si="60"/>
        <v>22.450681225544859</v>
      </c>
      <c r="X104" s="170">
        <f t="shared" si="60"/>
        <v>19.837986088071563</v>
      </c>
      <c r="Y104" s="170">
        <f t="shared" si="60"/>
        <v>0</v>
      </c>
      <c r="Z104" s="170">
        <f t="shared" si="60"/>
        <v>0</v>
      </c>
      <c r="AA104" s="170">
        <f t="shared" si="60"/>
        <v>0</v>
      </c>
      <c r="AB104" s="170">
        <f t="shared" si="60"/>
        <v>310.28876118942793</v>
      </c>
      <c r="AC104" s="170">
        <f t="shared" si="60"/>
        <v>0</v>
      </c>
      <c r="AD104" s="170">
        <f t="shared" si="60"/>
        <v>0</v>
      </c>
      <c r="AE104" s="170">
        <f t="shared" si="60"/>
        <v>14.457683800549125</v>
      </c>
      <c r="AF104" s="171">
        <f t="shared" si="60"/>
        <v>81.987760685666387</v>
      </c>
      <c r="AG104" s="279">
        <f t="shared" si="60"/>
        <v>0</v>
      </c>
      <c r="AH104" s="245">
        <f t="shared" si="60"/>
        <v>0</v>
      </c>
      <c r="AI104" s="384">
        <f t="shared" si="60"/>
        <v>0</v>
      </c>
      <c r="AJ104" s="71">
        <f t="shared" si="70"/>
        <v>61308.308381964642</v>
      </c>
      <c r="AK104" s="65">
        <f t="shared" si="68"/>
        <v>34920</v>
      </c>
      <c r="AL104" s="66">
        <f t="shared" si="68"/>
        <v>0</v>
      </c>
      <c r="AM104" s="439">
        <f t="shared" si="69"/>
        <v>62.067721853990847</v>
      </c>
      <c r="AN104" s="68">
        <f t="shared" si="61"/>
        <v>34920</v>
      </c>
    </row>
    <row r="105" spans="3:40" x14ac:dyDescent="0.2">
      <c r="C105" s="44" t="s">
        <v>52</v>
      </c>
      <c r="D105" s="56">
        <f t="shared" si="62"/>
        <v>17580</v>
      </c>
      <c r="E105" s="57">
        <f t="shared" si="59"/>
        <v>8355.2840492525393</v>
      </c>
      <c r="F105" s="57">
        <f t="shared" si="59"/>
        <v>12705.811256107509</v>
      </c>
      <c r="G105" s="57">
        <f t="shared" si="59"/>
        <v>0</v>
      </c>
      <c r="H105" s="57">
        <f t="shared" si="59"/>
        <v>0</v>
      </c>
      <c r="I105" s="57">
        <f t="shared" si="59"/>
        <v>0</v>
      </c>
      <c r="J105" s="57">
        <f t="shared" si="59"/>
        <v>0</v>
      </c>
      <c r="K105" s="57">
        <f t="shared" si="59"/>
        <v>559.5560621415151</v>
      </c>
      <c r="L105" s="57">
        <f t="shared" si="59"/>
        <v>5308.7742455357766</v>
      </c>
      <c r="M105" s="57">
        <f t="shared" si="59"/>
        <v>3246.3777536921493</v>
      </c>
      <c r="N105" s="57">
        <f t="shared" si="59"/>
        <v>200</v>
      </c>
      <c r="O105" s="57">
        <f t="shared" si="63"/>
        <v>12172.455111279083</v>
      </c>
      <c r="P105" s="57">
        <f t="shared" si="63"/>
        <v>0</v>
      </c>
      <c r="Q105" s="57">
        <f t="shared" si="64"/>
        <v>0</v>
      </c>
      <c r="R105" s="57">
        <f t="shared" si="65"/>
        <v>0</v>
      </c>
      <c r="S105" s="57">
        <f t="shared" si="66"/>
        <v>533.30333146104874</v>
      </c>
      <c r="T105" s="59">
        <f t="shared" si="66"/>
        <v>3007.7465724950239</v>
      </c>
      <c r="U105" s="69">
        <f t="shared" si="67"/>
        <v>124.27642799928282</v>
      </c>
      <c r="V105" s="59">
        <f t="shared" si="60"/>
        <v>2764.4857886017203</v>
      </c>
      <c r="W105" s="169">
        <f t="shared" si="60"/>
        <v>22.450681225544859</v>
      </c>
      <c r="X105" s="170">
        <f t="shared" si="60"/>
        <v>19.837986088071563</v>
      </c>
      <c r="Y105" s="170">
        <f t="shared" si="60"/>
        <v>0</v>
      </c>
      <c r="Z105" s="170">
        <f t="shared" si="60"/>
        <v>0</v>
      </c>
      <c r="AA105" s="170">
        <f t="shared" si="60"/>
        <v>0</v>
      </c>
      <c r="AB105" s="170">
        <f t="shared" si="60"/>
        <v>310.28876118942793</v>
      </c>
      <c r="AC105" s="170">
        <f t="shared" si="60"/>
        <v>0</v>
      </c>
      <c r="AD105" s="170">
        <f t="shared" si="60"/>
        <v>0</v>
      </c>
      <c r="AE105" s="170">
        <f t="shared" si="60"/>
        <v>14.457683800549125</v>
      </c>
      <c r="AF105" s="171">
        <f t="shared" si="60"/>
        <v>81.987760685666387</v>
      </c>
      <c r="AG105" s="279">
        <f t="shared" si="60"/>
        <v>0</v>
      </c>
      <c r="AH105" s="245">
        <f t="shared" si="60"/>
        <v>0</v>
      </c>
      <c r="AI105" s="384">
        <f t="shared" si="60"/>
        <v>0</v>
      </c>
      <c r="AJ105" s="174">
        <f t="shared" si="70"/>
        <v>63669.308381964649</v>
      </c>
      <c r="AK105" s="65">
        <f t="shared" si="68"/>
        <v>35130</v>
      </c>
      <c r="AL105" s="66">
        <f t="shared" si="68"/>
        <v>0</v>
      </c>
      <c r="AM105" s="439">
        <f t="shared" si="69"/>
        <v>62.705848074580238</v>
      </c>
      <c r="AN105" s="68">
        <f t="shared" si="61"/>
        <v>35130</v>
      </c>
    </row>
    <row r="106" spans="3:40" x14ac:dyDescent="0.2">
      <c r="C106" s="55" t="s">
        <v>53</v>
      </c>
      <c r="D106" s="56">
        <f t="shared" si="62"/>
        <v>13910</v>
      </c>
      <c r="E106" s="57">
        <f t="shared" si="59"/>
        <v>7135.2840492525393</v>
      </c>
      <c r="F106" s="57">
        <f t="shared" si="59"/>
        <v>18325.81125610751</v>
      </c>
      <c r="G106" s="57">
        <f t="shared" si="59"/>
        <v>0</v>
      </c>
      <c r="H106" s="57">
        <f t="shared" si="59"/>
        <v>0</v>
      </c>
      <c r="I106" s="57">
        <f t="shared" si="59"/>
        <v>0</v>
      </c>
      <c r="J106" s="57">
        <f t="shared" si="59"/>
        <v>0</v>
      </c>
      <c r="K106" s="57">
        <f t="shared" si="59"/>
        <v>559.5560621415151</v>
      </c>
      <c r="L106" s="57">
        <f t="shared" si="59"/>
        <v>5798.7742455357766</v>
      </c>
      <c r="M106" s="57">
        <f t="shared" si="59"/>
        <v>3246.3777536921493</v>
      </c>
      <c r="N106" s="57">
        <f t="shared" si="59"/>
        <v>410</v>
      </c>
      <c r="O106" s="57">
        <f t="shared" si="63"/>
        <v>6740.4551112790823</v>
      </c>
      <c r="P106" s="57">
        <f t="shared" si="63"/>
        <v>0</v>
      </c>
      <c r="Q106" s="57">
        <f t="shared" si="64"/>
        <v>0</v>
      </c>
      <c r="R106" s="57">
        <f t="shared" si="65"/>
        <v>0</v>
      </c>
      <c r="S106" s="57">
        <f t="shared" si="66"/>
        <v>533.30333146104874</v>
      </c>
      <c r="T106" s="59">
        <f t="shared" si="66"/>
        <v>2947.7465724950239</v>
      </c>
      <c r="U106" s="69">
        <f t="shared" si="67"/>
        <v>124.27642799928282</v>
      </c>
      <c r="V106" s="59">
        <f t="shared" si="60"/>
        <v>2764.4857886017203</v>
      </c>
      <c r="W106" s="169">
        <f t="shared" si="60"/>
        <v>22.450681225544859</v>
      </c>
      <c r="X106" s="170">
        <f t="shared" si="60"/>
        <v>19.837986088071563</v>
      </c>
      <c r="Y106" s="170">
        <f t="shared" si="60"/>
        <v>0</v>
      </c>
      <c r="Z106" s="170">
        <f t="shared" si="60"/>
        <v>0</v>
      </c>
      <c r="AA106" s="170">
        <f t="shared" si="60"/>
        <v>0</v>
      </c>
      <c r="AB106" s="170">
        <f t="shared" si="60"/>
        <v>310.28876118942793</v>
      </c>
      <c r="AC106" s="170">
        <f t="shared" si="60"/>
        <v>0</v>
      </c>
      <c r="AD106" s="170">
        <f t="shared" si="60"/>
        <v>0</v>
      </c>
      <c r="AE106" s="170">
        <f t="shared" si="60"/>
        <v>14.457683800549125</v>
      </c>
      <c r="AF106" s="171">
        <f t="shared" si="60"/>
        <v>81.987760685666387</v>
      </c>
      <c r="AG106" s="279">
        <f t="shared" si="60"/>
        <v>0</v>
      </c>
      <c r="AH106" s="245">
        <f t="shared" si="60"/>
        <v>0</v>
      </c>
      <c r="AI106" s="384">
        <f t="shared" si="60"/>
        <v>0</v>
      </c>
      <c r="AJ106" s="174">
        <f t="shared" si="70"/>
        <v>59607.308381964642</v>
      </c>
      <c r="AK106" s="65">
        <f t="shared" si="68"/>
        <v>34270</v>
      </c>
      <c r="AL106" s="66">
        <f t="shared" si="68"/>
        <v>0</v>
      </c>
      <c r="AM106" s="439">
        <f t="shared" si="69"/>
        <v>61.829153863956499</v>
      </c>
      <c r="AN106" s="68">
        <f t="shared" si="61"/>
        <v>34270</v>
      </c>
    </row>
    <row r="107" spans="3:40" ht="13.5" thickBot="1" x14ac:dyDescent="0.25">
      <c r="C107" s="44" t="s">
        <v>54</v>
      </c>
      <c r="D107" s="175">
        <f t="shared" si="62"/>
        <v>14445</v>
      </c>
      <c r="E107" s="176">
        <f t="shared" si="59"/>
        <v>3905.2840492525388</v>
      </c>
      <c r="F107" s="176">
        <f t="shared" si="59"/>
        <v>14665.811256107509</v>
      </c>
      <c r="G107" s="176">
        <f t="shared" si="59"/>
        <v>0</v>
      </c>
      <c r="H107" s="176">
        <f t="shared" si="59"/>
        <v>0</v>
      </c>
      <c r="I107" s="176">
        <f t="shared" si="59"/>
        <v>0</v>
      </c>
      <c r="J107" s="176">
        <f t="shared" si="59"/>
        <v>0</v>
      </c>
      <c r="K107" s="176">
        <f t="shared" si="59"/>
        <v>559.5560621415151</v>
      </c>
      <c r="L107" s="176">
        <f t="shared" si="59"/>
        <v>5608.7742455357766</v>
      </c>
      <c r="M107" s="176">
        <f t="shared" si="59"/>
        <v>3246.3777536921493</v>
      </c>
      <c r="N107" s="176">
        <f t="shared" si="59"/>
        <v>330</v>
      </c>
      <c r="O107" s="176">
        <f t="shared" si="63"/>
        <v>11881.455111279083</v>
      </c>
      <c r="P107" s="176">
        <f t="shared" si="63"/>
        <v>0</v>
      </c>
      <c r="Q107" s="176">
        <f t="shared" si="64"/>
        <v>0</v>
      </c>
      <c r="R107" s="248">
        <f t="shared" si="65"/>
        <v>0</v>
      </c>
      <c r="S107" s="176">
        <f t="shared" si="66"/>
        <v>533.30333146104874</v>
      </c>
      <c r="T107" s="214">
        <f t="shared" si="66"/>
        <v>2839.7465724950239</v>
      </c>
      <c r="U107" s="88">
        <f t="shared" si="67"/>
        <v>124.27642799928282</v>
      </c>
      <c r="V107" s="214">
        <f t="shared" si="60"/>
        <v>2764.4857886017203</v>
      </c>
      <c r="W107" s="215">
        <f t="shared" si="60"/>
        <v>22.450681225544859</v>
      </c>
      <c r="X107" s="216">
        <f t="shared" si="60"/>
        <v>19.837986088071563</v>
      </c>
      <c r="Y107" s="216">
        <f t="shared" si="60"/>
        <v>0</v>
      </c>
      <c r="Z107" s="216">
        <f t="shared" si="60"/>
        <v>0</v>
      </c>
      <c r="AA107" s="216">
        <f t="shared" si="60"/>
        <v>0</v>
      </c>
      <c r="AB107" s="216">
        <f t="shared" si="60"/>
        <v>310.28876118942793</v>
      </c>
      <c r="AC107" s="216">
        <f t="shared" si="60"/>
        <v>0</v>
      </c>
      <c r="AD107" s="216">
        <f t="shared" si="60"/>
        <v>0</v>
      </c>
      <c r="AE107" s="216">
        <f t="shared" si="60"/>
        <v>14.457683800549125</v>
      </c>
      <c r="AF107" s="217">
        <f t="shared" si="60"/>
        <v>81.987760685666387</v>
      </c>
      <c r="AG107" s="218">
        <f t="shared" si="60"/>
        <v>0</v>
      </c>
      <c r="AH107" s="219">
        <f t="shared" si="60"/>
        <v>0</v>
      </c>
      <c r="AI107" s="386">
        <f t="shared" si="60"/>
        <v>0</v>
      </c>
      <c r="AJ107" s="71">
        <f t="shared" si="70"/>
        <v>58015.308381964649</v>
      </c>
      <c r="AK107" s="91">
        <f t="shared" si="68"/>
        <v>50270</v>
      </c>
      <c r="AL107" s="92">
        <f t="shared" si="68"/>
        <v>0</v>
      </c>
      <c r="AM107" s="439">
        <f t="shared" si="69"/>
        <v>52.312476329015304</v>
      </c>
      <c r="AN107" s="94">
        <f t="shared" si="61"/>
        <v>50270</v>
      </c>
    </row>
    <row r="108" spans="3:40" ht="13.5" thickBot="1" x14ac:dyDescent="0.25">
      <c r="C108" s="95" t="s">
        <v>55</v>
      </c>
      <c r="D108" s="181">
        <f t="shared" ref="D108:AI108" si="71">SUM(D96:D107)</f>
        <v>188875</v>
      </c>
      <c r="E108" s="182">
        <f t="shared" si="71"/>
        <v>91753.4085910305</v>
      </c>
      <c r="F108" s="182">
        <f t="shared" si="71"/>
        <v>177189.7350732901</v>
      </c>
      <c r="G108" s="182">
        <f>SUM(G96:G107)</f>
        <v>0</v>
      </c>
      <c r="H108" s="182">
        <f>SUM(H96:H107)</f>
        <v>0</v>
      </c>
      <c r="I108" s="182">
        <f>SUM(I96:I107)</f>
        <v>0</v>
      </c>
      <c r="J108" s="183">
        <f t="shared" si="71"/>
        <v>0</v>
      </c>
      <c r="K108" s="183">
        <f t="shared" si="71"/>
        <v>6714.6727456981816</v>
      </c>
      <c r="L108" s="183">
        <f t="shared" si="71"/>
        <v>68145.290946429333</v>
      </c>
      <c r="M108" s="183">
        <f t="shared" si="71"/>
        <v>39386.533044305783</v>
      </c>
      <c r="N108" s="183">
        <f t="shared" si="71"/>
        <v>3390</v>
      </c>
      <c r="O108" s="183">
        <f>SUM(O96:O107)</f>
        <v>110994.26133534899</v>
      </c>
      <c r="P108" s="183">
        <f>SUM(P96:P107)</f>
        <v>0</v>
      </c>
      <c r="Q108" s="183">
        <f t="shared" si="71"/>
        <v>0</v>
      </c>
      <c r="R108" s="182">
        <f t="shared" si="71"/>
        <v>0</v>
      </c>
      <c r="S108" s="184">
        <f t="shared" si="71"/>
        <v>6399.6399775325835</v>
      </c>
      <c r="T108" s="220">
        <f t="shared" si="71"/>
        <v>36002.958869940288</v>
      </c>
      <c r="U108" s="221">
        <f t="shared" si="71"/>
        <v>1491.3171359913933</v>
      </c>
      <c r="V108" s="99">
        <f t="shared" si="71"/>
        <v>33173.829463220645</v>
      </c>
      <c r="W108" s="222">
        <f t="shared" si="71"/>
        <v>269.40817470653832</v>
      </c>
      <c r="X108" s="223">
        <f t="shared" si="71"/>
        <v>238.0558330568588</v>
      </c>
      <c r="Y108" s="223">
        <f t="shared" si="71"/>
        <v>0</v>
      </c>
      <c r="Z108" s="223">
        <f t="shared" si="71"/>
        <v>0</v>
      </c>
      <c r="AA108" s="223">
        <f t="shared" si="71"/>
        <v>0</v>
      </c>
      <c r="AB108" s="223">
        <f t="shared" si="71"/>
        <v>3723.4651342731354</v>
      </c>
      <c r="AC108" s="223">
        <f t="shared" si="71"/>
        <v>0</v>
      </c>
      <c r="AD108" s="223">
        <f t="shared" si="71"/>
        <v>0</v>
      </c>
      <c r="AE108" s="223">
        <f t="shared" si="71"/>
        <v>173.49220560658947</v>
      </c>
      <c r="AF108" s="223">
        <f t="shared" si="71"/>
        <v>983.85312822799688</v>
      </c>
      <c r="AG108" s="102">
        <f t="shared" si="71"/>
        <v>0</v>
      </c>
      <c r="AH108" s="187">
        <f t="shared" si="71"/>
        <v>0</v>
      </c>
      <c r="AI108" s="224">
        <f t="shared" si="71"/>
        <v>0</v>
      </c>
      <c r="AJ108" s="50">
        <f>SUM(AJ96:AJ107)</f>
        <v>728851.50058357592</v>
      </c>
      <c r="AK108" s="107">
        <f>SUM(AK96:AK107)</f>
        <v>450820</v>
      </c>
      <c r="AL108" s="108">
        <f>SUM(AL96:AL107)</f>
        <v>0</v>
      </c>
      <c r="AM108" s="439">
        <f>(AJ108*100)/(AJ85+AN85)</f>
        <v>60.167402926495569</v>
      </c>
      <c r="AN108" s="110">
        <f t="shared" si="61"/>
        <v>450820</v>
      </c>
    </row>
    <row r="109" spans="3:40" ht="26.25" thickBot="1" x14ac:dyDescent="0.25">
      <c r="C109" s="111" t="s">
        <v>56</v>
      </c>
      <c r="D109" s="112">
        <v>0.83412037037037035</v>
      </c>
      <c r="E109" s="113">
        <v>0.83473379629629629</v>
      </c>
      <c r="F109" s="113" t="s">
        <v>57</v>
      </c>
      <c r="G109" s="113"/>
      <c r="H109" s="225">
        <v>0.62577546296296294</v>
      </c>
      <c r="I109" s="225"/>
      <c r="J109" s="225">
        <v>0.71113425925925933</v>
      </c>
      <c r="K109" s="225" t="s">
        <v>58</v>
      </c>
      <c r="L109" s="225" t="s">
        <v>59</v>
      </c>
      <c r="M109" s="225">
        <v>0.83446759259259251</v>
      </c>
      <c r="N109" s="225">
        <v>0.83415509259259257</v>
      </c>
      <c r="O109" s="225" t="s">
        <v>60</v>
      </c>
      <c r="P109" s="225"/>
      <c r="Q109" s="225">
        <v>0.6257638888888889</v>
      </c>
      <c r="R109" s="113">
        <v>0.6257638888888889</v>
      </c>
      <c r="S109" s="113">
        <v>0.83429398148148148</v>
      </c>
      <c r="T109" s="115">
        <v>0.83549768518518519</v>
      </c>
      <c r="U109" s="116"/>
      <c r="V109" s="115">
        <v>0.70906250000000004</v>
      </c>
      <c r="W109" s="118" t="s">
        <v>61</v>
      </c>
      <c r="X109" s="115">
        <v>0.83439814814814817</v>
      </c>
      <c r="Y109" s="115">
        <v>0.54311342592592593</v>
      </c>
      <c r="Z109" s="115">
        <v>0.33552083333333332</v>
      </c>
      <c r="AA109" s="115" t="s">
        <v>62</v>
      </c>
      <c r="AB109" s="115">
        <v>0.33415509259259263</v>
      </c>
      <c r="AC109" s="115">
        <v>0.62581018518518516</v>
      </c>
      <c r="AD109" s="115">
        <v>0.83427083333333341</v>
      </c>
      <c r="AE109" s="115">
        <v>0.67084490740740732</v>
      </c>
      <c r="AF109" s="115">
        <v>0.6673958333333333</v>
      </c>
      <c r="AG109" s="148">
        <v>0.6257638888888889</v>
      </c>
      <c r="AH109" s="149">
        <v>0.83543981481481477</v>
      </c>
      <c r="AI109" s="120">
        <v>0.83545138888888892</v>
      </c>
      <c r="AJ109" s="121"/>
      <c r="AK109" s="122">
        <v>0.83542824074074085</v>
      </c>
      <c r="AL109" s="119">
        <v>0.83549768518518519</v>
      </c>
      <c r="AM109" s="123"/>
      <c r="AN109" s="124"/>
    </row>
    <row r="110" spans="3:40" ht="14.25" thickTop="1" thickBot="1" x14ac:dyDescent="0.25">
      <c r="C110" s="227"/>
      <c r="D110" s="227"/>
      <c r="E110" s="227"/>
      <c r="F110" s="227"/>
      <c r="G110" s="227"/>
      <c r="H110" s="227"/>
      <c r="I110" s="227"/>
      <c r="J110" s="227"/>
      <c r="K110" s="227"/>
      <c r="L110" s="227"/>
      <c r="M110" s="227"/>
      <c r="N110" s="227"/>
      <c r="O110" s="227"/>
      <c r="P110" s="227"/>
      <c r="Q110" s="227"/>
      <c r="R110" s="227"/>
      <c r="S110" s="227"/>
      <c r="T110" s="227"/>
      <c r="U110" s="227"/>
      <c r="V110" s="227"/>
      <c r="W110" s="227"/>
      <c r="X110" s="227"/>
      <c r="Y110" s="227"/>
      <c r="Z110" s="227"/>
      <c r="AA110" s="227"/>
      <c r="AB110" s="227"/>
      <c r="AC110" s="227"/>
      <c r="AD110" s="227"/>
      <c r="AE110" s="227"/>
      <c r="AF110" s="227"/>
      <c r="AG110" s="227"/>
      <c r="AH110" s="227"/>
      <c r="AI110" s="227"/>
      <c r="AJ110" s="227"/>
      <c r="AK110" s="227"/>
      <c r="AL110" s="227"/>
      <c r="AM110" s="227"/>
      <c r="AN110" s="227"/>
    </row>
    <row r="111" spans="3:40" ht="13.5" thickTop="1" x14ac:dyDescent="0.2"/>
    <row r="134" spans="3:10" ht="16.5" x14ac:dyDescent="0.25">
      <c r="C134" s="1064" t="s">
        <v>73</v>
      </c>
      <c r="D134" s="1064"/>
      <c r="E134" s="1064"/>
      <c r="F134" s="1064"/>
      <c r="G134" s="1064"/>
      <c r="H134" s="1064"/>
      <c r="I134" s="1064"/>
      <c r="J134" s="1064"/>
    </row>
    <row r="135" spans="3:10" ht="16.5" x14ac:dyDescent="0.25">
      <c r="C135" s="1061" t="s">
        <v>74</v>
      </c>
      <c r="D135" s="1061"/>
      <c r="E135" s="1061"/>
      <c r="F135" s="1061"/>
      <c r="G135" s="1061"/>
      <c r="H135" s="1061"/>
      <c r="I135" s="1061"/>
      <c r="J135" s="1061"/>
    </row>
  </sheetData>
  <mergeCells count="22">
    <mergeCell ref="C135:J135"/>
    <mergeCell ref="C68:AN68"/>
    <mergeCell ref="C69:AN69"/>
    <mergeCell ref="C134:J134"/>
    <mergeCell ref="C48:C49"/>
    <mergeCell ref="C67:AN67"/>
    <mergeCell ref="C71:C72"/>
    <mergeCell ref="C90:AN90"/>
    <mergeCell ref="C91:AN91"/>
    <mergeCell ref="C92:AN92"/>
    <mergeCell ref="C94:C95"/>
    <mergeCell ref="C2:AN2"/>
    <mergeCell ref="C3:AN3"/>
    <mergeCell ref="C4:AN4"/>
    <mergeCell ref="C6:C7"/>
    <mergeCell ref="C23:AN23"/>
    <mergeCell ref="C25:AN25"/>
    <mergeCell ref="C27:C28"/>
    <mergeCell ref="C45:AN45"/>
    <mergeCell ref="C46:AN46"/>
    <mergeCell ref="C24:AN24"/>
    <mergeCell ref="C44:AN44"/>
  </mergeCells>
  <phoneticPr fontId="40" type="noConversion"/>
  <pageMargins left="0.7" right="0.7" top="0.75" bottom="0.75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Word.Document.8" shapeId="722945" r:id="rId4">
          <objectPr defaultSize="0" r:id="rId5">
            <anchor moveWithCells="1" sizeWithCells="1">
              <from>
                <xdr:col>2</xdr:col>
                <xdr:colOff>714375</xdr:colOff>
                <xdr:row>0</xdr:row>
                <xdr:rowOff>161925</xdr:rowOff>
              </from>
              <to>
                <xdr:col>3</xdr:col>
                <xdr:colOff>762000</xdr:colOff>
                <xdr:row>3</xdr:row>
                <xdr:rowOff>123825</xdr:rowOff>
              </to>
            </anchor>
          </objectPr>
        </oleObject>
      </mc:Choice>
      <mc:Fallback>
        <oleObject progId="Word.Document.8" shapeId="722945" r:id="rId4"/>
      </mc:Fallback>
    </mc:AlternateContent>
  </oleObjects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AO135"/>
  <sheetViews>
    <sheetView topLeftCell="L25" zoomScale="71" zoomScaleNormal="71" workbookViewId="0">
      <selection activeCell="AB30" sqref="AB30"/>
    </sheetView>
  </sheetViews>
  <sheetFormatPr defaultColWidth="10" defaultRowHeight="12.75" x14ac:dyDescent="0.2"/>
  <cols>
    <col min="1" max="1" width="2.5703125" style="1" customWidth="1"/>
    <col min="2" max="2" width="2.85546875" style="1" customWidth="1"/>
    <col min="3" max="3" width="19.140625" style="1" customWidth="1"/>
    <col min="4" max="4" width="14.7109375" style="1" customWidth="1"/>
    <col min="5" max="5" width="12.7109375" style="1" customWidth="1"/>
    <col min="6" max="7" width="13.7109375" style="1" customWidth="1"/>
    <col min="8" max="8" width="12.7109375" style="1" customWidth="1"/>
    <col min="9" max="9" width="13.14062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 x14ac:dyDescent="0.25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 x14ac:dyDescent="0.3">
      <c r="C2" s="1057" t="s">
        <v>1</v>
      </c>
      <c r="D2" s="1057"/>
      <c r="E2" s="1057"/>
      <c r="F2" s="1057"/>
      <c r="G2" s="1057"/>
      <c r="H2" s="1057"/>
      <c r="I2" s="1057"/>
      <c r="J2" s="1057"/>
      <c r="K2" s="1057"/>
      <c r="L2" s="1057"/>
      <c r="M2" s="1057"/>
      <c r="N2" s="1057"/>
      <c r="O2" s="1057"/>
      <c r="P2" s="1057"/>
      <c r="Q2" s="1057"/>
      <c r="R2" s="1057"/>
      <c r="S2" s="1057"/>
      <c r="T2" s="1057"/>
      <c r="U2" s="1057"/>
      <c r="V2" s="1057"/>
      <c r="W2" s="1057"/>
      <c r="X2" s="1057"/>
      <c r="Y2" s="1057"/>
      <c r="Z2" s="1057"/>
      <c r="AA2" s="1057"/>
      <c r="AB2" s="1057"/>
      <c r="AC2" s="1057"/>
      <c r="AD2" s="1057"/>
      <c r="AE2" s="1057"/>
      <c r="AF2" s="1057"/>
      <c r="AG2" s="1057"/>
      <c r="AH2" s="1057"/>
      <c r="AI2" s="1057"/>
      <c r="AJ2" s="1057"/>
      <c r="AK2" s="1057"/>
      <c r="AL2" s="1057"/>
      <c r="AM2" s="1057"/>
      <c r="AN2" s="1057"/>
    </row>
    <row r="3" spans="3:40" ht="25.5" customHeight="1" x14ac:dyDescent="0.3">
      <c r="C3" s="1057" t="s">
        <v>278</v>
      </c>
      <c r="D3" s="1057"/>
      <c r="E3" s="1057"/>
      <c r="F3" s="1057"/>
      <c r="G3" s="1057"/>
      <c r="H3" s="1057"/>
      <c r="I3" s="1057"/>
      <c r="J3" s="1057"/>
      <c r="K3" s="1057"/>
      <c r="L3" s="1057"/>
      <c r="M3" s="1057"/>
      <c r="N3" s="1057"/>
      <c r="O3" s="1057"/>
      <c r="P3" s="1057"/>
      <c r="Q3" s="1057"/>
      <c r="R3" s="1057"/>
      <c r="S3" s="1057"/>
      <c r="T3" s="1057"/>
      <c r="U3" s="1057"/>
      <c r="V3" s="1057"/>
      <c r="W3" s="1057"/>
      <c r="X3" s="1057"/>
      <c r="Y3" s="1057"/>
      <c r="Z3" s="1057"/>
      <c r="AA3" s="1057"/>
      <c r="AB3" s="1057"/>
      <c r="AC3" s="1057"/>
      <c r="AD3" s="1057"/>
      <c r="AE3" s="1057"/>
      <c r="AF3" s="1057"/>
      <c r="AG3" s="1057"/>
      <c r="AH3" s="1057"/>
      <c r="AI3" s="1057"/>
      <c r="AJ3" s="1057"/>
      <c r="AK3" s="1057"/>
      <c r="AL3" s="1057"/>
      <c r="AM3" s="1057"/>
      <c r="AN3" s="1057"/>
    </row>
    <row r="4" spans="3:40" ht="19.5" customHeight="1" x14ac:dyDescent="0.3">
      <c r="C4" s="1060" t="s">
        <v>2</v>
      </c>
      <c r="D4" s="1060"/>
      <c r="E4" s="1060"/>
      <c r="F4" s="1060"/>
      <c r="G4" s="1060"/>
      <c r="H4" s="1060"/>
      <c r="I4" s="1060"/>
      <c r="J4" s="1060"/>
      <c r="K4" s="1060"/>
      <c r="L4" s="1060"/>
      <c r="M4" s="1060"/>
      <c r="N4" s="1060"/>
      <c r="O4" s="1060"/>
      <c r="P4" s="1060"/>
      <c r="Q4" s="1060"/>
      <c r="R4" s="1060"/>
      <c r="S4" s="1060"/>
      <c r="T4" s="1060"/>
      <c r="U4" s="1060"/>
      <c r="V4" s="1060"/>
      <c r="W4" s="1060"/>
      <c r="X4" s="1060"/>
      <c r="Y4" s="1060"/>
      <c r="Z4" s="1060"/>
      <c r="AA4" s="1060"/>
      <c r="AB4" s="1060"/>
      <c r="AC4" s="1060"/>
      <c r="AD4" s="1060"/>
      <c r="AE4" s="1060"/>
      <c r="AF4" s="1060"/>
      <c r="AG4" s="1060"/>
      <c r="AH4" s="1060"/>
      <c r="AI4" s="1060"/>
      <c r="AJ4" s="1060"/>
      <c r="AK4" s="1060"/>
      <c r="AL4" s="1060"/>
      <c r="AM4" s="1060"/>
      <c r="AN4" s="1060"/>
    </row>
    <row r="5" spans="3:40" ht="15.75" customHeight="1" thickBot="1" x14ac:dyDescent="0.25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 x14ac:dyDescent="0.2">
      <c r="C6" s="1055" t="s">
        <v>101</v>
      </c>
      <c r="D6" s="7" t="s">
        <v>4</v>
      </c>
      <c r="E6" s="8" t="s">
        <v>5</v>
      </c>
      <c r="F6" s="9" t="s">
        <v>6</v>
      </c>
      <c r="G6" s="9" t="s">
        <v>76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381" t="s">
        <v>35</v>
      </c>
      <c r="AJ6" s="23" t="s">
        <v>36</v>
      </c>
      <c r="AK6" s="24" t="s">
        <v>37</v>
      </c>
      <c r="AL6" s="25" t="s">
        <v>38</v>
      </c>
      <c r="AM6" s="26" t="s">
        <v>39</v>
      </c>
      <c r="AN6" s="27" t="s">
        <v>40</v>
      </c>
    </row>
    <row r="7" spans="3:40" ht="13.5" customHeight="1" thickBot="1" x14ac:dyDescent="0.25">
      <c r="C7" s="1056"/>
      <c r="D7" s="28" t="s">
        <v>41</v>
      </c>
      <c r="E7" s="29" t="s">
        <v>41</v>
      </c>
      <c r="F7" s="29" t="s">
        <v>41</v>
      </c>
      <c r="G7" s="29" t="s">
        <v>41</v>
      </c>
      <c r="H7" s="30" t="s">
        <v>41</v>
      </c>
      <c r="I7" s="30" t="s">
        <v>41</v>
      </c>
      <c r="J7" s="30" t="s">
        <v>41</v>
      </c>
      <c r="K7" s="29" t="s">
        <v>41</v>
      </c>
      <c r="L7" s="29" t="s">
        <v>41</v>
      </c>
      <c r="M7" s="29" t="s">
        <v>41</v>
      </c>
      <c r="N7" s="29" t="s">
        <v>41</v>
      </c>
      <c r="O7" s="29" t="s">
        <v>41</v>
      </c>
      <c r="P7" s="30" t="s">
        <v>41</v>
      </c>
      <c r="Q7" s="30" t="s">
        <v>41</v>
      </c>
      <c r="R7" s="29" t="s">
        <v>41</v>
      </c>
      <c r="S7" s="31" t="s">
        <v>41</v>
      </c>
      <c r="T7" s="32" t="s">
        <v>41</v>
      </c>
      <c r="U7" s="33" t="s">
        <v>41</v>
      </c>
      <c r="V7" s="34" t="s">
        <v>41</v>
      </c>
      <c r="W7" s="35" t="s">
        <v>41</v>
      </c>
      <c r="X7" s="36" t="s">
        <v>41</v>
      </c>
      <c r="Y7" s="36" t="s">
        <v>41</v>
      </c>
      <c r="Z7" s="36" t="s">
        <v>41</v>
      </c>
      <c r="AA7" s="36" t="s">
        <v>41</v>
      </c>
      <c r="AB7" s="36" t="s">
        <v>41</v>
      </c>
      <c r="AC7" s="36" t="s">
        <v>41</v>
      </c>
      <c r="AD7" s="36" t="s">
        <v>41</v>
      </c>
      <c r="AE7" s="36" t="s">
        <v>41</v>
      </c>
      <c r="AF7" s="36" t="s">
        <v>41</v>
      </c>
      <c r="AG7" s="37" t="s">
        <v>41</v>
      </c>
      <c r="AH7" s="38" t="s">
        <v>41</v>
      </c>
      <c r="AI7" s="382" t="s">
        <v>41</v>
      </c>
      <c r="AJ7" s="258" t="s">
        <v>41</v>
      </c>
      <c r="AK7" s="40" t="s">
        <v>41</v>
      </c>
      <c r="AL7" s="41" t="s">
        <v>41</v>
      </c>
      <c r="AM7" s="42" t="s">
        <v>42</v>
      </c>
      <c r="AN7" s="43" t="s">
        <v>41</v>
      </c>
    </row>
    <row r="8" spans="3:40" ht="26.25" customHeight="1" x14ac:dyDescent="0.2">
      <c r="C8" s="337" t="s">
        <v>43</v>
      </c>
      <c r="D8" s="57">
        <v>4390</v>
      </c>
      <c r="E8" s="57">
        <v>120</v>
      </c>
      <c r="F8" s="57">
        <v>6110</v>
      </c>
      <c r="G8" s="57"/>
      <c r="H8" s="241"/>
      <c r="I8" s="241"/>
      <c r="J8" s="241"/>
      <c r="K8" s="57"/>
      <c r="L8" s="57">
        <v>3570</v>
      </c>
      <c r="M8" s="57"/>
      <c r="N8" s="57"/>
      <c r="O8" s="57">
        <v>7460</v>
      </c>
      <c r="P8" s="241"/>
      <c r="Q8" s="241"/>
      <c r="R8" s="57"/>
      <c r="S8" s="57"/>
      <c r="T8" s="57">
        <v>460</v>
      </c>
      <c r="U8" s="69">
        <f t="shared" ref="U8" si="0">SUM(W8:AF8)</f>
        <v>0</v>
      </c>
      <c r="V8" s="57">
        <v>0</v>
      </c>
      <c r="W8" s="170"/>
      <c r="X8" s="170"/>
      <c r="Y8" s="170"/>
      <c r="Z8" s="170"/>
      <c r="AA8" s="170"/>
      <c r="AB8" s="170"/>
      <c r="AC8" s="170"/>
      <c r="AD8" s="170"/>
      <c r="AE8" s="170"/>
      <c r="AF8" s="171"/>
      <c r="AG8" s="279"/>
      <c r="AH8" s="245"/>
      <c r="AI8" s="389"/>
      <c r="AJ8" s="252">
        <f t="shared" ref="AJ8:AJ19" si="1">SUM(D8:T8)</f>
        <v>22110</v>
      </c>
      <c r="AK8" s="254">
        <v>22420</v>
      </c>
      <c r="AL8" s="52">
        <v>0</v>
      </c>
      <c r="AM8" s="53">
        <f>(AJ8*100)/(AJ8+AN8)</f>
        <v>49.651920053896248</v>
      </c>
      <c r="AN8" s="54">
        <f t="shared" ref="AN8:AN20" si="2">AK8+AL8</f>
        <v>22420</v>
      </c>
    </row>
    <row r="9" spans="3:40" ht="26.25" customHeight="1" x14ac:dyDescent="0.2">
      <c r="C9" s="338" t="s">
        <v>44</v>
      </c>
      <c r="D9" s="57">
        <v>7040</v>
      </c>
      <c r="E9" s="57">
        <v>320</v>
      </c>
      <c r="F9" s="57">
        <v>3840</v>
      </c>
      <c r="G9" s="57"/>
      <c r="H9" s="241"/>
      <c r="I9" s="241"/>
      <c r="J9" s="241"/>
      <c r="K9" s="57"/>
      <c r="L9" s="57">
        <v>2200</v>
      </c>
      <c r="M9" s="57"/>
      <c r="N9" s="57"/>
      <c r="O9" s="57">
        <v>3220</v>
      </c>
      <c r="P9" s="241"/>
      <c r="Q9" s="241"/>
      <c r="R9" s="57"/>
      <c r="S9" s="57"/>
      <c r="T9" s="57">
        <v>460</v>
      </c>
      <c r="U9" s="69">
        <f t="shared" ref="U9:U19" si="3">SUM(W9:AF9)</f>
        <v>0</v>
      </c>
      <c r="V9" s="57">
        <v>0</v>
      </c>
      <c r="W9" s="170"/>
      <c r="X9" s="170"/>
      <c r="Y9" s="170"/>
      <c r="Z9" s="170"/>
      <c r="AA9" s="170"/>
      <c r="AB9" s="170"/>
      <c r="AC9" s="170"/>
      <c r="AD9" s="170"/>
      <c r="AE9" s="170"/>
      <c r="AF9" s="171"/>
      <c r="AG9" s="279"/>
      <c r="AH9" s="245"/>
      <c r="AI9" s="389"/>
      <c r="AJ9" s="64">
        <f t="shared" si="1"/>
        <v>17080</v>
      </c>
      <c r="AK9" s="255">
        <v>15080</v>
      </c>
      <c r="AL9" s="66">
        <v>0</v>
      </c>
      <c r="AM9" s="67">
        <f t="shared" ref="AM9:AM20" si="4">(AJ9*100)/(AJ9+AN9)</f>
        <v>53.10945273631841</v>
      </c>
      <c r="AN9" s="68">
        <f t="shared" si="2"/>
        <v>15080</v>
      </c>
    </row>
    <row r="10" spans="3:40" ht="26.25" customHeight="1" x14ac:dyDescent="0.2">
      <c r="C10" s="339" t="s">
        <v>45</v>
      </c>
      <c r="D10" s="57">
        <v>6800</v>
      </c>
      <c r="E10" s="57">
        <v>200</v>
      </c>
      <c r="F10" s="57">
        <v>2600</v>
      </c>
      <c r="G10" s="57"/>
      <c r="H10" s="241"/>
      <c r="I10" s="241"/>
      <c r="J10" s="241"/>
      <c r="K10" s="57"/>
      <c r="L10" s="57">
        <v>2640</v>
      </c>
      <c r="M10" s="57"/>
      <c r="N10" s="57"/>
      <c r="O10" s="57">
        <v>6880</v>
      </c>
      <c r="P10" s="241"/>
      <c r="Q10" s="241"/>
      <c r="R10" s="57"/>
      <c r="S10" s="57"/>
      <c r="T10" s="57">
        <v>330</v>
      </c>
      <c r="U10" s="69">
        <f t="shared" si="3"/>
        <v>0</v>
      </c>
      <c r="V10" s="57">
        <v>0</v>
      </c>
      <c r="W10" s="170"/>
      <c r="X10" s="170"/>
      <c r="Y10" s="170"/>
      <c r="Z10" s="170"/>
      <c r="AA10" s="170"/>
      <c r="AB10" s="170"/>
      <c r="AC10" s="170"/>
      <c r="AD10" s="170"/>
      <c r="AE10" s="170"/>
      <c r="AF10" s="171"/>
      <c r="AG10" s="373"/>
      <c r="AH10" s="281"/>
      <c r="AI10" s="390"/>
      <c r="AJ10" s="64">
        <f t="shared" si="1"/>
        <v>19450</v>
      </c>
      <c r="AK10" s="255">
        <v>16000</v>
      </c>
      <c r="AL10" s="66">
        <v>0</v>
      </c>
      <c r="AM10" s="67">
        <f t="shared" si="4"/>
        <v>54.866008462623412</v>
      </c>
      <c r="AN10" s="68">
        <f t="shared" si="2"/>
        <v>16000</v>
      </c>
    </row>
    <row r="11" spans="3:40" ht="26.25" customHeight="1" x14ac:dyDescent="0.2">
      <c r="C11" s="339" t="s">
        <v>46</v>
      </c>
      <c r="D11" s="57">
        <v>6100</v>
      </c>
      <c r="E11" s="57">
        <v>620</v>
      </c>
      <c r="F11" s="57">
        <v>5720</v>
      </c>
      <c r="G11" s="57"/>
      <c r="H11" s="241"/>
      <c r="I11" s="241"/>
      <c r="J11" s="241"/>
      <c r="K11" s="57"/>
      <c r="L11" s="57">
        <v>3300</v>
      </c>
      <c r="M11" s="57"/>
      <c r="N11" s="57"/>
      <c r="O11" s="57">
        <v>4780</v>
      </c>
      <c r="P11" s="241"/>
      <c r="Q11" s="241"/>
      <c r="R11" s="57"/>
      <c r="S11" s="57"/>
      <c r="T11" s="57">
        <v>160</v>
      </c>
      <c r="U11" s="69">
        <f t="shared" si="3"/>
        <v>0</v>
      </c>
      <c r="V11" s="57">
        <v>0</v>
      </c>
      <c r="W11" s="170"/>
      <c r="X11" s="170"/>
      <c r="Y11" s="170"/>
      <c r="Z11" s="170"/>
      <c r="AA11" s="170"/>
      <c r="AB11" s="170"/>
      <c r="AC11" s="170"/>
      <c r="AD11" s="170"/>
      <c r="AE11" s="170"/>
      <c r="AF11" s="171"/>
      <c r="AG11" s="373"/>
      <c r="AH11" s="281"/>
      <c r="AI11" s="390"/>
      <c r="AJ11" s="253">
        <f t="shared" si="1"/>
        <v>20680</v>
      </c>
      <c r="AK11" s="256">
        <v>19660</v>
      </c>
      <c r="AL11" s="66">
        <v>0</v>
      </c>
      <c r="AM11" s="67">
        <f t="shared" si="4"/>
        <v>51.264253842340111</v>
      </c>
      <c r="AN11" s="68">
        <f t="shared" si="2"/>
        <v>19660</v>
      </c>
    </row>
    <row r="12" spans="3:40" ht="26.25" customHeight="1" x14ac:dyDescent="0.2">
      <c r="C12" s="340" t="s">
        <v>47</v>
      </c>
      <c r="D12" s="57">
        <v>7500</v>
      </c>
      <c r="E12" s="57">
        <v>1800</v>
      </c>
      <c r="F12" s="57">
        <v>4780</v>
      </c>
      <c r="G12" s="57"/>
      <c r="H12" s="241"/>
      <c r="I12" s="241"/>
      <c r="J12" s="241"/>
      <c r="K12" s="57"/>
      <c r="L12" s="57">
        <v>4320</v>
      </c>
      <c r="M12" s="57"/>
      <c r="N12" s="57"/>
      <c r="O12" s="57">
        <v>8360</v>
      </c>
      <c r="P12" s="241"/>
      <c r="Q12" s="241"/>
      <c r="R12" s="57"/>
      <c r="S12" s="57"/>
      <c r="T12" s="57">
        <v>560</v>
      </c>
      <c r="U12" s="69">
        <f t="shared" si="3"/>
        <v>0</v>
      </c>
      <c r="V12" s="57">
        <v>0</v>
      </c>
      <c r="W12" s="170"/>
      <c r="X12" s="170"/>
      <c r="Y12" s="170"/>
      <c r="Z12" s="170"/>
      <c r="AA12" s="170"/>
      <c r="AB12" s="170"/>
      <c r="AC12" s="170"/>
      <c r="AD12" s="170"/>
      <c r="AE12" s="170"/>
      <c r="AF12" s="171"/>
      <c r="AG12" s="279"/>
      <c r="AH12" s="245"/>
      <c r="AI12" s="389"/>
      <c r="AJ12" s="64">
        <f t="shared" si="1"/>
        <v>27320</v>
      </c>
      <c r="AK12" s="256">
        <v>27960</v>
      </c>
      <c r="AL12" s="66">
        <v>0</v>
      </c>
      <c r="AM12" s="67">
        <f t="shared" si="4"/>
        <v>49.421128798842254</v>
      </c>
      <c r="AN12" s="68">
        <f t="shared" si="2"/>
        <v>27960</v>
      </c>
    </row>
    <row r="13" spans="3:40" ht="26.25" customHeight="1" x14ac:dyDescent="0.2">
      <c r="C13" s="338" t="s">
        <v>48</v>
      </c>
      <c r="D13" s="57">
        <v>6060</v>
      </c>
      <c r="E13" s="57">
        <v>1540</v>
      </c>
      <c r="F13" s="57">
        <v>4480</v>
      </c>
      <c r="G13" s="57"/>
      <c r="H13" s="241"/>
      <c r="I13" s="241"/>
      <c r="J13" s="241"/>
      <c r="K13" s="57"/>
      <c r="L13" s="57">
        <v>2540</v>
      </c>
      <c r="M13" s="57"/>
      <c r="N13" s="57"/>
      <c r="O13" s="57">
        <v>3800</v>
      </c>
      <c r="P13" s="241"/>
      <c r="Q13" s="241"/>
      <c r="R13" s="57"/>
      <c r="S13" s="57"/>
      <c r="T13" s="57">
        <v>420</v>
      </c>
      <c r="U13" s="69">
        <f t="shared" si="3"/>
        <v>0</v>
      </c>
      <c r="V13" s="57">
        <v>0</v>
      </c>
      <c r="W13" s="170"/>
      <c r="X13" s="170"/>
      <c r="Y13" s="170"/>
      <c r="Z13" s="170"/>
      <c r="AA13" s="170"/>
      <c r="AB13" s="170"/>
      <c r="AC13" s="170"/>
      <c r="AD13" s="170"/>
      <c r="AE13" s="170"/>
      <c r="AF13" s="171"/>
      <c r="AG13" s="279"/>
      <c r="AH13" s="245"/>
      <c r="AI13" s="389"/>
      <c r="AJ13" s="253">
        <f t="shared" si="1"/>
        <v>18840</v>
      </c>
      <c r="AK13" s="257">
        <v>18060</v>
      </c>
      <c r="AL13" s="79">
        <v>0</v>
      </c>
      <c r="AM13" s="80">
        <f t="shared" si="4"/>
        <v>51.056910569105689</v>
      </c>
      <c r="AN13" s="81">
        <f t="shared" si="2"/>
        <v>18060</v>
      </c>
    </row>
    <row r="14" spans="3:40" ht="26.25" customHeight="1" x14ac:dyDescent="0.2">
      <c r="C14" s="339" t="s">
        <v>49</v>
      </c>
      <c r="D14" s="57">
        <v>7860</v>
      </c>
      <c r="E14" s="57">
        <v>1100</v>
      </c>
      <c r="F14" s="57">
        <v>6380</v>
      </c>
      <c r="G14" s="57"/>
      <c r="H14" s="241"/>
      <c r="I14" s="241"/>
      <c r="J14" s="241"/>
      <c r="K14" s="57"/>
      <c r="L14" s="57">
        <v>2880</v>
      </c>
      <c r="M14" s="57"/>
      <c r="N14" s="57"/>
      <c r="O14" s="57">
        <v>4320</v>
      </c>
      <c r="P14" s="241"/>
      <c r="Q14" s="241"/>
      <c r="R14" s="57"/>
      <c r="S14" s="57"/>
      <c r="T14" s="57">
        <v>300</v>
      </c>
      <c r="U14" s="69">
        <f t="shared" si="3"/>
        <v>0</v>
      </c>
      <c r="V14" s="57">
        <v>0</v>
      </c>
      <c r="W14" s="170"/>
      <c r="X14" s="170"/>
      <c r="Y14" s="170"/>
      <c r="Z14" s="170"/>
      <c r="AA14" s="170"/>
      <c r="AB14" s="170"/>
      <c r="AC14" s="170"/>
      <c r="AD14" s="170"/>
      <c r="AE14" s="170"/>
      <c r="AF14" s="171"/>
      <c r="AG14" s="342"/>
      <c r="AH14" s="232"/>
      <c r="AI14" s="389"/>
      <c r="AJ14" s="64">
        <f t="shared" si="1"/>
        <v>22840</v>
      </c>
      <c r="AK14" s="65">
        <v>19820</v>
      </c>
      <c r="AL14" s="66">
        <v>0</v>
      </c>
      <c r="AM14" s="67">
        <f t="shared" si="4"/>
        <v>53.539615564932021</v>
      </c>
      <c r="AN14" s="68">
        <f t="shared" si="2"/>
        <v>19820</v>
      </c>
    </row>
    <row r="15" spans="3:40" ht="26.25" customHeight="1" x14ac:dyDescent="0.2">
      <c r="C15" s="338" t="s">
        <v>50</v>
      </c>
      <c r="D15" s="57">
        <v>8900</v>
      </c>
      <c r="E15" s="57">
        <v>1020</v>
      </c>
      <c r="F15" s="57">
        <v>5130</v>
      </c>
      <c r="G15" s="57"/>
      <c r="H15" s="241"/>
      <c r="I15" s="241"/>
      <c r="J15" s="241"/>
      <c r="K15" s="57"/>
      <c r="L15" s="57">
        <v>2640</v>
      </c>
      <c r="M15" s="57"/>
      <c r="N15" s="57"/>
      <c r="O15" s="57">
        <v>9520</v>
      </c>
      <c r="P15" s="241"/>
      <c r="Q15" s="241"/>
      <c r="R15" s="57"/>
      <c r="S15" s="57"/>
      <c r="T15" s="57">
        <v>420</v>
      </c>
      <c r="U15" s="69">
        <f t="shared" si="3"/>
        <v>0</v>
      </c>
      <c r="V15" s="57">
        <v>0</v>
      </c>
      <c r="W15" s="170"/>
      <c r="X15" s="170"/>
      <c r="Y15" s="170"/>
      <c r="Z15" s="170"/>
      <c r="AA15" s="170"/>
      <c r="AB15" s="170"/>
      <c r="AC15" s="170"/>
      <c r="AD15" s="170"/>
      <c r="AE15" s="170"/>
      <c r="AF15" s="171"/>
      <c r="AG15" s="342"/>
      <c r="AH15" s="232"/>
      <c r="AI15" s="389"/>
      <c r="AJ15" s="253">
        <f t="shared" si="1"/>
        <v>27630</v>
      </c>
      <c r="AK15" s="65">
        <v>20860</v>
      </c>
      <c r="AL15" s="66">
        <v>0</v>
      </c>
      <c r="AM15" s="67">
        <f t="shared" si="4"/>
        <v>56.980820787791295</v>
      </c>
      <c r="AN15" s="68">
        <f t="shared" si="2"/>
        <v>20860</v>
      </c>
    </row>
    <row r="16" spans="3:40" ht="26.25" customHeight="1" x14ac:dyDescent="0.2">
      <c r="C16" s="339" t="s">
        <v>51</v>
      </c>
      <c r="D16" s="57">
        <v>7480</v>
      </c>
      <c r="E16" s="57">
        <v>1680</v>
      </c>
      <c r="F16" s="57">
        <v>4820</v>
      </c>
      <c r="G16" s="57"/>
      <c r="H16" s="241"/>
      <c r="I16" s="241"/>
      <c r="J16" s="241"/>
      <c r="K16" s="57"/>
      <c r="L16" s="57">
        <v>2700</v>
      </c>
      <c r="M16" s="57"/>
      <c r="N16" s="57"/>
      <c r="O16" s="57">
        <v>4280</v>
      </c>
      <c r="P16" s="241"/>
      <c r="Q16" s="241"/>
      <c r="R16" s="57"/>
      <c r="S16" s="57"/>
      <c r="T16" s="57">
        <v>540</v>
      </c>
      <c r="U16" s="69">
        <f t="shared" si="3"/>
        <v>0</v>
      </c>
      <c r="V16" s="57">
        <v>0</v>
      </c>
      <c r="W16" s="170"/>
      <c r="X16" s="170"/>
      <c r="Y16" s="170"/>
      <c r="Z16" s="170"/>
      <c r="AA16" s="170"/>
      <c r="AB16" s="170"/>
      <c r="AC16" s="170"/>
      <c r="AD16" s="170"/>
      <c r="AE16" s="170"/>
      <c r="AF16" s="171"/>
      <c r="AG16" s="342"/>
      <c r="AH16" s="232"/>
      <c r="AI16" s="389"/>
      <c r="AJ16" s="64">
        <f t="shared" si="1"/>
        <v>21500</v>
      </c>
      <c r="AK16" s="65">
        <v>17900</v>
      </c>
      <c r="AL16" s="66">
        <v>0</v>
      </c>
      <c r="AM16" s="67">
        <f t="shared" si="4"/>
        <v>54.568527918781726</v>
      </c>
      <c r="AN16" s="68">
        <f t="shared" si="2"/>
        <v>17900</v>
      </c>
    </row>
    <row r="17" spans="3:40" ht="26.25" customHeight="1" x14ac:dyDescent="0.2">
      <c r="C17" s="339" t="s">
        <v>52</v>
      </c>
      <c r="D17" s="57">
        <v>6540</v>
      </c>
      <c r="E17" s="57">
        <v>1000</v>
      </c>
      <c r="F17" s="57">
        <v>4530</v>
      </c>
      <c r="G17" s="57"/>
      <c r="H17" s="241"/>
      <c r="I17" s="241"/>
      <c r="J17" s="241"/>
      <c r="K17" s="57"/>
      <c r="L17" s="57">
        <v>4340</v>
      </c>
      <c r="M17" s="57"/>
      <c r="N17" s="57"/>
      <c r="O17" s="57">
        <v>6940</v>
      </c>
      <c r="P17" s="241"/>
      <c r="Q17" s="241"/>
      <c r="R17" s="57"/>
      <c r="S17" s="57"/>
      <c r="T17" s="57">
        <v>800</v>
      </c>
      <c r="U17" s="69">
        <f t="shared" si="3"/>
        <v>0</v>
      </c>
      <c r="V17" s="57">
        <v>0</v>
      </c>
      <c r="W17" s="170"/>
      <c r="X17" s="170"/>
      <c r="Y17" s="170"/>
      <c r="Z17" s="170"/>
      <c r="AA17" s="170"/>
      <c r="AB17" s="170"/>
      <c r="AC17" s="170"/>
      <c r="AD17" s="170"/>
      <c r="AE17" s="170"/>
      <c r="AF17" s="171"/>
      <c r="AG17" s="342"/>
      <c r="AH17" s="232"/>
      <c r="AI17" s="389"/>
      <c r="AJ17" s="253">
        <f t="shared" si="1"/>
        <v>24150</v>
      </c>
      <c r="AK17" s="65">
        <v>16380</v>
      </c>
      <c r="AL17" s="66">
        <v>0</v>
      </c>
      <c r="AM17" s="67">
        <f t="shared" si="4"/>
        <v>59.585492227979273</v>
      </c>
      <c r="AN17" s="68">
        <f t="shared" si="2"/>
        <v>16380</v>
      </c>
    </row>
    <row r="18" spans="3:40" ht="26.25" customHeight="1" x14ac:dyDescent="0.2">
      <c r="C18" s="338" t="s">
        <v>53</v>
      </c>
      <c r="D18" s="57">
        <v>8620</v>
      </c>
      <c r="E18" s="57">
        <v>520</v>
      </c>
      <c r="F18" s="57">
        <v>4910</v>
      </c>
      <c r="G18" s="57"/>
      <c r="H18" s="241"/>
      <c r="I18" s="241"/>
      <c r="J18" s="241"/>
      <c r="K18" s="57"/>
      <c r="L18" s="57">
        <v>2780</v>
      </c>
      <c r="M18" s="57"/>
      <c r="N18" s="57"/>
      <c r="O18" s="57">
        <v>4440</v>
      </c>
      <c r="P18" s="241"/>
      <c r="Q18" s="241"/>
      <c r="R18" s="57"/>
      <c r="S18" s="57"/>
      <c r="T18" s="57">
        <v>960</v>
      </c>
      <c r="U18" s="69">
        <f t="shared" si="3"/>
        <v>0</v>
      </c>
      <c r="V18" s="57">
        <v>0</v>
      </c>
      <c r="W18" s="170"/>
      <c r="X18" s="170"/>
      <c r="Y18" s="170"/>
      <c r="Z18" s="170"/>
      <c r="AA18" s="170"/>
      <c r="AB18" s="170"/>
      <c r="AC18" s="170"/>
      <c r="AD18" s="170"/>
      <c r="AE18" s="170"/>
      <c r="AF18" s="171"/>
      <c r="AG18" s="249"/>
      <c r="AH18" s="250"/>
      <c r="AI18" s="425"/>
      <c r="AJ18" s="64">
        <f t="shared" si="1"/>
        <v>22230</v>
      </c>
      <c r="AK18" s="65">
        <v>24960</v>
      </c>
      <c r="AL18" s="66">
        <v>0</v>
      </c>
      <c r="AM18" s="67">
        <f t="shared" si="4"/>
        <v>47.107438016528924</v>
      </c>
      <c r="AN18" s="68">
        <f t="shared" si="2"/>
        <v>24960</v>
      </c>
    </row>
    <row r="19" spans="3:40" ht="26.25" customHeight="1" thickBot="1" x14ac:dyDescent="0.25">
      <c r="C19" s="341" t="s">
        <v>54</v>
      </c>
      <c r="D19" s="57">
        <v>6540</v>
      </c>
      <c r="E19" s="57">
        <v>440</v>
      </c>
      <c r="F19" s="57">
        <v>6620</v>
      </c>
      <c r="G19" s="57"/>
      <c r="H19" s="564"/>
      <c r="I19" s="564"/>
      <c r="J19" s="564"/>
      <c r="K19" s="57"/>
      <c r="L19" s="57">
        <v>2700</v>
      </c>
      <c r="M19" s="57"/>
      <c r="N19" s="57"/>
      <c r="O19" s="57">
        <v>7660</v>
      </c>
      <c r="P19" s="241"/>
      <c r="Q19" s="241"/>
      <c r="R19" s="57"/>
      <c r="S19" s="57"/>
      <c r="T19" s="57">
        <v>580</v>
      </c>
      <c r="U19" s="69">
        <f t="shared" si="3"/>
        <v>0</v>
      </c>
      <c r="V19" s="57">
        <v>0</v>
      </c>
      <c r="W19" s="170"/>
      <c r="X19" s="170"/>
      <c r="Y19" s="170"/>
      <c r="Z19" s="170"/>
      <c r="AA19" s="170"/>
      <c r="AB19" s="170"/>
      <c r="AC19" s="170"/>
      <c r="AD19" s="170"/>
      <c r="AE19" s="170"/>
      <c r="AF19" s="171"/>
      <c r="AG19" s="89"/>
      <c r="AH19" s="90"/>
      <c r="AI19" s="386"/>
      <c r="AJ19" s="71">
        <f t="shared" si="1"/>
        <v>24540</v>
      </c>
      <c r="AK19" s="91">
        <v>16240</v>
      </c>
      <c r="AL19" s="92">
        <v>0</v>
      </c>
      <c r="AM19" s="93">
        <f t="shared" si="4"/>
        <v>60.176557135850906</v>
      </c>
      <c r="AN19" s="94">
        <f t="shared" si="2"/>
        <v>16240</v>
      </c>
    </row>
    <row r="20" spans="3:40" ht="26.25" customHeight="1" thickBot="1" x14ac:dyDescent="0.25">
      <c r="C20" s="95" t="s">
        <v>55</v>
      </c>
      <c r="D20" s="96">
        <f t="shared" ref="D20:AL20" si="5">SUM(D8:D19)</f>
        <v>83830</v>
      </c>
      <c r="E20" s="97">
        <f t="shared" si="5"/>
        <v>10360</v>
      </c>
      <c r="F20" s="97">
        <f t="shared" si="5"/>
        <v>59920</v>
      </c>
      <c r="G20" s="97">
        <f t="shared" si="5"/>
        <v>0</v>
      </c>
      <c r="H20" s="98">
        <f t="shared" si="5"/>
        <v>0</v>
      </c>
      <c r="I20" s="98">
        <f t="shared" si="5"/>
        <v>0</v>
      </c>
      <c r="J20" s="98">
        <f t="shared" si="5"/>
        <v>0</v>
      </c>
      <c r="K20" s="97">
        <f t="shared" si="5"/>
        <v>0</v>
      </c>
      <c r="L20" s="97">
        <f t="shared" si="5"/>
        <v>36610</v>
      </c>
      <c r="M20" s="97">
        <f t="shared" si="5"/>
        <v>0</v>
      </c>
      <c r="N20" s="97">
        <f t="shared" si="5"/>
        <v>0</v>
      </c>
      <c r="O20" s="97">
        <f t="shared" si="5"/>
        <v>71660</v>
      </c>
      <c r="P20" s="98">
        <f t="shared" si="5"/>
        <v>0</v>
      </c>
      <c r="Q20" s="98">
        <f t="shared" si="5"/>
        <v>0</v>
      </c>
      <c r="R20" s="97">
        <f t="shared" si="5"/>
        <v>0</v>
      </c>
      <c r="S20" s="97">
        <f t="shared" si="5"/>
        <v>0</v>
      </c>
      <c r="T20" s="99">
        <f t="shared" si="5"/>
        <v>5990</v>
      </c>
      <c r="U20" s="100">
        <f t="shared" si="5"/>
        <v>0</v>
      </c>
      <c r="V20" s="101">
        <f t="shared" si="5"/>
        <v>0</v>
      </c>
      <c r="W20" s="102">
        <f t="shared" si="5"/>
        <v>0</v>
      </c>
      <c r="X20" s="103">
        <f t="shared" si="5"/>
        <v>0</v>
      </c>
      <c r="Y20" s="103">
        <f t="shared" si="5"/>
        <v>0</v>
      </c>
      <c r="Z20" s="103">
        <f t="shared" si="5"/>
        <v>0</v>
      </c>
      <c r="AA20" s="103">
        <f t="shared" si="5"/>
        <v>0</v>
      </c>
      <c r="AB20" s="103">
        <f t="shared" si="5"/>
        <v>0</v>
      </c>
      <c r="AC20" s="103">
        <f t="shared" si="5"/>
        <v>0</v>
      </c>
      <c r="AD20" s="103">
        <f t="shared" si="5"/>
        <v>0</v>
      </c>
      <c r="AE20" s="103">
        <f t="shared" si="5"/>
        <v>0</v>
      </c>
      <c r="AF20" s="103">
        <f t="shared" si="5"/>
        <v>0</v>
      </c>
      <c r="AG20" s="104">
        <f t="shared" si="5"/>
        <v>0</v>
      </c>
      <c r="AH20" s="105">
        <f t="shared" si="5"/>
        <v>0</v>
      </c>
      <c r="AI20" s="391">
        <f t="shared" si="5"/>
        <v>0</v>
      </c>
      <c r="AJ20" s="106">
        <f t="shared" si="5"/>
        <v>268370</v>
      </c>
      <c r="AK20" s="107">
        <f t="shared" si="5"/>
        <v>235340</v>
      </c>
      <c r="AL20" s="108">
        <f t="shared" si="5"/>
        <v>0</v>
      </c>
      <c r="AM20" s="109">
        <f t="shared" si="4"/>
        <v>53.278672251890967</v>
      </c>
      <c r="AN20" s="110">
        <f t="shared" si="2"/>
        <v>235340</v>
      </c>
    </row>
    <row r="21" spans="3:40" ht="36" customHeight="1" thickBot="1" x14ac:dyDescent="0.25">
      <c r="C21" s="111" t="s">
        <v>56</v>
      </c>
      <c r="D21" s="112">
        <v>0.83412037037037035</v>
      </c>
      <c r="E21" s="113">
        <v>0.83473379629629629</v>
      </c>
      <c r="F21" s="113" t="s">
        <v>57</v>
      </c>
      <c r="G21" s="113"/>
      <c r="H21" s="114">
        <v>0.62577546296296294</v>
      </c>
      <c r="I21" s="114"/>
      <c r="J21" s="114">
        <v>0.71113425925925933</v>
      </c>
      <c r="K21" s="113" t="s">
        <v>58</v>
      </c>
      <c r="L21" s="113" t="s">
        <v>59</v>
      </c>
      <c r="M21" s="113">
        <v>0.83446759259259251</v>
      </c>
      <c r="N21" s="113">
        <v>0.83415509259259257</v>
      </c>
      <c r="O21" s="113" t="s">
        <v>60</v>
      </c>
      <c r="P21" s="114"/>
      <c r="Q21" s="114">
        <v>0.6257638888888889</v>
      </c>
      <c r="R21" s="113">
        <v>0.6257638888888889</v>
      </c>
      <c r="S21" s="113">
        <v>0.83429398148148148</v>
      </c>
      <c r="T21" s="115">
        <v>0.83549768518518519</v>
      </c>
      <c r="U21" s="116"/>
      <c r="V21" s="117">
        <v>0.70906250000000004</v>
      </c>
      <c r="W21" s="118" t="s">
        <v>61</v>
      </c>
      <c r="X21" s="115">
        <v>0.83439814814814817</v>
      </c>
      <c r="Y21" s="115">
        <v>0.54311342592592593</v>
      </c>
      <c r="Z21" s="115">
        <v>0.33552083333333332</v>
      </c>
      <c r="AA21" s="115" t="s">
        <v>62</v>
      </c>
      <c r="AB21" s="115">
        <v>0.33415509259259263</v>
      </c>
      <c r="AC21" s="115">
        <v>0.62581018518518516</v>
      </c>
      <c r="AD21" s="115">
        <v>0.83427083333333341</v>
      </c>
      <c r="AE21" s="115">
        <v>0.67084490740740732</v>
      </c>
      <c r="AF21" s="115">
        <v>0.6673958333333333</v>
      </c>
      <c r="AG21" s="118">
        <v>0.6257638888888889</v>
      </c>
      <c r="AH21" s="119">
        <v>0.83543981481481477</v>
      </c>
      <c r="AI21" s="120">
        <v>0.83545138888888892</v>
      </c>
      <c r="AJ21" s="121"/>
      <c r="AK21" s="122">
        <v>0.83542824074074085</v>
      </c>
      <c r="AL21" s="119">
        <v>0.83549768518518519</v>
      </c>
      <c r="AM21" s="123"/>
      <c r="AN21" s="124"/>
    </row>
    <row r="22" spans="3:40" ht="30" customHeight="1" thickTop="1" x14ac:dyDescent="0.2">
      <c r="C22" s="125" t="s">
        <v>63</v>
      </c>
      <c r="D22" s="126"/>
      <c r="E22" s="126"/>
      <c r="F22" s="126"/>
      <c r="G22" s="126"/>
      <c r="H22" s="126"/>
      <c r="I22" s="126"/>
      <c r="J22" s="126"/>
      <c r="K22" s="126"/>
      <c r="L22" s="126"/>
      <c r="M22" s="126"/>
      <c r="N22" s="126"/>
      <c r="O22" s="126"/>
      <c r="P22" s="126"/>
      <c r="Q22" s="126"/>
      <c r="R22" s="126"/>
      <c r="S22" s="126"/>
      <c r="T22" s="127"/>
      <c r="U22" s="127"/>
      <c r="V22" s="127"/>
      <c r="W22" s="127"/>
      <c r="X22" s="127"/>
      <c r="Y22" s="127"/>
      <c r="Z22" s="127"/>
      <c r="AA22" s="127"/>
      <c r="AB22" s="127"/>
      <c r="AC22" s="127"/>
      <c r="AD22" s="127"/>
      <c r="AE22" s="127"/>
      <c r="AF22" s="127"/>
      <c r="AG22" s="127"/>
      <c r="AH22" s="127"/>
      <c r="AI22" s="127"/>
      <c r="AJ22" s="127"/>
      <c r="AK22" s="127"/>
      <c r="AL22" s="127"/>
    </row>
    <row r="23" spans="3:40" ht="20.25" x14ac:dyDescent="0.3">
      <c r="C23" s="1057" t="s">
        <v>1</v>
      </c>
      <c r="D23" s="1057"/>
      <c r="E23" s="1057"/>
      <c r="F23" s="1057"/>
      <c r="G23" s="1057"/>
      <c r="H23" s="1057"/>
      <c r="I23" s="1057"/>
      <c r="J23" s="1057"/>
      <c r="K23" s="1057"/>
      <c r="L23" s="1057"/>
      <c r="M23" s="1057"/>
      <c r="N23" s="1057"/>
      <c r="O23" s="1057"/>
      <c r="P23" s="1057"/>
      <c r="Q23" s="1057"/>
      <c r="R23" s="1057"/>
      <c r="S23" s="1057"/>
      <c r="T23" s="1057"/>
      <c r="U23" s="1057"/>
      <c r="V23" s="1057"/>
      <c r="W23" s="1057"/>
      <c r="X23" s="1057"/>
      <c r="Y23" s="1057"/>
      <c r="Z23" s="1057"/>
      <c r="AA23" s="1057"/>
      <c r="AB23" s="1057"/>
      <c r="AC23" s="1057"/>
      <c r="AD23" s="1057"/>
      <c r="AE23" s="1057"/>
      <c r="AF23" s="1057"/>
      <c r="AG23" s="1057"/>
      <c r="AH23" s="1057"/>
      <c r="AI23" s="1057"/>
      <c r="AJ23" s="1057"/>
      <c r="AK23" s="1057"/>
      <c r="AL23" s="1057"/>
      <c r="AM23" s="1057"/>
      <c r="AN23" s="1057"/>
    </row>
    <row r="24" spans="3:40" ht="20.25" x14ac:dyDescent="0.3">
      <c r="C24" s="1057" t="str">
        <f>C3</f>
        <v>RACCOLTA DIFFERENZIATA ANNO 2016 - ROCCA.</v>
      </c>
      <c r="D24" s="1057"/>
      <c r="E24" s="1057"/>
      <c r="F24" s="1057"/>
      <c r="G24" s="1057"/>
      <c r="H24" s="1057"/>
      <c r="I24" s="1057"/>
      <c r="J24" s="1057"/>
      <c r="K24" s="1057"/>
      <c r="L24" s="1057"/>
      <c r="M24" s="1057"/>
      <c r="N24" s="1057"/>
      <c r="O24" s="1057"/>
      <c r="P24" s="1057"/>
      <c r="Q24" s="1057"/>
      <c r="R24" s="1057"/>
      <c r="S24" s="1057"/>
      <c r="T24" s="1057"/>
      <c r="U24" s="1057"/>
      <c r="V24" s="1057"/>
      <c r="W24" s="1057"/>
      <c r="X24" s="1057"/>
      <c r="Y24" s="1057"/>
      <c r="Z24" s="1057"/>
      <c r="AA24" s="1057"/>
      <c r="AB24" s="1057"/>
      <c r="AC24" s="1057"/>
      <c r="AD24" s="1057"/>
      <c r="AE24" s="1057"/>
      <c r="AF24" s="1057"/>
      <c r="AG24" s="1057"/>
      <c r="AH24" s="1057"/>
      <c r="AI24" s="1057"/>
      <c r="AJ24" s="1057"/>
      <c r="AK24" s="1057"/>
      <c r="AL24" s="1057"/>
      <c r="AM24" s="1057"/>
      <c r="AN24" s="1057"/>
    </row>
    <row r="25" spans="3:40" ht="20.25" x14ac:dyDescent="0.3">
      <c r="C25" s="1054" t="s">
        <v>64</v>
      </c>
      <c r="D25" s="1054"/>
      <c r="E25" s="1054"/>
      <c r="F25" s="1054"/>
      <c r="G25" s="1054"/>
      <c r="H25" s="1054"/>
      <c r="I25" s="1054"/>
      <c r="J25" s="1054"/>
      <c r="K25" s="1054"/>
      <c r="L25" s="1054"/>
      <c r="M25" s="1054"/>
      <c r="N25" s="1054"/>
      <c r="O25" s="1054"/>
      <c r="P25" s="1054"/>
      <c r="Q25" s="1054"/>
      <c r="R25" s="1054"/>
      <c r="S25" s="1054"/>
      <c r="T25" s="1054"/>
      <c r="U25" s="1054"/>
      <c r="V25" s="1054"/>
      <c r="W25" s="1054"/>
      <c r="X25" s="1054"/>
      <c r="Y25" s="1054"/>
      <c r="Z25" s="1054"/>
      <c r="AA25" s="1054"/>
      <c r="AB25" s="1054"/>
      <c r="AC25" s="1054"/>
      <c r="AD25" s="1054"/>
      <c r="AE25" s="1054"/>
      <c r="AF25" s="1054"/>
      <c r="AG25" s="1054"/>
      <c r="AH25" s="1054"/>
      <c r="AI25" s="1054"/>
      <c r="AJ25" s="1054"/>
      <c r="AK25" s="1054"/>
      <c r="AL25" s="1054"/>
      <c r="AM25" s="1054"/>
      <c r="AN25" s="1054"/>
    </row>
    <row r="26" spans="3:40" ht="13.5" thickBot="1" x14ac:dyDescent="0.25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 thickBot="1" x14ac:dyDescent="0.25">
      <c r="C27" s="1055" t="s">
        <v>101</v>
      </c>
      <c r="D27" s="343" t="s">
        <v>4</v>
      </c>
      <c r="E27" s="344" t="s">
        <v>5</v>
      </c>
      <c r="F27" s="345" t="s">
        <v>6</v>
      </c>
      <c r="G27" s="346" t="s">
        <v>7</v>
      </c>
      <c r="H27" s="347" t="s">
        <v>8</v>
      </c>
      <c r="I27" s="345" t="s">
        <v>9</v>
      </c>
      <c r="J27" s="348" t="s">
        <v>10</v>
      </c>
      <c r="K27" s="344" t="s">
        <v>11</v>
      </c>
      <c r="L27" s="344" t="s">
        <v>12</v>
      </c>
      <c r="M27" s="349" t="s">
        <v>13</v>
      </c>
      <c r="N27" s="349" t="s">
        <v>14</v>
      </c>
      <c r="O27" s="349" t="s">
        <v>15</v>
      </c>
      <c r="P27" s="392" t="s">
        <v>16</v>
      </c>
      <c r="Q27" s="392" t="s">
        <v>17</v>
      </c>
      <c r="R27" s="350" t="s">
        <v>18</v>
      </c>
      <c r="S27" s="351" t="s">
        <v>19</v>
      </c>
      <c r="T27" s="352" t="s">
        <v>20</v>
      </c>
      <c r="U27" s="353" t="s">
        <v>21</v>
      </c>
      <c r="V27" s="351" t="s">
        <v>22</v>
      </c>
      <c r="W27" s="379" t="s">
        <v>23</v>
      </c>
      <c r="X27" s="354" t="s">
        <v>24</v>
      </c>
      <c r="Y27" s="354" t="s">
        <v>25</v>
      </c>
      <c r="Z27" s="354" t="s">
        <v>26</v>
      </c>
      <c r="AA27" s="354" t="s">
        <v>27</v>
      </c>
      <c r="AB27" s="354" t="s">
        <v>28</v>
      </c>
      <c r="AC27" s="354" t="s">
        <v>29</v>
      </c>
      <c r="AD27" s="354" t="s">
        <v>30</v>
      </c>
      <c r="AE27" s="354" t="s">
        <v>31</v>
      </c>
      <c r="AF27" s="354" t="s">
        <v>32</v>
      </c>
      <c r="AG27" s="521" t="s">
        <v>33</v>
      </c>
      <c r="AH27" s="408" t="s">
        <v>34</v>
      </c>
      <c r="AI27" s="409" t="s">
        <v>186</v>
      </c>
      <c r="AJ27" s="355" t="s">
        <v>36</v>
      </c>
      <c r="AK27" s="356" t="s">
        <v>37</v>
      </c>
      <c r="AL27" s="357" t="s">
        <v>38</v>
      </c>
      <c r="AM27" s="358" t="s">
        <v>39</v>
      </c>
      <c r="AN27" s="359" t="s">
        <v>40</v>
      </c>
    </row>
    <row r="28" spans="3:40" ht="13.5" customHeight="1" thickBot="1" x14ac:dyDescent="0.25">
      <c r="C28" s="1056"/>
      <c r="D28" s="360" t="s">
        <v>41</v>
      </c>
      <c r="E28" s="310" t="s">
        <v>41</v>
      </c>
      <c r="F28" s="393" t="s">
        <v>41</v>
      </c>
      <c r="G28" s="310" t="s">
        <v>41</v>
      </c>
      <c r="H28" s="393" t="s">
        <v>41</v>
      </c>
      <c r="I28" s="393" t="s">
        <v>41</v>
      </c>
      <c r="J28" s="393" t="s">
        <v>41</v>
      </c>
      <c r="K28" s="310" t="s">
        <v>41</v>
      </c>
      <c r="L28" s="310" t="s">
        <v>41</v>
      </c>
      <c r="M28" s="310" t="s">
        <v>41</v>
      </c>
      <c r="N28" s="310" t="s">
        <v>41</v>
      </c>
      <c r="O28" s="310" t="s">
        <v>41</v>
      </c>
      <c r="P28" s="393" t="s">
        <v>41</v>
      </c>
      <c r="Q28" s="393" t="s">
        <v>41</v>
      </c>
      <c r="R28" s="310" t="s">
        <v>41</v>
      </c>
      <c r="S28" s="312" t="s">
        <v>41</v>
      </c>
      <c r="T28" s="361" t="s">
        <v>41</v>
      </c>
      <c r="U28" s="362" t="s">
        <v>41</v>
      </c>
      <c r="V28" s="312" t="s">
        <v>41</v>
      </c>
      <c r="W28" s="301" t="s">
        <v>41</v>
      </c>
      <c r="X28" s="300" t="s">
        <v>41</v>
      </c>
      <c r="Y28" s="363" t="s">
        <v>41</v>
      </c>
      <c r="Z28" s="300" t="s">
        <v>41</v>
      </c>
      <c r="AA28" s="300" t="s">
        <v>41</v>
      </c>
      <c r="AB28" s="300" t="s">
        <v>41</v>
      </c>
      <c r="AC28" s="300" t="s">
        <v>41</v>
      </c>
      <c r="AD28" s="300" t="s">
        <v>41</v>
      </c>
      <c r="AE28" s="300" t="s">
        <v>41</v>
      </c>
      <c r="AF28" s="300" t="s">
        <v>41</v>
      </c>
      <c r="AG28" s="301" t="s">
        <v>41</v>
      </c>
      <c r="AH28" s="300" t="s">
        <v>41</v>
      </c>
      <c r="AI28" s="410" t="s">
        <v>41</v>
      </c>
      <c r="AJ28" s="304" t="s">
        <v>41</v>
      </c>
      <c r="AK28" s="364" t="s">
        <v>41</v>
      </c>
      <c r="AL28" s="365" t="s">
        <v>41</v>
      </c>
      <c r="AM28" s="366" t="s">
        <v>42</v>
      </c>
      <c r="AN28" s="367" t="s">
        <v>41</v>
      </c>
    </row>
    <row r="29" spans="3:40" ht="26.25" customHeight="1" x14ac:dyDescent="0.2">
      <c r="C29" s="450" t="s">
        <v>43</v>
      </c>
      <c r="D29" s="537">
        <f>Foglio2!D29</f>
        <v>0</v>
      </c>
      <c r="E29" s="537">
        <f>Foglio2!E29</f>
        <v>435.11044592945154</v>
      </c>
      <c r="F29" s="537">
        <f>Foglio2!F29</f>
        <v>73.583427676056061</v>
      </c>
      <c r="G29" s="537">
        <f>Foglio2!G29</f>
        <v>0</v>
      </c>
      <c r="H29" s="537">
        <f>Foglio2!H29</f>
        <v>0</v>
      </c>
      <c r="I29" s="537">
        <f>Foglio2!I29</f>
        <v>0</v>
      </c>
      <c r="J29" s="537">
        <f>Foglio2!J29</f>
        <v>0</v>
      </c>
      <c r="K29" s="537">
        <f>Foglio2!K29</f>
        <v>90.331365181507195</v>
      </c>
      <c r="L29" s="537">
        <f>Foglio2!L29</f>
        <v>6.2594809887768088</v>
      </c>
      <c r="M29" s="537">
        <f>Foglio2!M29</f>
        <v>524.07569898102895</v>
      </c>
      <c r="N29" s="537">
        <f>Foglio2!N29</f>
        <v>0</v>
      </c>
      <c r="O29" s="537">
        <f>Foglio2!O29</f>
        <v>40.184598882034066</v>
      </c>
      <c r="P29" s="537">
        <f>Foglio2!P29</f>
        <v>0</v>
      </c>
      <c r="Q29" s="537">
        <f>Foglio2!Q29</f>
        <v>0</v>
      </c>
      <c r="R29" s="537">
        <f>Foglio2!R29</f>
        <v>0</v>
      </c>
      <c r="S29" s="537">
        <f>Foglio2!S29</f>
        <v>143.48880373235025</v>
      </c>
      <c r="T29" s="537">
        <f>Foglio2!T29</f>
        <v>722.07984179118523</v>
      </c>
      <c r="U29" s="537">
        <f>Foglio2!U29</f>
        <v>22.396400582562606</v>
      </c>
      <c r="V29" s="537">
        <f>Foglio2!V29</f>
        <v>446.28195851109081</v>
      </c>
      <c r="W29" s="537">
        <f>Foglio2!W29</f>
        <v>3.6243029457974245</v>
      </c>
      <c r="X29" s="537">
        <f>Foglio2!X29</f>
        <v>3.2025251570486</v>
      </c>
      <c r="Y29" s="537">
        <f>Foglio2!Y29</f>
        <v>0</v>
      </c>
      <c r="Z29" s="537">
        <f>Foglio2!Z29</f>
        <v>0</v>
      </c>
      <c r="AA29" s="537">
        <f>Foglio2!AA29</f>
        <v>0</v>
      </c>
      <c r="AB29" s="537">
        <f>'ripartizione quantitativi ecost'!F30</f>
        <v>50.091151352107126</v>
      </c>
      <c r="AC29" s="537">
        <f>Foglio2!AC29</f>
        <v>0</v>
      </c>
      <c r="AD29" s="537">
        <f>Foglio2!AD29</f>
        <v>0</v>
      </c>
      <c r="AE29" s="537">
        <f>Foglio2!AE29</f>
        <v>2.3339615159702674</v>
      </c>
      <c r="AF29" s="537">
        <f>Foglio2!AF29</f>
        <v>13.235610963746312</v>
      </c>
      <c r="AG29" s="452"/>
      <c r="AH29" s="452"/>
      <c r="AI29" s="544"/>
      <c r="AJ29" s="132">
        <f>SUM(D29:T29)</f>
        <v>2035.1136631623904</v>
      </c>
      <c r="AK29" s="458">
        <v>0</v>
      </c>
      <c r="AL29" s="459">
        <v>0</v>
      </c>
      <c r="AM29" s="135">
        <f t="shared" ref="AM29:AM41" si="6">(AJ29*100)/(AJ29+AN29)</f>
        <v>100</v>
      </c>
      <c r="AN29" s="136">
        <f t="shared" ref="AN29:AN41" si="7">AK29+AL29</f>
        <v>0</v>
      </c>
    </row>
    <row r="30" spans="3:40" ht="26.25" customHeight="1" x14ac:dyDescent="0.2">
      <c r="C30" s="55" t="s">
        <v>44</v>
      </c>
      <c r="D30" s="902">
        <f>D29</f>
        <v>0</v>
      </c>
      <c r="E30" s="902">
        <f t="shared" ref="E30:AF30" si="8">E29</f>
        <v>435.11044592945154</v>
      </c>
      <c r="F30" s="902">
        <f t="shared" si="8"/>
        <v>73.583427676056061</v>
      </c>
      <c r="G30" s="902">
        <f t="shared" si="8"/>
        <v>0</v>
      </c>
      <c r="H30" s="902">
        <f t="shared" si="8"/>
        <v>0</v>
      </c>
      <c r="I30" s="902">
        <f t="shared" si="8"/>
        <v>0</v>
      </c>
      <c r="J30" s="902">
        <f t="shared" si="8"/>
        <v>0</v>
      </c>
      <c r="K30" s="902">
        <f t="shared" si="8"/>
        <v>90.331365181507195</v>
      </c>
      <c r="L30" s="902">
        <f t="shared" si="8"/>
        <v>6.2594809887768088</v>
      </c>
      <c r="M30" s="902">
        <f t="shared" si="8"/>
        <v>524.07569898102895</v>
      </c>
      <c r="N30" s="902">
        <f t="shared" si="8"/>
        <v>0</v>
      </c>
      <c r="O30" s="902">
        <f t="shared" si="8"/>
        <v>40.184598882034066</v>
      </c>
      <c r="P30" s="902">
        <f t="shared" si="8"/>
        <v>0</v>
      </c>
      <c r="Q30" s="902">
        <f t="shared" si="8"/>
        <v>0</v>
      </c>
      <c r="R30" s="902">
        <f t="shared" si="8"/>
        <v>0</v>
      </c>
      <c r="S30" s="902">
        <f t="shared" si="8"/>
        <v>143.48880373235025</v>
      </c>
      <c r="T30" s="902">
        <f t="shared" si="8"/>
        <v>722.07984179118523</v>
      </c>
      <c r="U30" s="902">
        <f t="shared" si="8"/>
        <v>22.396400582562606</v>
      </c>
      <c r="V30" s="902">
        <f t="shared" si="8"/>
        <v>446.28195851109081</v>
      </c>
      <c r="W30" s="902">
        <f t="shared" si="8"/>
        <v>3.6243029457974245</v>
      </c>
      <c r="X30" s="902">
        <f t="shared" si="8"/>
        <v>3.2025251570486</v>
      </c>
      <c r="Y30" s="902">
        <f t="shared" si="8"/>
        <v>0</v>
      </c>
      <c r="Z30" s="902">
        <f t="shared" si="8"/>
        <v>0</v>
      </c>
      <c r="AA30" s="902">
        <f t="shared" si="8"/>
        <v>0</v>
      </c>
      <c r="AB30" s="902">
        <f t="shared" si="8"/>
        <v>50.091151352107126</v>
      </c>
      <c r="AC30" s="902">
        <f t="shared" si="8"/>
        <v>0</v>
      </c>
      <c r="AD30" s="902">
        <f t="shared" si="8"/>
        <v>0</v>
      </c>
      <c r="AE30" s="902">
        <f t="shared" si="8"/>
        <v>2.3339615159702674</v>
      </c>
      <c r="AF30" s="902">
        <f t="shared" si="8"/>
        <v>13.235610963746312</v>
      </c>
      <c r="AG30" s="542"/>
      <c r="AH30" s="543"/>
      <c r="AI30" s="545"/>
      <c r="AJ30" s="132">
        <f t="shared" ref="AJ30:AJ40" si="9">SUM(D30:T30)</f>
        <v>2035.1136631623904</v>
      </c>
      <c r="AK30" s="133"/>
      <c r="AL30" s="134"/>
      <c r="AM30" s="135">
        <f t="shared" si="6"/>
        <v>100</v>
      </c>
      <c r="AN30" s="136">
        <f t="shared" si="7"/>
        <v>0</v>
      </c>
    </row>
    <row r="31" spans="3:40" ht="26.25" customHeight="1" x14ac:dyDescent="0.2">
      <c r="C31" s="44" t="s">
        <v>45</v>
      </c>
      <c r="D31" s="902">
        <f t="shared" ref="D31:D40" si="10">D30</f>
        <v>0</v>
      </c>
      <c r="E31" s="902">
        <f t="shared" ref="E31:E40" si="11">E30</f>
        <v>435.11044592945154</v>
      </c>
      <c r="F31" s="902">
        <f t="shared" ref="F31:F40" si="12">F30</f>
        <v>73.583427676056061</v>
      </c>
      <c r="G31" s="902">
        <f t="shared" ref="G31:G40" si="13">G30</f>
        <v>0</v>
      </c>
      <c r="H31" s="902">
        <f t="shared" ref="H31:H40" si="14">H30</f>
        <v>0</v>
      </c>
      <c r="I31" s="902">
        <f t="shared" ref="I31:I40" si="15">I30</f>
        <v>0</v>
      </c>
      <c r="J31" s="902">
        <f t="shared" ref="J31:J40" si="16">J30</f>
        <v>0</v>
      </c>
      <c r="K31" s="902">
        <f t="shared" ref="K31:K40" si="17">K30</f>
        <v>90.331365181507195</v>
      </c>
      <c r="L31" s="902">
        <f t="shared" ref="L31:L40" si="18">L30</f>
        <v>6.2594809887768088</v>
      </c>
      <c r="M31" s="902">
        <f t="shared" ref="M31:M40" si="19">M30</f>
        <v>524.07569898102895</v>
      </c>
      <c r="N31" s="902">
        <f t="shared" ref="N31:N40" si="20">N30</f>
        <v>0</v>
      </c>
      <c r="O31" s="902">
        <f t="shared" ref="O31:O40" si="21">O30</f>
        <v>40.184598882034066</v>
      </c>
      <c r="P31" s="902">
        <f t="shared" ref="P31:P40" si="22">P30</f>
        <v>0</v>
      </c>
      <c r="Q31" s="902">
        <f t="shared" ref="Q31:Q40" si="23">Q30</f>
        <v>0</v>
      </c>
      <c r="R31" s="902">
        <f t="shared" ref="R31:R40" si="24">R30</f>
        <v>0</v>
      </c>
      <c r="S31" s="902">
        <f t="shared" ref="S31:S40" si="25">S30</f>
        <v>143.48880373235025</v>
      </c>
      <c r="T31" s="902">
        <f t="shared" ref="T31:T40" si="26">T30</f>
        <v>722.07984179118523</v>
      </c>
      <c r="U31" s="902">
        <f t="shared" ref="U31:U40" si="27">U30</f>
        <v>22.396400582562606</v>
      </c>
      <c r="V31" s="902">
        <f t="shared" ref="V31:V40" si="28">V30</f>
        <v>446.28195851109081</v>
      </c>
      <c r="W31" s="902">
        <f t="shared" ref="W31:W40" si="29">W30</f>
        <v>3.6243029457974245</v>
      </c>
      <c r="X31" s="902">
        <f t="shared" ref="X31:X40" si="30">X30</f>
        <v>3.2025251570486</v>
      </c>
      <c r="Y31" s="902">
        <f t="shared" ref="Y31:Y40" si="31">Y30</f>
        <v>0</v>
      </c>
      <c r="Z31" s="902">
        <f t="shared" ref="Z31:Z40" si="32">Z30</f>
        <v>0</v>
      </c>
      <c r="AA31" s="902">
        <f t="shared" ref="AA31:AA40" si="33">AA30</f>
        <v>0</v>
      </c>
      <c r="AB31" s="902">
        <f t="shared" ref="AB31:AB40" si="34">AB30</f>
        <v>50.091151352107126</v>
      </c>
      <c r="AC31" s="902">
        <f t="shared" ref="AC31:AC40" si="35">AC30</f>
        <v>0</v>
      </c>
      <c r="AD31" s="902">
        <f t="shared" ref="AD31:AD40" si="36">AD30</f>
        <v>0</v>
      </c>
      <c r="AE31" s="902">
        <f t="shared" ref="AE31:AE40" si="37">AE30</f>
        <v>2.3339615159702674</v>
      </c>
      <c r="AF31" s="902">
        <f t="shared" ref="AF31:AF40" si="38">AF30</f>
        <v>13.235610963746312</v>
      </c>
      <c r="AG31" s="542"/>
      <c r="AH31" s="543"/>
      <c r="AI31" s="545"/>
      <c r="AJ31" s="132">
        <f t="shared" si="9"/>
        <v>2035.1136631623904</v>
      </c>
      <c r="AK31" s="133"/>
      <c r="AL31" s="134"/>
      <c r="AM31" s="135">
        <f t="shared" si="6"/>
        <v>100</v>
      </c>
      <c r="AN31" s="136">
        <f t="shared" si="7"/>
        <v>0</v>
      </c>
    </row>
    <row r="32" spans="3:40" ht="26.25" customHeight="1" x14ac:dyDescent="0.2">
      <c r="C32" s="44" t="s">
        <v>46</v>
      </c>
      <c r="D32" s="902">
        <f t="shared" si="10"/>
        <v>0</v>
      </c>
      <c r="E32" s="902">
        <f t="shared" si="11"/>
        <v>435.11044592945154</v>
      </c>
      <c r="F32" s="902">
        <f t="shared" si="12"/>
        <v>73.583427676056061</v>
      </c>
      <c r="G32" s="902">
        <f t="shared" si="13"/>
        <v>0</v>
      </c>
      <c r="H32" s="902">
        <f t="shared" si="14"/>
        <v>0</v>
      </c>
      <c r="I32" s="902">
        <f t="shared" si="15"/>
        <v>0</v>
      </c>
      <c r="J32" s="902">
        <f t="shared" si="16"/>
        <v>0</v>
      </c>
      <c r="K32" s="902">
        <f t="shared" si="17"/>
        <v>90.331365181507195</v>
      </c>
      <c r="L32" s="902">
        <f t="shared" si="18"/>
        <v>6.2594809887768088</v>
      </c>
      <c r="M32" s="902">
        <f t="shared" si="19"/>
        <v>524.07569898102895</v>
      </c>
      <c r="N32" s="902">
        <f t="shared" si="20"/>
        <v>0</v>
      </c>
      <c r="O32" s="902">
        <f t="shared" si="21"/>
        <v>40.184598882034066</v>
      </c>
      <c r="P32" s="902">
        <f t="shared" si="22"/>
        <v>0</v>
      </c>
      <c r="Q32" s="902">
        <f t="shared" si="23"/>
        <v>0</v>
      </c>
      <c r="R32" s="902">
        <f t="shared" si="24"/>
        <v>0</v>
      </c>
      <c r="S32" s="902">
        <f t="shared" si="25"/>
        <v>143.48880373235025</v>
      </c>
      <c r="T32" s="902">
        <f t="shared" si="26"/>
        <v>722.07984179118523</v>
      </c>
      <c r="U32" s="902">
        <f t="shared" si="27"/>
        <v>22.396400582562606</v>
      </c>
      <c r="V32" s="902">
        <f t="shared" si="28"/>
        <v>446.28195851109081</v>
      </c>
      <c r="W32" s="902">
        <f t="shared" si="29"/>
        <v>3.6243029457974245</v>
      </c>
      <c r="X32" s="902">
        <f t="shared" si="30"/>
        <v>3.2025251570486</v>
      </c>
      <c r="Y32" s="902">
        <f t="shared" si="31"/>
        <v>0</v>
      </c>
      <c r="Z32" s="902">
        <f t="shared" si="32"/>
        <v>0</v>
      </c>
      <c r="AA32" s="902">
        <f t="shared" si="33"/>
        <v>0</v>
      </c>
      <c r="AB32" s="902">
        <f t="shared" si="34"/>
        <v>50.091151352107126</v>
      </c>
      <c r="AC32" s="902">
        <f t="shared" si="35"/>
        <v>0</v>
      </c>
      <c r="AD32" s="902">
        <f t="shared" si="36"/>
        <v>0</v>
      </c>
      <c r="AE32" s="902">
        <f t="shared" si="37"/>
        <v>2.3339615159702674</v>
      </c>
      <c r="AF32" s="902">
        <f t="shared" si="38"/>
        <v>13.235610963746312</v>
      </c>
      <c r="AG32" s="542"/>
      <c r="AH32" s="543"/>
      <c r="AI32" s="545"/>
      <c r="AJ32" s="132">
        <f t="shared" si="9"/>
        <v>2035.1136631623904</v>
      </c>
      <c r="AK32" s="133"/>
      <c r="AL32" s="134"/>
      <c r="AM32" s="135">
        <f t="shared" si="6"/>
        <v>100</v>
      </c>
      <c r="AN32" s="136">
        <f t="shared" si="7"/>
        <v>0</v>
      </c>
    </row>
    <row r="33" spans="2:41" ht="26.25" customHeight="1" x14ac:dyDescent="0.2">
      <c r="C33" s="72" t="s">
        <v>47</v>
      </c>
      <c r="D33" s="902">
        <f t="shared" si="10"/>
        <v>0</v>
      </c>
      <c r="E33" s="902">
        <f t="shared" si="11"/>
        <v>435.11044592945154</v>
      </c>
      <c r="F33" s="902">
        <f t="shared" si="12"/>
        <v>73.583427676056061</v>
      </c>
      <c r="G33" s="902">
        <f t="shared" si="13"/>
        <v>0</v>
      </c>
      <c r="H33" s="902">
        <f t="shared" si="14"/>
        <v>0</v>
      </c>
      <c r="I33" s="902">
        <f t="shared" si="15"/>
        <v>0</v>
      </c>
      <c r="J33" s="902">
        <f t="shared" si="16"/>
        <v>0</v>
      </c>
      <c r="K33" s="902">
        <f t="shared" si="17"/>
        <v>90.331365181507195</v>
      </c>
      <c r="L33" s="902">
        <f t="shared" si="18"/>
        <v>6.2594809887768088</v>
      </c>
      <c r="M33" s="902">
        <f t="shared" si="19"/>
        <v>524.07569898102895</v>
      </c>
      <c r="N33" s="902">
        <f t="shared" si="20"/>
        <v>0</v>
      </c>
      <c r="O33" s="902">
        <f t="shared" si="21"/>
        <v>40.184598882034066</v>
      </c>
      <c r="P33" s="902">
        <f t="shared" si="22"/>
        <v>0</v>
      </c>
      <c r="Q33" s="902">
        <f t="shared" si="23"/>
        <v>0</v>
      </c>
      <c r="R33" s="902">
        <f t="shared" si="24"/>
        <v>0</v>
      </c>
      <c r="S33" s="902">
        <f t="shared" si="25"/>
        <v>143.48880373235025</v>
      </c>
      <c r="T33" s="902">
        <f t="shared" si="26"/>
        <v>722.07984179118523</v>
      </c>
      <c r="U33" s="902">
        <f t="shared" si="27"/>
        <v>22.396400582562606</v>
      </c>
      <c r="V33" s="902">
        <f t="shared" si="28"/>
        <v>446.28195851109081</v>
      </c>
      <c r="W33" s="902">
        <f t="shared" si="29"/>
        <v>3.6243029457974245</v>
      </c>
      <c r="X33" s="902">
        <f t="shared" si="30"/>
        <v>3.2025251570486</v>
      </c>
      <c r="Y33" s="902">
        <f t="shared" si="31"/>
        <v>0</v>
      </c>
      <c r="Z33" s="902">
        <f t="shared" si="32"/>
        <v>0</v>
      </c>
      <c r="AA33" s="902">
        <f t="shared" si="33"/>
        <v>0</v>
      </c>
      <c r="AB33" s="902">
        <f t="shared" si="34"/>
        <v>50.091151352107126</v>
      </c>
      <c r="AC33" s="902">
        <f t="shared" si="35"/>
        <v>0</v>
      </c>
      <c r="AD33" s="902">
        <f t="shared" si="36"/>
        <v>0</v>
      </c>
      <c r="AE33" s="902">
        <f t="shared" si="37"/>
        <v>2.3339615159702674</v>
      </c>
      <c r="AF33" s="902">
        <f t="shared" si="38"/>
        <v>13.235610963746312</v>
      </c>
      <c r="AG33" s="542"/>
      <c r="AH33" s="543"/>
      <c r="AI33" s="545"/>
      <c r="AJ33" s="132">
        <f t="shared" si="9"/>
        <v>2035.1136631623904</v>
      </c>
      <c r="AK33" s="133"/>
      <c r="AL33" s="134"/>
      <c r="AM33" s="135">
        <f t="shared" si="6"/>
        <v>100</v>
      </c>
      <c r="AN33" s="136">
        <f t="shared" si="7"/>
        <v>0</v>
      </c>
    </row>
    <row r="34" spans="2:41" ht="26.25" customHeight="1" x14ac:dyDescent="0.2">
      <c r="C34" s="73" t="s">
        <v>48</v>
      </c>
      <c r="D34" s="902">
        <f t="shared" si="10"/>
        <v>0</v>
      </c>
      <c r="E34" s="902">
        <f t="shared" si="11"/>
        <v>435.11044592945154</v>
      </c>
      <c r="F34" s="902">
        <f t="shared" si="12"/>
        <v>73.583427676056061</v>
      </c>
      <c r="G34" s="902">
        <f t="shared" si="13"/>
        <v>0</v>
      </c>
      <c r="H34" s="902">
        <f t="shared" si="14"/>
        <v>0</v>
      </c>
      <c r="I34" s="902">
        <f t="shared" si="15"/>
        <v>0</v>
      </c>
      <c r="J34" s="902">
        <f t="shared" si="16"/>
        <v>0</v>
      </c>
      <c r="K34" s="902">
        <f t="shared" si="17"/>
        <v>90.331365181507195</v>
      </c>
      <c r="L34" s="902">
        <f t="shared" si="18"/>
        <v>6.2594809887768088</v>
      </c>
      <c r="M34" s="902">
        <f t="shared" si="19"/>
        <v>524.07569898102895</v>
      </c>
      <c r="N34" s="902">
        <f t="shared" si="20"/>
        <v>0</v>
      </c>
      <c r="O34" s="902">
        <f t="shared" si="21"/>
        <v>40.184598882034066</v>
      </c>
      <c r="P34" s="902">
        <f t="shared" si="22"/>
        <v>0</v>
      </c>
      <c r="Q34" s="902">
        <f t="shared" si="23"/>
        <v>0</v>
      </c>
      <c r="R34" s="902">
        <f t="shared" si="24"/>
        <v>0</v>
      </c>
      <c r="S34" s="902">
        <f t="shared" si="25"/>
        <v>143.48880373235025</v>
      </c>
      <c r="T34" s="902">
        <f t="shared" si="26"/>
        <v>722.07984179118523</v>
      </c>
      <c r="U34" s="902">
        <f t="shared" si="27"/>
        <v>22.396400582562606</v>
      </c>
      <c r="V34" s="902">
        <f t="shared" si="28"/>
        <v>446.28195851109081</v>
      </c>
      <c r="W34" s="902">
        <f t="shared" si="29"/>
        <v>3.6243029457974245</v>
      </c>
      <c r="X34" s="902">
        <f t="shared" si="30"/>
        <v>3.2025251570486</v>
      </c>
      <c r="Y34" s="902">
        <f t="shared" si="31"/>
        <v>0</v>
      </c>
      <c r="Z34" s="902">
        <f t="shared" si="32"/>
        <v>0</v>
      </c>
      <c r="AA34" s="902">
        <f t="shared" si="33"/>
        <v>0</v>
      </c>
      <c r="AB34" s="902">
        <f t="shared" si="34"/>
        <v>50.091151352107126</v>
      </c>
      <c r="AC34" s="902">
        <f t="shared" si="35"/>
        <v>0</v>
      </c>
      <c r="AD34" s="902">
        <f t="shared" si="36"/>
        <v>0</v>
      </c>
      <c r="AE34" s="902">
        <f t="shared" si="37"/>
        <v>2.3339615159702674</v>
      </c>
      <c r="AF34" s="902">
        <f t="shared" si="38"/>
        <v>13.235610963746312</v>
      </c>
      <c r="AG34" s="542"/>
      <c r="AH34" s="543"/>
      <c r="AI34" s="545"/>
      <c r="AJ34" s="132">
        <f t="shared" si="9"/>
        <v>2035.1136631623904</v>
      </c>
      <c r="AK34" s="138"/>
      <c r="AL34" s="139"/>
      <c r="AM34" s="140">
        <f t="shared" si="6"/>
        <v>100</v>
      </c>
      <c r="AN34" s="141">
        <f t="shared" si="7"/>
        <v>0</v>
      </c>
    </row>
    <row r="35" spans="2:41" ht="26.25" customHeight="1" x14ac:dyDescent="0.2">
      <c r="C35" s="44" t="s">
        <v>49</v>
      </c>
      <c r="D35" s="902">
        <f t="shared" si="10"/>
        <v>0</v>
      </c>
      <c r="E35" s="902">
        <f t="shared" si="11"/>
        <v>435.11044592945154</v>
      </c>
      <c r="F35" s="902">
        <f t="shared" si="12"/>
        <v>73.583427676056061</v>
      </c>
      <c r="G35" s="902">
        <f t="shared" si="13"/>
        <v>0</v>
      </c>
      <c r="H35" s="902">
        <f t="shared" si="14"/>
        <v>0</v>
      </c>
      <c r="I35" s="902">
        <f t="shared" si="15"/>
        <v>0</v>
      </c>
      <c r="J35" s="902">
        <f t="shared" si="16"/>
        <v>0</v>
      </c>
      <c r="K35" s="902">
        <f t="shared" si="17"/>
        <v>90.331365181507195</v>
      </c>
      <c r="L35" s="902">
        <f t="shared" si="18"/>
        <v>6.2594809887768088</v>
      </c>
      <c r="M35" s="902">
        <f t="shared" si="19"/>
        <v>524.07569898102895</v>
      </c>
      <c r="N35" s="902">
        <f t="shared" si="20"/>
        <v>0</v>
      </c>
      <c r="O35" s="902">
        <f t="shared" si="21"/>
        <v>40.184598882034066</v>
      </c>
      <c r="P35" s="902">
        <f t="shared" si="22"/>
        <v>0</v>
      </c>
      <c r="Q35" s="902">
        <f t="shared" si="23"/>
        <v>0</v>
      </c>
      <c r="R35" s="902">
        <f t="shared" si="24"/>
        <v>0</v>
      </c>
      <c r="S35" s="902">
        <f t="shared" si="25"/>
        <v>143.48880373235025</v>
      </c>
      <c r="T35" s="902">
        <f t="shared" si="26"/>
        <v>722.07984179118523</v>
      </c>
      <c r="U35" s="902">
        <f t="shared" si="27"/>
        <v>22.396400582562606</v>
      </c>
      <c r="V35" s="902">
        <f t="shared" si="28"/>
        <v>446.28195851109081</v>
      </c>
      <c r="W35" s="902">
        <f t="shared" si="29"/>
        <v>3.6243029457974245</v>
      </c>
      <c r="X35" s="902">
        <f t="shared" si="30"/>
        <v>3.2025251570486</v>
      </c>
      <c r="Y35" s="902">
        <f t="shared" si="31"/>
        <v>0</v>
      </c>
      <c r="Z35" s="902">
        <f t="shared" si="32"/>
        <v>0</v>
      </c>
      <c r="AA35" s="902">
        <f t="shared" si="33"/>
        <v>0</v>
      </c>
      <c r="AB35" s="902">
        <f t="shared" si="34"/>
        <v>50.091151352107126</v>
      </c>
      <c r="AC35" s="902">
        <f t="shared" si="35"/>
        <v>0</v>
      </c>
      <c r="AD35" s="902">
        <f t="shared" si="36"/>
        <v>0</v>
      </c>
      <c r="AE35" s="902">
        <f t="shared" si="37"/>
        <v>2.3339615159702674</v>
      </c>
      <c r="AF35" s="902">
        <f t="shared" si="38"/>
        <v>13.235610963746312</v>
      </c>
      <c r="AG35" s="542"/>
      <c r="AH35" s="543"/>
      <c r="AI35" s="545"/>
      <c r="AJ35" s="132">
        <f t="shared" si="9"/>
        <v>2035.1136631623904</v>
      </c>
      <c r="AK35" s="133"/>
      <c r="AL35" s="134"/>
      <c r="AM35" s="135">
        <f t="shared" si="6"/>
        <v>100</v>
      </c>
      <c r="AN35" s="136">
        <f t="shared" si="7"/>
        <v>0</v>
      </c>
    </row>
    <row r="36" spans="2:41" ht="26.25" customHeight="1" x14ac:dyDescent="0.2">
      <c r="C36" s="55" t="s">
        <v>50</v>
      </c>
      <c r="D36" s="902">
        <f t="shared" si="10"/>
        <v>0</v>
      </c>
      <c r="E36" s="902">
        <f t="shared" si="11"/>
        <v>435.11044592945154</v>
      </c>
      <c r="F36" s="902">
        <f t="shared" si="12"/>
        <v>73.583427676056061</v>
      </c>
      <c r="G36" s="902">
        <f t="shared" si="13"/>
        <v>0</v>
      </c>
      <c r="H36" s="902">
        <f t="shared" si="14"/>
        <v>0</v>
      </c>
      <c r="I36" s="902">
        <f t="shared" si="15"/>
        <v>0</v>
      </c>
      <c r="J36" s="902">
        <f t="shared" si="16"/>
        <v>0</v>
      </c>
      <c r="K36" s="902">
        <f t="shared" si="17"/>
        <v>90.331365181507195</v>
      </c>
      <c r="L36" s="902">
        <f t="shared" si="18"/>
        <v>6.2594809887768088</v>
      </c>
      <c r="M36" s="902">
        <f t="shared" si="19"/>
        <v>524.07569898102895</v>
      </c>
      <c r="N36" s="902">
        <f t="shared" si="20"/>
        <v>0</v>
      </c>
      <c r="O36" s="902">
        <f t="shared" si="21"/>
        <v>40.184598882034066</v>
      </c>
      <c r="P36" s="902">
        <f t="shared" si="22"/>
        <v>0</v>
      </c>
      <c r="Q36" s="902">
        <f t="shared" si="23"/>
        <v>0</v>
      </c>
      <c r="R36" s="902">
        <f t="shared" si="24"/>
        <v>0</v>
      </c>
      <c r="S36" s="902">
        <f t="shared" si="25"/>
        <v>143.48880373235025</v>
      </c>
      <c r="T36" s="902">
        <f t="shared" si="26"/>
        <v>722.07984179118523</v>
      </c>
      <c r="U36" s="902">
        <f t="shared" si="27"/>
        <v>22.396400582562606</v>
      </c>
      <c r="V36" s="902">
        <f t="shared" si="28"/>
        <v>446.28195851109081</v>
      </c>
      <c r="W36" s="902">
        <f t="shared" si="29"/>
        <v>3.6243029457974245</v>
      </c>
      <c r="X36" s="902">
        <f t="shared" si="30"/>
        <v>3.2025251570486</v>
      </c>
      <c r="Y36" s="902">
        <f t="shared" si="31"/>
        <v>0</v>
      </c>
      <c r="Z36" s="902">
        <f t="shared" si="32"/>
        <v>0</v>
      </c>
      <c r="AA36" s="902">
        <f t="shared" si="33"/>
        <v>0</v>
      </c>
      <c r="AB36" s="902">
        <f t="shared" si="34"/>
        <v>50.091151352107126</v>
      </c>
      <c r="AC36" s="902">
        <f t="shared" si="35"/>
        <v>0</v>
      </c>
      <c r="AD36" s="902">
        <f t="shared" si="36"/>
        <v>0</v>
      </c>
      <c r="AE36" s="902">
        <f t="shared" si="37"/>
        <v>2.3339615159702674</v>
      </c>
      <c r="AF36" s="902">
        <f t="shared" si="38"/>
        <v>13.235610963746312</v>
      </c>
      <c r="AG36" s="542"/>
      <c r="AH36" s="543"/>
      <c r="AI36" s="545"/>
      <c r="AJ36" s="132">
        <f t="shared" si="9"/>
        <v>2035.1136631623904</v>
      </c>
      <c r="AK36" s="133"/>
      <c r="AL36" s="134"/>
      <c r="AM36" s="135">
        <f>(AJ36*100)/(AJ36+AN36)</f>
        <v>100</v>
      </c>
      <c r="AN36" s="136">
        <f t="shared" si="7"/>
        <v>0</v>
      </c>
    </row>
    <row r="37" spans="2:41" ht="26.25" customHeight="1" x14ac:dyDescent="0.2">
      <c r="C37" s="44" t="s">
        <v>51</v>
      </c>
      <c r="D37" s="902">
        <f t="shared" si="10"/>
        <v>0</v>
      </c>
      <c r="E37" s="902">
        <f t="shared" si="11"/>
        <v>435.11044592945154</v>
      </c>
      <c r="F37" s="902">
        <f t="shared" si="12"/>
        <v>73.583427676056061</v>
      </c>
      <c r="G37" s="902">
        <f t="shared" si="13"/>
        <v>0</v>
      </c>
      <c r="H37" s="902">
        <f t="shared" si="14"/>
        <v>0</v>
      </c>
      <c r="I37" s="902">
        <f t="shared" si="15"/>
        <v>0</v>
      </c>
      <c r="J37" s="902">
        <f t="shared" si="16"/>
        <v>0</v>
      </c>
      <c r="K37" s="902">
        <f t="shared" si="17"/>
        <v>90.331365181507195</v>
      </c>
      <c r="L37" s="902">
        <f t="shared" si="18"/>
        <v>6.2594809887768088</v>
      </c>
      <c r="M37" s="902">
        <f t="shared" si="19"/>
        <v>524.07569898102895</v>
      </c>
      <c r="N37" s="902">
        <f t="shared" si="20"/>
        <v>0</v>
      </c>
      <c r="O37" s="902">
        <f t="shared" si="21"/>
        <v>40.184598882034066</v>
      </c>
      <c r="P37" s="902">
        <f t="shared" si="22"/>
        <v>0</v>
      </c>
      <c r="Q37" s="902">
        <f t="shared" si="23"/>
        <v>0</v>
      </c>
      <c r="R37" s="902">
        <f t="shared" si="24"/>
        <v>0</v>
      </c>
      <c r="S37" s="902">
        <f t="shared" si="25"/>
        <v>143.48880373235025</v>
      </c>
      <c r="T37" s="902">
        <f t="shared" si="26"/>
        <v>722.07984179118523</v>
      </c>
      <c r="U37" s="902">
        <f t="shared" si="27"/>
        <v>22.396400582562606</v>
      </c>
      <c r="V37" s="902">
        <f t="shared" si="28"/>
        <v>446.28195851109081</v>
      </c>
      <c r="W37" s="902">
        <f t="shared" si="29"/>
        <v>3.6243029457974245</v>
      </c>
      <c r="X37" s="902">
        <f t="shared" si="30"/>
        <v>3.2025251570486</v>
      </c>
      <c r="Y37" s="902">
        <f t="shared" si="31"/>
        <v>0</v>
      </c>
      <c r="Z37" s="902">
        <f t="shared" si="32"/>
        <v>0</v>
      </c>
      <c r="AA37" s="902">
        <f t="shared" si="33"/>
        <v>0</v>
      </c>
      <c r="AB37" s="902">
        <f t="shared" si="34"/>
        <v>50.091151352107126</v>
      </c>
      <c r="AC37" s="902">
        <f t="shared" si="35"/>
        <v>0</v>
      </c>
      <c r="AD37" s="902">
        <f t="shared" si="36"/>
        <v>0</v>
      </c>
      <c r="AE37" s="902">
        <f t="shared" si="37"/>
        <v>2.3339615159702674</v>
      </c>
      <c r="AF37" s="902">
        <f t="shared" si="38"/>
        <v>13.235610963746312</v>
      </c>
      <c r="AG37" s="542"/>
      <c r="AH37" s="543"/>
      <c r="AI37" s="545"/>
      <c r="AJ37" s="132">
        <f t="shared" si="9"/>
        <v>2035.1136631623904</v>
      </c>
      <c r="AK37" s="133"/>
      <c r="AL37" s="134"/>
      <c r="AM37" s="135">
        <f>(AJ37*100)/(AJ37+AN37)</f>
        <v>100</v>
      </c>
      <c r="AN37" s="136">
        <f>AK37+AL37</f>
        <v>0</v>
      </c>
    </row>
    <row r="38" spans="2:41" ht="26.25" customHeight="1" x14ac:dyDescent="0.2">
      <c r="C38" s="44" t="s">
        <v>52</v>
      </c>
      <c r="D38" s="902">
        <f t="shared" si="10"/>
        <v>0</v>
      </c>
      <c r="E38" s="902">
        <f t="shared" si="11"/>
        <v>435.11044592945154</v>
      </c>
      <c r="F38" s="902">
        <f t="shared" si="12"/>
        <v>73.583427676056061</v>
      </c>
      <c r="G38" s="902">
        <f t="shared" si="13"/>
        <v>0</v>
      </c>
      <c r="H38" s="902">
        <f t="shared" si="14"/>
        <v>0</v>
      </c>
      <c r="I38" s="902">
        <f t="shared" si="15"/>
        <v>0</v>
      </c>
      <c r="J38" s="902">
        <f t="shared" si="16"/>
        <v>0</v>
      </c>
      <c r="K38" s="902">
        <f t="shared" si="17"/>
        <v>90.331365181507195</v>
      </c>
      <c r="L38" s="902">
        <f t="shared" si="18"/>
        <v>6.2594809887768088</v>
      </c>
      <c r="M38" s="902">
        <f t="shared" si="19"/>
        <v>524.07569898102895</v>
      </c>
      <c r="N38" s="902">
        <f t="shared" si="20"/>
        <v>0</v>
      </c>
      <c r="O38" s="902">
        <f t="shared" si="21"/>
        <v>40.184598882034066</v>
      </c>
      <c r="P38" s="902">
        <f t="shared" si="22"/>
        <v>0</v>
      </c>
      <c r="Q38" s="902">
        <f t="shared" si="23"/>
        <v>0</v>
      </c>
      <c r="R38" s="902">
        <f t="shared" si="24"/>
        <v>0</v>
      </c>
      <c r="S38" s="902">
        <f t="shared" si="25"/>
        <v>143.48880373235025</v>
      </c>
      <c r="T38" s="902">
        <f t="shared" si="26"/>
        <v>722.07984179118523</v>
      </c>
      <c r="U38" s="902">
        <f t="shared" si="27"/>
        <v>22.396400582562606</v>
      </c>
      <c r="V38" s="902">
        <f t="shared" si="28"/>
        <v>446.28195851109081</v>
      </c>
      <c r="W38" s="902">
        <f t="shared" si="29"/>
        <v>3.6243029457974245</v>
      </c>
      <c r="X38" s="902">
        <f t="shared" si="30"/>
        <v>3.2025251570486</v>
      </c>
      <c r="Y38" s="902">
        <f t="shared" si="31"/>
        <v>0</v>
      </c>
      <c r="Z38" s="902">
        <f t="shared" si="32"/>
        <v>0</v>
      </c>
      <c r="AA38" s="902">
        <f t="shared" si="33"/>
        <v>0</v>
      </c>
      <c r="AB38" s="902">
        <f t="shared" si="34"/>
        <v>50.091151352107126</v>
      </c>
      <c r="AC38" s="902">
        <f t="shared" si="35"/>
        <v>0</v>
      </c>
      <c r="AD38" s="902">
        <f t="shared" si="36"/>
        <v>0</v>
      </c>
      <c r="AE38" s="902">
        <f t="shared" si="37"/>
        <v>2.3339615159702674</v>
      </c>
      <c r="AF38" s="902">
        <f t="shared" si="38"/>
        <v>13.235610963746312</v>
      </c>
      <c r="AG38" s="542"/>
      <c r="AH38" s="543"/>
      <c r="AI38" s="545"/>
      <c r="AJ38" s="132">
        <f t="shared" si="9"/>
        <v>2035.1136631623904</v>
      </c>
      <c r="AK38" s="133"/>
      <c r="AL38" s="134"/>
      <c r="AM38" s="135">
        <f t="shared" si="6"/>
        <v>100</v>
      </c>
      <c r="AN38" s="136">
        <f t="shared" si="7"/>
        <v>0</v>
      </c>
    </row>
    <row r="39" spans="2:41" ht="26.25" customHeight="1" x14ac:dyDescent="0.2">
      <c r="C39" s="55" t="s">
        <v>53</v>
      </c>
      <c r="D39" s="902">
        <f t="shared" si="10"/>
        <v>0</v>
      </c>
      <c r="E39" s="902">
        <f t="shared" si="11"/>
        <v>435.11044592945154</v>
      </c>
      <c r="F39" s="902">
        <f t="shared" si="12"/>
        <v>73.583427676056061</v>
      </c>
      <c r="G39" s="902">
        <f t="shared" si="13"/>
        <v>0</v>
      </c>
      <c r="H39" s="902">
        <f t="shared" si="14"/>
        <v>0</v>
      </c>
      <c r="I39" s="902">
        <f t="shared" si="15"/>
        <v>0</v>
      </c>
      <c r="J39" s="902">
        <f t="shared" si="16"/>
        <v>0</v>
      </c>
      <c r="K39" s="902">
        <f t="shared" si="17"/>
        <v>90.331365181507195</v>
      </c>
      <c r="L39" s="902">
        <f t="shared" si="18"/>
        <v>6.2594809887768088</v>
      </c>
      <c r="M39" s="902">
        <f t="shared" si="19"/>
        <v>524.07569898102895</v>
      </c>
      <c r="N39" s="902">
        <f t="shared" si="20"/>
        <v>0</v>
      </c>
      <c r="O39" s="902">
        <f t="shared" si="21"/>
        <v>40.184598882034066</v>
      </c>
      <c r="P39" s="902">
        <f t="shared" si="22"/>
        <v>0</v>
      </c>
      <c r="Q39" s="902">
        <f t="shared" si="23"/>
        <v>0</v>
      </c>
      <c r="R39" s="902">
        <f t="shared" si="24"/>
        <v>0</v>
      </c>
      <c r="S39" s="902">
        <f t="shared" si="25"/>
        <v>143.48880373235025</v>
      </c>
      <c r="T39" s="902">
        <f t="shared" si="26"/>
        <v>722.07984179118523</v>
      </c>
      <c r="U39" s="902">
        <f t="shared" si="27"/>
        <v>22.396400582562606</v>
      </c>
      <c r="V39" s="902">
        <f t="shared" si="28"/>
        <v>446.28195851109081</v>
      </c>
      <c r="W39" s="902">
        <f t="shared" si="29"/>
        <v>3.6243029457974245</v>
      </c>
      <c r="X39" s="902">
        <f t="shared" si="30"/>
        <v>3.2025251570486</v>
      </c>
      <c r="Y39" s="902">
        <f t="shared" si="31"/>
        <v>0</v>
      </c>
      <c r="Z39" s="902">
        <f t="shared" si="32"/>
        <v>0</v>
      </c>
      <c r="AA39" s="902">
        <f t="shared" si="33"/>
        <v>0</v>
      </c>
      <c r="AB39" s="902">
        <f t="shared" si="34"/>
        <v>50.091151352107126</v>
      </c>
      <c r="AC39" s="902">
        <f t="shared" si="35"/>
        <v>0</v>
      </c>
      <c r="AD39" s="902">
        <f t="shared" si="36"/>
        <v>0</v>
      </c>
      <c r="AE39" s="902">
        <f t="shared" si="37"/>
        <v>2.3339615159702674</v>
      </c>
      <c r="AF39" s="902">
        <f t="shared" si="38"/>
        <v>13.235610963746312</v>
      </c>
      <c r="AG39" s="542"/>
      <c r="AH39" s="543"/>
      <c r="AI39" s="545"/>
      <c r="AJ39" s="132">
        <f t="shared" si="9"/>
        <v>2035.1136631623904</v>
      </c>
      <c r="AK39" s="133"/>
      <c r="AL39" s="134"/>
      <c r="AM39" s="135">
        <f t="shared" si="6"/>
        <v>100</v>
      </c>
      <c r="AN39" s="136">
        <f>AK39+AL39</f>
        <v>0</v>
      </c>
    </row>
    <row r="40" spans="2:41" ht="26.25" customHeight="1" thickBot="1" x14ac:dyDescent="0.25">
      <c r="C40" s="72" t="s">
        <v>54</v>
      </c>
      <c r="D40" s="902">
        <f t="shared" si="10"/>
        <v>0</v>
      </c>
      <c r="E40" s="902">
        <f t="shared" si="11"/>
        <v>435.11044592945154</v>
      </c>
      <c r="F40" s="902">
        <f t="shared" si="12"/>
        <v>73.583427676056061</v>
      </c>
      <c r="G40" s="902">
        <f t="shared" si="13"/>
        <v>0</v>
      </c>
      <c r="H40" s="902">
        <f t="shared" si="14"/>
        <v>0</v>
      </c>
      <c r="I40" s="902">
        <f t="shared" si="15"/>
        <v>0</v>
      </c>
      <c r="J40" s="902">
        <f t="shared" si="16"/>
        <v>0</v>
      </c>
      <c r="K40" s="902">
        <f t="shared" si="17"/>
        <v>90.331365181507195</v>
      </c>
      <c r="L40" s="902">
        <f t="shared" si="18"/>
        <v>6.2594809887768088</v>
      </c>
      <c r="M40" s="902">
        <f t="shared" si="19"/>
        <v>524.07569898102895</v>
      </c>
      <c r="N40" s="902">
        <f t="shared" si="20"/>
        <v>0</v>
      </c>
      <c r="O40" s="902">
        <f t="shared" si="21"/>
        <v>40.184598882034066</v>
      </c>
      <c r="P40" s="902">
        <f t="shared" si="22"/>
        <v>0</v>
      </c>
      <c r="Q40" s="902">
        <f t="shared" si="23"/>
        <v>0</v>
      </c>
      <c r="R40" s="902">
        <f t="shared" si="24"/>
        <v>0</v>
      </c>
      <c r="S40" s="902">
        <f t="shared" si="25"/>
        <v>143.48880373235025</v>
      </c>
      <c r="T40" s="902">
        <f t="shared" si="26"/>
        <v>722.07984179118523</v>
      </c>
      <c r="U40" s="902">
        <f t="shared" si="27"/>
        <v>22.396400582562606</v>
      </c>
      <c r="V40" s="902">
        <f t="shared" si="28"/>
        <v>446.28195851109081</v>
      </c>
      <c r="W40" s="902">
        <f t="shared" si="29"/>
        <v>3.6243029457974245</v>
      </c>
      <c r="X40" s="902">
        <f t="shared" si="30"/>
        <v>3.2025251570486</v>
      </c>
      <c r="Y40" s="902">
        <f t="shared" si="31"/>
        <v>0</v>
      </c>
      <c r="Z40" s="902">
        <f t="shared" si="32"/>
        <v>0</v>
      </c>
      <c r="AA40" s="902">
        <f t="shared" si="33"/>
        <v>0</v>
      </c>
      <c r="AB40" s="902">
        <f t="shared" si="34"/>
        <v>50.091151352107126</v>
      </c>
      <c r="AC40" s="902">
        <f t="shared" si="35"/>
        <v>0</v>
      </c>
      <c r="AD40" s="902">
        <f t="shared" si="36"/>
        <v>0</v>
      </c>
      <c r="AE40" s="902">
        <f t="shared" si="37"/>
        <v>2.3339615159702674</v>
      </c>
      <c r="AF40" s="902">
        <f t="shared" si="38"/>
        <v>13.235610963746312</v>
      </c>
      <c r="AG40" s="628"/>
      <c r="AH40" s="629"/>
      <c r="AI40" s="630"/>
      <c r="AJ40" s="132">
        <f t="shared" si="9"/>
        <v>2035.1136631623904</v>
      </c>
      <c r="AK40" s="286"/>
      <c r="AL40" s="287"/>
      <c r="AM40" s="142">
        <f t="shared" si="6"/>
        <v>100</v>
      </c>
      <c r="AN40" s="143">
        <f t="shared" si="7"/>
        <v>0</v>
      </c>
    </row>
    <row r="41" spans="2:41" ht="26.25" customHeight="1" thickBot="1" x14ac:dyDescent="0.25">
      <c r="C41" s="368" t="s">
        <v>55</v>
      </c>
      <c r="D41" s="288">
        <f t="shared" ref="D41:AI41" si="39">SUM(D29:D40)</f>
        <v>0</v>
      </c>
      <c r="E41" s="289">
        <f t="shared" si="39"/>
        <v>5221.3253511534185</v>
      </c>
      <c r="F41" s="394">
        <f t="shared" si="39"/>
        <v>883.00113211267296</v>
      </c>
      <c r="G41" s="289">
        <f t="shared" si="39"/>
        <v>0</v>
      </c>
      <c r="H41" s="394">
        <f t="shared" si="39"/>
        <v>0</v>
      </c>
      <c r="I41" s="394">
        <f t="shared" si="39"/>
        <v>0</v>
      </c>
      <c r="J41" s="394">
        <f t="shared" si="39"/>
        <v>0</v>
      </c>
      <c r="K41" s="289">
        <f t="shared" si="39"/>
        <v>1083.9763821780864</v>
      </c>
      <c r="L41" s="289">
        <f t="shared" si="39"/>
        <v>75.113771865321709</v>
      </c>
      <c r="M41" s="289">
        <f t="shared" si="39"/>
        <v>6288.9083877723469</v>
      </c>
      <c r="N41" s="289">
        <f t="shared" si="39"/>
        <v>0</v>
      </c>
      <c r="O41" s="369">
        <f t="shared" si="39"/>
        <v>482.21518658440868</v>
      </c>
      <c r="P41" s="394">
        <f t="shared" si="39"/>
        <v>0</v>
      </c>
      <c r="Q41" s="394">
        <f t="shared" si="39"/>
        <v>0</v>
      </c>
      <c r="R41" s="289">
        <f>SUM(R29:R40)</f>
        <v>0</v>
      </c>
      <c r="S41" s="289">
        <f t="shared" si="39"/>
        <v>1721.8656447882033</v>
      </c>
      <c r="T41" s="290">
        <f t="shared" si="39"/>
        <v>8664.958101494225</v>
      </c>
      <c r="U41" s="291">
        <f>SUM(U29:U40)</f>
        <v>268.75680699075122</v>
      </c>
      <c r="V41" s="292">
        <f t="shared" si="39"/>
        <v>5355.3835021330915</v>
      </c>
      <c r="W41" s="380">
        <f t="shared" si="39"/>
        <v>43.491635349569094</v>
      </c>
      <c r="X41" s="293">
        <f t="shared" si="39"/>
        <v>38.430301884583201</v>
      </c>
      <c r="Y41" s="293">
        <f t="shared" si="39"/>
        <v>0</v>
      </c>
      <c r="Z41" s="293">
        <f t="shared" si="39"/>
        <v>0</v>
      </c>
      <c r="AA41" s="293">
        <f t="shared" si="39"/>
        <v>0</v>
      </c>
      <c r="AB41" s="293">
        <f t="shared" si="39"/>
        <v>601.09381622528554</v>
      </c>
      <c r="AC41" s="293">
        <f t="shared" si="39"/>
        <v>0</v>
      </c>
      <c r="AD41" s="293">
        <f t="shared" si="39"/>
        <v>0</v>
      </c>
      <c r="AE41" s="293">
        <f t="shared" si="39"/>
        <v>28.007538191643203</v>
      </c>
      <c r="AF41" s="378">
        <f t="shared" si="39"/>
        <v>158.82733156495578</v>
      </c>
      <c r="AG41" s="377">
        <f t="shared" si="39"/>
        <v>0</v>
      </c>
      <c r="AH41" s="294">
        <f t="shared" si="39"/>
        <v>0</v>
      </c>
      <c r="AI41" s="295">
        <f t="shared" si="39"/>
        <v>0</v>
      </c>
      <c r="AJ41" s="144">
        <f>SUM(D41:T41)</f>
        <v>24421.363957948684</v>
      </c>
      <c r="AK41" s="296">
        <f>SUM(AK29:AK40)</f>
        <v>0</v>
      </c>
      <c r="AL41" s="297">
        <f>SUM(AL29:AL40)</f>
        <v>0</v>
      </c>
      <c r="AM41" s="145">
        <f t="shared" si="6"/>
        <v>100</v>
      </c>
      <c r="AN41" s="298">
        <f t="shared" si="7"/>
        <v>0</v>
      </c>
    </row>
    <row r="42" spans="2:41" ht="36" customHeight="1" thickBot="1" x14ac:dyDescent="0.25">
      <c r="C42" s="111" t="s">
        <v>56</v>
      </c>
      <c r="D42" s="146">
        <v>0.83412037037037035</v>
      </c>
      <c r="E42" s="113">
        <v>0.83473379629629629</v>
      </c>
      <c r="F42" s="411" t="s">
        <v>57</v>
      </c>
      <c r="G42" s="113"/>
      <c r="H42" s="411">
        <v>0.62577546296296294</v>
      </c>
      <c r="I42" s="411"/>
      <c r="J42" s="411">
        <v>0.71113425925925933</v>
      </c>
      <c r="K42" s="113" t="s">
        <v>58</v>
      </c>
      <c r="L42" s="113" t="s">
        <v>59</v>
      </c>
      <c r="M42" s="113">
        <v>0.83446759259259251</v>
      </c>
      <c r="N42" s="113">
        <v>0.83415509259259257</v>
      </c>
      <c r="O42" s="113" t="s">
        <v>60</v>
      </c>
      <c r="P42" s="411"/>
      <c r="Q42" s="411">
        <v>0.6257638888888889</v>
      </c>
      <c r="R42" s="113">
        <v>0.6257638888888889</v>
      </c>
      <c r="S42" s="113">
        <v>0.83429398148148148</v>
      </c>
      <c r="T42" s="147">
        <v>0.83549768518518519</v>
      </c>
      <c r="U42" s="116"/>
      <c r="V42" s="115">
        <v>0.70906250000000004</v>
      </c>
      <c r="W42" s="118" t="s">
        <v>61</v>
      </c>
      <c r="X42" s="115">
        <v>0.83439814814814817</v>
      </c>
      <c r="Y42" s="115">
        <v>0.54311342592592593</v>
      </c>
      <c r="Z42" s="115">
        <v>0.33552083333333332</v>
      </c>
      <c r="AA42" s="115" t="s">
        <v>62</v>
      </c>
      <c r="AB42" s="115">
        <v>0.33415509259259263</v>
      </c>
      <c r="AC42" s="115">
        <v>0.62581018518518516</v>
      </c>
      <c r="AD42" s="115">
        <v>0.83427083333333341</v>
      </c>
      <c r="AE42" s="115">
        <v>0.67084490740740732</v>
      </c>
      <c r="AF42" s="115">
        <v>0.6673958333333333</v>
      </c>
      <c r="AG42" s="148">
        <v>0.6257638888888889</v>
      </c>
      <c r="AH42" s="149">
        <v>0.83543981481481477</v>
      </c>
      <c r="AI42" s="120">
        <v>0.83545138888888892</v>
      </c>
      <c r="AJ42" s="121"/>
      <c r="AK42" s="150">
        <v>0.83542824074074085</v>
      </c>
      <c r="AL42" s="151">
        <v>0.83549768518518519</v>
      </c>
      <c r="AM42" s="152"/>
      <c r="AN42" s="153"/>
    </row>
    <row r="43" spans="2:41" ht="30" customHeight="1" thickTop="1" thickBot="1" x14ac:dyDescent="0.25">
      <c r="C43" s="585"/>
      <c r="D43" s="588"/>
      <c r="E43" s="588"/>
      <c r="F43" s="588"/>
      <c r="G43" s="588"/>
      <c r="H43" s="588"/>
      <c r="I43" s="588"/>
      <c r="J43" s="588"/>
      <c r="K43" s="588"/>
      <c r="L43" s="588"/>
      <c r="M43" s="588"/>
      <c r="N43" s="588"/>
      <c r="O43" s="588"/>
      <c r="P43" s="588"/>
      <c r="Q43" s="588"/>
      <c r="R43" s="126"/>
      <c r="S43" s="126"/>
      <c r="T43" s="586"/>
      <c r="U43" s="127"/>
      <c r="V43" s="127"/>
      <c r="W43" s="127"/>
      <c r="X43" s="127"/>
      <c r="Y43" s="127"/>
      <c r="Z43" s="127"/>
      <c r="AA43" s="127"/>
      <c r="AB43" s="127"/>
      <c r="AC43" s="127"/>
      <c r="AD43" s="127"/>
      <c r="AE43" s="127"/>
      <c r="AF43" s="127"/>
      <c r="AG43" s="127"/>
      <c r="AH43" s="127"/>
      <c r="AI43" s="127"/>
      <c r="AJ43" s="127"/>
      <c r="AK43" s="586"/>
      <c r="AL43" s="586"/>
      <c r="AM43" s="587"/>
      <c r="AN43" s="587"/>
    </row>
    <row r="44" spans="2:41" ht="21" thickTop="1" x14ac:dyDescent="0.3">
      <c r="B44" s="154"/>
      <c r="C44" s="1057" t="s">
        <v>1</v>
      </c>
      <c r="D44" s="1057"/>
      <c r="E44" s="1057"/>
      <c r="F44" s="1057"/>
      <c r="G44" s="1057"/>
      <c r="H44" s="1057"/>
      <c r="I44" s="1057"/>
      <c r="J44" s="1057"/>
      <c r="K44" s="1057"/>
      <c r="L44" s="1057"/>
      <c r="M44" s="1057"/>
      <c r="N44" s="1057"/>
      <c r="O44" s="1057"/>
      <c r="P44" s="1057"/>
      <c r="Q44" s="1057"/>
      <c r="R44" s="1057"/>
      <c r="S44" s="1057"/>
      <c r="T44" s="1057"/>
      <c r="U44" s="1057"/>
      <c r="V44" s="1057"/>
      <c r="W44" s="1057"/>
      <c r="X44" s="1057"/>
      <c r="Y44" s="1057"/>
      <c r="Z44" s="1057"/>
      <c r="AA44" s="1057"/>
      <c r="AB44" s="1057"/>
      <c r="AC44" s="1057"/>
      <c r="AD44" s="1057"/>
      <c r="AE44" s="1057"/>
      <c r="AF44" s="1057"/>
      <c r="AG44" s="1057"/>
      <c r="AH44" s="1057"/>
      <c r="AI44" s="1057"/>
      <c r="AJ44" s="1057"/>
      <c r="AK44" s="1057"/>
      <c r="AL44" s="1057"/>
      <c r="AM44" s="1057"/>
      <c r="AN44" s="1057"/>
      <c r="AO44" s="157"/>
    </row>
    <row r="45" spans="2:41" ht="20.25" x14ac:dyDescent="0.3">
      <c r="B45" s="158"/>
      <c r="C45" s="1057" t="str">
        <f>C3</f>
        <v>RACCOLTA DIFFERENZIATA ANNO 2016 - ROCCA.</v>
      </c>
      <c r="D45" s="1057"/>
      <c r="E45" s="1057"/>
      <c r="F45" s="1057"/>
      <c r="G45" s="1057"/>
      <c r="H45" s="1057"/>
      <c r="I45" s="1057"/>
      <c r="J45" s="1057"/>
      <c r="K45" s="1057"/>
      <c r="L45" s="1057"/>
      <c r="M45" s="1057"/>
      <c r="N45" s="1057"/>
      <c r="O45" s="1057"/>
      <c r="P45" s="1057"/>
      <c r="Q45" s="1057"/>
      <c r="R45" s="1057"/>
      <c r="S45" s="1057"/>
      <c r="T45" s="1057"/>
      <c r="U45" s="1057"/>
      <c r="V45" s="1057"/>
      <c r="W45" s="1057"/>
      <c r="X45" s="1057"/>
      <c r="Y45" s="1057"/>
      <c r="Z45" s="1057"/>
      <c r="AA45" s="1057"/>
      <c r="AB45" s="1057"/>
      <c r="AC45" s="1057"/>
      <c r="AD45" s="1057"/>
      <c r="AE45" s="1057"/>
      <c r="AF45" s="1057"/>
      <c r="AG45" s="1057"/>
      <c r="AH45" s="1057"/>
      <c r="AI45" s="1057"/>
      <c r="AJ45" s="1057"/>
      <c r="AK45" s="1057"/>
      <c r="AL45" s="1057"/>
      <c r="AM45" s="1057"/>
      <c r="AN45" s="1057"/>
      <c r="AO45" s="159"/>
    </row>
    <row r="46" spans="2:41" ht="23.25" x14ac:dyDescent="0.35">
      <c r="B46" s="158"/>
      <c r="C46" s="1058" t="s">
        <v>233</v>
      </c>
      <c r="D46" s="1058"/>
      <c r="E46" s="1058"/>
      <c r="F46" s="1058"/>
      <c r="G46" s="1058"/>
      <c r="H46" s="1058"/>
      <c r="I46" s="1058"/>
      <c r="J46" s="1058"/>
      <c r="K46" s="1058"/>
      <c r="L46" s="1058"/>
      <c r="M46" s="1058"/>
      <c r="N46" s="1058"/>
      <c r="O46" s="1058"/>
      <c r="P46" s="1058"/>
      <c r="Q46" s="1058"/>
      <c r="R46" s="1058"/>
      <c r="S46" s="1058"/>
      <c r="T46" s="1058"/>
      <c r="U46" s="1058"/>
      <c r="V46" s="1058"/>
      <c r="W46" s="1058"/>
      <c r="X46" s="1058"/>
      <c r="Y46" s="1058"/>
      <c r="Z46" s="1058"/>
      <c r="AA46" s="1058"/>
      <c r="AB46" s="1058"/>
      <c r="AC46" s="1058"/>
      <c r="AD46" s="1058"/>
      <c r="AE46" s="1058"/>
      <c r="AF46" s="1058"/>
      <c r="AG46" s="1058"/>
      <c r="AH46" s="1058"/>
      <c r="AI46" s="1058"/>
      <c r="AJ46" s="1058"/>
      <c r="AK46" s="1058"/>
      <c r="AL46" s="1058"/>
      <c r="AM46" s="1058"/>
      <c r="AN46" s="1058"/>
      <c r="AO46" s="159"/>
    </row>
    <row r="47" spans="2:41" ht="13.5" thickBot="1" x14ac:dyDescent="0.25">
      <c r="B47" s="158"/>
      <c r="C47" s="589"/>
      <c r="D47" s="588"/>
      <c r="E47" s="588"/>
      <c r="F47" s="588"/>
      <c r="G47" s="588"/>
      <c r="H47" s="588"/>
      <c r="I47" s="588"/>
      <c r="J47" s="588"/>
      <c r="K47" s="588"/>
      <c r="L47" s="588"/>
      <c r="M47" s="588"/>
      <c r="N47" s="588"/>
      <c r="O47" s="588"/>
      <c r="P47" s="588"/>
      <c r="Q47" s="588"/>
      <c r="R47" s="588"/>
      <c r="S47" s="588"/>
      <c r="T47" s="127"/>
      <c r="U47" s="127"/>
      <c r="V47" s="127"/>
      <c r="W47" s="127"/>
      <c r="X47" s="127"/>
      <c r="Y47" s="127"/>
      <c r="Z47" s="127"/>
      <c r="AA47" s="127"/>
      <c r="AB47" s="127"/>
      <c r="AC47" s="127"/>
      <c r="AD47" s="127"/>
      <c r="AE47" s="127"/>
      <c r="AF47" s="127"/>
      <c r="AG47" s="127"/>
      <c r="AH47" s="127"/>
      <c r="AI47" s="127"/>
      <c r="AJ47" s="127"/>
      <c r="AK47" s="127"/>
      <c r="AL47" s="127"/>
      <c r="AO47" s="159"/>
    </row>
    <row r="48" spans="2:41" ht="52.5" thickTop="1" thickBot="1" x14ac:dyDescent="0.25">
      <c r="B48" s="158"/>
      <c r="C48" s="1055" t="s">
        <v>101</v>
      </c>
      <c r="D48" s="343" t="s">
        <v>4</v>
      </c>
      <c r="E48" s="344" t="s">
        <v>5</v>
      </c>
      <c r="F48" s="345" t="s">
        <v>6</v>
      </c>
      <c r="G48" s="346" t="s">
        <v>7</v>
      </c>
      <c r="H48" s="347" t="s">
        <v>8</v>
      </c>
      <c r="I48" s="345" t="s">
        <v>9</v>
      </c>
      <c r="J48" s="348" t="s">
        <v>10</v>
      </c>
      <c r="K48" s="344" t="s">
        <v>11</v>
      </c>
      <c r="L48" s="344" t="s">
        <v>12</v>
      </c>
      <c r="M48" s="349" t="s">
        <v>13</v>
      </c>
      <c r="N48" s="349" t="s">
        <v>14</v>
      </c>
      <c r="O48" s="349" t="s">
        <v>15</v>
      </c>
      <c r="P48" s="392" t="s">
        <v>16</v>
      </c>
      <c r="Q48" s="392" t="s">
        <v>17</v>
      </c>
      <c r="R48" s="350" t="s">
        <v>18</v>
      </c>
      <c r="S48" s="351" t="s">
        <v>19</v>
      </c>
      <c r="T48" s="352" t="s">
        <v>20</v>
      </c>
      <c r="U48" s="353" t="s">
        <v>21</v>
      </c>
      <c r="V48" s="351" t="s">
        <v>22</v>
      </c>
      <c r="W48" s="379" t="s">
        <v>23</v>
      </c>
      <c r="X48" s="354" t="s">
        <v>24</v>
      </c>
      <c r="Y48" s="354" t="s">
        <v>25</v>
      </c>
      <c r="Z48" s="354" t="s">
        <v>26</v>
      </c>
      <c r="AA48" s="354" t="s">
        <v>27</v>
      </c>
      <c r="AB48" s="354" t="s">
        <v>28</v>
      </c>
      <c r="AC48" s="354" t="s">
        <v>29</v>
      </c>
      <c r="AD48" s="354" t="s">
        <v>30</v>
      </c>
      <c r="AE48" s="354" t="s">
        <v>31</v>
      </c>
      <c r="AF48" s="354" t="s">
        <v>32</v>
      </c>
      <c r="AG48" s="521" t="s">
        <v>33</v>
      </c>
      <c r="AH48" s="408" t="s">
        <v>34</v>
      </c>
      <c r="AI48" s="409" t="s">
        <v>186</v>
      </c>
      <c r="AJ48" s="355" t="s">
        <v>36</v>
      </c>
      <c r="AK48" s="356" t="s">
        <v>37</v>
      </c>
      <c r="AL48" s="357" t="s">
        <v>38</v>
      </c>
      <c r="AM48" s="358" t="s">
        <v>39</v>
      </c>
      <c r="AN48" s="359" t="s">
        <v>40</v>
      </c>
      <c r="AO48" s="159"/>
    </row>
    <row r="49" spans="2:41" ht="80.25" customHeight="1" thickBot="1" x14ac:dyDescent="0.25">
      <c r="B49" s="158"/>
      <c r="C49" s="1056"/>
      <c r="D49" s="360" t="s">
        <v>41</v>
      </c>
      <c r="E49" s="310" t="s">
        <v>41</v>
      </c>
      <c r="F49" s="393" t="s">
        <v>41</v>
      </c>
      <c r="G49" s="310" t="s">
        <v>41</v>
      </c>
      <c r="H49" s="393" t="s">
        <v>41</v>
      </c>
      <c r="I49" s="393" t="s">
        <v>41</v>
      </c>
      <c r="J49" s="393" t="s">
        <v>41</v>
      </c>
      <c r="K49" s="310" t="s">
        <v>41</v>
      </c>
      <c r="L49" s="310" t="s">
        <v>41</v>
      </c>
      <c r="M49" s="310" t="s">
        <v>41</v>
      </c>
      <c r="N49" s="310" t="s">
        <v>41</v>
      </c>
      <c r="O49" s="310" t="s">
        <v>41</v>
      </c>
      <c r="P49" s="393" t="s">
        <v>41</v>
      </c>
      <c r="Q49" s="393" t="s">
        <v>41</v>
      </c>
      <c r="R49" s="310" t="s">
        <v>41</v>
      </c>
      <c r="S49" s="312" t="s">
        <v>41</v>
      </c>
      <c r="T49" s="361" t="s">
        <v>41</v>
      </c>
      <c r="U49" s="362" t="s">
        <v>41</v>
      </c>
      <c r="V49" s="312" t="s">
        <v>41</v>
      </c>
      <c r="W49" s="301" t="s">
        <v>41</v>
      </c>
      <c r="X49" s="300" t="s">
        <v>41</v>
      </c>
      <c r="Y49" s="363" t="s">
        <v>41</v>
      </c>
      <c r="Z49" s="300" t="s">
        <v>41</v>
      </c>
      <c r="AA49" s="300" t="s">
        <v>41</v>
      </c>
      <c r="AB49" s="300" t="s">
        <v>41</v>
      </c>
      <c r="AC49" s="300" t="s">
        <v>41</v>
      </c>
      <c r="AD49" s="300" t="s">
        <v>41</v>
      </c>
      <c r="AE49" s="300" t="s">
        <v>41</v>
      </c>
      <c r="AF49" s="300" t="s">
        <v>41</v>
      </c>
      <c r="AG49" s="301" t="s">
        <v>41</v>
      </c>
      <c r="AH49" s="300" t="s">
        <v>41</v>
      </c>
      <c r="AI49" s="410" t="s">
        <v>41</v>
      </c>
      <c r="AJ49" s="304" t="s">
        <v>41</v>
      </c>
      <c r="AK49" s="364" t="s">
        <v>41</v>
      </c>
      <c r="AL49" s="365" t="s">
        <v>41</v>
      </c>
      <c r="AM49" s="366" t="s">
        <v>42</v>
      </c>
      <c r="AN49" s="367" t="s">
        <v>41</v>
      </c>
      <c r="AO49" s="159"/>
    </row>
    <row r="50" spans="2:41" ht="13.5" customHeight="1" x14ac:dyDescent="0.25">
      <c r="B50" s="158"/>
      <c r="C50" s="450" t="s">
        <v>43</v>
      </c>
      <c r="D50" s="537"/>
      <c r="E50" s="609"/>
      <c r="F50" s="538"/>
      <c r="G50" s="609">
        <v>0</v>
      </c>
      <c r="H50" s="536"/>
      <c r="I50" s="536"/>
      <c r="J50" s="536"/>
      <c r="K50" s="453"/>
      <c r="L50" s="453"/>
      <c r="M50" s="454"/>
      <c r="N50" s="453"/>
      <c r="O50" s="453"/>
      <c r="P50" s="451"/>
      <c r="Q50" s="451"/>
      <c r="R50" s="456"/>
      <c r="S50" s="619"/>
      <c r="T50" s="620"/>
      <c r="U50" s="631">
        <v>0</v>
      </c>
      <c r="V50" s="637">
        <v>0</v>
      </c>
      <c r="W50" s="634">
        <v>0</v>
      </c>
      <c r="X50" s="591">
        <v>0</v>
      </c>
      <c r="Y50" s="591">
        <v>0</v>
      </c>
      <c r="Z50" s="591">
        <v>0</v>
      </c>
      <c r="AA50" s="591"/>
      <c r="AB50" s="591">
        <v>0</v>
      </c>
      <c r="AC50" s="591">
        <v>0</v>
      </c>
      <c r="AD50" s="591"/>
      <c r="AE50" s="591">
        <v>0</v>
      </c>
      <c r="AF50" s="610">
        <v>0</v>
      </c>
      <c r="AG50" s="452"/>
      <c r="AH50" s="452"/>
      <c r="AI50" s="544"/>
      <c r="AJ50" s="457">
        <v>0</v>
      </c>
      <c r="AK50" s="458">
        <v>0</v>
      </c>
      <c r="AL50" s="459">
        <v>0</v>
      </c>
      <c r="AM50" s="135" t="e">
        <f t="shared" ref="AM50:AM56" si="40">(AJ50*100)/(AJ50+AN50)</f>
        <v>#DIV/0!</v>
      </c>
      <c r="AN50" s="136">
        <f t="shared" ref="AN50:AN57" si="41">AK50+AL50</f>
        <v>0</v>
      </c>
      <c r="AO50" s="159"/>
    </row>
    <row r="51" spans="2:41" ht="26.25" customHeight="1" x14ac:dyDescent="0.25">
      <c r="B51" s="158"/>
      <c r="C51" s="55" t="s">
        <v>44</v>
      </c>
      <c r="D51" s="451"/>
      <c r="E51" s="449"/>
      <c r="F51" s="452"/>
      <c r="G51" s="449"/>
      <c r="H51" s="452"/>
      <c r="I51" s="452"/>
      <c r="J51" s="452"/>
      <c r="K51" s="453"/>
      <c r="L51" s="453"/>
      <c r="M51" s="454"/>
      <c r="N51" s="453"/>
      <c r="O51" s="453"/>
      <c r="P51" s="452"/>
      <c r="Q51" s="452"/>
      <c r="R51" s="449"/>
      <c r="S51" s="449"/>
      <c r="T51" s="455"/>
      <c r="U51" s="632">
        <v>0</v>
      </c>
      <c r="V51" s="638">
        <v>0</v>
      </c>
      <c r="W51" s="635">
        <v>0</v>
      </c>
      <c r="X51" s="526">
        <v>0</v>
      </c>
      <c r="Y51" s="526">
        <v>0</v>
      </c>
      <c r="Z51" s="526">
        <v>0</v>
      </c>
      <c r="AA51" s="526"/>
      <c r="AB51" s="526">
        <v>0</v>
      </c>
      <c r="AC51" s="526">
        <v>0</v>
      </c>
      <c r="AD51" s="526"/>
      <c r="AE51" s="526">
        <v>0</v>
      </c>
      <c r="AF51" s="526">
        <v>0</v>
      </c>
      <c r="AG51" s="542"/>
      <c r="AH51" s="543"/>
      <c r="AI51" s="545"/>
      <c r="AJ51" s="132">
        <f t="shared" ref="AJ51:AJ60" si="42">SUM(D51:T51)</f>
        <v>0</v>
      </c>
      <c r="AK51" s="133"/>
      <c r="AL51" s="134"/>
      <c r="AM51" s="135" t="e">
        <f t="shared" si="40"/>
        <v>#DIV/0!</v>
      </c>
      <c r="AN51" s="136">
        <f t="shared" si="41"/>
        <v>0</v>
      </c>
      <c r="AO51" s="159"/>
    </row>
    <row r="52" spans="2:41" ht="26.25" customHeight="1" x14ac:dyDescent="0.25">
      <c r="B52" s="158"/>
      <c r="C52" s="44" t="s">
        <v>45</v>
      </c>
      <c r="D52" s="451"/>
      <c r="E52" s="449"/>
      <c r="F52" s="452"/>
      <c r="G52" s="449"/>
      <c r="H52" s="452"/>
      <c r="I52" s="452"/>
      <c r="J52" s="452"/>
      <c r="K52" s="453"/>
      <c r="L52" s="453"/>
      <c r="M52" s="454"/>
      <c r="N52" s="453"/>
      <c r="O52" s="453"/>
      <c r="P52" s="452"/>
      <c r="Q52" s="452"/>
      <c r="R52" s="449"/>
      <c r="S52" s="449"/>
      <c r="T52" s="455"/>
      <c r="U52" s="632">
        <v>0</v>
      </c>
      <c r="V52" s="638">
        <v>0</v>
      </c>
      <c r="W52" s="635">
        <v>0</v>
      </c>
      <c r="X52" s="526">
        <v>0</v>
      </c>
      <c r="Y52" s="526">
        <v>0</v>
      </c>
      <c r="Z52" s="526">
        <v>0</v>
      </c>
      <c r="AA52" s="526"/>
      <c r="AB52" s="526">
        <v>0</v>
      </c>
      <c r="AC52" s="526">
        <v>0</v>
      </c>
      <c r="AD52" s="526"/>
      <c r="AE52" s="526">
        <v>0</v>
      </c>
      <c r="AF52" s="526">
        <v>0</v>
      </c>
      <c r="AG52" s="542"/>
      <c r="AH52" s="543"/>
      <c r="AI52" s="545"/>
      <c r="AJ52" s="132">
        <f t="shared" si="42"/>
        <v>0</v>
      </c>
      <c r="AK52" s="133"/>
      <c r="AL52" s="134"/>
      <c r="AM52" s="135" t="e">
        <f t="shared" si="40"/>
        <v>#DIV/0!</v>
      </c>
      <c r="AN52" s="136">
        <f t="shared" si="41"/>
        <v>0</v>
      </c>
      <c r="AO52" s="159"/>
    </row>
    <row r="53" spans="2:41" ht="26.25" customHeight="1" x14ac:dyDescent="0.25">
      <c r="B53" s="158"/>
      <c r="C53" s="44" t="s">
        <v>46</v>
      </c>
      <c r="D53" s="451"/>
      <c r="E53" s="449"/>
      <c r="F53" s="452"/>
      <c r="G53" s="449"/>
      <c r="H53" s="452"/>
      <c r="I53" s="452"/>
      <c r="J53" s="452"/>
      <c r="K53" s="453"/>
      <c r="L53" s="453"/>
      <c r="M53" s="454"/>
      <c r="N53" s="453"/>
      <c r="O53" s="453"/>
      <c r="P53" s="452"/>
      <c r="Q53" s="452"/>
      <c r="R53" s="449"/>
      <c r="S53" s="453"/>
      <c r="T53" s="455"/>
      <c r="U53" s="632">
        <v>0</v>
      </c>
      <c r="V53" s="638">
        <v>0</v>
      </c>
      <c r="W53" s="635">
        <v>0</v>
      </c>
      <c r="X53" s="526">
        <v>0</v>
      </c>
      <c r="Y53" s="526">
        <v>0</v>
      </c>
      <c r="Z53" s="526">
        <v>0</v>
      </c>
      <c r="AA53" s="526"/>
      <c r="AB53" s="526">
        <v>0</v>
      </c>
      <c r="AC53" s="526">
        <v>0</v>
      </c>
      <c r="AD53" s="526"/>
      <c r="AE53" s="526">
        <v>0</v>
      </c>
      <c r="AF53" s="526">
        <v>0</v>
      </c>
      <c r="AG53" s="542"/>
      <c r="AH53" s="543"/>
      <c r="AI53" s="545"/>
      <c r="AJ53" s="132">
        <f t="shared" si="42"/>
        <v>0</v>
      </c>
      <c r="AK53" s="133"/>
      <c r="AL53" s="134"/>
      <c r="AM53" s="135" t="e">
        <f t="shared" si="40"/>
        <v>#DIV/0!</v>
      </c>
      <c r="AN53" s="136">
        <f t="shared" si="41"/>
        <v>0</v>
      </c>
      <c r="AO53" s="159"/>
    </row>
    <row r="54" spans="2:41" ht="26.25" customHeight="1" x14ac:dyDescent="0.25">
      <c r="B54" s="158"/>
      <c r="C54" s="72" t="s">
        <v>47</v>
      </c>
      <c r="D54" s="451"/>
      <c r="E54" s="449"/>
      <c r="F54" s="452"/>
      <c r="G54" s="449"/>
      <c r="H54" s="452"/>
      <c r="I54" s="452"/>
      <c r="J54" s="452"/>
      <c r="K54" s="453"/>
      <c r="L54" s="453"/>
      <c r="M54" s="454"/>
      <c r="N54" s="453"/>
      <c r="O54" s="453"/>
      <c r="P54" s="452"/>
      <c r="Q54" s="452"/>
      <c r="R54" s="449"/>
      <c r="S54" s="453"/>
      <c r="T54" s="455"/>
      <c r="U54" s="632">
        <v>0</v>
      </c>
      <c r="V54" s="638">
        <v>0</v>
      </c>
      <c r="W54" s="635">
        <v>0</v>
      </c>
      <c r="X54" s="526">
        <v>0</v>
      </c>
      <c r="Y54" s="526">
        <v>0</v>
      </c>
      <c r="Z54" s="526">
        <v>0</v>
      </c>
      <c r="AA54" s="526"/>
      <c r="AB54" s="526">
        <v>0</v>
      </c>
      <c r="AC54" s="526">
        <v>0</v>
      </c>
      <c r="AD54" s="526"/>
      <c r="AE54" s="526">
        <v>0</v>
      </c>
      <c r="AF54" s="526">
        <v>0</v>
      </c>
      <c r="AG54" s="542"/>
      <c r="AH54" s="543"/>
      <c r="AI54" s="545"/>
      <c r="AJ54" s="132">
        <f t="shared" si="42"/>
        <v>0</v>
      </c>
      <c r="AK54" s="133"/>
      <c r="AL54" s="134"/>
      <c r="AM54" s="135" t="e">
        <f t="shared" si="40"/>
        <v>#DIV/0!</v>
      </c>
      <c r="AN54" s="136">
        <f t="shared" si="41"/>
        <v>0</v>
      </c>
      <c r="AO54" s="159"/>
    </row>
    <row r="55" spans="2:41" ht="26.25" customHeight="1" x14ac:dyDescent="0.25">
      <c r="B55" s="158"/>
      <c r="C55" s="73" t="s">
        <v>48</v>
      </c>
      <c r="D55" s="451"/>
      <c r="E55" s="449"/>
      <c r="F55" s="452"/>
      <c r="G55" s="449"/>
      <c r="H55" s="452"/>
      <c r="I55" s="452"/>
      <c r="J55" s="452"/>
      <c r="K55" s="453"/>
      <c r="L55" s="453"/>
      <c r="M55" s="454"/>
      <c r="N55" s="453"/>
      <c r="O55" s="453"/>
      <c r="P55" s="452"/>
      <c r="Q55" s="452"/>
      <c r="R55" s="449"/>
      <c r="S55" s="453"/>
      <c r="T55" s="455"/>
      <c r="U55" s="632">
        <v>0</v>
      </c>
      <c r="V55" s="638">
        <v>0</v>
      </c>
      <c r="W55" s="635">
        <v>0</v>
      </c>
      <c r="X55" s="526">
        <v>0</v>
      </c>
      <c r="Y55" s="526">
        <v>0</v>
      </c>
      <c r="Z55" s="526">
        <v>0</v>
      </c>
      <c r="AA55" s="526"/>
      <c r="AB55" s="526">
        <v>0</v>
      </c>
      <c r="AC55" s="526">
        <v>0</v>
      </c>
      <c r="AD55" s="526"/>
      <c r="AE55" s="526">
        <v>0</v>
      </c>
      <c r="AF55" s="526">
        <v>0</v>
      </c>
      <c r="AG55" s="542"/>
      <c r="AH55" s="543"/>
      <c r="AI55" s="545"/>
      <c r="AJ55" s="132">
        <f t="shared" si="42"/>
        <v>0</v>
      </c>
      <c r="AK55" s="138"/>
      <c r="AL55" s="139"/>
      <c r="AM55" s="140" t="e">
        <f t="shared" si="40"/>
        <v>#DIV/0!</v>
      </c>
      <c r="AN55" s="141">
        <f t="shared" si="41"/>
        <v>0</v>
      </c>
      <c r="AO55" s="159"/>
    </row>
    <row r="56" spans="2:41" ht="26.25" customHeight="1" x14ac:dyDescent="0.25">
      <c r="B56" s="158"/>
      <c r="C56" s="44" t="s">
        <v>49</v>
      </c>
      <c r="D56" s="451"/>
      <c r="E56" s="449"/>
      <c r="F56" s="452"/>
      <c r="G56" s="449"/>
      <c r="H56" s="452"/>
      <c r="I56" s="452"/>
      <c r="J56" s="452"/>
      <c r="K56" s="453"/>
      <c r="L56" s="453"/>
      <c r="M56" s="454"/>
      <c r="N56" s="453"/>
      <c r="O56" s="453"/>
      <c r="P56" s="452"/>
      <c r="Q56" s="452"/>
      <c r="R56" s="449"/>
      <c r="S56" s="453"/>
      <c r="T56" s="455"/>
      <c r="U56" s="632">
        <v>0</v>
      </c>
      <c r="V56" s="638">
        <v>0</v>
      </c>
      <c r="W56" s="635">
        <v>0</v>
      </c>
      <c r="X56" s="526">
        <v>0</v>
      </c>
      <c r="Y56" s="526">
        <v>0</v>
      </c>
      <c r="Z56" s="526">
        <v>0</v>
      </c>
      <c r="AA56" s="526"/>
      <c r="AB56" s="526">
        <v>0</v>
      </c>
      <c r="AC56" s="526">
        <v>0</v>
      </c>
      <c r="AD56" s="526"/>
      <c r="AE56" s="526">
        <v>0</v>
      </c>
      <c r="AF56" s="526">
        <v>0</v>
      </c>
      <c r="AG56" s="542"/>
      <c r="AH56" s="543"/>
      <c r="AI56" s="545"/>
      <c r="AJ56" s="132">
        <f t="shared" si="42"/>
        <v>0</v>
      </c>
      <c r="AK56" s="133"/>
      <c r="AL56" s="134"/>
      <c r="AM56" s="135" t="e">
        <f t="shared" si="40"/>
        <v>#DIV/0!</v>
      </c>
      <c r="AN56" s="136">
        <f t="shared" si="41"/>
        <v>0</v>
      </c>
      <c r="AO56" s="159"/>
    </row>
    <row r="57" spans="2:41" ht="26.25" customHeight="1" x14ac:dyDescent="0.25">
      <c r="B57" s="158"/>
      <c r="C57" s="55" t="s">
        <v>50</v>
      </c>
      <c r="D57" s="451"/>
      <c r="E57" s="449"/>
      <c r="F57" s="452"/>
      <c r="G57" s="449"/>
      <c r="H57" s="452"/>
      <c r="I57" s="452"/>
      <c r="J57" s="452"/>
      <c r="K57" s="453"/>
      <c r="L57" s="453"/>
      <c r="M57" s="454"/>
      <c r="N57" s="453"/>
      <c r="O57" s="453"/>
      <c r="P57" s="452"/>
      <c r="Q57" s="452"/>
      <c r="R57" s="449"/>
      <c r="S57" s="453"/>
      <c r="T57" s="455"/>
      <c r="U57" s="632">
        <v>0</v>
      </c>
      <c r="V57" s="638">
        <v>0</v>
      </c>
      <c r="W57" s="635">
        <v>0</v>
      </c>
      <c r="X57" s="526">
        <v>0</v>
      </c>
      <c r="Y57" s="526">
        <v>0</v>
      </c>
      <c r="Z57" s="526">
        <v>0</v>
      </c>
      <c r="AA57" s="526"/>
      <c r="AB57" s="526">
        <v>0</v>
      </c>
      <c r="AC57" s="526">
        <v>0</v>
      </c>
      <c r="AD57" s="526"/>
      <c r="AE57" s="526">
        <v>0</v>
      </c>
      <c r="AF57" s="526">
        <v>0</v>
      </c>
      <c r="AG57" s="542"/>
      <c r="AH57" s="543"/>
      <c r="AI57" s="545"/>
      <c r="AJ57" s="132">
        <f t="shared" si="42"/>
        <v>0</v>
      </c>
      <c r="AK57" s="133"/>
      <c r="AL57" s="134"/>
      <c r="AM57" s="135" t="e">
        <f>(AJ57*100)/(AJ57+AN57)</f>
        <v>#DIV/0!</v>
      </c>
      <c r="AN57" s="136">
        <f t="shared" si="41"/>
        <v>0</v>
      </c>
      <c r="AO57" s="159"/>
    </row>
    <row r="58" spans="2:41" ht="26.25" customHeight="1" x14ac:dyDescent="0.25">
      <c r="B58" s="158"/>
      <c r="C58" s="44" t="s">
        <v>51</v>
      </c>
      <c r="D58" s="451"/>
      <c r="E58" s="449"/>
      <c r="F58" s="452"/>
      <c r="G58" s="449"/>
      <c r="H58" s="452"/>
      <c r="I58" s="452"/>
      <c r="J58" s="452"/>
      <c r="K58" s="453"/>
      <c r="L58" s="453"/>
      <c r="M58" s="454"/>
      <c r="N58" s="453"/>
      <c r="O58" s="453"/>
      <c r="P58" s="452"/>
      <c r="Q58" s="452"/>
      <c r="R58" s="449"/>
      <c r="S58" s="453"/>
      <c r="T58" s="455"/>
      <c r="U58" s="632">
        <v>0</v>
      </c>
      <c r="V58" s="638">
        <v>0</v>
      </c>
      <c r="W58" s="635">
        <v>0</v>
      </c>
      <c r="X58" s="526">
        <v>0</v>
      </c>
      <c r="Y58" s="526">
        <v>0</v>
      </c>
      <c r="Z58" s="526">
        <v>0</v>
      </c>
      <c r="AA58" s="526"/>
      <c r="AB58" s="526">
        <v>0</v>
      </c>
      <c r="AC58" s="526">
        <v>0</v>
      </c>
      <c r="AD58" s="526"/>
      <c r="AE58" s="526">
        <v>0</v>
      </c>
      <c r="AF58" s="526">
        <v>0</v>
      </c>
      <c r="AG58" s="542"/>
      <c r="AH58" s="543"/>
      <c r="AI58" s="545"/>
      <c r="AJ58" s="132">
        <f t="shared" si="42"/>
        <v>0</v>
      </c>
      <c r="AK58" s="133"/>
      <c r="AL58" s="134"/>
      <c r="AM58" s="135" t="e">
        <f>(AJ58*100)/(AJ58+AN58)</f>
        <v>#DIV/0!</v>
      </c>
      <c r="AN58" s="136">
        <f>AK58+AL58</f>
        <v>0</v>
      </c>
      <c r="AO58" s="159"/>
    </row>
    <row r="59" spans="2:41" ht="26.25" customHeight="1" x14ac:dyDescent="0.25">
      <c r="B59" s="158"/>
      <c r="C59" s="44" t="s">
        <v>52</v>
      </c>
      <c r="D59" s="451"/>
      <c r="E59" s="449"/>
      <c r="F59" s="452"/>
      <c r="G59" s="449"/>
      <c r="H59" s="452"/>
      <c r="I59" s="452"/>
      <c r="J59" s="452"/>
      <c r="K59" s="453"/>
      <c r="L59" s="453"/>
      <c r="M59" s="454"/>
      <c r="N59" s="453"/>
      <c r="O59" s="453"/>
      <c r="P59" s="658"/>
      <c r="Q59" s="658"/>
      <c r="R59" s="449"/>
      <c r="S59" s="453"/>
      <c r="T59" s="455"/>
      <c r="U59" s="632">
        <v>0</v>
      </c>
      <c r="V59" s="638">
        <v>0</v>
      </c>
      <c r="W59" s="635">
        <v>0</v>
      </c>
      <c r="X59" s="526">
        <v>0</v>
      </c>
      <c r="Y59" s="526">
        <v>0</v>
      </c>
      <c r="Z59" s="526">
        <v>0</v>
      </c>
      <c r="AA59" s="526"/>
      <c r="AB59" s="526">
        <v>0</v>
      </c>
      <c r="AC59" s="526">
        <v>0</v>
      </c>
      <c r="AD59" s="526"/>
      <c r="AE59" s="526">
        <v>0</v>
      </c>
      <c r="AF59" s="526">
        <v>0</v>
      </c>
      <c r="AG59" s="542"/>
      <c r="AH59" s="543"/>
      <c r="AI59" s="545"/>
      <c r="AJ59" s="132">
        <f t="shared" si="42"/>
        <v>0</v>
      </c>
      <c r="AK59" s="133"/>
      <c r="AL59" s="134"/>
      <c r="AM59" s="135" t="e">
        <f t="shared" ref="AM59:AM62" si="43">(AJ59*100)/(AJ59+AN59)</f>
        <v>#DIV/0!</v>
      </c>
      <c r="AN59" s="136">
        <f t="shared" ref="AN59" si="44">AK59+AL59</f>
        <v>0</v>
      </c>
      <c r="AO59" s="159"/>
    </row>
    <row r="60" spans="2:41" ht="26.25" customHeight="1" x14ac:dyDescent="0.25">
      <c r="B60" s="158"/>
      <c r="C60" s="55" t="s">
        <v>53</v>
      </c>
      <c r="D60" s="451"/>
      <c r="E60" s="449"/>
      <c r="F60" s="452"/>
      <c r="G60" s="449"/>
      <c r="H60" s="452"/>
      <c r="I60" s="452"/>
      <c r="J60" s="452"/>
      <c r="K60" s="453"/>
      <c r="L60" s="453"/>
      <c r="M60" s="454"/>
      <c r="N60" s="453"/>
      <c r="O60" s="453"/>
      <c r="P60" s="658"/>
      <c r="Q60" s="658"/>
      <c r="R60" s="453"/>
      <c r="S60" s="453"/>
      <c r="T60" s="455"/>
      <c r="U60" s="632">
        <v>0</v>
      </c>
      <c r="V60" s="638">
        <v>0</v>
      </c>
      <c r="W60" s="635">
        <v>0</v>
      </c>
      <c r="X60" s="526">
        <v>0</v>
      </c>
      <c r="Y60" s="526">
        <v>0</v>
      </c>
      <c r="Z60" s="526">
        <v>0</v>
      </c>
      <c r="AA60" s="526"/>
      <c r="AB60" s="526">
        <v>0</v>
      </c>
      <c r="AC60" s="526">
        <v>0</v>
      </c>
      <c r="AD60" s="526"/>
      <c r="AE60" s="526">
        <v>0</v>
      </c>
      <c r="AF60" s="526">
        <v>0</v>
      </c>
      <c r="AG60" s="542"/>
      <c r="AH60" s="543"/>
      <c r="AI60" s="545"/>
      <c r="AJ60" s="132">
        <f t="shared" si="42"/>
        <v>0</v>
      </c>
      <c r="AK60" s="133"/>
      <c r="AL60" s="134"/>
      <c r="AM60" s="135" t="e">
        <f t="shared" si="43"/>
        <v>#DIV/0!</v>
      </c>
      <c r="AN60" s="136">
        <f>AK60+AL60</f>
        <v>0</v>
      </c>
      <c r="AO60" s="159"/>
    </row>
    <row r="61" spans="2:41" ht="26.25" customHeight="1" thickBot="1" x14ac:dyDescent="0.3">
      <c r="B61" s="158"/>
      <c r="C61" s="72" t="s">
        <v>54</v>
      </c>
      <c r="D61" s="621"/>
      <c r="E61" s="622"/>
      <c r="F61" s="623"/>
      <c r="G61" s="622"/>
      <c r="H61" s="623"/>
      <c r="I61" s="623"/>
      <c r="J61" s="623"/>
      <c r="K61" s="624"/>
      <c r="L61" s="624"/>
      <c r="M61" s="625"/>
      <c r="N61" s="624"/>
      <c r="O61" s="624"/>
      <c r="P61" s="659"/>
      <c r="Q61" s="659"/>
      <c r="R61" s="624"/>
      <c r="S61" s="624"/>
      <c r="T61" s="626"/>
      <c r="U61" s="633">
        <v>0</v>
      </c>
      <c r="V61" s="639">
        <v>0</v>
      </c>
      <c r="W61" s="636">
        <v>0</v>
      </c>
      <c r="X61" s="627">
        <v>0</v>
      </c>
      <c r="Y61" s="627">
        <v>0</v>
      </c>
      <c r="Z61" s="627">
        <v>0</v>
      </c>
      <c r="AA61" s="627"/>
      <c r="AB61" s="627">
        <v>0</v>
      </c>
      <c r="AC61" s="627">
        <v>0</v>
      </c>
      <c r="AD61" s="627"/>
      <c r="AE61" s="627">
        <v>0</v>
      </c>
      <c r="AF61" s="627">
        <v>0</v>
      </c>
      <c r="AG61" s="628"/>
      <c r="AH61" s="629"/>
      <c r="AI61" s="630"/>
      <c r="AJ61" s="137">
        <f>SUM(D61:T61)</f>
        <v>0</v>
      </c>
      <c r="AK61" s="286"/>
      <c r="AL61" s="287"/>
      <c r="AM61" s="142" t="e">
        <f t="shared" si="43"/>
        <v>#DIV/0!</v>
      </c>
      <c r="AN61" s="143">
        <f t="shared" ref="AN61:AN62" si="45">AK61+AL61</f>
        <v>0</v>
      </c>
      <c r="AO61" s="159"/>
    </row>
    <row r="62" spans="2:41" ht="26.25" customHeight="1" thickBot="1" x14ac:dyDescent="0.25">
      <c r="B62" s="158"/>
      <c r="C62" s="368" t="s">
        <v>55</v>
      </c>
      <c r="D62" s="288">
        <f t="shared" ref="D62:Q62" si="46">SUM(D50:D61)</f>
        <v>0</v>
      </c>
      <c r="E62" s="289">
        <f t="shared" si="46"/>
        <v>0</v>
      </c>
      <c r="F62" s="394">
        <f t="shared" si="46"/>
        <v>0</v>
      </c>
      <c r="G62" s="289">
        <f t="shared" si="46"/>
        <v>0</v>
      </c>
      <c r="H62" s="394">
        <f t="shared" si="46"/>
        <v>0</v>
      </c>
      <c r="I62" s="394">
        <f t="shared" si="46"/>
        <v>0</v>
      </c>
      <c r="J62" s="394">
        <f t="shared" si="46"/>
        <v>0</v>
      </c>
      <c r="K62" s="289">
        <f t="shared" si="46"/>
        <v>0</v>
      </c>
      <c r="L62" s="289">
        <f t="shared" si="46"/>
        <v>0</v>
      </c>
      <c r="M62" s="289">
        <f t="shared" si="46"/>
        <v>0</v>
      </c>
      <c r="N62" s="289">
        <f t="shared" si="46"/>
        <v>0</v>
      </c>
      <c r="O62" s="369">
        <f t="shared" si="46"/>
        <v>0</v>
      </c>
      <c r="P62" s="394">
        <f t="shared" si="46"/>
        <v>0</v>
      </c>
      <c r="Q62" s="394">
        <f t="shared" si="46"/>
        <v>0</v>
      </c>
      <c r="R62" s="289">
        <f>SUM(R50:R61)</f>
        <v>0</v>
      </c>
      <c r="S62" s="289">
        <f t="shared" ref="S62:T62" si="47">SUM(S50:S61)</f>
        <v>0</v>
      </c>
      <c r="T62" s="290">
        <f t="shared" si="47"/>
        <v>0</v>
      </c>
      <c r="U62" s="291">
        <f>SUM(U50:U61)</f>
        <v>0</v>
      </c>
      <c r="V62" s="292">
        <f t="shared" ref="V62:AI62" si="48">SUM(V50:V61)</f>
        <v>0</v>
      </c>
      <c r="W62" s="380">
        <f t="shared" si="48"/>
        <v>0</v>
      </c>
      <c r="X62" s="293">
        <f t="shared" si="48"/>
        <v>0</v>
      </c>
      <c r="Y62" s="293">
        <f t="shared" si="48"/>
        <v>0</v>
      </c>
      <c r="Z62" s="293">
        <f t="shared" si="48"/>
        <v>0</v>
      </c>
      <c r="AA62" s="293">
        <f t="shared" si="48"/>
        <v>0</v>
      </c>
      <c r="AB62" s="293">
        <f t="shared" si="48"/>
        <v>0</v>
      </c>
      <c r="AC62" s="293">
        <f t="shared" si="48"/>
        <v>0</v>
      </c>
      <c r="AD62" s="293">
        <f t="shared" si="48"/>
        <v>0</v>
      </c>
      <c r="AE62" s="293">
        <f t="shared" si="48"/>
        <v>0</v>
      </c>
      <c r="AF62" s="378">
        <f t="shared" si="48"/>
        <v>0</v>
      </c>
      <c r="AG62" s="377">
        <f t="shared" si="48"/>
        <v>0</v>
      </c>
      <c r="AH62" s="294">
        <f t="shared" si="48"/>
        <v>0</v>
      </c>
      <c r="AI62" s="295">
        <f t="shared" si="48"/>
        <v>0</v>
      </c>
      <c r="AJ62" s="144">
        <f>SUM(D62:T62)</f>
        <v>0</v>
      </c>
      <c r="AK62" s="296">
        <f>SUM(AK50:AK61)</f>
        <v>0</v>
      </c>
      <c r="AL62" s="297">
        <f>SUM(AL50:AL61)</f>
        <v>0</v>
      </c>
      <c r="AM62" s="145" t="e">
        <f t="shared" si="43"/>
        <v>#DIV/0!</v>
      </c>
      <c r="AN62" s="298">
        <f t="shared" si="45"/>
        <v>0</v>
      </c>
      <c r="AO62" s="159"/>
    </row>
    <row r="63" spans="2:41" ht="26.25" customHeight="1" thickBot="1" x14ac:dyDescent="0.25">
      <c r="B63" s="158"/>
      <c r="C63" s="111" t="s">
        <v>56</v>
      </c>
      <c r="D63" s="146">
        <v>0.83412037037037035</v>
      </c>
      <c r="E63" s="113">
        <v>0.83473379629629629</v>
      </c>
      <c r="F63" s="411" t="s">
        <v>57</v>
      </c>
      <c r="G63" s="113"/>
      <c r="H63" s="411">
        <v>0.62577546296296294</v>
      </c>
      <c r="I63" s="411"/>
      <c r="J63" s="411">
        <v>0.71113425925925933</v>
      </c>
      <c r="K63" s="113" t="s">
        <v>58</v>
      </c>
      <c r="L63" s="113" t="s">
        <v>59</v>
      </c>
      <c r="M63" s="113">
        <v>0.83446759259259251</v>
      </c>
      <c r="N63" s="113">
        <v>0.83415509259259257</v>
      </c>
      <c r="O63" s="113" t="s">
        <v>60</v>
      </c>
      <c r="P63" s="411"/>
      <c r="Q63" s="411">
        <v>0.6257638888888889</v>
      </c>
      <c r="R63" s="113">
        <v>0.6257638888888889</v>
      </c>
      <c r="S63" s="113">
        <v>0.83429398148148148</v>
      </c>
      <c r="T63" s="147">
        <v>0.83549768518518519</v>
      </c>
      <c r="U63" s="116"/>
      <c r="V63" s="115">
        <v>0.70906250000000004</v>
      </c>
      <c r="W63" s="118" t="s">
        <v>61</v>
      </c>
      <c r="X63" s="115">
        <v>0.83439814814814817</v>
      </c>
      <c r="Y63" s="115">
        <v>0.54311342592592593</v>
      </c>
      <c r="Z63" s="115">
        <v>0.33552083333333332</v>
      </c>
      <c r="AA63" s="115" t="s">
        <v>62</v>
      </c>
      <c r="AB63" s="115">
        <v>0.33415509259259263</v>
      </c>
      <c r="AC63" s="115">
        <v>0.62581018518518516</v>
      </c>
      <c r="AD63" s="115">
        <v>0.83427083333333341</v>
      </c>
      <c r="AE63" s="115">
        <v>0.67084490740740732</v>
      </c>
      <c r="AF63" s="115">
        <v>0.6673958333333333</v>
      </c>
      <c r="AG63" s="148">
        <v>0.6257638888888889</v>
      </c>
      <c r="AH63" s="149">
        <v>0.83543981481481477</v>
      </c>
      <c r="AI63" s="120">
        <v>0.83545138888888892</v>
      </c>
      <c r="AJ63" s="121"/>
      <c r="AK63" s="150">
        <v>0.83542824074074085</v>
      </c>
      <c r="AL63" s="151">
        <v>0.83549768518518519</v>
      </c>
      <c r="AM63" s="152"/>
      <c r="AN63" s="153"/>
      <c r="AO63" s="159"/>
    </row>
    <row r="64" spans="2:41" ht="36" customHeight="1" thickTop="1" x14ac:dyDescent="0.2">
      <c r="B64" s="158"/>
      <c r="C64" s="589"/>
      <c r="D64" s="588"/>
      <c r="E64" s="588"/>
      <c r="F64" s="588"/>
      <c r="G64" s="588"/>
      <c r="H64" s="588"/>
      <c r="I64" s="588"/>
      <c r="J64" s="588"/>
      <c r="K64" s="588"/>
      <c r="L64" s="588"/>
      <c r="M64" s="588"/>
      <c r="N64" s="588"/>
      <c r="O64" s="588"/>
      <c r="P64" s="588"/>
      <c r="Q64" s="588"/>
      <c r="R64" s="588"/>
      <c r="S64" s="588"/>
      <c r="T64" s="127"/>
      <c r="U64" s="127"/>
      <c r="V64" s="127"/>
      <c r="W64" s="127"/>
      <c r="X64" s="127"/>
      <c r="Y64" s="127"/>
      <c r="Z64" s="127"/>
      <c r="AA64" s="127"/>
      <c r="AB64" s="127"/>
      <c r="AC64" s="127"/>
      <c r="AD64" s="127"/>
      <c r="AE64" s="127"/>
      <c r="AF64" s="127"/>
      <c r="AG64" s="127"/>
      <c r="AH64" s="127"/>
      <c r="AI64" s="127"/>
      <c r="AJ64" s="127"/>
      <c r="AK64" s="127"/>
      <c r="AL64" s="127"/>
      <c r="AO64" s="159"/>
    </row>
    <row r="65" spans="2:41" ht="13.5" thickBot="1" x14ac:dyDescent="0.25">
      <c r="B65" s="201"/>
      <c r="AO65" s="203"/>
    </row>
    <row r="66" spans="2:41" ht="30" customHeight="1" thickTop="1" thickBot="1" x14ac:dyDescent="0.25">
      <c r="C66" s="155" t="s">
        <v>65</v>
      </c>
      <c r="D66" s="156"/>
      <c r="E66" s="156"/>
      <c r="F66" s="156"/>
      <c r="G66" s="156"/>
      <c r="H66" s="156"/>
      <c r="I66" s="156"/>
      <c r="J66" s="156"/>
      <c r="K66" s="156"/>
      <c r="L66" s="156"/>
      <c r="M66" s="156"/>
      <c r="N66" s="156"/>
      <c r="O66" s="156"/>
      <c r="P66" s="156"/>
      <c r="Q66" s="156"/>
      <c r="R66" s="156"/>
      <c r="S66" s="156"/>
      <c r="T66" s="156"/>
      <c r="U66" s="156"/>
      <c r="V66" s="156"/>
      <c r="W66" s="156"/>
      <c r="X66" s="156"/>
      <c r="Y66" s="156"/>
      <c r="Z66" s="156"/>
      <c r="AA66" s="156"/>
      <c r="AB66" s="156"/>
      <c r="AC66" s="156"/>
      <c r="AD66" s="156"/>
      <c r="AE66" s="156"/>
      <c r="AF66" s="156"/>
      <c r="AG66" s="156"/>
      <c r="AH66" s="156"/>
      <c r="AI66" s="156"/>
      <c r="AJ66" s="156"/>
      <c r="AK66" s="156"/>
      <c r="AL66" s="156"/>
      <c r="AM66" s="156"/>
      <c r="AN66" s="156"/>
    </row>
    <row r="67" spans="2:41" ht="21" thickTop="1" x14ac:dyDescent="0.3">
      <c r="B67" s="204"/>
      <c r="C67" s="1057" t="s">
        <v>1</v>
      </c>
      <c r="D67" s="1057"/>
      <c r="E67" s="1057"/>
      <c r="F67" s="1057"/>
      <c r="G67" s="1057"/>
      <c r="H67" s="1057"/>
      <c r="I67" s="1057"/>
      <c r="J67" s="1057"/>
      <c r="K67" s="1057"/>
      <c r="L67" s="1057"/>
      <c r="M67" s="1057"/>
      <c r="N67" s="1057"/>
      <c r="O67" s="1057"/>
      <c r="P67" s="1057"/>
      <c r="Q67" s="1057"/>
      <c r="R67" s="1057"/>
      <c r="S67" s="1057"/>
      <c r="T67" s="1057"/>
      <c r="U67" s="1057"/>
      <c r="V67" s="1057"/>
      <c r="W67" s="1057"/>
      <c r="X67" s="1057"/>
      <c r="Y67" s="1057"/>
      <c r="Z67" s="1057"/>
      <c r="AA67" s="1057"/>
      <c r="AB67" s="1057"/>
      <c r="AC67" s="1057"/>
      <c r="AD67" s="1057"/>
      <c r="AE67" s="1057"/>
      <c r="AF67" s="1057"/>
      <c r="AG67" s="1057"/>
      <c r="AH67" s="1057"/>
      <c r="AI67" s="1057"/>
      <c r="AJ67" s="1057"/>
      <c r="AK67" s="1057"/>
      <c r="AL67" s="1057"/>
      <c r="AM67" s="1057"/>
      <c r="AN67" s="1057"/>
      <c r="AO67" s="207"/>
    </row>
    <row r="68" spans="2:41" ht="20.25" x14ac:dyDescent="0.3">
      <c r="B68" s="208"/>
      <c r="C68" s="1057" t="str">
        <f>C3</f>
        <v>RACCOLTA DIFFERENZIATA ANNO 2016 - ROCCA.</v>
      </c>
      <c r="D68" s="1057"/>
      <c r="E68" s="1057"/>
      <c r="F68" s="1057"/>
      <c r="G68" s="1057"/>
      <c r="H68" s="1057"/>
      <c r="I68" s="1057"/>
      <c r="J68" s="1057"/>
      <c r="K68" s="1057"/>
      <c r="L68" s="1057"/>
      <c r="M68" s="1057"/>
      <c r="N68" s="1057"/>
      <c r="O68" s="1057"/>
      <c r="P68" s="1057"/>
      <c r="Q68" s="1057"/>
      <c r="R68" s="1057"/>
      <c r="S68" s="1057"/>
      <c r="T68" s="1057"/>
      <c r="U68" s="1057"/>
      <c r="V68" s="1057"/>
      <c r="W68" s="1057"/>
      <c r="X68" s="1057"/>
      <c r="Y68" s="1057"/>
      <c r="Z68" s="1057"/>
      <c r="AA68" s="1057"/>
      <c r="AB68" s="1057"/>
      <c r="AC68" s="1057"/>
      <c r="AD68" s="1057"/>
      <c r="AE68" s="1057"/>
      <c r="AF68" s="1057"/>
      <c r="AG68" s="1057"/>
      <c r="AH68" s="1057"/>
      <c r="AI68" s="1057"/>
      <c r="AJ68" s="1057"/>
      <c r="AK68" s="1057"/>
      <c r="AL68" s="1057"/>
      <c r="AM68" s="1057"/>
      <c r="AN68" s="1057"/>
      <c r="AO68" s="209"/>
    </row>
    <row r="69" spans="2:41" ht="20.25" x14ac:dyDescent="0.3">
      <c r="B69" s="208"/>
      <c r="C69" s="1062" t="s">
        <v>234</v>
      </c>
      <c r="D69" s="1062"/>
      <c r="E69" s="1062"/>
      <c r="F69" s="1062"/>
      <c r="G69" s="1062"/>
      <c r="H69" s="1062"/>
      <c r="I69" s="1062"/>
      <c r="J69" s="1062"/>
      <c r="K69" s="1062"/>
      <c r="L69" s="1062"/>
      <c r="M69" s="1062"/>
      <c r="N69" s="1062"/>
      <c r="O69" s="1062"/>
      <c r="P69" s="1062"/>
      <c r="Q69" s="1062"/>
      <c r="R69" s="1062"/>
      <c r="S69" s="1062"/>
      <c r="T69" s="1062"/>
      <c r="U69" s="1062"/>
      <c r="V69" s="1062"/>
      <c r="W69" s="1062"/>
      <c r="X69" s="1062"/>
      <c r="Y69" s="1062"/>
      <c r="Z69" s="1062"/>
      <c r="AA69" s="1062"/>
      <c r="AB69" s="1062"/>
      <c r="AC69" s="1062"/>
      <c r="AD69" s="1062"/>
      <c r="AE69" s="1062"/>
      <c r="AF69" s="1062"/>
      <c r="AG69" s="1062"/>
      <c r="AH69" s="1062"/>
      <c r="AI69" s="1062"/>
      <c r="AJ69" s="1062"/>
      <c r="AK69" s="1062"/>
      <c r="AL69" s="1062"/>
      <c r="AM69" s="1062"/>
      <c r="AN69" s="1062"/>
      <c r="AO69" s="209"/>
    </row>
    <row r="70" spans="2:41" ht="13.5" thickBot="1" x14ac:dyDescent="0.25">
      <c r="B70" s="208"/>
      <c r="C70" s="4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6"/>
      <c r="AO70" s="209"/>
    </row>
    <row r="71" spans="2:41" ht="52.5" thickTop="1" thickBot="1" x14ac:dyDescent="0.25">
      <c r="B71" s="208"/>
      <c r="C71" s="1055" t="s">
        <v>101</v>
      </c>
      <c r="D71" s="567" t="s">
        <v>4</v>
      </c>
      <c r="E71" s="344" t="s">
        <v>5</v>
      </c>
      <c r="F71" s="346" t="s">
        <v>6</v>
      </c>
      <c r="G71" s="346" t="s">
        <v>7</v>
      </c>
      <c r="H71" s="650" t="s">
        <v>8</v>
      </c>
      <c r="I71" s="651" t="s">
        <v>9</v>
      </c>
      <c r="J71" s="652" t="s">
        <v>10</v>
      </c>
      <c r="K71" s="592" t="s">
        <v>11</v>
      </c>
      <c r="L71" s="592" t="s">
        <v>12</v>
      </c>
      <c r="M71" s="349" t="s">
        <v>13</v>
      </c>
      <c r="N71" s="349" t="s">
        <v>14</v>
      </c>
      <c r="O71" s="349" t="s">
        <v>15</v>
      </c>
      <c r="P71" s="349" t="s">
        <v>16</v>
      </c>
      <c r="Q71" s="349" t="s">
        <v>17</v>
      </c>
      <c r="R71" s="350" t="s">
        <v>18</v>
      </c>
      <c r="S71" s="351" t="s">
        <v>19</v>
      </c>
      <c r="T71" s="351" t="s">
        <v>20</v>
      </c>
      <c r="U71" s="353" t="s">
        <v>21</v>
      </c>
      <c r="V71" s="351" t="s">
        <v>22</v>
      </c>
      <c r="W71" s="570" t="s">
        <v>23</v>
      </c>
      <c r="X71" s="354" t="s">
        <v>24</v>
      </c>
      <c r="Y71" s="354" t="s">
        <v>25</v>
      </c>
      <c r="Z71" s="354" t="s">
        <v>26</v>
      </c>
      <c r="AA71" s="354" t="s">
        <v>27</v>
      </c>
      <c r="AB71" s="354" t="s">
        <v>28</v>
      </c>
      <c r="AC71" s="354" t="s">
        <v>29</v>
      </c>
      <c r="AD71" s="354" t="s">
        <v>30</v>
      </c>
      <c r="AE71" s="354" t="s">
        <v>31</v>
      </c>
      <c r="AF71" s="354" t="s">
        <v>32</v>
      </c>
      <c r="AG71" s="593" t="s">
        <v>33</v>
      </c>
      <c r="AH71" s="594" t="s">
        <v>34</v>
      </c>
      <c r="AI71" s="595" t="s">
        <v>186</v>
      </c>
      <c r="AJ71" s="355" t="s">
        <v>36</v>
      </c>
      <c r="AK71" s="443" t="s">
        <v>37</v>
      </c>
      <c r="AL71" s="444" t="s">
        <v>38</v>
      </c>
      <c r="AM71" s="445" t="s">
        <v>39</v>
      </c>
      <c r="AN71" s="446" t="s">
        <v>40</v>
      </c>
      <c r="AO71" s="209"/>
    </row>
    <row r="72" spans="2:41" ht="80.25" customHeight="1" thickBot="1" x14ac:dyDescent="0.25">
      <c r="B72" s="208"/>
      <c r="C72" s="1056"/>
      <c r="D72" s="309" t="s">
        <v>41</v>
      </c>
      <c r="E72" s="310" t="s">
        <v>41</v>
      </c>
      <c r="F72" s="310" t="s">
        <v>41</v>
      </c>
      <c r="G72" s="310" t="s">
        <v>41</v>
      </c>
      <c r="H72" s="653" t="s">
        <v>41</v>
      </c>
      <c r="I72" s="653" t="s">
        <v>41</v>
      </c>
      <c r="J72" s="653" t="s">
        <v>41</v>
      </c>
      <c r="K72" s="599" t="s">
        <v>41</v>
      </c>
      <c r="L72" s="599" t="s">
        <v>41</v>
      </c>
      <c r="M72" s="599" t="s">
        <v>41</v>
      </c>
      <c r="N72" s="599" t="s">
        <v>41</v>
      </c>
      <c r="O72" s="599" t="s">
        <v>41</v>
      </c>
      <c r="P72" s="310" t="s">
        <v>41</v>
      </c>
      <c r="Q72" s="599" t="s">
        <v>41</v>
      </c>
      <c r="R72" s="310" t="s">
        <v>41</v>
      </c>
      <c r="S72" s="312" t="s">
        <v>41</v>
      </c>
      <c r="T72" s="312" t="s">
        <v>41</v>
      </c>
      <c r="U72" s="362" t="s">
        <v>41</v>
      </c>
      <c r="V72" s="312" t="s">
        <v>41</v>
      </c>
      <c r="W72" s="315" t="s">
        <v>41</v>
      </c>
      <c r="X72" s="300" t="s">
        <v>41</v>
      </c>
      <c r="Y72" s="300" t="s">
        <v>41</v>
      </c>
      <c r="Z72" s="300" t="s">
        <v>41</v>
      </c>
      <c r="AA72" s="300" t="s">
        <v>41</v>
      </c>
      <c r="AB72" s="300" t="s">
        <v>41</v>
      </c>
      <c r="AC72" s="300" t="s">
        <v>41</v>
      </c>
      <c r="AD72" s="300" t="s">
        <v>41</v>
      </c>
      <c r="AE72" s="300" t="s">
        <v>41</v>
      </c>
      <c r="AF72" s="300" t="s">
        <v>41</v>
      </c>
      <c r="AG72" s="315" t="s">
        <v>41</v>
      </c>
      <c r="AH72" s="363" t="s">
        <v>41</v>
      </c>
      <c r="AI72" s="572" t="s">
        <v>41</v>
      </c>
      <c r="AJ72" s="304" t="s">
        <v>41</v>
      </c>
      <c r="AK72" s="305" t="s">
        <v>41</v>
      </c>
      <c r="AL72" s="306" t="s">
        <v>41</v>
      </c>
      <c r="AM72" s="307" t="s">
        <v>42</v>
      </c>
      <c r="AN72" s="308" t="s">
        <v>41</v>
      </c>
      <c r="AO72" s="209"/>
    </row>
    <row r="73" spans="2:41" x14ac:dyDescent="0.2">
      <c r="B73" s="208"/>
      <c r="C73" s="337" t="s">
        <v>43</v>
      </c>
      <c r="D73" s="596">
        <f>D29+D8+D50</f>
        <v>4390</v>
      </c>
      <c r="E73" s="248">
        <f t="shared" ref="E73:T73" si="49">E29+E8+E50</f>
        <v>555.11044592945154</v>
      </c>
      <c r="F73" s="248">
        <f t="shared" si="49"/>
        <v>6183.5834276760561</v>
      </c>
      <c r="G73" s="248">
        <f t="shared" si="49"/>
        <v>0</v>
      </c>
      <c r="H73" s="654">
        <f t="shared" si="49"/>
        <v>0</v>
      </c>
      <c r="I73" s="654">
        <f t="shared" si="49"/>
        <v>0</v>
      </c>
      <c r="J73" s="654">
        <f t="shared" si="49"/>
        <v>0</v>
      </c>
      <c r="K73" s="248">
        <f t="shared" si="49"/>
        <v>90.331365181507195</v>
      </c>
      <c r="L73" s="248">
        <f t="shared" si="49"/>
        <v>3576.2594809887769</v>
      </c>
      <c r="M73" s="248">
        <f t="shared" si="49"/>
        <v>524.07569898102895</v>
      </c>
      <c r="N73" s="248">
        <f t="shared" si="49"/>
        <v>0</v>
      </c>
      <c r="O73" s="248">
        <f t="shared" si="49"/>
        <v>7500.1845988820342</v>
      </c>
      <c r="P73" s="248">
        <f t="shared" si="49"/>
        <v>0</v>
      </c>
      <c r="Q73" s="248">
        <f t="shared" si="49"/>
        <v>0</v>
      </c>
      <c r="R73" s="248">
        <f t="shared" si="49"/>
        <v>0</v>
      </c>
      <c r="S73" s="248">
        <f t="shared" si="49"/>
        <v>143.48880373235025</v>
      </c>
      <c r="T73" s="600">
        <f t="shared" si="49"/>
        <v>1182.0798417911851</v>
      </c>
      <c r="U73" s="213">
        <f>SUM(W73:AF73)</f>
        <v>72.487551934669725</v>
      </c>
      <c r="V73" s="49">
        <f>V29+V8+V50</f>
        <v>446.28195851109081</v>
      </c>
      <c r="W73" s="601">
        <f>W29+W8+W50</f>
        <v>3.6243029457974245</v>
      </c>
      <c r="X73" s="597">
        <f t="shared" ref="X73:AF73" si="50">X29+X8+X50</f>
        <v>3.2025251570486</v>
      </c>
      <c r="Y73" s="597">
        <f t="shared" si="50"/>
        <v>0</v>
      </c>
      <c r="Z73" s="597">
        <f t="shared" si="50"/>
        <v>0</v>
      </c>
      <c r="AA73" s="597">
        <f t="shared" si="50"/>
        <v>0</v>
      </c>
      <c r="AB73" s="597">
        <f t="shared" si="50"/>
        <v>50.091151352107126</v>
      </c>
      <c r="AC73" s="597">
        <f t="shared" si="50"/>
        <v>0</v>
      </c>
      <c r="AD73" s="597">
        <f t="shared" si="50"/>
        <v>0</v>
      </c>
      <c r="AE73" s="597">
        <f t="shared" si="50"/>
        <v>2.3339615159702674</v>
      </c>
      <c r="AF73" s="597">
        <f t="shared" si="50"/>
        <v>13.235610963746312</v>
      </c>
      <c r="AG73" s="598">
        <f>AG29+AG8+AG50</f>
        <v>0</v>
      </c>
      <c r="AH73" s="598">
        <f>AH29+AH8+AH50</f>
        <v>0</v>
      </c>
      <c r="AI73" s="425">
        <f>AI29+AI8+AI50</f>
        <v>0</v>
      </c>
      <c r="AJ73" s="603">
        <f>SUM(D73:T73)</f>
        <v>24145.113663162392</v>
      </c>
      <c r="AK73" s="604">
        <f>AK8</f>
        <v>22420</v>
      </c>
      <c r="AL73" s="52">
        <f>AL8</f>
        <v>0</v>
      </c>
      <c r="AM73" s="605">
        <f t="shared" ref="AM73:AM85" si="51">(AJ73*100)/(AJ73+AN73)</f>
        <v>51.85236706994997</v>
      </c>
      <c r="AN73" s="607">
        <f t="shared" ref="AN73:AN85" si="52">AK73+AL73</f>
        <v>22420</v>
      </c>
      <c r="AO73" s="209"/>
    </row>
    <row r="74" spans="2:41" ht="26.25" customHeight="1" x14ac:dyDescent="0.2">
      <c r="B74" s="208"/>
      <c r="C74" s="338" t="s">
        <v>44</v>
      </c>
      <c r="D74" s="242">
        <f t="shared" ref="D74:T84" si="53">D30+D9+D51</f>
        <v>7040</v>
      </c>
      <c r="E74" s="57">
        <f t="shared" si="53"/>
        <v>755.11044592945154</v>
      </c>
      <c r="F74" s="57">
        <f t="shared" si="53"/>
        <v>3913.5834276760561</v>
      </c>
      <c r="G74" s="57">
        <f t="shared" si="53"/>
        <v>0</v>
      </c>
      <c r="H74" s="564">
        <f t="shared" si="53"/>
        <v>0</v>
      </c>
      <c r="I74" s="564">
        <f t="shared" si="53"/>
        <v>0</v>
      </c>
      <c r="J74" s="564">
        <f t="shared" si="53"/>
        <v>0</v>
      </c>
      <c r="K74" s="57">
        <f t="shared" si="53"/>
        <v>90.331365181507195</v>
      </c>
      <c r="L74" s="57">
        <f t="shared" si="53"/>
        <v>2206.2594809887769</v>
      </c>
      <c r="M74" s="57">
        <f t="shared" si="53"/>
        <v>524.07569898102895</v>
      </c>
      <c r="N74" s="57">
        <f t="shared" si="53"/>
        <v>0</v>
      </c>
      <c r="O74" s="57">
        <f t="shared" si="53"/>
        <v>3260.1845988820342</v>
      </c>
      <c r="P74" s="57">
        <f t="shared" si="53"/>
        <v>0</v>
      </c>
      <c r="Q74" s="57">
        <f t="shared" si="53"/>
        <v>0</v>
      </c>
      <c r="R74" s="57">
        <f t="shared" si="53"/>
        <v>0</v>
      </c>
      <c r="S74" s="57">
        <f t="shared" si="53"/>
        <v>143.48880373235025</v>
      </c>
      <c r="T74" s="59">
        <f t="shared" si="53"/>
        <v>1182.0798417911851</v>
      </c>
      <c r="U74" s="69">
        <f t="shared" ref="U74:U84" si="54">SUM(W74:AF74)</f>
        <v>72.487551934669725</v>
      </c>
      <c r="V74" s="61">
        <f t="shared" ref="V74:AI84" si="55">V30+V9+V51</f>
        <v>446.28195851109081</v>
      </c>
      <c r="W74" s="602">
        <f t="shared" si="55"/>
        <v>3.6243029457974245</v>
      </c>
      <c r="X74" s="170">
        <f t="shared" si="55"/>
        <v>3.2025251570486</v>
      </c>
      <c r="Y74" s="170">
        <f t="shared" si="55"/>
        <v>0</v>
      </c>
      <c r="Z74" s="170">
        <f t="shared" si="55"/>
        <v>0</v>
      </c>
      <c r="AA74" s="170">
        <f t="shared" si="55"/>
        <v>0</v>
      </c>
      <c r="AB74" s="170">
        <f t="shared" si="55"/>
        <v>50.091151352107126</v>
      </c>
      <c r="AC74" s="170">
        <f t="shared" si="55"/>
        <v>0</v>
      </c>
      <c r="AD74" s="170">
        <f t="shared" si="55"/>
        <v>0</v>
      </c>
      <c r="AE74" s="170">
        <f t="shared" si="55"/>
        <v>2.3339615159702674</v>
      </c>
      <c r="AF74" s="170">
        <f t="shared" si="55"/>
        <v>13.235610963746312</v>
      </c>
      <c r="AG74" s="245">
        <f t="shared" si="55"/>
        <v>0</v>
      </c>
      <c r="AH74" s="245">
        <f t="shared" si="55"/>
        <v>0</v>
      </c>
      <c r="AI74" s="389">
        <f t="shared" si="55"/>
        <v>0</v>
      </c>
      <c r="AJ74" s="64">
        <f t="shared" ref="AJ74:AJ84" si="56">SUM(D74:T74)</f>
        <v>19115.113663162392</v>
      </c>
      <c r="AK74" s="256">
        <f t="shared" ref="AK74:AL84" si="57">AK9</f>
        <v>15080</v>
      </c>
      <c r="AL74" s="66">
        <f t="shared" si="57"/>
        <v>0</v>
      </c>
      <c r="AM74" s="606">
        <f t="shared" si="51"/>
        <v>55.900131964628208</v>
      </c>
      <c r="AN74" s="608">
        <f t="shared" si="52"/>
        <v>15080</v>
      </c>
      <c r="AO74" s="209"/>
    </row>
    <row r="75" spans="2:41" ht="26.25" customHeight="1" x14ac:dyDescent="0.2">
      <c r="B75" s="208"/>
      <c r="C75" s="339" t="s">
        <v>45</v>
      </c>
      <c r="D75" s="242">
        <f t="shared" si="53"/>
        <v>6800</v>
      </c>
      <c r="E75" s="57">
        <f t="shared" si="53"/>
        <v>635.11044592945154</v>
      </c>
      <c r="F75" s="57">
        <f t="shared" si="53"/>
        <v>2673.5834276760561</v>
      </c>
      <c r="G75" s="57">
        <f t="shared" si="53"/>
        <v>0</v>
      </c>
      <c r="H75" s="564">
        <f t="shared" si="53"/>
        <v>0</v>
      </c>
      <c r="I75" s="564">
        <f t="shared" si="53"/>
        <v>0</v>
      </c>
      <c r="J75" s="564">
        <f t="shared" si="53"/>
        <v>0</v>
      </c>
      <c r="K75" s="57">
        <f t="shared" si="53"/>
        <v>90.331365181507195</v>
      </c>
      <c r="L75" s="57">
        <f t="shared" si="53"/>
        <v>2646.2594809887769</v>
      </c>
      <c r="M75" s="57">
        <f t="shared" si="53"/>
        <v>524.07569898102895</v>
      </c>
      <c r="N75" s="57">
        <f t="shared" si="53"/>
        <v>0</v>
      </c>
      <c r="O75" s="57">
        <f t="shared" si="53"/>
        <v>6920.1845988820342</v>
      </c>
      <c r="P75" s="57">
        <f t="shared" si="53"/>
        <v>0</v>
      </c>
      <c r="Q75" s="57">
        <f t="shared" si="53"/>
        <v>0</v>
      </c>
      <c r="R75" s="57">
        <f t="shared" si="53"/>
        <v>0</v>
      </c>
      <c r="S75" s="57">
        <f t="shared" si="53"/>
        <v>143.48880373235025</v>
      </c>
      <c r="T75" s="59">
        <f t="shared" si="53"/>
        <v>1052.0798417911851</v>
      </c>
      <c r="U75" s="69">
        <f t="shared" si="54"/>
        <v>72.487551934669725</v>
      </c>
      <c r="V75" s="61">
        <f t="shared" si="55"/>
        <v>446.28195851109081</v>
      </c>
      <c r="W75" s="602">
        <f t="shared" si="55"/>
        <v>3.6243029457974245</v>
      </c>
      <c r="X75" s="170">
        <f t="shared" si="55"/>
        <v>3.2025251570486</v>
      </c>
      <c r="Y75" s="170">
        <f t="shared" si="55"/>
        <v>0</v>
      </c>
      <c r="Z75" s="170">
        <f t="shared" si="55"/>
        <v>0</v>
      </c>
      <c r="AA75" s="170">
        <f t="shared" si="55"/>
        <v>0</v>
      </c>
      <c r="AB75" s="170">
        <f t="shared" si="55"/>
        <v>50.091151352107126</v>
      </c>
      <c r="AC75" s="170">
        <f t="shared" si="55"/>
        <v>0</v>
      </c>
      <c r="AD75" s="170">
        <f t="shared" si="55"/>
        <v>0</v>
      </c>
      <c r="AE75" s="170">
        <f t="shared" si="55"/>
        <v>2.3339615159702674</v>
      </c>
      <c r="AF75" s="170">
        <f t="shared" si="55"/>
        <v>13.235610963746312</v>
      </c>
      <c r="AG75" s="245">
        <f t="shared" si="55"/>
        <v>0</v>
      </c>
      <c r="AH75" s="245">
        <f t="shared" si="55"/>
        <v>0</v>
      </c>
      <c r="AI75" s="389">
        <f t="shared" si="55"/>
        <v>0</v>
      </c>
      <c r="AJ75" s="64">
        <f t="shared" si="56"/>
        <v>21485.113663162392</v>
      </c>
      <c r="AK75" s="256">
        <f t="shared" si="57"/>
        <v>16000</v>
      </c>
      <c r="AL75" s="66">
        <f t="shared" si="57"/>
        <v>0</v>
      </c>
      <c r="AM75" s="606">
        <f t="shared" si="51"/>
        <v>57.316389263816951</v>
      </c>
      <c r="AN75" s="608">
        <f t="shared" si="52"/>
        <v>16000</v>
      </c>
      <c r="AO75" s="209"/>
    </row>
    <row r="76" spans="2:41" ht="26.25" customHeight="1" x14ac:dyDescent="0.2">
      <c r="B76" s="208"/>
      <c r="C76" s="339" t="s">
        <v>46</v>
      </c>
      <c r="D76" s="242">
        <f t="shared" si="53"/>
        <v>6100</v>
      </c>
      <c r="E76" s="57">
        <f t="shared" si="53"/>
        <v>1055.1104459294515</v>
      </c>
      <c r="F76" s="57">
        <f t="shared" si="53"/>
        <v>5793.5834276760561</v>
      </c>
      <c r="G76" s="57">
        <f t="shared" si="53"/>
        <v>0</v>
      </c>
      <c r="H76" s="564">
        <f t="shared" si="53"/>
        <v>0</v>
      </c>
      <c r="I76" s="564">
        <f t="shared" si="53"/>
        <v>0</v>
      </c>
      <c r="J76" s="564">
        <f t="shared" si="53"/>
        <v>0</v>
      </c>
      <c r="K76" s="57">
        <f t="shared" si="53"/>
        <v>90.331365181507195</v>
      </c>
      <c r="L76" s="57">
        <f t="shared" si="53"/>
        <v>3306.2594809887769</v>
      </c>
      <c r="M76" s="57">
        <f t="shared" si="53"/>
        <v>524.07569898102895</v>
      </c>
      <c r="N76" s="57">
        <f t="shared" si="53"/>
        <v>0</v>
      </c>
      <c r="O76" s="57">
        <f t="shared" si="53"/>
        <v>4820.1845988820342</v>
      </c>
      <c r="P76" s="57">
        <f t="shared" si="53"/>
        <v>0</v>
      </c>
      <c r="Q76" s="57">
        <f t="shared" si="53"/>
        <v>0</v>
      </c>
      <c r="R76" s="57">
        <f t="shared" si="53"/>
        <v>0</v>
      </c>
      <c r="S76" s="57">
        <f t="shared" si="53"/>
        <v>143.48880373235025</v>
      </c>
      <c r="T76" s="59">
        <f t="shared" si="53"/>
        <v>882.07984179118523</v>
      </c>
      <c r="U76" s="69">
        <f t="shared" si="54"/>
        <v>72.487551934669725</v>
      </c>
      <c r="V76" s="61">
        <f t="shared" si="55"/>
        <v>446.28195851109081</v>
      </c>
      <c r="W76" s="602">
        <f t="shared" si="55"/>
        <v>3.6243029457974245</v>
      </c>
      <c r="X76" s="170">
        <f t="shared" si="55"/>
        <v>3.2025251570486</v>
      </c>
      <c r="Y76" s="170">
        <f t="shared" si="55"/>
        <v>0</v>
      </c>
      <c r="Z76" s="170">
        <f t="shared" si="55"/>
        <v>0</v>
      </c>
      <c r="AA76" s="170">
        <f t="shared" si="55"/>
        <v>0</v>
      </c>
      <c r="AB76" s="170">
        <f t="shared" si="55"/>
        <v>50.091151352107126</v>
      </c>
      <c r="AC76" s="170">
        <f t="shared" si="55"/>
        <v>0</v>
      </c>
      <c r="AD76" s="170">
        <f t="shared" si="55"/>
        <v>0</v>
      </c>
      <c r="AE76" s="170">
        <f t="shared" si="55"/>
        <v>2.3339615159702674</v>
      </c>
      <c r="AF76" s="170">
        <f t="shared" si="55"/>
        <v>13.235610963746312</v>
      </c>
      <c r="AG76" s="245">
        <f t="shared" si="55"/>
        <v>0</v>
      </c>
      <c r="AH76" s="245">
        <f t="shared" si="55"/>
        <v>0</v>
      </c>
      <c r="AI76" s="389">
        <f t="shared" si="55"/>
        <v>0</v>
      </c>
      <c r="AJ76" s="64">
        <f t="shared" si="56"/>
        <v>22715.113663162392</v>
      </c>
      <c r="AK76" s="256">
        <f t="shared" si="57"/>
        <v>19660</v>
      </c>
      <c r="AL76" s="66">
        <f t="shared" si="57"/>
        <v>0</v>
      </c>
      <c r="AM76" s="606">
        <f t="shared" si="51"/>
        <v>53.604844210504467</v>
      </c>
      <c r="AN76" s="608">
        <f t="shared" si="52"/>
        <v>19660</v>
      </c>
      <c r="AO76" s="209"/>
    </row>
    <row r="77" spans="2:41" ht="26.25" customHeight="1" x14ac:dyDescent="0.2">
      <c r="B77" s="208"/>
      <c r="C77" s="340" t="s">
        <v>47</v>
      </c>
      <c r="D77" s="242">
        <f t="shared" si="53"/>
        <v>7500</v>
      </c>
      <c r="E77" s="57">
        <f t="shared" si="53"/>
        <v>2235.1104459294515</v>
      </c>
      <c r="F77" s="57">
        <f t="shared" si="53"/>
        <v>4853.5834276760561</v>
      </c>
      <c r="G77" s="57">
        <f t="shared" si="53"/>
        <v>0</v>
      </c>
      <c r="H77" s="564">
        <f t="shared" si="53"/>
        <v>0</v>
      </c>
      <c r="I77" s="564">
        <f t="shared" si="53"/>
        <v>0</v>
      </c>
      <c r="J77" s="564">
        <f t="shared" si="53"/>
        <v>0</v>
      </c>
      <c r="K77" s="57">
        <f t="shared" si="53"/>
        <v>90.331365181507195</v>
      </c>
      <c r="L77" s="57">
        <f t="shared" si="53"/>
        <v>4326.2594809887769</v>
      </c>
      <c r="M77" s="57">
        <f t="shared" si="53"/>
        <v>524.07569898102895</v>
      </c>
      <c r="N77" s="57">
        <f t="shared" si="53"/>
        <v>0</v>
      </c>
      <c r="O77" s="57">
        <f t="shared" si="53"/>
        <v>8400.1845988820332</v>
      </c>
      <c r="P77" s="57">
        <f t="shared" si="53"/>
        <v>0</v>
      </c>
      <c r="Q77" s="57">
        <f t="shared" si="53"/>
        <v>0</v>
      </c>
      <c r="R77" s="57">
        <f t="shared" si="53"/>
        <v>0</v>
      </c>
      <c r="S77" s="57">
        <f t="shared" si="53"/>
        <v>143.48880373235025</v>
      </c>
      <c r="T77" s="59">
        <f t="shared" si="53"/>
        <v>1282.0798417911851</v>
      </c>
      <c r="U77" s="69">
        <f t="shared" si="54"/>
        <v>72.487551934669725</v>
      </c>
      <c r="V77" s="61">
        <f t="shared" si="55"/>
        <v>446.28195851109081</v>
      </c>
      <c r="W77" s="602">
        <f t="shared" si="55"/>
        <v>3.6243029457974245</v>
      </c>
      <c r="X77" s="170">
        <f t="shared" si="55"/>
        <v>3.2025251570486</v>
      </c>
      <c r="Y77" s="170">
        <f t="shared" si="55"/>
        <v>0</v>
      </c>
      <c r="Z77" s="170">
        <f t="shared" si="55"/>
        <v>0</v>
      </c>
      <c r="AA77" s="170">
        <f t="shared" si="55"/>
        <v>0</v>
      </c>
      <c r="AB77" s="170">
        <f t="shared" si="55"/>
        <v>50.091151352107126</v>
      </c>
      <c r="AC77" s="170">
        <f t="shared" si="55"/>
        <v>0</v>
      </c>
      <c r="AD77" s="170">
        <f t="shared" si="55"/>
        <v>0</v>
      </c>
      <c r="AE77" s="170">
        <f t="shared" si="55"/>
        <v>2.3339615159702674</v>
      </c>
      <c r="AF77" s="170">
        <f t="shared" si="55"/>
        <v>13.235610963746312</v>
      </c>
      <c r="AG77" s="245">
        <f t="shared" si="55"/>
        <v>0</v>
      </c>
      <c r="AH77" s="245">
        <f t="shared" si="55"/>
        <v>0</v>
      </c>
      <c r="AI77" s="389">
        <f t="shared" si="55"/>
        <v>0</v>
      </c>
      <c r="AJ77" s="64">
        <f t="shared" si="56"/>
        <v>29355.113663162392</v>
      </c>
      <c r="AK77" s="256">
        <f t="shared" si="57"/>
        <v>27960</v>
      </c>
      <c r="AL77" s="66">
        <f t="shared" si="57"/>
        <v>0</v>
      </c>
      <c r="AM77" s="606">
        <f t="shared" si="51"/>
        <v>51.21705565425674</v>
      </c>
      <c r="AN77" s="608">
        <f t="shared" si="52"/>
        <v>27960</v>
      </c>
      <c r="AO77" s="209"/>
    </row>
    <row r="78" spans="2:41" ht="26.25" customHeight="1" x14ac:dyDescent="0.2">
      <c r="B78" s="208"/>
      <c r="C78" s="338" t="s">
        <v>48</v>
      </c>
      <c r="D78" s="242">
        <f t="shared" si="53"/>
        <v>6060</v>
      </c>
      <c r="E78" s="57">
        <f t="shared" si="53"/>
        <v>1975.1104459294515</v>
      </c>
      <c r="F78" s="57">
        <f t="shared" si="53"/>
        <v>4553.5834276760561</v>
      </c>
      <c r="G78" s="57">
        <f t="shared" si="53"/>
        <v>0</v>
      </c>
      <c r="H78" s="564">
        <f t="shared" si="53"/>
        <v>0</v>
      </c>
      <c r="I78" s="564">
        <f t="shared" si="53"/>
        <v>0</v>
      </c>
      <c r="J78" s="564">
        <f t="shared" si="53"/>
        <v>0</v>
      </c>
      <c r="K78" s="57">
        <f t="shared" si="53"/>
        <v>90.331365181507195</v>
      </c>
      <c r="L78" s="57">
        <f t="shared" si="53"/>
        <v>2546.2594809887769</v>
      </c>
      <c r="M78" s="57">
        <f t="shared" si="53"/>
        <v>524.07569898102895</v>
      </c>
      <c r="N78" s="57">
        <f t="shared" si="53"/>
        <v>0</v>
      </c>
      <c r="O78" s="57">
        <f t="shared" si="53"/>
        <v>3840.1845988820342</v>
      </c>
      <c r="P78" s="57">
        <f t="shared" si="53"/>
        <v>0</v>
      </c>
      <c r="Q78" s="57">
        <f t="shared" si="53"/>
        <v>0</v>
      </c>
      <c r="R78" s="57">
        <f t="shared" si="53"/>
        <v>0</v>
      </c>
      <c r="S78" s="57">
        <f t="shared" si="53"/>
        <v>143.48880373235025</v>
      </c>
      <c r="T78" s="59">
        <f t="shared" si="53"/>
        <v>1142.0798417911851</v>
      </c>
      <c r="U78" s="69">
        <f t="shared" si="54"/>
        <v>72.487551934669725</v>
      </c>
      <c r="V78" s="61">
        <f t="shared" si="55"/>
        <v>446.28195851109081</v>
      </c>
      <c r="W78" s="602">
        <f t="shared" si="55"/>
        <v>3.6243029457974245</v>
      </c>
      <c r="X78" s="170">
        <f t="shared" si="55"/>
        <v>3.2025251570486</v>
      </c>
      <c r="Y78" s="170">
        <f t="shared" si="55"/>
        <v>0</v>
      </c>
      <c r="Z78" s="170">
        <f t="shared" si="55"/>
        <v>0</v>
      </c>
      <c r="AA78" s="170">
        <f t="shared" si="55"/>
        <v>0</v>
      </c>
      <c r="AB78" s="170">
        <f t="shared" si="55"/>
        <v>50.091151352107126</v>
      </c>
      <c r="AC78" s="170">
        <f t="shared" si="55"/>
        <v>0</v>
      </c>
      <c r="AD78" s="170">
        <f t="shared" si="55"/>
        <v>0</v>
      </c>
      <c r="AE78" s="170">
        <f t="shared" si="55"/>
        <v>2.3339615159702674</v>
      </c>
      <c r="AF78" s="170">
        <f t="shared" si="55"/>
        <v>13.235610963746312</v>
      </c>
      <c r="AG78" s="245">
        <f t="shared" si="55"/>
        <v>0</v>
      </c>
      <c r="AH78" s="245">
        <f t="shared" si="55"/>
        <v>0</v>
      </c>
      <c r="AI78" s="389">
        <f t="shared" si="55"/>
        <v>0</v>
      </c>
      <c r="AJ78" s="64">
        <f t="shared" si="56"/>
        <v>20875.113663162392</v>
      </c>
      <c r="AK78" s="256">
        <f t="shared" si="57"/>
        <v>18060</v>
      </c>
      <c r="AL78" s="66">
        <f t="shared" si="57"/>
        <v>0</v>
      </c>
      <c r="AM78" s="606">
        <f t="shared" si="51"/>
        <v>53.615134769499655</v>
      </c>
      <c r="AN78" s="608">
        <f t="shared" si="52"/>
        <v>18060</v>
      </c>
      <c r="AO78" s="209"/>
    </row>
    <row r="79" spans="2:41" ht="26.25" customHeight="1" x14ac:dyDescent="0.2">
      <c r="B79" s="208"/>
      <c r="C79" s="339" t="s">
        <v>49</v>
      </c>
      <c r="D79" s="242">
        <f t="shared" si="53"/>
        <v>7860</v>
      </c>
      <c r="E79" s="57">
        <f t="shared" si="53"/>
        <v>1535.1104459294515</v>
      </c>
      <c r="F79" s="57">
        <f t="shared" si="53"/>
        <v>6453.5834276760561</v>
      </c>
      <c r="G79" s="57">
        <f t="shared" si="53"/>
        <v>0</v>
      </c>
      <c r="H79" s="564">
        <f t="shared" si="53"/>
        <v>0</v>
      </c>
      <c r="I79" s="564">
        <f t="shared" si="53"/>
        <v>0</v>
      </c>
      <c r="J79" s="564">
        <f t="shared" si="53"/>
        <v>0</v>
      </c>
      <c r="K79" s="57">
        <f t="shared" si="53"/>
        <v>90.331365181507195</v>
      </c>
      <c r="L79" s="57">
        <f t="shared" si="53"/>
        <v>2886.2594809887769</v>
      </c>
      <c r="M79" s="57">
        <f t="shared" si="53"/>
        <v>524.07569898102895</v>
      </c>
      <c r="N79" s="57">
        <f t="shared" si="53"/>
        <v>0</v>
      </c>
      <c r="O79" s="57">
        <f t="shared" si="53"/>
        <v>4360.1845988820342</v>
      </c>
      <c r="P79" s="57">
        <f t="shared" si="53"/>
        <v>0</v>
      </c>
      <c r="Q79" s="57">
        <f t="shared" si="53"/>
        <v>0</v>
      </c>
      <c r="R79" s="57">
        <f t="shared" si="53"/>
        <v>0</v>
      </c>
      <c r="S79" s="57">
        <f t="shared" si="53"/>
        <v>143.48880373235025</v>
      </c>
      <c r="T79" s="59">
        <f t="shared" si="53"/>
        <v>1022.0798417911852</v>
      </c>
      <c r="U79" s="69">
        <f t="shared" si="54"/>
        <v>72.487551934669725</v>
      </c>
      <c r="V79" s="61">
        <f t="shared" si="55"/>
        <v>446.28195851109081</v>
      </c>
      <c r="W79" s="602">
        <f t="shared" si="55"/>
        <v>3.6243029457974245</v>
      </c>
      <c r="X79" s="170">
        <f t="shared" si="55"/>
        <v>3.2025251570486</v>
      </c>
      <c r="Y79" s="170">
        <f t="shared" si="55"/>
        <v>0</v>
      </c>
      <c r="Z79" s="170">
        <f t="shared" si="55"/>
        <v>0</v>
      </c>
      <c r="AA79" s="170">
        <f t="shared" si="55"/>
        <v>0</v>
      </c>
      <c r="AB79" s="170">
        <f t="shared" si="55"/>
        <v>50.091151352107126</v>
      </c>
      <c r="AC79" s="170">
        <f t="shared" si="55"/>
        <v>0</v>
      </c>
      <c r="AD79" s="170">
        <f t="shared" si="55"/>
        <v>0</v>
      </c>
      <c r="AE79" s="170">
        <f t="shared" si="55"/>
        <v>2.3339615159702674</v>
      </c>
      <c r="AF79" s="170">
        <f t="shared" si="55"/>
        <v>13.235610963746312</v>
      </c>
      <c r="AG79" s="245">
        <f t="shared" si="55"/>
        <v>0</v>
      </c>
      <c r="AH79" s="245">
        <f t="shared" si="55"/>
        <v>0</v>
      </c>
      <c r="AI79" s="389">
        <f t="shared" si="55"/>
        <v>0</v>
      </c>
      <c r="AJ79" s="64">
        <f t="shared" si="56"/>
        <v>24875.113663162392</v>
      </c>
      <c r="AK79" s="256">
        <f t="shared" si="57"/>
        <v>19820</v>
      </c>
      <c r="AL79" s="66">
        <f t="shared" si="57"/>
        <v>0</v>
      </c>
      <c r="AM79" s="606">
        <f t="shared" si="51"/>
        <v>55.655107738688677</v>
      </c>
      <c r="AN79" s="608">
        <f t="shared" si="52"/>
        <v>19820</v>
      </c>
      <c r="AO79" s="209"/>
    </row>
    <row r="80" spans="2:41" ht="26.25" customHeight="1" x14ac:dyDescent="0.2">
      <c r="B80" s="208"/>
      <c r="C80" s="338" t="s">
        <v>50</v>
      </c>
      <c r="D80" s="242">
        <f t="shared" si="53"/>
        <v>8900</v>
      </c>
      <c r="E80" s="57">
        <f t="shared" si="53"/>
        <v>1455.1104459294515</v>
      </c>
      <c r="F80" s="57">
        <f t="shared" si="53"/>
        <v>5203.5834276760561</v>
      </c>
      <c r="G80" s="57">
        <f t="shared" si="53"/>
        <v>0</v>
      </c>
      <c r="H80" s="564">
        <f t="shared" si="53"/>
        <v>0</v>
      </c>
      <c r="I80" s="564">
        <f t="shared" si="53"/>
        <v>0</v>
      </c>
      <c r="J80" s="564">
        <f t="shared" si="53"/>
        <v>0</v>
      </c>
      <c r="K80" s="57">
        <f t="shared" si="53"/>
        <v>90.331365181507195</v>
      </c>
      <c r="L80" s="57">
        <f t="shared" si="53"/>
        <v>2646.2594809887769</v>
      </c>
      <c r="M80" s="57">
        <f t="shared" si="53"/>
        <v>524.07569898102895</v>
      </c>
      <c r="N80" s="57">
        <f t="shared" si="53"/>
        <v>0</v>
      </c>
      <c r="O80" s="57">
        <f t="shared" si="53"/>
        <v>9560.1845988820332</v>
      </c>
      <c r="P80" s="57">
        <f t="shared" si="53"/>
        <v>0</v>
      </c>
      <c r="Q80" s="57">
        <f t="shared" si="53"/>
        <v>0</v>
      </c>
      <c r="R80" s="57">
        <f t="shared" si="53"/>
        <v>0</v>
      </c>
      <c r="S80" s="57">
        <f t="shared" si="53"/>
        <v>143.48880373235025</v>
      </c>
      <c r="T80" s="59">
        <f t="shared" si="53"/>
        <v>1142.0798417911851</v>
      </c>
      <c r="U80" s="69">
        <f t="shared" si="54"/>
        <v>72.487551934669725</v>
      </c>
      <c r="V80" s="61">
        <f t="shared" si="55"/>
        <v>446.28195851109081</v>
      </c>
      <c r="W80" s="602">
        <f t="shared" si="55"/>
        <v>3.6243029457974245</v>
      </c>
      <c r="X80" s="170">
        <f t="shared" si="55"/>
        <v>3.2025251570486</v>
      </c>
      <c r="Y80" s="170">
        <f t="shared" si="55"/>
        <v>0</v>
      </c>
      <c r="Z80" s="170">
        <f t="shared" si="55"/>
        <v>0</v>
      </c>
      <c r="AA80" s="170">
        <f t="shared" si="55"/>
        <v>0</v>
      </c>
      <c r="AB80" s="170">
        <f t="shared" si="55"/>
        <v>50.091151352107126</v>
      </c>
      <c r="AC80" s="170">
        <f t="shared" si="55"/>
        <v>0</v>
      </c>
      <c r="AD80" s="170">
        <f t="shared" si="55"/>
        <v>0</v>
      </c>
      <c r="AE80" s="170">
        <f t="shared" si="55"/>
        <v>2.3339615159702674</v>
      </c>
      <c r="AF80" s="170">
        <f t="shared" si="55"/>
        <v>13.235610963746312</v>
      </c>
      <c r="AG80" s="245">
        <f t="shared" si="55"/>
        <v>0</v>
      </c>
      <c r="AH80" s="245">
        <f t="shared" si="55"/>
        <v>0</v>
      </c>
      <c r="AI80" s="389">
        <f t="shared" si="55"/>
        <v>0</v>
      </c>
      <c r="AJ80" s="64">
        <f t="shared" si="56"/>
        <v>29665.113663162392</v>
      </c>
      <c r="AK80" s="256">
        <f t="shared" si="57"/>
        <v>20860</v>
      </c>
      <c r="AL80" s="66">
        <f t="shared" si="57"/>
        <v>0</v>
      </c>
      <c r="AM80" s="606">
        <f t="shared" si="51"/>
        <v>58.71360104389251</v>
      </c>
      <c r="AN80" s="608">
        <f t="shared" si="52"/>
        <v>20860</v>
      </c>
      <c r="AO80" s="209"/>
    </row>
    <row r="81" spans="2:41" ht="26.25" customHeight="1" x14ac:dyDescent="0.2">
      <c r="B81" s="208"/>
      <c r="C81" s="339" t="s">
        <v>51</v>
      </c>
      <c r="D81" s="242">
        <f t="shared" si="53"/>
        <v>7480</v>
      </c>
      <c r="E81" s="57">
        <f t="shared" si="53"/>
        <v>2115.1104459294515</v>
      </c>
      <c r="F81" s="57">
        <f t="shared" si="53"/>
        <v>4893.5834276760561</v>
      </c>
      <c r="G81" s="57">
        <f t="shared" si="53"/>
        <v>0</v>
      </c>
      <c r="H81" s="564">
        <f t="shared" si="53"/>
        <v>0</v>
      </c>
      <c r="I81" s="564">
        <f t="shared" si="53"/>
        <v>0</v>
      </c>
      <c r="J81" s="564">
        <f t="shared" si="53"/>
        <v>0</v>
      </c>
      <c r="K81" s="57">
        <f t="shared" si="53"/>
        <v>90.331365181507195</v>
      </c>
      <c r="L81" s="57">
        <f t="shared" si="53"/>
        <v>2706.2594809887769</v>
      </c>
      <c r="M81" s="57">
        <f t="shared" si="53"/>
        <v>524.07569898102895</v>
      </c>
      <c r="N81" s="57">
        <f t="shared" si="53"/>
        <v>0</v>
      </c>
      <c r="O81" s="57">
        <f t="shared" si="53"/>
        <v>4320.1845988820342</v>
      </c>
      <c r="P81" s="57">
        <f t="shared" si="53"/>
        <v>0</v>
      </c>
      <c r="Q81" s="57">
        <f t="shared" si="53"/>
        <v>0</v>
      </c>
      <c r="R81" s="57">
        <f t="shared" si="53"/>
        <v>0</v>
      </c>
      <c r="S81" s="57">
        <f t="shared" si="53"/>
        <v>143.48880373235025</v>
      </c>
      <c r="T81" s="59">
        <f t="shared" si="53"/>
        <v>1262.0798417911851</v>
      </c>
      <c r="U81" s="69">
        <f t="shared" si="54"/>
        <v>72.487551934669725</v>
      </c>
      <c r="V81" s="61">
        <f t="shared" si="55"/>
        <v>446.28195851109081</v>
      </c>
      <c r="W81" s="602">
        <f t="shared" si="55"/>
        <v>3.6243029457974245</v>
      </c>
      <c r="X81" s="170">
        <f t="shared" si="55"/>
        <v>3.2025251570486</v>
      </c>
      <c r="Y81" s="170">
        <f t="shared" si="55"/>
        <v>0</v>
      </c>
      <c r="Z81" s="170">
        <f t="shared" si="55"/>
        <v>0</v>
      </c>
      <c r="AA81" s="170">
        <f t="shared" si="55"/>
        <v>0</v>
      </c>
      <c r="AB81" s="170">
        <f t="shared" si="55"/>
        <v>50.091151352107126</v>
      </c>
      <c r="AC81" s="170">
        <f t="shared" si="55"/>
        <v>0</v>
      </c>
      <c r="AD81" s="170">
        <f t="shared" si="55"/>
        <v>0</v>
      </c>
      <c r="AE81" s="170">
        <f t="shared" si="55"/>
        <v>2.3339615159702674</v>
      </c>
      <c r="AF81" s="170">
        <f t="shared" si="55"/>
        <v>13.235610963746312</v>
      </c>
      <c r="AG81" s="245">
        <f t="shared" si="55"/>
        <v>0</v>
      </c>
      <c r="AH81" s="245">
        <f t="shared" si="55"/>
        <v>0</v>
      </c>
      <c r="AI81" s="389">
        <f t="shared" si="55"/>
        <v>0</v>
      </c>
      <c r="AJ81" s="64">
        <f t="shared" si="56"/>
        <v>23535.113663162392</v>
      </c>
      <c r="AK81" s="256">
        <f t="shared" si="57"/>
        <v>17900</v>
      </c>
      <c r="AL81" s="66">
        <f t="shared" si="57"/>
        <v>0</v>
      </c>
      <c r="AM81" s="606">
        <f t="shared" si="51"/>
        <v>56.799925431569712</v>
      </c>
      <c r="AN81" s="608">
        <f>AK81+AL81</f>
        <v>17900</v>
      </c>
      <c r="AO81" s="209"/>
    </row>
    <row r="82" spans="2:41" ht="26.25" customHeight="1" x14ac:dyDescent="0.2">
      <c r="B82" s="208"/>
      <c r="C82" s="339" t="s">
        <v>52</v>
      </c>
      <c r="D82" s="242">
        <f t="shared" si="53"/>
        <v>6540</v>
      </c>
      <c r="E82" s="57">
        <f t="shared" si="53"/>
        <v>1435.1104459294515</v>
      </c>
      <c r="F82" s="57">
        <f t="shared" si="53"/>
        <v>4603.5834276760561</v>
      </c>
      <c r="G82" s="57">
        <f t="shared" si="53"/>
        <v>0</v>
      </c>
      <c r="H82" s="564">
        <f t="shared" si="53"/>
        <v>0</v>
      </c>
      <c r="I82" s="564">
        <f t="shared" si="53"/>
        <v>0</v>
      </c>
      <c r="J82" s="564">
        <f t="shared" si="53"/>
        <v>0</v>
      </c>
      <c r="K82" s="57">
        <f t="shared" si="53"/>
        <v>90.331365181507195</v>
      </c>
      <c r="L82" s="57">
        <f t="shared" si="53"/>
        <v>4346.2594809887769</v>
      </c>
      <c r="M82" s="57">
        <f t="shared" si="53"/>
        <v>524.07569898102895</v>
      </c>
      <c r="N82" s="57">
        <f t="shared" si="53"/>
        <v>0</v>
      </c>
      <c r="O82" s="57">
        <f t="shared" si="53"/>
        <v>6980.1845988820342</v>
      </c>
      <c r="P82" s="57">
        <f t="shared" si="53"/>
        <v>0</v>
      </c>
      <c r="Q82" s="57">
        <f t="shared" si="53"/>
        <v>0</v>
      </c>
      <c r="R82" s="57">
        <f t="shared" si="53"/>
        <v>0</v>
      </c>
      <c r="S82" s="57">
        <f t="shared" si="53"/>
        <v>143.48880373235025</v>
      </c>
      <c r="T82" s="59">
        <f t="shared" si="53"/>
        <v>1522.0798417911851</v>
      </c>
      <c r="U82" s="69">
        <f t="shared" si="54"/>
        <v>72.487551934669725</v>
      </c>
      <c r="V82" s="61">
        <f t="shared" si="55"/>
        <v>446.28195851109081</v>
      </c>
      <c r="W82" s="602">
        <f t="shared" si="55"/>
        <v>3.6243029457974245</v>
      </c>
      <c r="X82" s="170">
        <f t="shared" si="55"/>
        <v>3.2025251570486</v>
      </c>
      <c r="Y82" s="170">
        <f t="shared" si="55"/>
        <v>0</v>
      </c>
      <c r="Z82" s="170">
        <f t="shared" si="55"/>
        <v>0</v>
      </c>
      <c r="AA82" s="170">
        <f t="shared" si="55"/>
        <v>0</v>
      </c>
      <c r="AB82" s="170">
        <f t="shared" si="55"/>
        <v>50.091151352107126</v>
      </c>
      <c r="AC82" s="170">
        <f t="shared" si="55"/>
        <v>0</v>
      </c>
      <c r="AD82" s="170">
        <f t="shared" si="55"/>
        <v>0</v>
      </c>
      <c r="AE82" s="170">
        <f t="shared" si="55"/>
        <v>2.3339615159702674</v>
      </c>
      <c r="AF82" s="170">
        <f t="shared" si="55"/>
        <v>13.235610963746312</v>
      </c>
      <c r="AG82" s="245">
        <f t="shared" si="55"/>
        <v>0</v>
      </c>
      <c r="AH82" s="245">
        <f t="shared" si="55"/>
        <v>0</v>
      </c>
      <c r="AI82" s="389">
        <f t="shared" si="55"/>
        <v>0</v>
      </c>
      <c r="AJ82" s="64">
        <f t="shared" si="56"/>
        <v>26185.113663162392</v>
      </c>
      <c r="AK82" s="256">
        <f t="shared" si="57"/>
        <v>16380</v>
      </c>
      <c r="AL82" s="66">
        <f t="shared" si="57"/>
        <v>0</v>
      </c>
      <c r="AM82" s="606">
        <f t="shared" si="51"/>
        <v>61.517781604854662</v>
      </c>
      <c r="AN82" s="608">
        <f t="shared" si="52"/>
        <v>16380</v>
      </c>
      <c r="AO82" s="209"/>
    </row>
    <row r="83" spans="2:41" ht="26.25" customHeight="1" x14ac:dyDescent="0.2">
      <c r="B83" s="208"/>
      <c r="C83" s="338" t="s">
        <v>53</v>
      </c>
      <c r="D83" s="242">
        <f t="shared" si="53"/>
        <v>8620</v>
      </c>
      <c r="E83" s="57">
        <f t="shared" si="53"/>
        <v>955.11044592945154</v>
      </c>
      <c r="F83" s="57">
        <f t="shared" si="53"/>
        <v>4983.5834276760561</v>
      </c>
      <c r="G83" s="57">
        <f t="shared" si="53"/>
        <v>0</v>
      </c>
      <c r="H83" s="564">
        <f t="shared" si="53"/>
        <v>0</v>
      </c>
      <c r="I83" s="564">
        <f t="shared" si="53"/>
        <v>0</v>
      </c>
      <c r="J83" s="564">
        <f t="shared" si="53"/>
        <v>0</v>
      </c>
      <c r="K83" s="57">
        <f t="shared" si="53"/>
        <v>90.331365181507195</v>
      </c>
      <c r="L83" s="57">
        <f t="shared" si="53"/>
        <v>2786.2594809887769</v>
      </c>
      <c r="M83" s="57">
        <f t="shared" si="53"/>
        <v>524.07569898102895</v>
      </c>
      <c r="N83" s="57">
        <f t="shared" si="53"/>
        <v>0</v>
      </c>
      <c r="O83" s="57">
        <f t="shared" si="53"/>
        <v>4480.1845988820342</v>
      </c>
      <c r="P83" s="57">
        <f t="shared" si="53"/>
        <v>0</v>
      </c>
      <c r="Q83" s="57">
        <f t="shared" si="53"/>
        <v>0</v>
      </c>
      <c r="R83" s="57">
        <f t="shared" si="53"/>
        <v>0</v>
      </c>
      <c r="S83" s="57">
        <f t="shared" si="53"/>
        <v>143.48880373235025</v>
      </c>
      <c r="T83" s="59">
        <f t="shared" si="53"/>
        <v>1682.0798417911851</v>
      </c>
      <c r="U83" s="69">
        <f t="shared" si="54"/>
        <v>72.487551934669725</v>
      </c>
      <c r="V83" s="61">
        <f t="shared" si="55"/>
        <v>446.28195851109081</v>
      </c>
      <c r="W83" s="602">
        <f t="shared" si="55"/>
        <v>3.6243029457974245</v>
      </c>
      <c r="X83" s="170">
        <f t="shared" si="55"/>
        <v>3.2025251570486</v>
      </c>
      <c r="Y83" s="170">
        <f t="shared" si="55"/>
        <v>0</v>
      </c>
      <c r="Z83" s="170">
        <f t="shared" si="55"/>
        <v>0</v>
      </c>
      <c r="AA83" s="170">
        <f t="shared" si="55"/>
        <v>0</v>
      </c>
      <c r="AB83" s="170">
        <f t="shared" si="55"/>
        <v>50.091151352107126</v>
      </c>
      <c r="AC83" s="170">
        <f t="shared" si="55"/>
        <v>0</v>
      </c>
      <c r="AD83" s="170">
        <f t="shared" si="55"/>
        <v>0</v>
      </c>
      <c r="AE83" s="170">
        <f t="shared" si="55"/>
        <v>2.3339615159702674</v>
      </c>
      <c r="AF83" s="170">
        <f t="shared" si="55"/>
        <v>13.235610963746312</v>
      </c>
      <c r="AG83" s="245">
        <f t="shared" si="55"/>
        <v>0</v>
      </c>
      <c r="AH83" s="245">
        <f t="shared" si="55"/>
        <v>0</v>
      </c>
      <c r="AI83" s="389">
        <f t="shared" si="55"/>
        <v>0</v>
      </c>
      <c r="AJ83" s="64">
        <f t="shared" si="56"/>
        <v>24265.113663162392</v>
      </c>
      <c r="AK83" s="256">
        <f t="shared" si="57"/>
        <v>24960</v>
      </c>
      <c r="AL83" s="66">
        <f t="shared" si="57"/>
        <v>0</v>
      </c>
      <c r="AM83" s="606">
        <f t="shared" si="51"/>
        <v>49.294174979876558</v>
      </c>
      <c r="AN83" s="608">
        <f t="shared" si="52"/>
        <v>24960</v>
      </c>
      <c r="AO83" s="209"/>
    </row>
    <row r="84" spans="2:41" ht="26.25" customHeight="1" thickBot="1" x14ac:dyDescent="0.25">
      <c r="B84" s="208"/>
      <c r="C84" s="341" t="s">
        <v>54</v>
      </c>
      <c r="D84" s="640">
        <f t="shared" si="53"/>
        <v>6540</v>
      </c>
      <c r="E84" s="176">
        <f t="shared" si="53"/>
        <v>875.11044592945154</v>
      </c>
      <c r="F84" s="176">
        <f t="shared" si="53"/>
        <v>6693.5834276760561</v>
      </c>
      <c r="G84" s="176">
        <f t="shared" si="53"/>
        <v>0</v>
      </c>
      <c r="H84" s="655">
        <f t="shared" si="53"/>
        <v>0</v>
      </c>
      <c r="I84" s="655">
        <f t="shared" si="53"/>
        <v>0</v>
      </c>
      <c r="J84" s="655">
        <f t="shared" si="53"/>
        <v>0</v>
      </c>
      <c r="K84" s="176">
        <f t="shared" si="53"/>
        <v>90.331365181507195</v>
      </c>
      <c r="L84" s="176">
        <f t="shared" si="53"/>
        <v>2706.2594809887769</v>
      </c>
      <c r="M84" s="176">
        <f t="shared" si="53"/>
        <v>524.07569898102895</v>
      </c>
      <c r="N84" s="176">
        <f t="shared" si="53"/>
        <v>0</v>
      </c>
      <c r="O84" s="176">
        <f t="shared" si="53"/>
        <v>7700.1845988820342</v>
      </c>
      <c r="P84" s="176">
        <f t="shared" si="53"/>
        <v>0</v>
      </c>
      <c r="Q84" s="176">
        <f t="shared" si="53"/>
        <v>0</v>
      </c>
      <c r="R84" s="176">
        <f t="shared" si="53"/>
        <v>0</v>
      </c>
      <c r="S84" s="176">
        <f t="shared" si="53"/>
        <v>143.48880373235025</v>
      </c>
      <c r="T84" s="178">
        <f t="shared" si="53"/>
        <v>1302.0798417911851</v>
      </c>
      <c r="U84" s="60">
        <f t="shared" si="54"/>
        <v>72.487551934669725</v>
      </c>
      <c r="V84" s="641">
        <f t="shared" si="55"/>
        <v>446.28195851109081</v>
      </c>
      <c r="W84" s="642">
        <f t="shared" si="55"/>
        <v>3.6243029457974245</v>
      </c>
      <c r="X84" s="179">
        <f t="shared" si="55"/>
        <v>3.2025251570486</v>
      </c>
      <c r="Y84" s="179">
        <f t="shared" si="55"/>
        <v>0</v>
      </c>
      <c r="Z84" s="179">
        <f t="shared" si="55"/>
        <v>0</v>
      </c>
      <c r="AA84" s="179">
        <f t="shared" si="55"/>
        <v>0</v>
      </c>
      <c r="AB84" s="179">
        <f t="shared" si="55"/>
        <v>50.091151352107126</v>
      </c>
      <c r="AC84" s="179">
        <f t="shared" si="55"/>
        <v>0</v>
      </c>
      <c r="AD84" s="179">
        <f t="shared" si="55"/>
        <v>0</v>
      </c>
      <c r="AE84" s="179">
        <f t="shared" si="55"/>
        <v>2.3339615159702674</v>
      </c>
      <c r="AF84" s="179">
        <f t="shared" si="55"/>
        <v>13.235610963746312</v>
      </c>
      <c r="AG84" s="180">
        <f t="shared" si="55"/>
        <v>0</v>
      </c>
      <c r="AH84" s="180">
        <f t="shared" si="55"/>
        <v>0</v>
      </c>
      <c r="AI84" s="643">
        <f t="shared" si="55"/>
        <v>0</v>
      </c>
      <c r="AJ84" s="644">
        <f t="shared" si="56"/>
        <v>26575.113663162392</v>
      </c>
      <c r="AK84" s="645">
        <f t="shared" si="57"/>
        <v>16240</v>
      </c>
      <c r="AL84" s="400">
        <f t="shared" si="57"/>
        <v>0</v>
      </c>
      <c r="AM84" s="646">
        <f t="shared" si="51"/>
        <v>62.069468908189073</v>
      </c>
      <c r="AN84" s="647">
        <f t="shared" si="52"/>
        <v>16240</v>
      </c>
      <c r="AO84" s="209"/>
    </row>
    <row r="85" spans="2:41" ht="26.25" customHeight="1" thickBot="1" x14ac:dyDescent="0.25">
      <c r="B85" s="208"/>
      <c r="C85" s="95" t="s">
        <v>55</v>
      </c>
      <c r="D85" s="181">
        <f t="shared" ref="D85:AI85" si="58">SUM(D73:D84)</f>
        <v>83830</v>
      </c>
      <c r="E85" s="182">
        <f t="shared" si="58"/>
        <v>15581.325351153415</v>
      </c>
      <c r="F85" s="182">
        <f t="shared" si="58"/>
        <v>60803.001132112688</v>
      </c>
      <c r="G85" s="182">
        <f t="shared" si="58"/>
        <v>0</v>
      </c>
      <c r="H85" s="656">
        <f t="shared" si="58"/>
        <v>0</v>
      </c>
      <c r="I85" s="656">
        <f t="shared" si="58"/>
        <v>0</v>
      </c>
      <c r="J85" s="656">
        <f t="shared" si="58"/>
        <v>0</v>
      </c>
      <c r="K85" s="183">
        <f t="shared" si="58"/>
        <v>1083.9763821780864</v>
      </c>
      <c r="L85" s="183">
        <f t="shared" si="58"/>
        <v>36685.113771865326</v>
      </c>
      <c r="M85" s="183">
        <f t="shared" si="58"/>
        <v>6288.9083877723469</v>
      </c>
      <c r="N85" s="183">
        <f t="shared" si="58"/>
        <v>0</v>
      </c>
      <c r="O85" s="183">
        <f t="shared" si="58"/>
        <v>72142.215186584406</v>
      </c>
      <c r="P85" s="183">
        <f t="shared" si="58"/>
        <v>0</v>
      </c>
      <c r="Q85" s="183">
        <f t="shared" si="58"/>
        <v>0</v>
      </c>
      <c r="R85" s="182">
        <f t="shared" si="58"/>
        <v>0</v>
      </c>
      <c r="S85" s="182">
        <f t="shared" si="58"/>
        <v>1721.8656447882033</v>
      </c>
      <c r="T85" s="184">
        <f t="shared" si="58"/>
        <v>14654.95810149422</v>
      </c>
      <c r="U85" s="185">
        <f t="shared" si="58"/>
        <v>869.85062321603652</v>
      </c>
      <c r="V85" s="220">
        <f t="shared" si="58"/>
        <v>5355.3835021330915</v>
      </c>
      <c r="W85" s="648">
        <f t="shared" si="58"/>
        <v>43.491635349569094</v>
      </c>
      <c r="X85" s="187">
        <f t="shared" si="58"/>
        <v>38.430301884583201</v>
      </c>
      <c r="Y85" s="187">
        <f t="shared" si="58"/>
        <v>0</v>
      </c>
      <c r="Z85" s="187">
        <f t="shared" si="58"/>
        <v>0</v>
      </c>
      <c r="AA85" s="187">
        <f t="shared" si="58"/>
        <v>0</v>
      </c>
      <c r="AB85" s="187">
        <f t="shared" si="58"/>
        <v>601.09381622528554</v>
      </c>
      <c r="AC85" s="187">
        <f t="shared" si="58"/>
        <v>0</v>
      </c>
      <c r="AD85" s="187">
        <f t="shared" si="58"/>
        <v>0</v>
      </c>
      <c r="AE85" s="187">
        <f t="shared" si="58"/>
        <v>28.007538191643203</v>
      </c>
      <c r="AF85" s="188">
        <f t="shared" si="58"/>
        <v>158.82733156495578</v>
      </c>
      <c r="AG85" s="189">
        <f t="shared" si="58"/>
        <v>0</v>
      </c>
      <c r="AH85" s="190">
        <f t="shared" si="58"/>
        <v>0</v>
      </c>
      <c r="AI85" s="403">
        <f t="shared" si="58"/>
        <v>0</v>
      </c>
      <c r="AJ85" s="106">
        <f>SUM(D85:T85)</f>
        <v>292791.36395794869</v>
      </c>
      <c r="AK85" s="649">
        <f>SUM(AK73:AK84)</f>
        <v>235340</v>
      </c>
      <c r="AL85" s="541">
        <f>SUM(AL73:AL84)</f>
        <v>0</v>
      </c>
      <c r="AM85" s="109">
        <f t="shared" si="51"/>
        <v>55.43911684466093</v>
      </c>
      <c r="AN85" s="407">
        <f t="shared" si="52"/>
        <v>235340</v>
      </c>
      <c r="AO85" s="209"/>
    </row>
    <row r="86" spans="2:41" ht="26.25" customHeight="1" thickBot="1" x14ac:dyDescent="0.25">
      <c r="B86" s="208"/>
      <c r="C86" s="111" t="s">
        <v>56</v>
      </c>
      <c r="D86" s="192">
        <v>0.83412037037037035</v>
      </c>
      <c r="E86" s="193">
        <v>0.83473379629629629</v>
      </c>
      <c r="F86" s="193" t="s">
        <v>57</v>
      </c>
      <c r="G86" s="193"/>
      <c r="H86" s="657">
        <v>0.62577546296296294</v>
      </c>
      <c r="I86" s="657"/>
      <c r="J86" s="657">
        <v>0.71113425925925933</v>
      </c>
      <c r="K86" s="194" t="s">
        <v>58</v>
      </c>
      <c r="L86" s="194" t="s">
        <v>59</v>
      </c>
      <c r="M86" s="194">
        <v>0.83446759259259251</v>
      </c>
      <c r="N86" s="194">
        <v>0.83415509259259257</v>
      </c>
      <c r="O86" s="194" t="s">
        <v>60</v>
      </c>
      <c r="P86" s="194"/>
      <c r="Q86" s="194">
        <v>0.6257638888888889</v>
      </c>
      <c r="R86" s="193">
        <v>0.6257638888888889</v>
      </c>
      <c r="S86" s="193">
        <v>0.83429398148148148</v>
      </c>
      <c r="T86" s="195">
        <v>0.83549768518518519</v>
      </c>
      <c r="U86" s="196"/>
      <c r="V86" s="195">
        <v>0.70906250000000004</v>
      </c>
      <c r="W86" s="197" t="s">
        <v>61</v>
      </c>
      <c r="X86" s="115">
        <v>0.83439814814814817</v>
      </c>
      <c r="Y86" s="115">
        <v>0.54311342592592593</v>
      </c>
      <c r="Z86" s="115">
        <v>0.33552083333333332</v>
      </c>
      <c r="AA86" s="115" t="s">
        <v>62</v>
      </c>
      <c r="AB86" s="115">
        <v>0.33415509259259263</v>
      </c>
      <c r="AC86" s="115">
        <v>0.62581018518518516</v>
      </c>
      <c r="AD86" s="115">
        <v>0.83427083333333341</v>
      </c>
      <c r="AE86" s="115">
        <v>0.67084490740740732</v>
      </c>
      <c r="AF86" s="195">
        <v>0.6673958333333333</v>
      </c>
      <c r="AG86" s="198">
        <v>0.6257638888888889</v>
      </c>
      <c r="AH86" s="199">
        <v>0.83543981481481477</v>
      </c>
      <c r="AI86" s="200">
        <v>0.83545138888888892</v>
      </c>
      <c r="AJ86" s="121"/>
      <c r="AK86" s="122">
        <v>0.83542824074074085</v>
      </c>
      <c r="AL86" s="119">
        <v>0.83549768518518519</v>
      </c>
      <c r="AM86" s="123"/>
      <c r="AN86" s="124"/>
      <c r="AO86" s="209"/>
    </row>
    <row r="87" spans="2:41" ht="36" customHeight="1" thickTop="1" thickBot="1" x14ac:dyDescent="0.25">
      <c r="B87" s="208"/>
      <c r="C87" s="202"/>
      <c r="D87" s="202"/>
      <c r="E87" s="202"/>
      <c r="F87" s="202"/>
      <c r="G87" s="202"/>
      <c r="H87" s="202"/>
      <c r="I87" s="202"/>
      <c r="J87" s="202"/>
      <c r="K87" s="202"/>
      <c r="L87" s="202"/>
      <c r="M87" s="202"/>
      <c r="N87" s="202"/>
      <c r="O87" s="202"/>
      <c r="P87" s="202"/>
      <c r="Q87" s="202"/>
      <c r="R87" s="202"/>
      <c r="S87" s="202"/>
      <c r="T87" s="202"/>
      <c r="U87" s="202"/>
      <c r="V87" s="202"/>
      <c r="W87" s="202"/>
      <c r="X87" s="202"/>
      <c r="Y87" s="202"/>
      <c r="Z87" s="202"/>
      <c r="AA87" s="202"/>
      <c r="AB87" s="202"/>
      <c r="AC87" s="202"/>
      <c r="AD87" s="202"/>
      <c r="AE87" s="202"/>
      <c r="AF87" s="202"/>
      <c r="AG87" s="202"/>
      <c r="AH87" s="202"/>
      <c r="AI87" s="202"/>
      <c r="AJ87" s="202"/>
      <c r="AK87" s="202"/>
      <c r="AL87" s="202"/>
      <c r="AM87" s="202"/>
      <c r="AN87" s="202"/>
      <c r="AO87" s="209"/>
    </row>
    <row r="88" spans="2:41" ht="14.25" thickTop="1" thickBot="1" x14ac:dyDescent="0.25">
      <c r="B88" s="226"/>
      <c r="AO88" s="228"/>
    </row>
    <row r="89" spans="2:41" ht="16.5" thickTop="1" x14ac:dyDescent="0.2">
      <c r="C89" s="205" t="s">
        <v>66</v>
      </c>
      <c r="D89" s="206"/>
      <c r="E89" s="206"/>
      <c r="F89" s="206"/>
      <c r="G89" s="206"/>
      <c r="H89" s="206"/>
      <c r="I89" s="206"/>
      <c r="J89" s="206"/>
      <c r="K89" s="206"/>
      <c r="L89" s="206"/>
      <c r="M89" s="206"/>
      <c r="N89" s="206"/>
      <c r="O89" s="206"/>
      <c r="P89" s="206"/>
      <c r="Q89" s="206"/>
      <c r="R89" s="206"/>
      <c r="S89" s="206"/>
      <c r="T89" s="206"/>
      <c r="U89" s="206"/>
      <c r="V89" s="206"/>
      <c r="W89" s="206"/>
      <c r="X89" s="206"/>
      <c r="Y89" s="206"/>
      <c r="Z89" s="206"/>
      <c r="AA89" s="206"/>
      <c r="AB89" s="206"/>
      <c r="AC89" s="206"/>
      <c r="AD89" s="206"/>
      <c r="AE89" s="206"/>
      <c r="AF89" s="206"/>
      <c r="AG89" s="206"/>
      <c r="AH89" s="206"/>
      <c r="AI89" s="206"/>
      <c r="AJ89" s="206"/>
      <c r="AK89" s="206"/>
      <c r="AL89" s="206"/>
      <c r="AM89" s="206"/>
      <c r="AN89" s="206"/>
    </row>
    <row r="90" spans="2:41" ht="20.25" x14ac:dyDescent="0.3">
      <c r="C90" s="1057" t="s">
        <v>1</v>
      </c>
      <c r="D90" s="1057"/>
      <c r="E90" s="1057"/>
      <c r="F90" s="1057"/>
      <c r="G90" s="1057"/>
      <c r="H90" s="1057"/>
      <c r="I90" s="1057"/>
      <c r="J90" s="1057"/>
      <c r="K90" s="1057"/>
      <c r="L90" s="1057"/>
      <c r="M90" s="1057"/>
      <c r="N90" s="1057"/>
      <c r="O90" s="1057"/>
      <c r="P90" s="1057"/>
      <c r="Q90" s="1057"/>
      <c r="R90" s="1057"/>
      <c r="S90" s="1057"/>
      <c r="T90" s="1057"/>
      <c r="U90" s="1057"/>
      <c r="V90" s="1057"/>
      <c r="W90" s="1057"/>
      <c r="X90" s="1057"/>
      <c r="Y90" s="1057"/>
      <c r="Z90" s="1057"/>
      <c r="AA90" s="1057"/>
      <c r="AB90" s="1057"/>
      <c r="AC90" s="1057"/>
      <c r="AD90" s="1057"/>
      <c r="AE90" s="1057"/>
      <c r="AF90" s="1057"/>
      <c r="AG90" s="1057"/>
      <c r="AH90" s="1057"/>
      <c r="AI90" s="1057"/>
      <c r="AJ90" s="1057"/>
      <c r="AK90" s="1057"/>
      <c r="AL90" s="1057"/>
      <c r="AM90" s="1057"/>
      <c r="AN90" s="1057"/>
    </row>
    <row r="91" spans="2:41" ht="20.25" x14ac:dyDescent="0.3">
      <c r="C91" s="1057" t="str">
        <f>C3</f>
        <v>RACCOLTA DIFFERENZIATA ANNO 2016 - ROCCA.</v>
      </c>
      <c r="D91" s="1057"/>
      <c r="E91" s="1057"/>
      <c r="F91" s="1057"/>
      <c r="G91" s="1057"/>
      <c r="H91" s="1057"/>
      <c r="I91" s="1057"/>
      <c r="J91" s="1057"/>
      <c r="K91" s="1057"/>
      <c r="L91" s="1057"/>
      <c r="M91" s="1057"/>
      <c r="N91" s="1057"/>
      <c r="O91" s="1057"/>
      <c r="P91" s="1057"/>
      <c r="Q91" s="1057"/>
      <c r="R91" s="1057"/>
      <c r="S91" s="1057"/>
      <c r="T91" s="1057"/>
      <c r="U91" s="1057"/>
      <c r="V91" s="1057"/>
      <c r="W91" s="1057"/>
      <c r="X91" s="1057"/>
      <c r="Y91" s="1057"/>
      <c r="Z91" s="1057"/>
      <c r="AA91" s="1057"/>
      <c r="AB91" s="1057"/>
      <c r="AC91" s="1057"/>
      <c r="AD91" s="1057"/>
      <c r="AE91" s="1057"/>
      <c r="AF91" s="1057"/>
      <c r="AG91" s="1057"/>
      <c r="AH91" s="1057"/>
      <c r="AI91" s="1057"/>
      <c r="AJ91" s="1057"/>
      <c r="AK91" s="1057"/>
      <c r="AL91" s="1057"/>
      <c r="AM91" s="1057"/>
      <c r="AN91" s="1057"/>
    </row>
    <row r="92" spans="2:41" ht="20.25" x14ac:dyDescent="0.3">
      <c r="C92" s="1063" t="s">
        <v>67</v>
      </c>
      <c r="D92" s="1063"/>
      <c r="E92" s="1063"/>
      <c r="F92" s="1063"/>
      <c r="G92" s="1063"/>
      <c r="H92" s="1063"/>
      <c r="I92" s="1063"/>
      <c r="J92" s="1063"/>
      <c r="K92" s="1063"/>
      <c r="L92" s="1063"/>
      <c r="M92" s="1063"/>
      <c r="N92" s="1063"/>
      <c r="O92" s="1063"/>
      <c r="P92" s="1063"/>
      <c r="Q92" s="1063"/>
      <c r="R92" s="1063"/>
      <c r="S92" s="1063"/>
      <c r="T92" s="1063"/>
      <c r="U92" s="1063"/>
      <c r="V92" s="1063"/>
      <c r="W92" s="1063"/>
      <c r="X92" s="1063"/>
      <c r="Y92" s="1063"/>
      <c r="Z92" s="1063"/>
      <c r="AA92" s="1063"/>
      <c r="AB92" s="1063"/>
      <c r="AC92" s="1063"/>
      <c r="AD92" s="1063"/>
      <c r="AE92" s="1063"/>
      <c r="AF92" s="1063"/>
      <c r="AG92" s="1063"/>
      <c r="AH92" s="1063"/>
      <c r="AI92" s="1063"/>
      <c r="AJ92" s="1063"/>
      <c r="AK92" s="1063"/>
      <c r="AL92" s="1063"/>
      <c r="AM92" s="1063"/>
      <c r="AN92" s="1063"/>
    </row>
    <row r="93" spans="2:41" ht="13.5" thickBot="1" x14ac:dyDescent="0.25">
      <c r="C93" s="4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6"/>
    </row>
    <row r="94" spans="2:41" ht="51.75" thickTop="1" x14ac:dyDescent="0.2">
      <c r="C94" s="1055" t="s">
        <v>101</v>
      </c>
      <c r="D94" s="7" t="s">
        <v>4</v>
      </c>
      <c r="E94" s="8" t="s">
        <v>5</v>
      </c>
      <c r="F94" s="9" t="s">
        <v>6</v>
      </c>
      <c r="G94" s="9" t="s">
        <v>7</v>
      </c>
      <c r="H94" s="160" t="s">
        <v>8</v>
      </c>
      <c r="I94" s="161" t="s">
        <v>9</v>
      </c>
      <c r="J94" s="162" t="s">
        <v>10</v>
      </c>
      <c r="K94" s="160" t="s">
        <v>11</v>
      </c>
      <c r="L94" s="160" t="s">
        <v>12</v>
      </c>
      <c r="M94" s="13" t="s">
        <v>13</v>
      </c>
      <c r="N94" s="13" t="s">
        <v>14</v>
      </c>
      <c r="O94" s="13" t="s">
        <v>68</v>
      </c>
      <c r="P94" s="13" t="s">
        <v>16</v>
      </c>
      <c r="Q94" s="13" t="s">
        <v>69</v>
      </c>
      <c r="R94" s="15" t="s">
        <v>70</v>
      </c>
      <c r="S94" s="16" t="s">
        <v>71</v>
      </c>
      <c r="T94" s="16" t="s">
        <v>72</v>
      </c>
      <c r="U94" s="128" t="s">
        <v>21</v>
      </c>
      <c r="V94" s="16" t="s">
        <v>22</v>
      </c>
      <c r="W94" s="19" t="s">
        <v>23</v>
      </c>
      <c r="X94" s="20" t="s">
        <v>24</v>
      </c>
      <c r="Y94" s="20" t="s">
        <v>25</v>
      </c>
      <c r="Z94" s="20" t="s">
        <v>26</v>
      </c>
      <c r="AA94" s="20" t="s">
        <v>27</v>
      </c>
      <c r="AB94" s="20" t="s">
        <v>28</v>
      </c>
      <c r="AC94" s="20" t="s">
        <v>29</v>
      </c>
      <c r="AD94" s="20" t="s">
        <v>30</v>
      </c>
      <c r="AE94" s="20" t="s">
        <v>31</v>
      </c>
      <c r="AF94" s="20" t="s">
        <v>32</v>
      </c>
      <c r="AG94" s="129" t="s">
        <v>33</v>
      </c>
      <c r="AH94" s="130" t="s">
        <v>34</v>
      </c>
      <c r="AI94" s="381" t="s">
        <v>35</v>
      </c>
      <c r="AJ94" s="23" t="s">
        <v>36</v>
      </c>
      <c r="AK94" s="24" t="s">
        <v>37</v>
      </c>
      <c r="AL94" s="25" t="s">
        <v>38</v>
      </c>
      <c r="AM94" s="26" t="s">
        <v>39</v>
      </c>
      <c r="AN94" s="27" t="s">
        <v>40</v>
      </c>
    </row>
    <row r="95" spans="2:41" ht="13.5" thickBot="1" x14ac:dyDescent="0.25">
      <c r="C95" s="1056"/>
      <c r="D95" s="28" t="s">
        <v>41</v>
      </c>
      <c r="E95" s="29" t="s">
        <v>41</v>
      </c>
      <c r="F95" s="29" t="s">
        <v>41</v>
      </c>
      <c r="G95" s="29" t="s">
        <v>41</v>
      </c>
      <c r="H95" s="163" t="s">
        <v>41</v>
      </c>
      <c r="I95" s="163" t="s">
        <v>41</v>
      </c>
      <c r="J95" s="163" t="s">
        <v>41</v>
      </c>
      <c r="K95" s="163" t="s">
        <v>41</v>
      </c>
      <c r="L95" s="163" t="s">
        <v>41</v>
      </c>
      <c r="M95" s="163" t="s">
        <v>41</v>
      </c>
      <c r="N95" s="163" t="s">
        <v>41</v>
      </c>
      <c r="O95" s="163" t="s">
        <v>41</v>
      </c>
      <c r="P95" s="29" t="s">
        <v>41</v>
      </c>
      <c r="Q95" s="163" t="s">
        <v>41</v>
      </c>
      <c r="R95" s="29" t="s">
        <v>41</v>
      </c>
      <c r="S95" s="31" t="s">
        <v>41</v>
      </c>
      <c r="T95" s="32" t="s">
        <v>41</v>
      </c>
      <c r="U95" s="131" t="s">
        <v>41</v>
      </c>
      <c r="V95" s="32" t="s">
        <v>41</v>
      </c>
      <c r="W95" s="210" t="s">
        <v>41</v>
      </c>
      <c r="X95" s="36" t="s">
        <v>41</v>
      </c>
      <c r="Y95" s="36" t="s">
        <v>41</v>
      </c>
      <c r="Z95" s="36" t="s">
        <v>41</v>
      </c>
      <c r="AA95" s="36" t="s">
        <v>41</v>
      </c>
      <c r="AB95" s="36" t="s">
        <v>41</v>
      </c>
      <c r="AC95" s="36" t="s">
        <v>41</v>
      </c>
      <c r="AD95" s="36" t="s">
        <v>41</v>
      </c>
      <c r="AE95" s="36" t="s">
        <v>41</v>
      </c>
      <c r="AF95" s="211" t="s">
        <v>41</v>
      </c>
      <c r="AG95" s="35" t="s">
        <v>41</v>
      </c>
      <c r="AH95" s="212" t="s">
        <v>41</v>
      </c>
      <c r="AI95" s="382" t="s">
        <v>41</v>
      </c>
      <c r="AJ95" s="39" t="s">
        <v>41</v>
      </c>
      <c r="AK95" s="40" t="s">
        <v>41</v>
      </c>
      <c r="AL95" s="41" t="s">
        <v>41</v>
      </c>
      <c r="AM95" s="42" t="s">
        <v>42</v>
      </c>
      <c r="AN95" s="43" t="s">
        <v>41</v>
      </c>
    </row>
    <row r="96" spans="2:41" x14ac:dyDescent="0.2">
      <c r="C96" s="44" t="s">
        <v>43</v>
      </c>
      <c r="D96" s="45">
        <f>D73</f>
        <v>4390</v>
      </c>
      <c r="E96" s="46">
        <f t="shared" ref="E96:N107" si="59">E73</f>
        <v>555.11044592945154</v>
      </c>
      <c r="F96" s="46">
        <f t="shared" si="59"/>
        <v>6183.5834276760561</v>
      </c>
      <c r="G96" s="46">
        <f t="shared" si="59"/>
        <v>0</v>
      </c>
      <c r="H96" s="46">
        <f t="shared" si="59"/>
        <v>0</v>
      </c>
      <c r="I96" s="46">
        <f t="shared" si="59"/>
        <v>0</v>
      </c>
      <c r="J96" s="46">
        <f t="shared" si="59"/>
        <v>0</v>
      </c>
      <c r="K96" s="46">
        <f t="shared" si="59"/>
        <v>90.331365181507195</v>
      </c>
      <c r="L96" s="46">
        <f t="shared" si="59"/>
        <v>3576.2594809887769</v>
      </c>
      <c r="M96" s="46">
        <f t="shared" si="59"/>
        <v>524.07569898102895</v>
      </c>
      <c r="N96" s="46">
        <f t="shared" si="59"/>
        <v>0</v>
      </c>
      <c r="O96" s="46">
        <f>O73*0.97</f>
        <v>7275.1790609155732</v>
      </c>
      <c r="P96" s="46">
        <f>P73*0.97</f>
        <v>0</v>
      </c>
      <c r="Q96" s="46">
        <f>Q73*0.93</f>
        <v>0</v>
      </c>
      <c r="R96" s="47">
        <f>(AG96+AH96)*0.8</f>
        <v>0</v>
      </c>
      <c r="S96" s="46">
        <f>S73*0.6</f>
        <v>86.093282239410144</v>
      </c>
      <c r="T96" s="48">
        <f>T73*0.6</f>
        <v>709.24790507471107</v>
      </c>
      <c r="U96" s="213">
        <f>W96+X96+AF96</f>
        <v>20.062439066592336</v>
      </c>
      <c r="V96" s="48">
        <f t="shared" ref="V96:AI107" si="60">V73</f>
        <v>446.28195851109081</v>
      </c>
      <c r="W96" s="164">
        <f t="shared" si="60"/>
        <v>3.6243029457974245</v>
      </c>
      <c r="X96" s="165">
        <f t="shared" si="60"/>
        <v>3.2025251570486</v>
      </c>
      <c r="Y96" s="165">
        <f t="shared" si="60"/>
        <v>0</v>
      </c>
      <c r="Z96" s="165">
        <f t="shared" si="60"/>
        <v>0</v>
      </c>
      <c r="AA96" s="165">
        <f t="shared" si="60"/>
        <v>0</v>
      </c>
      <c r="AB96" s="165">
        <f t="shared" si="60"/>
        <v>50.091151352107126</v>
      </c>
      <c r="AC96" s="165">
        <f t="shared" si="60"/>
        <v>0</v>
      </c>
      <c r="AD96" s="165">
        <f t="shared" si="60"/>
        <v>0</v>
      </c>
      <c r="AE96" s="165">
        <f t="shared" si="60"/>
        <v>2.3339615159702674</v>
      </c>
      <c r="AF96" s="166">
        <f t="shared" si="60"/>
        <v>13.235610963746312</v>
      </c>
      <c r="AG96" s="167">
        <f t="shared" si="60"/>
        <v>0</v>
      </c>
      <c r="AH96" s="168">
        <f t="shared" si="60"/>
        <v>0</v>
      </c>
      <c r="AI96" s="383">
        <f t="shared" si="60"/>
        <v>0</v>
      </c>
      <c r="AJ96" s="50">
        <f>SUM(D96:T96)</f>
        <v>23389.880666986512</v>
      </c>
      <c r="AK96" s="51">
        <f>AK73</f>
        <v>22420</v>
      </c>
      <c r="AL96" s="52">
        <f>AL73</f>
        <v>0</v>
      </c>
      <c r="AM96" s="439">
        <f>(AJ96*100)/(AJ73+AN73)</f>
        <v>50.2304812056976</v>
      </c>
      <c r="AN96" s="54">
        <f t="shared" ref="AN96:AN108" si="61">AK96+AL96</f>
        <v>22420</v>
      </c>
    </row>
    <row r="97" spans="3:40" x14ac:dyDescent="0.2">
      <c r="C97" s="55" t="s">
        <v>44</v>
      </c>
      <c r="D97" s="56">
        <f t="shared" ref="D97:D107" si="62">D74</f>
        <v>7040</v>
      </c>
      <c r="E97" s="57">
        <f t="shared" si="59"/>
        <v>755.11044592945154</v>
      </c>
      <c r="F97" s="57">
        <f t="shared" si="59"/>
        <v>3913.5834276760561</v>
      </c>
      <c r="G97" s="57">
        <f t="shared" si="59"/>
        <v>0</v>
      </c>
      <c r="H97" s="57">
        <f t="shared" si="59"/>
        <v>0</v>
      </c>
      <c r="I97" s="57">
        <f t="shared" si="59"/>
        <v>0</v>
      </c>
      <c r="J97" s="57">
        <f t="shared" si="59"/>
        <v>0</v>
      </c>
      <c r="K97" s="57">
        <f t="shared" si="59"/>
        <v>90.331365181507195</v>
      </c>
      <c r="L97" s="57">
        <f t="shared" si="59"/>
        <v>2206.2594809887769</v>
      </c>
      <c r="M97" s="57">
        <f t="shared" si="59"/>
        <v>524.07569898102895</v>
      </c>
      <c r="N97" s="57">
        <f t="shared" si="59"/>
        <v>0</v>
      </c>
      <c r="O97" s="57">
        <f t="shared" ref="O97:P107" si="63">O74*0.97</f>
        <v>3162.3790609155731</v>
      </c>
      <c r="P97" s="57">
        <f t="shared" si="63"/>
        <v>0</v>
      </c>
      <c r="Q97" s="57">
        <f t="shared" ref="Q97:Q107" si="64">Q74*0.93</f>
        <v>0</v>
      </c>
      <c r="R97" s="57">
        <f t="shared" ref="R97:R107" si="65">(AG97+AH97)*0.8</f>
        <v>0</v>
      </c>
      <c r="S97" s="57">
        <f t="shared" ref="S97:T107" si="66">S74*0.6</f>
        <v>86.093282239410144</v>
      </c>
      <c r="T97" s="59">
        <f t="shared" si="66"/>
        <v>709.24790507471107</v>
      </c>
      <c r="U97" s="69">
        <f t="shared" ref="U97:U107" si="67">W97+X97+AF97</f>
        <v>20.062439066592336</v>
      </c>
      <c r="V97" s="59">
        <f t="shared" si="60"/>
        <v>446.28195851109081</v>
      </c>
      <c r="W97" s="169">
        <f t="shared" si="60"/>
        <v>3.6243029457974245</v>
      </c>
      <c r="X97" s="170">
        <f t="shared" si="60"/>
        <v>3.2025251570486</v>
      </c>
      <c r="Y97" s="170">
        <f t="shared" si="60"/>
        <v>0</v>
      </c>
      <c r="Z97" s="170">
        <f t="shared" si="60"/>
        <v>0</v>
      </c>
      <c r="AA97" s="170">
        <f t="shared" si="60"/>
        <v>0</v>
      </c>
      <c r="AB97" s="170">
        <f t="shared" si="60"/>
        <v>50.091151352107126</v>
      </c>
      <c r="AC97" s="170">
        <f t="shared" si="60"/>
        <v>0</v>
      </c>
      <c r="AD97" s="170">
        <f t="shared" si="60"/>
        <v>0</v>
      </c>
      <c r="AE97" s="170">
        <f t="shared" si="60"/>
        <v>2.3339615159702674</v>
      </c>
      <c r="AF97" s="171">
        <f t="shared" si="60"/>
        <v>13.235610963746312</v>
      </c>
      <c r="AG97" s="279">
        <f t="shared" si="60"/>
        <v>0</v>
      </c>
      <c r="AH97" s="245">
        <f t="shared" si="60"/>
        <v>0</v>
      </c>
      <c r="AI97" s="384">
        <f t="shared" si="60"/>
        <v>0</v>
      </c>
      <c r="AJ97" s="174">
        <f>SUM(D97:T97)</f>
        <v>18487.080666986512</v>
      </c>
      <c r="AK97" s="65">
        <f t="shared" ref="AK97:AL107" si="68">AK74</f>
        <v>15080</v>
      </c>
      <c r="AL97" s="66">
        <f t="shared" si="68"/>
        <v>0</v>
      </c>
      <c r="AM97" s="439">
        <f t="shared" ref="AM97:AM107" si="69">(AJ97*100)/(AJ74+AN74)</f>
        <v>54.06351576746539</v>
      </c>
      <c r="AN97" s="68">
        <f t="shared" si="61"/>
        <v>15080</v>
      </c>
    </row>
    <row r="98" spans="3:40" x14ac:dyDescent="0.2">
      <c r="C98" s="44" t="s">
        <v>45</v>
      </c>
      <c r="D98" s="56">
        <f t="shared" si="62"/>
        <v>6800</v>
      </c>
      <c r="E98" s="57">
        <f t="shared" si="59"/>
        <v>635.11044592945154</v>
      </c>
      <c r="F98" s="57">
        <f t="shared" si="59"/>
        <v>2673.5834276760561</v>
      </c>
      <c r="G98" s="57">
        <f t="shared" si="59"/>
        <v>0</v>
      </c>
      <c r="H98" s="57">
        <f t="shared" si="59"/>
        <v>0</v>
      </c>
      <c r="I98" s="57">
        <f t="shared" si="59"/>
        <v>0</v>
      </c>
      <c r="J98" s="57">
        <f t="shared" si="59"/>
        <v>0</v>
      </c>
      <c r="K98" s="57">
        <f t="shared" si="59"/>
        <v>90.331365181507195</v>
      </c>
      <c r="L98" s="57">
        <f t="shared" si="59"/>
        <v>2646.2594809887769</v>
      </c>
      <c r="M98" s="57">
        <f t="shared" si="59"/>
        <v>524.07569898102895</v>
      </c>
      <c r="N98" s="57">
        <f t="shared" si="59"/>
        <v>0</v>
      </c>
      <c r="O98" s="57">
        <f t="shared" si="63"/>
        <v>6712.5790609155729</v>
      </c>
      <c r="P98" s="57">
        <f t="shared" si="63"/>
        <v>0</v>
      </c>
      <c r="Q98" s="57">
        <f t="shared" si="64"/>
        <v>0</v>
      </c>
      <c r="R98" s="57">
        <f t="shared" si="65"/>
        <v>0</v>
      </c>
      <c r="S98" s="57">
        <f t="shared" si="66"/>
        <v>86.093282239410144</v>
      </c>
      <c r="T98" s="59">
        <f t="shared" si="66"/>
        <v>631.24790507471107</v>
      </c>
      <c r="U98" s="69">
        <f t="shared" si="67"/>
        <v>20.062439066592336</v>
      </c>
      <c r="V98" s="59">
        <f t="shared" si="60"/>
        <v>446.28195851109081</v>
      </c>
      <c r="W98" s="169">
        <f t="shared" si="60"/>
        <v>3.6243029457974245</v>
      </c>
      <c r="X98" s="170">
        <f t="shared" si="60"/>
        <v>3.2025251570486</v>
      </c>
      <c r="Y98" s="170">
        <f t="shared" si="60"/>
        <v>0</v>
      </c>
      <c r="Z98" s="170">
        <f t="shared" si="60"/>
        <v>0</v>
      </c>
      <c r="AA98" s="170">
        <f t="shared" si="60"/>
        <v>0</v>
      </c>
      <c r="AB98" s="170">
        <f t="shared" si="60"/>
        <v>50.091151352107126</v>
      </c>
      <c r="AC98" s="170">
        <f t="shared" si="60"/>
        <v>0</v>
      </c>
      <c r="AD98" s="170">
        <f t="shared" si="60"/>
        <v>0</v>
      </c>
      <c r="AE98" s="170">
        <f t="shared" si="60"/>
        <v>2.3339615159702674</v>
      </c>
      <c r="AF98" s="171">
        <f t="shared" si="60"/>
        <v>13.235610963746312</v>
      </c>
      <c r="AG98" s="279">
        <f t="shared" si="60"/>
        <v>0</v>
      </c>
      <c r="AH98" s="245">
        <f t="shared" si="60"/>
        <v>0</v>
      </c>
      <c r="AI98" s="384">
        <f t="shared" si="60"/>
        <v>0</v>
      </c>
      <c r="AJ98" s="71">
        <f t="shared" ref="AJ98:AJ107" si="70">SUM(D98:T98)</f>
        <v>20799.280666986513</v>
      </c>
      <c r="AK98" s="65">
        <f t="shared" si="68"/>
        <v>16000</v>
      </c>
      <c r="AL98" s="66">
        <f t="shared" si="68"/>
        <v>0</v>
      </c>
      <c r="AM98" s="439">
        <f t="shared" si="69"/>
        <v>55.486774973891869</v>
      </c>
      <c r="AN98" s="68">
        <f t="shared" si="61"/>
        <v>16000</v>
      </c>
    </row>
    <row r="99" spans="3:40" x14ac:dyDescent="0.2">
      <c r="C99" s="44" t="s">
        <v>46</v>
      </c>
      <c r="D99" s="56">
        <f t="shared" si="62"/>
        <v>6100</v>
      </c>
      <c r="E99" s="57">
        <f t="shared" si="59"/>
        <v>1055.1104459294515</v>
      </c>
      <c r="F99" s="57">
        <f t="shared" si="59"/>
        <v>5793.5834276760561</v>
      </c>
      <c r="G99" s="57">
        <f t="shared" si="59"/>
        <v>0</v>
      </c>
      <c r="H99" s="57">
        <f t="shared" si="59"/>
        <v>0</v>
      </c>
      <c r="I99" s="57">
        <f t="shared" si="59"/>
        <v>0</v>
      </c>
      <c r="J99" s="57">
        <f t="shared" si="59"/>
        <v>0</v>
      </c>
      <c r="K99" s="57">
        <f t="shared" si="59"/>
        <v>90.331365181507195</v>
      </c>
      <c r="L99" s="57">
        <f t="shared" si="59"/>
        <v>3306.2594809887769</v>
      </c>
      <c r="M99" s="57">
        <f t="shared" si="59"/>
        <v>524.07569898102895</v>
      </c>
      <c r="N99" s="57">
        <f t="shared" si="59"/>
        <v>0</v>
      </c>
      <c r="O99" s="57">
        <f t="shared" si="63"/>
        <v>4675.5790609155729</v>
      </c>
      <c r="P99" s="57">
        <f t="shared" si="63"/>
        <v>0</v>
      </c>
      <c r="Q99" s="57">
        <f t="shared" si="64"/>
        <v>0</v>
      </c>
      <c r="R99" s="57">
        <f t="shared" si="65"/>
        <v>0</v>
      </c>
      <c r="S99" s="57">
        <f t="shared" si="66"/>
        <v>86.093282239410144</v>
      </c>
      <c r="T99" s="59">
        <f t="shared" si="66"/>
        <v>529.24790507471107</v>
      </c>
      <c r="U99" s="69">
        <f>W99+X99+AF99</f>
        <v>20.062439066592336</v>
      </c>
      <c r="V99" s="59">
        <f t="shared" si="60"/>
        <v>446.28195851109081</v>
      </c>
      <c r="W99" s="169">
        <f t="shared" si="60"/>
        <v>3.6243029457974245</v>
      </c>
      <c r="X99" s="170">
        <f t="shared" si="60"/>
        <v>3.2025251570486</v>
      </c>
      <c r="Y99" s="170">
        <f t="shared" si="60"/>
        <v>0</v>
      </c>
      <c r="Z99" s="170">
        <f t="shared" si="60"/>
        <v>0</v>
      </c>
      <c r="AA99" s="170">
        <f t="shared" si="60"/>
        <v>0</v>
      </c>
      <c r="AB99" s="170">
        <f t="shared" si="60"/>
        <v>50.091151352107126</v>
      </c>
      <c r="AC99" s="170">
        <f t="shared" si="60"/>
        <v>0</v>
      </c>
      <c r="AD99" s="170">
        <f t="shared" si="60"/>
        <v>0</v>
      </c>
      <c r="AE99" s="170">
        <f t="shared" si="60"/>
        <v>2.3339615159702674</v>
      </c>
      <c r="AF99" s="171">
        <f t="shared" si="60"/>
        <v>13.235610963746312</v>
      </c>
      <c r="AG99" s="279">
        <f t="shared" si="60"/>
        <v>0</v>
      </c>
      <c r="AH99" s="245">
        <f t="shared" si="60"/>
        <v>0</v>
      </c>
      <c r="AI99" s="384">
        <f t="shared" si="60"/>
        <v>0</v>
      </c>
      <c r="AJ99" s="174">
        <f t="shared" si="70"/>
        <v>22160.280666986513</v>
      </c>
      <c r="AK99" s="65">
        <f t="shared" si="68"/>
        <v>19660</v>
      </c>
      <c r="AL99" s="66">
        <f t="shared" si="68"/>
        <v>0</v>
      </c>
      <c r="AM99" s="439">
        <f t="shared" si="69"/>
        <v>52.295507318605551</v>
      </c>
      <c r="AN99" s="68">
        <f t="shared" si="61"/>
        <v>19660</v>
      </c>
    </row>
    <row r="100" spans="3:40" x14ac:dyDescent="0.2">
      <c r="C100" s="72" t="s">
        <v>47</v>
      </c>
      <c r="D100" s="56">
        <f t="shared" si="62"/>
        <v>7500</v>
      </c>
      <c r="E100" s="57">
        <f t="shared" si="59"/>
        <v>2235.1104459294515</v>
      </c>
      <c r="F100" s="57">
        <f t="shared" si="59"/>
        <v>4853.5834276760561</v>
      </c>
      <c r="G100" s="57">
        <f t="shared" si="59"/>
        <v>0</v>
      </c>
      <c r="H100" s="57">
        <f t="shared" si="59"/>
        <v>0</v>
      </c>
      <c r="I100" s="57">
        <f t="shared" si="59"/>
        <v>0</v>
      </c>
      <c r="J100" s="57">
        <f t="shared" si="59"/>
        <v>0</v>
      </c>
      <c r="K100" s="57">
        <f t="shared" si="59"/>
        <v>90.331365181507195</v>
      </c>
      <c r="L100" s="57">
        <f t="shared" si="59"/>
        <v>4326.2594809887769</v>
      </c>
      <c r="M100" s="57">
        <f t="shared" si="59"/>
        <v>524.07569898102895</v>
      </c>
      <c r="N100" s="57">
        <f t="shared" si="59"/>
        <v>0</v>
      </c>
      <c r="O100" s="57">
        <f t="shared" si="63"/>
        <v>8148.1790609155723</v>
      </c>
      <c r="P100" s="57">
        <f t="shared" si="63"/>
        <v>0</v>
      </c>
      <c r="Q100" s="57">
        <f t="shared" si="64"/>
        <v>0</v>
      </c>
      <c r="R100" s="57">
        <f t="shared" si="65"/>
        <v>0</v>
      </c>
      <c r="S100" s="57">
        <f t="shared" si="66"/>
        <v>86.093282239410144</v>
      </c>
      <c r="T100" s="59">
        <f t="shared" si="66"/>
        <v>769.24790507471107</v>
      </c>
      <c r="U100" s="69">
        <f t="shared" si="67"/>
        <v>20.062439066592336</v>
      </c>
      <c r="V100" s="59">
        <f t="shared" si="60"/>
        <v>446.28195851109081</v>
      </c>
      <c r="W100" s="169">
        <f t="shared" si="60"/>
        <v>3.6243029457974245</v>
      </c>
      <c r="X100" s="170">
        <f t="shared" si="60"/>
        <v>3.2025251570486</v>
      </c>
      <c r="Y100" s="170">
        <f t="shared" si="60"/>
        <v>0</v>
      </c>
      <c r="Z100" s="170">
        <f t="shared" si="60"/>
        <v>0</v>
      </c>
      <c r="AA100" s="170">
        <f t="shared" si="60"/>
        <v>0</v>
      </c>
      <c r="AB100" s="170">
        <f t="shared" si="60"/>
        <v>50.091151352107126</v>
      </c>
      <c r="AC100" s="170">
        <f t="shared" si="60"/>
        <v>0</v>
      </c>
      <c r="AD100" s="170">
        <f t="shared" si="60"/>
        <v>0</v>
      </c>
      <c r="AE100" s="170">
        <f t="shared" si="60"/>
        <v>2.3339615159702674</v>
      </c>
      <c r="AF100" s="171">
        <f t="shared" si="60"/>
        <v>13.235610963746312</v>
      </c>
      <c r="AG100" s="279">
        <f t="shared" si="60"/>
        <v>0</v>
      </c>
      <c r="AH100" s="245">
        <f t="shared" si="60"/>
        <v>0</v>
      </c>
      <c r="AI100" s="384">
        <f t="shared" si="60"/>
        <v>0</v>
      </c>
      <c r="AJ100" s="71">
        <f t="shared" si="70"/>
        <v>28532.880666986512</v>
      </c>
      <c r="AK100" s="65">
        <f t="shared" si="68"/>
        <v>27960</v>
      </c>
      <c r="AL100" s="66">
        <f t="shared" si="68"/>
        <v>0</v>
      </c>
      <c r="AM100" s="439">
        <f t="shared" si="69"/>
        <v>49.782472446399744</v>
      </c>
      <c r="AN100" s="68">
        <f t="shared" si="61"/>
        <v>27960</v>
      </c>
    </row>
    <row r="101" spans="3:40" x14ac:dyDescent="0.2">
      <c r="C101" s="55" t="s">
        <v>48</v>
      </c>
      <c r="D101" s="56">
        <f t="shared" si="62"/>
        <v>6060</v>
      </c>
      <c r="E101" s="57">
        <f t="shared" si="59"/>
        <v>1975.1104459294515</v>
      </c>
      <c r="F101" s="57">
        <f t="shared" si="59"/>
        <v>4553.5834276760561</v>
      </c>
      <c r="G101" s="57">
        <f t="shared" si="59"/>
        <v>0</v>
      </c>
      <c r="H101" s="57">
        <f t="shared" si="59"/>
        <v>0</v>
      </c>
      <c r="I101" s="57">
        <f t="shared" si="59"/>
        <v>0</v>
      </c>
      <c r="J101" s="57">
        <f t="shared" si="59"/>
        <v>0</v>
      </c>
      <c r="K101" s="57">
        <f t="shared" si="59"/>
        <v>90.331365181507195</v>
      </c>
      <c r="L101" s="57">
        <f t="shared" si="59"/>
        <v>2546.2594809887769</v>
      </c>
      <c r="M101" s="57">
        <f t="shared" si="59"/>
        <v>524.07569898102895</v>
      </c>
      <c r="N101" s="57">
        <f t="shared" si="59"/>
        <v>0</v>
      </c>
      <c r="O101" s="57">
        <f t="shared" si="63"/>
        <v>3724.979060915573</v>
      </c>
      <c r="P101" s="57">
        <f t="shared" si="63"/>
        <v>0</v>
      </c>
      <c r="Q101" s="57">
        <f t="shared" si="64"/>
        <v>0</v>
      </c>
      <c r="R101" s="57">
        <f t="shared" si="65"/>
        <v>0</v>
      </c>
      <c r="S101" s="57">
        <f t="shared" si="66"/>
        <v>86.093282239410144</v>
      </c>
      <c r="T101" s="59">
        <f t="shared" si="66"/>
        <v>685.24790507471107</v>
      </c>
      <c r="U101" s="69">
        <f t="shared" si="67"/>
        <v>20.062439066592336</v>
      </c>
      <c r="V101" s="59">
        <f t="shared" si="60"/>
        <v>446.28195851109081</v>
      </c>
      <c r="W101" s="169">
        <f t="shared" si="60"/>
        <v>3.6243029457974245</v>
      </c>
      <c r="X101" s="170">
        <f t="shared" si="60"/>
        <v>3.2025251570486</v>
      </c>
      <c r="Y101" s="170">
        <f t="shared" si="60"/>
        <v>0</v>
      </c>
      <c r="Z101" s="170">
        <f t="shared" si="60"/>
        <v>0</v>
      </c>
      <c r="AA101" s="170">
        <f t="shared" si="60"/>
        <v>0</v>
      </c>
      <c r="AB101" s="170">
        <f t="shared" si="60"/>
        <v>50.091151352107126</v>
      </c>
      <c r="AC101" s="170">
        <f t="shared" si="60"/>
        <v>0</v>
      </c>
      <c r="AD101" s="170">
        <f t="shared" si="60"/>
        <v>0</v>
      </c>
      <c r="AE101" s="170">
        <f t="shared" si="60"/>
        <v>2.3339615159702674</v>
      </c>
      <c r="AF101" s="171">
        <f t="shared" si="60"/>
        <v>13.235610963746312</v>
      </c>
      <c r="AG101" s="279">
        <f t="shared" si="60"/>
        <v>0</v>
      </c>
      <c r="AH101" s="245">
        <f t="shared" si="60"/>
        <v>0</v>
      </c>
      <c r="AI101" s="384">
        <f t="shared" si="60"/>
        <v>0</v>
      </c>
      <c r="AJ101" s="174">
        <f t="shared" si="70"/>
        <v>20245.680666986511</v>
      </c>
      <c r="AK101" s="65">
        <f t="shared" si="68"/>
        <v>18060</v>
      </c>
      <c r="AL101" s="66">
        <f t="shared" si="68"/>
        <v>0</v>
      </c>
      <c r="AM101" s="439">
        <f t="shared" si="69"/>
        <v>51.998514354258887</v>
      </c>
      <c r="AN101" s="81">
        <f t="shared" si="61"/>
        <v>18060</v>
      </c>
    </row>
    <row r="102" spans="3:40" x14ac:dyDescent="0.2">
      <c r="C102" s="44" t="s">
        <v>49</v>
      </c>
      <c r="D102" s="56">
        <f t="shared" si="62"/>
        <v>7860</v>
      </c>
      <c r="E102" s="57">
        <f t="shared" si="59"/>
        <v>1535.1104459294515</v>
      </c>
      <c r="F102" s="57">
        <f t="shared" si="59"/>
        <v>6453.5834276760561</v>
      </c>
      <c r="G102" s="57">
        <f t="shared" si="59"/>
        <v>0</v>
      </c>
      <c r="H102" s="57">
        <f t="shared" si="59"/>
        <v>0</v>
      </c>
      <c r="I102" s="57">
        <f t="shared" si="59"/>
        <v>0</v>
      </c>
      <c r="J102" s="57">
        <f t="shared" si="59"/>
        <v>0</v>
      </c>
      <c r="K102" s="57">
        <f t="shared" si="59"/>
        <v>90.331365181507195</v>
      </c>
      <c r="L102" s="57">
        <f t="shared" si="59"/>
        <v>2886.2594809887769</v>
      </c>
      <c r="M102" s="57">
        <f t="shared" si="59"/>
        <v>524.07569898102895</v>
      </c>
      <c r="N102" s="57">
        <f t="shared" si="59"/>
        <v>0</v>
      </c>
      <c r="O102" s="57">
        <f t="shared" si="63"/>
        <v>4229.3790609155731</v>
      </c>
      <c r="P102" s="57">
        <f t="shared" si="63"/>
        <v>0</v>
      </c>
      <c r="Q102" s="57">
        <f t="shared" si="64"/>
        <v>0</v>
      </c>
      <c r="R102" s="57">
        <f t="shared" si="65"/>
        <v>0</v>
      </c>
      <c r="S102" s="57">
        <f t="shared" si="66"/>
        <v>86.093282239410144</v>
      </c>
      <c r="T102" s="59">
        <f t="shared" si="66"/>
        <v>613.24790507471107</v>
      </c>
      <c r="U102" s="69">
        <f t="shared" si="67"/>
        <v>20.062439066592336</v>
      </c>
      <c r="V102" s="59">
        <f t="shared" si="60"/>
        <v>446.28195851109081</v>
      </c>
      <c r="W102" s="169">
        <f t="shared" si="60"/>
        <v>3.6243029457974245</v>
      </c>
      <c r="X102" s="170">
        <f t="shared" si="60"/>
        <v>3.2025251570486</v>
      </c>
      <c r="Y102" s="170">
        <f t="shared" si="60"/>
        <v>0</v>
      </c>
      <c r="Z102" s="170">
        <f t="shared" si="60"/>
        <v>0</v>
      </c>
      <c r="AA102" s="170">
        <f t="shared" si="60"/>
        <v>0</v>
      </c>
      <c r="AB102" s="170">
        <f t="shared" si="60"/>
        <v>50.091151352107126</v>
      </c>
      <c r="AC102" s="170">
        <f t="shared" si="60"/>
        <v>0</v>
      </c>
      <c r="AD102" s="170">
        <f t="shared" si="60"/>
        <v>0</v>
      </c>
      <c r="AE102" s="170">
        <f t="shared" si="60"/>
        <v>2.3339615159702674</v>
      </c>
      <c r="AF102" s="171">
        <f t="shared" si="60"/>
        <v>13.235610963746312</v>
      </c>
      <c r="AG102" s="279">
        <f t="shared" si="60"/>
        <v>0</v>
      </c>
      <c r="AH102" s="245">
        <f t="shared" si="60"/>
        <v>0</v>
      </c>
      <c r="AI102" s="384">
        <f t="shared" si="60"/>
        <v>0</v>
      </c>
      <c r="AJ102" s="71">
        <f t="shared" si="70"/>
        <v>24278.080666986512</v>
      </c>
      <c r="AK102" s="65">
        <f t="shared" si="68"/>
        <v>19820</v>
      </c>
      <c r="AL102" s="66">
        <f t="shared" si="68"/>
        <v>0</v>
      </c>
      <c r="AM102" s="439">
        <f t="shared" si="69"/>
        <v>54.319317431329075</v>
      </c>
      <c r="AN102" s="68">
        <f t="shared" si="61"/>
        <v>19820</v>
      </c>
    </row>
    <row r="103" spans="3:40" x14ac:dyDescent="0.2">
      <c r="C103" s="55" t="s">
        <v>50</v>
      </c>
      <c r="D103" s="56">
        <f t="shared" si="62"/>
        <v>8900</v>
      </c>
      <c r="E103" s="57">
        <f t="shared" si="59"/>
        <v>1455.1104459294515</v>
      </c>
      <c r="F103" s="57">
        <f t="shared" si="59"/>
        <v>5203.5834276760561</v>
      </c>
      <c r="G103" s="57">
        <f t="shared" si="59"/>
        <v>0</v>
      </c>
      <c r="H103" s="57">
        <f t="shared" si="59"/>
        <v>0</v>
      </c>
      <c r="I103" s="57">
        <f t="shared" si="59"/>
        <v>0</v>
      </c>
      <c r="J103" s="57">
        <f t="shared" si="59"/>
        <v>0</v>
      </c>
      <c r="K103" s="57">
        <f t="shared" si="59"/>
        <v>90.331365181507195</v>
      </c>
      <c r="L103" s="57">
        <f t="shared" si="59"/>
        <v>2646.2594809887769</v>
      </c>
      <c r="M103" s="57">
        <f t="shared" si="59"/>
        <v>524.07569898102895</v>
      </c>
      <c r="N103" s="57">
        <f t="shared" si="59"/>
        <v>0</v>
      </c>
      <c r="O103" s="57">
        <f t="shared" si="63"/>
        <v>9273.3790609155712</v>
      </c>
      <c r="P103" s="57">
        <f t="shared" si="63"/>
        <v>0</v>
      </c>
      <c r="Q103" s="57">
        <f t="shared" si="64"/>
        <v>0</v>
      </c>
      <c r="R103" s="57">
        <f t="shared" si="65"/>
        <v>0</v>
      </c>
      <c r="S103" s="57">
        <f t="shared" si="66"/>
        <v>86.093282239410144</v>
      </c>
      <c r="T103" s="59">
        <f t="shared" si="66"/>
        <v>685.24790507471107</v>
      </c>
      <c r="U103" s="69">
        <f t="shared" si="67"/>
        <v>20.062439066592336</v>
      </c>
      <c r="V103" s="59">
        <f t="shared" si="60"/>
        <v>446.28195851109081</v>
      </c>
      <c r="W103" s="169">
        <f t="shared" si="60"/>
        <v>3.6243029457974245</v>
      </c>
      <c r="X103" s="170">
        <f t="shared" si="60"/>
        <v>3.2025251570486</v>
      </c>
      <c r="Y103" s="170">
        <f t="shared" si="60"/>
        <v>0</v>
      </c>
      <c r="Z103" s="170">
        <f t="shared" si="60"/>
        <v>0</v>
      </c>
      <c r="AA103" s="170">
        <f t="shared" si="60"/>
        <v>0</v>
      </c>
      <c r="AB103" s="170">
        <f t="shared" si="60"/>
        <v>50.091151352107126</v>
      </c>
      <c r="AC103" s="170">
        <f t="shared" si="60"/>
        <v>0</v>
      </c>
      <c r="AD103" s="170">
        <f t="shared" si="60"/>
        <v>0</v>
      </c>
      <c r="AE103" s="170">
        <f t="shared" si="60"/>
        <v>2.3339615159702674</v>
      </c>
      <c r="AF103" s="171">
        <f t="shared" si="60"/>
        <v>13.235610963746312</v>
      </c>
      <c r="AG103" s="279">
        <f t="shared" si="60"/>
        <v>0</v>
      </c>
      <c r="AH103" s="245">
        <f t="shared" si="60"/>
        <v>0</v>
      </c>
      <c r="AI103" s="384">
        <f t="shared" si="60"/>
        <v>0</v>
      </c>
      <c r="AJ103" s="174">
        <f t="shared" si="70"/>
        <v>28864.080666986509</v>
      </c>
      <c r="AK103" s="65">
        <f t="shared" si="68"/>
        <v>20860</v>
      </c>
      <c r="AL103" s="66">
        <f t="shared" si="68"/>
        <v>0</v>
      </c>
      <c r="AM103" s="439">
        <f t="shared" si="69"/>
        <v>57.128185518622914</v>
      </c>
      <c r="AN103" s="68">
        <f t="shared" si="61"/>
        <v>20860</v>
      </c>
    </row>
    <row r="104" spans="3:40" x14ac:dyDescent="0.2">
      <c r="C104" s="44" t="s">
        <v>51</v>
      </c>
      <c r="D104" s="56">
        <f t="shared" si="62"/>
        <v>7480</v>
      </c>
      <c r="E104" s="57">
        <f t="shared" si="59"/>
        <v>2115.1104459294515</v>
      </c>
      <c r="F104" s="57">
        <f t="shared" si="59"/>
        <v>4893.5834276760561</v>
      </c>
      <c r="G104" s="57">
        <f t="shared" si="59"/>
        <v>0</v>
      </c>
      <c r="H104" s="57">
        <f t="shared" si="59"/>
        <v>0</v>
      </c>
      <c r="I104" s="57">
        <f t="shared" si="59"/>
        <v>0</v>
      </c>
      <c r="J104" s="57">
        <f t="shared" si="59"/>
        <v>0</v>
      </c>
      <c r="K104" s="57">
        <f t="shared" si="59"/>
        <v>90.331365181507195</v>
      </c>
      <c r="L104" s="57">
        <f t="shared" si="59"/>
        <v>2706.2594809887769</v>
      </c>
      <c r="M104" s="57">
        <f t="shared" si="59"/>
        <v>524.07569898102895</v>
      </c>
      <c r="N104" s="57">
        <f t="shared" si="59"/>
        <v>0</v>
      </c>
      <c r="O104" s="57">
        <f t="shared" si="63"/>
        <v>4190.5790609155729</v>
      </c>
      <c r="P104" s="57">
        <f t="shared" si="63"/>
        <v>0</v>
      </c>
      <c r="Q104" s="57">
        <f t="shared" si="64"/>
        <v>0</v>
      </c>
      <c r="R104" s="57">
        <f t="shared" si="65"/>
        <v>0</v>
      </c>
      <c r="S104" s="57">
        <f t="shared" si="66"/>
        <v>86.093282239410144</v>
      </c>
      <c r="T104" s="59">
        <f t="shared" si="66"/>
        <v>757.24790507471107</v>
      </c>
      <c r="U104" s="69">
        <f t="shared" si="67"/>
        <v>20.062439066592336</v>
      </c>
      <c r="V104" s="59">
        <f t="shared" si="60"/>
        <v>446.28195851109081</v>
      </c>
      <c r="W104" s="169">
        <f t="shared" si="60"/>
        <v>3.6243029457974245</v>
      </c>
      <c r="X104" s="170">
        <f t="shared" si="60"/>
        <v>3.2025251570486</v>
      </c>
      <c r="Y104" s="170">
        <f t="shared" si="60"/>
        <v>0</v>
      </c>
      <c r="Z104" s="170">
        <f t="shared" si="60"/>
        <v>0</v>
      </c>
      <c r="AA104" s="170">
        <f t="shared" si="60"/>
        <v>0</v>
      </c>
      <c r="AB104" s="170">
        <f t="shared" si="60"/>
        <v>50.091151352107126</v>
      </c>
      <c r="AC104" s="170">
        <f t="shared" si="60"/>
        <v>0</v>
      </c>
      <c r="AD104" s="170">
        <f t="shared" si="60"/>
        <v>0</v>
      </c>
      <c r="AE104" s="170">
        <f t="shared" si="60"/>
        <v>2.3339615159702674</v>
      </c>
      <c r="AF104" s="171">
        <f t="shared" si="60"/>
        <v>13.235610963746312</v>
      </c>
      <c r="AG104" s="279">
        <f t="shared" si="60"/>
        <v>0</v>
      </c>
      <c r="AH104" s="245">
        <f t="shared" si="60"/>
        <v>0</v>
      </c>
      <c r="AI104" s="384">
        <f t="shared" si="60"/>
        <v>0</v>
      </c>
      <c r="AJ104" s="71">
        <f t="shared" si="70"/>
        <v>22843.280666986513</v>
      </c>
      <c r="AK104" s="65">
        <f t="shared" si="68"/>
        <v>17900</v>
      </c>
      <c r="AL104" s="66">
        <f t="shared" si="68"/>
        <v>0</v>
      </c>
      <c r="AM104" s="439">
        <f t="shared" si="69"/>
        <v>55.130247385553027</v>
      </c>
      <c r="AN104" s="68">
        <f t="shared" si="61"/>
        <v>17900</v>
      </c>
    </row>
    <row r="105" spans="3:40" x14ac:dyDescent="0.2">
      <c r="C105" s="44" t="s">
        <v>52</v>
      </c>
      <c r="D105" s="56">
        <f t="shared" si="62"/>
        <v>6540</v>
      </c>
      <c r="E105" s="57">
        <f t="shared" si="59"/>
        <v>1435.1104459294515</v>
      </c>
      <c r="F105" s="57">
        <f t="shared" si="59"/>
        <v>4603.5834276760561</v>
      </c>
      <c r="G105" s="57">
        <f t="shared" si="59"/>
        <v>0</v>
      </c>
      <c r="H105" s="57">
        <f t="shared" si="59"/>
        <v>0</v>
      </c>
      <c r="I105" s="57">
        <f t="shared" si="59"/>
        <v>0</v>
      </c>
      <c r="J105" s="57">
        <f t="shared" si="59"/>
        <v>0</v>
      </c>
      <c r="K105" s="57">
        <f t="shared" si="59"/>
        <v>90.331365181507195</v>
      </c>
      <c r="L105" s="57">
        <f t="shared" si="59"/>
        <v>4346.2594809887769</v>
      </c>
      <c r="M105" s="57">
        <f t="shared" si="59"/>
        <v>524.07569898102895</v>
      </c>
      <c r="N105" s="57">
        <f t="shared" si="59"/>
        <v>0</v>
      </c>
      <c r="O105" s="57">
        <f t="shared" si="63"/>
        <v>6770.7790609155727</v>
      </c>
      <c r="P105" s="57">
        <f t="shared" si="63"/>
        <v>0</v>
      </c>
      <c r="Q105" s="57">
        <f t="shared" si="64"/>
        <v>0</v>
      </c>
      <c r="R105" s="57">
        <f t="shared" si="65"/>
        <v>0</v>
      </c>
      <c r="S105" s="57">
        <f t="shared" si="66"/>
        <v>86.093282239410144</v>
      </c>
      <c r="T105" s="59">
        <f t="shared" si="66"/>
        <v>913.24790507471107</v>
      </c>
      <c r="U105" s="69">
        <f t="shared" si="67"/>
        <v>20.062439066592336</v>
      </c>
      <c r="V105" s="59">
        <f t="shared" si="60"/>
        <v>446.28195851109081</v>
      </c>
      <c r="W105" s="169">
        <f t="shared" si="60"/>
        <v>3.6243029457974245</v>
      </c>
      <c r="X105" s="170">
        <f t="shared" si="60"/>
        <v>3.2025251570486</v>
      </c>
      <c r="Y105" s="170">
        <f t="shared" si="60"/>
        <v>0</v>
      </c>
      <c r="Z105" s="170">
        <f t="shared" si="60"/>
        <v>0</v>
      </c>
      <c r="AA105" s="170">
        <f t="shared" si="60"/>
        <v>0</v>
      </c>
      <c r="AB105" s="170">
        <f t="shared" si="60"/>
        <v>50.091151352107126</v>
      </c>
      <c r="AC105" s="170">
        <f t="shared" si="60"/>
        <v>0</v>
      </c>
      <c r="AD105" s="170">
        <f t="shared" si="60"/>
        <v>0</v>
      </c>
      <c r="AE105" s="170">
        <f t="shared" si="60"/>
        <v>2.3339615159702674</v>
      </c>
      <c r="AF105" s="171">
        <f t="shared" si="60"/>
        <v>13.235610963746312</v>
      </c>
      <c r="AG105" s="279">
        <f t="shared" si="60"/>
        <v>0</v>
      </c>
      <c r="AH105" s="245">
        <f t="shared" si="60"/>
        <v>0</v>
      </c>
      <c r="AI105" s="384">
        <f t="shared" si="60"/>
        <v>0</v>
      </c>
      <c r="AJ105" s="174">
        <f t="shared" si="70"/>
        <v>25309.48066698651</v>
      </c>
      <c r="AK105" s="65">
        <f t="shared" si="68"/>
        <v>16380</v>
      </c>
      <c r="AL105" s="66">
        <f t="shared" si="68"/>
        <v>0</v>
      </c>
      <c r="AM105" s="439">
        <f t="shared" si="69"/>
        <v>59.460620420920847</v>
      </c>
      <c r="AN105" s="68">
        <f t="shared" si="61"/>
        <v>16380</v>
      </c>
    </row>
    <row r="106" spans="3:40" x14ac:dyDescent="0.2">
      <c r="C106" s="55" t="s">
        <v>53</v>
      </c>
      <c r="D106" s="56">
        <f t="shared" si="62"/>
        <v>8620</v>
      </c>
      <c r="E106" s="57">
        <f t="shared" si="59"/>
        <v>955.11044592945154</v>
      </c>
      <c r="F106" s="57">
        <f t="shared" si="59"/>
        <v>4983.5834276760561</v>
      </c>
      <c r="G106" s="57">
        <f t="shared" si="59"/>
        <v>0</v>
      </c>
      <c r="H106" s="57">
        <f t="shared" si="59"/>
        <v>0</v>
      </c>
      <c r="I106" s="57">
        <f t="shared" si="59"/>
        <v>0</v>
      </c>
      <c r="J106" s="57">
        <f t="shared" si="59"/>
        <v>0</v>
      </c>
      <c r="K106" s="57">
        <f t="shared" si="59"/>
        <v>90.331365181507195</v>
      </c>
      <c r="L106" s="57">
        <f t="shared" si="59"/>
        <v>2786.2594809887769</v>
      </c>
      <c r="M106" s="57">
        <f t="shared" si="59"/>
        <v>524.07569898102895</v>
      </c>
      <c r="N106" s="57">
        <f t="shared" si="59"/>
        <v>0</v>
      </c>
      <c r="O106" s="57">
        <f t="shared" si="63"/>
        <v>4345.7790609155727</v>
      </c>
      <c r="P106" s="57">
        <f t="shared" si="63"/>
        <v>0</v>
      </c>
      <c r="Q106" s="57">
        <f t="shared" si="64"/>
        <v>0</v>
      </c>
      <c r="R106" s="57">
        <f t="shared" si="65"/>
        <v>0</v>
      </c>
      <c r="S106" s="57">
        <f t="shared" si="66"/>
        <v>86.093282239410144</v>
      </c>
      <c r="T106" s="59">
        <f t="shared" si="66"/>
        <v>1009.2479050747111</v>
      </c>
      <c r="U106" s="69">
        <f t="shared" si="67"/>
        <v>20.062439066592336</v>
      </c>
      <c r="V106" s="59">
        <f t="shared" si="60"/>
        <v>446.28195851109081</v>
      </c>
      <c r="W106" s="169">
        <f t="shared" si="60"/>
        <v>3.6243029457974245</v>
      </c>
      <c r="X106" s="170">
        <f t="shared" si="60"/>
        <v>3.2025251570486</v>
      </c>
      <c r="Y106" s="170">
        <f t="shared" si="60"/>
        <v>0</v>
      </c>
      <c r="Z106" s="170">
        <f t="shared" si="60"/>
        <v>0</v>
      </c>
      <c r="AA106" s="170">
        <f t="shared" si="60"/>
        <v>0</v>
      </c>
      <c r="AB106" s="170">
        <f t="shared" si="60"/>
        <v>50.091151352107126</v>
      </c>
      <c r="AC106" s="170">
        <f t="shared" si="60"/>
        <v>0</v>
      </c>
      <c r="AD106" s="170">
        <f t="shared" si="60"/>
        <v>0</v>
      </c>
      <c r="AE106" s="170">
        <f t="shared" si="60"/>
        <v>2.3339615159702674</v>
      </c>
      <c r="AF106" s="171">
        <f t="shared" si="60"/>
        <v>13.235610963746312</v>
      </c>
      <c r="AG106" s="279">
        <f t="shared" si="60"/>
        <v>0</v>
      </c>
      <c r="AH106" s="245">
        <f t="shared" si="60"/>
        <v>0</v>
      </c>
      <c r="AI106" s="384">
        <f t="shared" si="60"/>
        <v>0</v>
      </c>
      <c r="AJ106" s="174">
        <f t="shared" si="70"/>
        <v>23400.48066698651</v>
      </c>
      <c r="AK106" s="65">
        <f t="shared" si="68"/>
        <v>24960</v>
      </c>
      <c r="AL106" s="66">
        <f t="shared" si="68"/>
        <v>0</v>
      </c>
      <c r="AM106" s="439">
        <f t="shared" si="69"/>
        <v>47.537687423357347</v>
      </c>
      <c r="AN106" s="68">
        <f t="shared" si="61"/>
        <v>24960</v>
      </c>
    </row>
    <row r="107" spans="3:40" ht="13.5" thickBot="1" x14ac:dyDescent="0.25">
      <c r="C107" s="44" t="s">
        <v>54</v>
      </c>
      <c r="D107" s="175">
        <f t="shared" si="62"/>
        <v>6540</v>
      </c>
      <c r="E107" s="176">
        <f t="shared" si="59"/>
        <v>875.11044592945154</v>
      </c>
      <c r="F107" s="176">
        <f t="shared" si="59"/>
        <v>6693.5834276760561</v>
      </c>
      <c r="G107" s="176">
        <f t="shared" si="59"/>
        <v>0</v>
      </c>
      <c r="H107" s="176">
        <f t="shared" si="59"/>
        <v>0</v>
      </c>
      <c r="I107" s="176">
        <f t="shared" si="59"/>
        <v>0</v>
      </c>
      <c r="J107" s="176">
        <f t="shared" si="59"/>
        <v>0</v>
      </c>
      <c r="K107" s="176">
        <f t="shared" si="59"/>
        <v>90.331365181507195</v>
      </c>
      <c r="L107" s="176">
        <f t="shared" si="59"/>
        <v>2706.2594809887769</v>
      </c>
      <c r="M107" s="176">
        <f t="shared" si="59"/>
        <v>524.07569898102895</v>
      </c>
      <c r="N107" s="176">
        <f t="shared" si="59"/>
        <v>0</v>
      </c>
      <c r="O107" s="176">
        <f t="shared" si="63"/>
        <v>7469.1790609155732</v>
      </c>
      <c r="P107" s="176">
        <f t="shared" si="63"/>
        <v>0</v>
      </c>
      <c r="Q107" s="176">
        <f t="shared" si="64"/>
        <v>0</v>
      </c>
      <c r="R107" s="248">
        <f t="shared" si="65"/>
        <v>0</v>
      </c>
      <c r="S107" s="176">
        <f t="shared" si="66"/>
        <v>86.093282239410144</v>
      </c>
      <c r="T107" s="214">
        <f t="shared" si="66"/>
        <v>781.24790507471107</v>
      </c>
      <c r="U107" s="88">
        <f t="shared" si="67"/>
        <v>20.062439066592336</v>
      </c>
      <c r="V107" s="214">
        <f t="shared" si="60"/>
        <v>446.28195851109081</v>
      </c>
      <c r="W107" s="215">
        <f t="shared" si="60"/>
        <v>3.6243029457974245</v>
      </c>
      <c r="X107" s="216">
        <f t="shared" si="60"/>
        <v>3.2025251570486</v>
      </c>
      <c r="Y107" s="216">
        <f t="shared" si="60"/>
        <v>0</v>
      </c>
      <c r="Z107" s="216">
        <f t="shared" si="60"/>
        <v>0</v>
      </c>
      <c r="AA107" s="216">
        <f t="shared" si="60"/>
        <v>0</v>
      </c>
      <c r="AB107" s="216">
        <f t="shared" si="60"/>
        <v>50.091151352107126</v>
      </c>
      <c r="AC107" s="216">
        <f t="shared" si="60"/>
        <v>0</v>
      </c>
      <c r="AD107" s="216">
        <f t="shared" si="60"/>
        <v>0</v>
      </c>
      <c r="AE107" s="216">
        <f t="shared" si="60"/>
        <v>2.3339615159702674</v>
      </c>
      <c r="AF107" s="217">
        <f t="shared" si="60"/>
        <v>13.235610963746312</v>
      </c>
      <c r="AG107" s="218">
        <f t="shared" si="60"/>
        <v>0</v>
      </c>
      <c r="AH107" s="219">
        <f t="shared" si="60"/>
        <v>0</v>
      </c>
      <c r="AI107" s="386">
        <f t="shared" si="60"/>
        <v>0</v>
      </c>
      <c r="AJ107" s="71">
        <f t="shared" si="70"/>
        <v>25765.880666986512</v>
      </c>
      <c r="AK107" s="91">
        <f t="shared" si="68"/>
        <v>16240</v>
      </c>
      <c r="AL107" s="92">
        <f t="shared" si="68"/>
        <v>0</v>
      </c>
      <c r="AM107" s="439">
        <f t="shared" si="69"/>
        <v>60.179405033683615</v>
      </c>
      <c r="AN107" s="94">
        <f t="shared" si="61"/>
        <v>16240</v>
      </c>
    </row>
    <row r="108" spans="3:40" ht="13.5" thickBot="1" x14ac:dyDescent="0.25">
      <c r="C108" s="95" t="s">
        <v>55</v>
      </c>
      <c r="D108" s="181">
        <f t="shared" ref="D108:AI108" si="71">SUM(D96:D107)</f>
        <v>83830</v>
      </c>
      <c r="E108" s="182">
        <f t="shared" si="71"/>
        <v>15581.325351153415</v>
      </c>
      <c r="F108" s="182">
        <f t="shared" si="71"/>
        <v>60803.001132112688</v>
      </c>
      <c r="G108" s="182">
        <f>SUM(G96:G107)</f>
        <v>0</v>
      </c>
      <c r="H108" s="182">
        <f>SUM(H96:H107)</f>
        <v>0</v>
      </c>
      <c r="I108" s="182">
        <f>SUM(I96:I107)</f>
        <v>0</v>
      </c>
      <c r="J108" s="183">
        <f t="shared" si="71"/>
        <v>0</v>
      </c>
      <c r="K108" s="183">
        <f t="shared" si="71"/>
        <v>1083.9763821780864</v>
      </c>
      <c r="L108" s="183">
        <f t="shared" si="71"/>
        <v>36685.113771865326</v>
      </c>
      <c r="M108" s="183">
        <f t="shared" si="71"/>
        <v>6288.9083877723469</v>
      </c>
      <c r="N108" s="183">
        <f t="shared" si="71"/>
        <v>0</v>
      </c>
      <c r="O108" s="183">
        <f>SUM(O96:O107)</f>
        <v>69977.948730986871</v>
      </c>
      <c r="P108" s="183">
        <f>SUM(P96:P107)</f>
        <v>0</v>
      </c>
      <c r="Q108" s="183">
        <f t="shared" si="71"/>
        <v>0</v>
      </c>
      <c r="R108" s="182">
        <f t="shared" si="71"/>
        <v>0</v>
      </c>
      <c r="S108" s="184">
        <f t="shared" si="71"/>
        <v>1033.119386872922</v>
      </c>
      <c r="T108" s="220">
        <f t="shared" si="71"/>
        <v>8792.9748608965347</v>
      </c>
      <c r="U108" s="221">
        <f t="shared" si="71"/>
        <v>240.74926879910802</v>
      </c>
      <c r="V108" s="99">
        <f t="shared" si="71"/>
        <v>5355.3835021330915</v>
      </c>
      <c r="W108" s="222">
        <f t="shared" si="71"/>
        <v>43.491635349569094</v>
      </c>
      <c r="X108" s="223">
        <f t="shared" si="71"/>
        <v>38.430301884583201</v>
      </c>
      <c r="Y108" s="223">
        <f t="shared" si="71"/>
        <v>0</v>
      </c>
      <c r="Z108" s="223">
        <f t="shared" si="71"/>
        <v>0</v>
      </c>
      <c r="AA108" s="223">
        <f t="shared" si="71"/>
        <v>0</v>
      </c>
      <c r="AB108" s="223">
        <f t="shared" si="71"/>
        <v>601.09381622528554</v>
      </c>
      <c r="AC108" s="223">
        <f t="shared" si="71"/>
        <v>0</v>
      </c>
      <c r="AD108" s="223">
        <f t="shared" si="71"/>
        <v>0</v>
      </c>
      <c r="AE108" s="223">
        <f t="shared" si="71"/>
        <v>28.007538191643203</v>
      </c>
      <c r="AF108" s="223">
        <f t="shared" si="71"/>
        <v>158.82733156495578</v>
      </c>
      <c r="AG108" s="102">
        <f t="shared" si="71"/>
        <v>0</v>
      </c>
      <c r="AH108" s="187">
        <f t="shared" si="71"/>
        <v>0</v>
      </c>
      <c r="AI108" s="224">
        <f t="shared" si="71"/>
        <v>0</v>
      </c>
      <c r="AJ108" s="50">
        <f>SUM(AJ96:AJ107)</f>
        <v>284076.36800383817</v>
      </c>
      <c r="AK108" s="107">
        <f>SUM(AK96:AK107)</f>
        <v>235340</v>
      </c>
      <c r="AL108" s="108">
        <f>SUM(AL96:AL107)</f>
        <v>0</v>
      </c>
      <c r="AM108" s="439">
        <f>(AJ108*100)/(AJ85+AN85)</f>
        <v>53.788959980505361</v>
      </c>
      <c r="AN108" s="110">
        <f t="shared" si="61"/>
        <v>235340</v>
      </c>
    </row>
    <row r="109" spans="3:40" ht="26.25" thickBot="1" x14ac:dyDescent="0.25">
      <c r="C109" s="111" t="s">
        <v>56</v>
      </c>
      <c r="D109" s="112">
        <v>0.83412037037037035</v>
      </c>
      <c r="E109" s="113">
        <v>0.83473379629629629</v>
      </c>
      <c r="F109" s="113" t="s">
        <v>57</v>
      </c>
      <c r="G109" s="113"/>
      <c r="H109" s="225">
        <v>0.62577546296296294</v>
      </c>
      <c r="I109" s="225"/>
      <c r="J109" s="225">
        <v>0.71113425925925933</v>
      </c>
      <c r="K109" s="225" t="s">
        <v>58</v>
      </c>
      <c r="L109" s="225" t="s">
        <v>59</v>
      </c>
      <c r="M109" s="225">
        <v>0.83446759259259251</v>
      </c>
      <c r="N109" s="225">
        <v>0.83415509259259257</v>
      </c>
      <c r="O109" s="225" t="s">
        <v>60</v>
      </c>
      <c r="P109" s="225"/>
      <c r="Q109" s="225">
        <v>0.6257638888888889</v>
      </c>
      <c r="R109" s="113">
        <v>0.6257638888888889</v>
      </c>
      <c r="S109" s="113">
        <v>0.83429398148148148</v>
      </c>
      <c r="T109" s="115">
        <v>0.83549768518518519</v>
      </c>
      <c r="U109" s="116"/>
      <c r="V109" s="115">
        <v>0.70906250000000004</v>
      </c>
      <c r="W109" s="118" t="s">
        <v>61</v>
      </c>
      <c r="X109" s="115">
        <v>0.83439814814814817</v>
      </c>
      <c r="Y109" s="115">
        <v>0.54311342592592593</v>
      </c>
      <c r="Z109" s="115">
        <v>0.33552083333333332</v>
      </c>
      <c r="AA109" s="115" t="s">
        <v>62</v>
      </c>
      <c r="AB109" s="115">
        <v>0.33415509259259263</v>
      </c>
      <c r="AC109" s="115">
        <v>0.62581018518518516</v>
      </c>
      <c r="AD109" s="115">
        <v>0.83427083333333341</v>
      </c>
      <c r="AE109" s="115">
        <v>0.67084490740740732</v>
      </c>
      <c r="AF109" s="115">
        <v>0.6673958333333333</v>
      </c>
      <c r="AG109" s="148">
        <v>0.6257638888888889</v>
      </c>
      <c r="AH109" s="149">
        <v>0.83543981481481477</v>
      </c>
      <c r="AI109" s="120">
        <v>0.83545138888888892</v>
      </c>
      <c r="AJ109" s="121"/>
      <c r="AK109" s="122">
        <v>0.83542824074074085</v>
      </c>
      <c r="AL109" s="119">
        <v>0.83549768518518519</v>
      </c>
      <c r="AM109" s="123"/>
      <c r="AN109" s="124"/>
    </row>
    <row r="110" spans="3:40" ht="14.25" thickTop="1" thickBot="1" x14ac:dyDescent="0.25">
      <c r="C110" s="227"/>
      <c r="D110" s="227"/>
      <c r="E110" s="227"/>
      <c r="F110" s="227"/>
      <c r="G110" s="227"/>
      <c r="H110" s="227"/>
      <c r="I110" s="227"/>
      <c r="J110" s="227"/>
      <c r="K110" s="227"/>
      <c r="L110" s="227"/>
      <c r="M110" s="227"/>
      <c r="N110" s="227"/>
      <c r="O110" s="227"/>
      <c r="P110" s="227"/>
      <c r="Q110" s="227"/>
      <c r="R110" s="227"/>
      <c r="S110" s="227"/>
      <c r="T110" s="227"/>
      <c r="U110" s="227"/>
      <c r="V110" s="227"/>
      <c r="W110" s="227"/>
      <c r="X110" s="227"/>
      <c r="Y110" s="227"/>
      <c r="Z110" s="227"/>
      <c r="AA110" s="227"/>
      <c r="AB110" s="227"/>
      <c r="AC110" s="227"/>
      <c r="AD110" s="227"/>
      <c r="AE110" s="227"/>
      <c r="AF110" s="227"/>
      <c r="AG110" s="227"/>
      <c r="AH110" s="227"/>
      <c r="AI110" s="227"/>
      <c r="AJ110" s="227"/>
      <c r="AK110" s="227"/>
      <c r="AL110" s="227"/>
      <c r="AM110" s="227"/>
      <c r="AN110" s="227"/>
    </row>
    <row r="111" spans="3:40" ht="13.5" thickTop="1" x14ac:dyDescent="0.2"/>
    <row r="134" spans="3:10" ht="16.5" x14ac:dyDescent="0.25">
      <c r="C134" s="1064" t="s">
        <v>73</v>
      </c>
      <c r="D134" s="1064"/>
      <c r="E134" s="1064"/>
      <c r="F134" s="1064"/>
      <c r="G134" s="1064"/>
      <c r="H134" s="1064"/>
      <c r="I134" s="1064"/>
      <c r="J134" s="1064"/>
    </row>
    <row r="135" spans="3:10" ht="16.5" x14ac:dyDescent="0.25">
      <c r="C135" s="1061" t="s">
        <v>74</v>
      </c>
      <c r="D135" s="1061"/>
      <c r="E135" s="1061"/>
      <c r="F135" s="1061"/>
      <c r="G135" s="1061"/>
      <c r="H135" s="1061"/>
      <c r="I135" s="1061"/>
      <c r="J135" s="1061"/>
    </row>
  </sheetData>
  <mergeCells count="22">
    <mergeCell ref="C135:J135"/>
    <mergeCell ref="C68:AN68"/>
    <mergeCell ref="C69:AN69"/>
    <mergeCell ref="C134:J134"/>
    <mergeCell ref="C48:C49"/>
    <mergeCell ref="C67:AN67"/>
    <mergeCell ref="C71:C72"/>
    <mergeCell ref="C90:AN90"/>
    <mergeCell ref="C91:AN91"/>
    <mergeCell ref="C92:AN92"/>
    <mergeCell ref="C94:C95"/>
    <mergeCell ref="C2:AN2"/>
    <mergeCell ref="C3:AN3"/>
    <mergeCell ref="C4:AN4"/>
    <mergeCell ref="C6:C7"/>
    <mergeCell ref="C23:AN23"/>
    <mergeCell ref="C25:AN25"/>
    <mergeCell ref="C27:C28"/>
    <mergeCell ref="C45:AN45"/>
    <mergeCell ref="C46:AN46"/>
    <mergeCell ref="C24:AN24"/>
    <mergeCell ref="C44:AN44"/>
  </mergeCells>
  <phoneticPr fontId="40" type="noConversion"/>
  <pageMargins left="0.7" right="0.7" top="0.75" bottom="0.75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Word.Document.8" shapeId="777217" r:id="rId4">
          <objectPr defaultSize="0" r:id="rId5">
            <anchor moveWithCells="1" sizeWithCells="1">
              <from>
                <xdr:col>2</xdr:col>
                <xdr:colOff>657225</xdr:colOff>
                <xdr:row>0</xdr:row>
                <xdr:rowOff>190500</xdr:rowOff>
              </from>
              <to>
                <xdr:col>3</xdr:col>
                <xdr:colOff>704850</xdr:colOff>
                <xdr:row>3</xdr:row>
                <xdr:rowOff>152400</xdr:rowOff>
              </to>
            </anchor>
          </objectPr>
        </oleObject>
      </mc:Choice>
      <mc:Fallback>
        <oleObject progId="Word.Document.8" shapeId="777217" r:id="rId4"/>
      </mc:Fallback>
    </mc:AlternateContent>
  </oleObjects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AO135"/>
  <sheetViews>
    <sheetView topLeftCell="S16" zoomScale="65" zoomScaleNormal="65" workbookViewId="0">
      <selection activeCell="AB29" sqref="AB29"/>
    </sheetView>
  </sheetViews>
  <sheetFormatPr defaultColWidth="10" defaultRowHeight="12.75" x14ac:dyDescent="0.2"/>
  <cols>
    <col min="1" max="1" width="2.5703125" style="1" customWidth="1"/>
    <col min="2" max="2" width="2.85546875" style="1" customWidth="1"/>
    <col min="3" max="3" width="19.140625" style="1" customWidth="1"/>
    <col min="4" max="4" width="15.42578125" style="1" customWidth="1"/>
    <col min="5" max="5" width="12.7109375" style="1" customWidth="1"/>
    <col min="6" max="7" width="13.7109375" style="1" customWidth="1"/>
    <col min="8" max="8" width="12.7109375" style="1" customWidth="1"/>
    <col min="9" max="9" width="15.140625" style="1" customWidth="1"/>
    <col min="10" max="13" width="12.7109375" style="1" customWidth="1"/>
    <col min="14" max="14" width="12.85546875" style="1" customWidth="1"/>
    <col min="15" max="15" width="12.7109375" style="1" customWidth="1"/>
    <col min="16" max="16" width="18.85546875" style="1" bestFit="1" customWidth="1"/>
    <col min="17" max="17" width="14.28515625" style="1" bestFit="1" customWidth="1"/>
    <col min="18" max="32" width="12.7109375" style="1" customWidth="1"/>
    <col min="33" max="33" width="13.5703125" style="1" customWidth="1"/>
    <col min="34" max="35" width="12.7109375" style="1" customWidth="1"/>
    <col min="36" max="36" width="16.85546875" style="1" bestFit="1" customWidth="1"/>
    <col min="37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 x14ac:dyDescent="0.25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 x14ac:dyDescent="0.3">
      <c r="C2" s="1057" t="s">
        <v>1</v>
      </c>
      <c r="D2" s="1057"/>
      <c r="E2" s="1057"/>
      <c r="F2" s="1057"/>
      <c r="G2" s="1057"/>
      <c r="H2" s="1057"/>
      <c r="I2" s="1057"/>
      <c r="J2" s="1057"/>
      <c r="K2" s="1057"/>
      <c r="L2" s="1057"/>
      <c r="M2" s="1057"/>
      <c r="N2" s="1057"/>
      <c r="O2" s="1057"/>
      <c r="P2" s="1057"/>
      <c r="Q2" s="1057"/>
      <c r="R2" s="1057"/>
      <c r="S2" s="1057"/>
      <c r="T2" s="1057"/>
      <c r="U2" s="1057"/>
      <c r="V2" s="1057"/>
      <c r="W2" s="1057"/>
      <c r="X2" s="1057"/>
      <c r="Y2" s="1057"/>
      <c r="Z2" s="1057"/>
      <c r="AA2" s="1057"/>
      <c r="AB2" s="1057"/>
      <c r="AC2" s="1057"/>
      <c r="AD2" s="1057"/>
      <c r="AE2" s="1057"/>
      <c r="AF2" s="1057"/>
      <c r="AG2" s="1057"/>
      <c r="AH2" s="1057"/>
      <c r="AI2" s="1057"/>
      <c r="AJ2" s="1057"/>
      <c r="AK2" s="1057"/>
      <c r="AL2" s="1057"/>
      <c r="AM2" s="1057"/>
      <c r="AN2" s="1057"/>
    </row>
    <row r="3" spans="3:40" ht="25.5" customHeight="1" x14ac:dyDescent="0.3">
      <c r="C3" s="1057" t="s">
        <v>279</v>
      </c>
      <c r="D3" s="1057"/>
      <c r="E3" s="1057"/>
      <c r="F3" s="1057"/>
      <c r="G3" s="1057"/>
      <c r="H3" s="1057"/>
      <c r="I3" s="1057"/>
      <c r="J3" s="1057"/>
      <c r="K3" s="1057"/>
      <c r="L3" s="1057"/>
      <c r="M3" s="1057"/>
      <c r="N3" s="1057"/>
      <c r="O3" s="1057"/>
      <c r="P3" s="1057"/>
      <c r="Q3" s="1057"/>
      <c r="R3" s="1057"/>
      <c r="S3" s="1057"/>
      <c r="T3" s="1057"/>
      <c r="U3" s="1057"/>
      <c r="V3" s="1057"/>
      <c r="W3" s="1057"/>
      <c r="X3" s="1057"/>
      <c r="Y3" s="1057"/>
      <c r="Z3" s="1057"/>
      <c r="AA3" s="1057"/>
      <c r="AB3" s="1057"/>
      <c r="AC3" s="1057"/>
      <c r="AD3" s="1057"/>
      <c r="AE3" s="1057"/>
      <c r="AF3" s="1057"/>
      <c r="AG3" s="1057"/>
      <c r="AH3" s="1057"/>
      <c r="AI3" s="1057"/>
      <c r="AJ3" s="1057"/>
      <c r="AK3" s="1057"/>
      <c r="AL3" s="1057"/>
      <c r="AM3" s="1057"/>
      <c r="AN3" s="1057"/>
    </row>
    <row r="4" spans="3:40" ht="19.5" customHeight="1" x14ac:dyDescent="0.3">
      <c r="C4" s="1060" t="s">
        <v>2</v>
      </c>
      <c r="D4" s="1060"/>
      <c r="E4" s="1060"/>
      <c r="F4" s="1060"/>
      <c r="G4" s="1060"/>
      <c r="H4" s="1060"/>
      <c r="I4" s="1060"/>
      <c r="J4" s="1060"/>
      <c r="K4" s="1060"/>
      <c r="L4" s="1060"/>
      <c r="M4" s="1060"/>
      <c r="N4" s="1060"/>
      <c r="O4" s="1060"/>
      <c r="P4" s="1060"/>
      <c r="Q4" s="1060"/>
      <c r="R4" s="1060"/>
      <c r="S4" s="1060"/>
      <c r="T4" s="1060"/>
      <c r="U4" s="1060"/>
      <c r="V4" s="1060"/>
      <c r="W4" s="1060"/>
      <c r="X4" s="1060"/>
      <c r="Y4" s="1060"/>
      <c r="Z4" s="1060"/>
      <c r="AA4" s="1060"/>
      <c r="AB4" s="1060"/>
      <c r="AC4" s="1060"/>
      <c r="AD4" s="1060"/>
      <c r="AE4" s="1060"/>
      <c r="AF4" s="1060"/>
      <c r="AG4" s="1060"/>
      <c r="AH4" s="1060"/>
      <c r="AI4" s="1060"/>
      <c r="AJ4" s="1060"/>
      <c r="AK4" s="1060"/>
      <c r="AL4" s="1060"/>
      <c r="AM4" s="1060"/>
      <c r="AN4" s="1060"/>
    </row>
    <row r="5" spans="3:40" ht="15.75" customHeight="1" thickBot="1" x14ac:dyDescent="0.25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 x14ac:dyDescent="0.2">
      <c r="C6" s="1055" t="s">
        <v>189</v>
      </c>
      <c r="D6" s="7" t="s">
        <v>4</v>
      </c>
      <c r="E6" s="8" t="s">
        <v>5</v>
      </c>
      <c r="F6" s="9" t="s">
        <v>6</v>
      </c>
      <c r="G6" s="9" t="s">
        <v>76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381" t="s">
        <v>35</v>
      </c>
      <c r="AJ6" s="23" t="s">
        <v>36</v>
      </c>
      <c r="AK6" s="24" t="s">
        <v>37</v>
      </c>
      <c r="AL6" s="25" t="s">
        <v>38</v>
      </c>
      <c r="AM6" s="26" t="s">
        <v>39</v>
      </c>
      <c r="AN6" s="27" t="s">
        <v>40</v>
      </c>
    </row>
    <row r="7" spans="3:40" ht="13.5" customHeight="1" thickBot="1" x14ac:dyDescent="0.25">
      <c r="C7" s="1056"/>
      <c r="D7" s="28" t="s">
        <v>41</v>
      </c>
      <c r="E7" s="29" t="s">
        <v>41</v>
      </c>
      <c r="F7" s="29" t="s">
        <v>41</v>
      </c>
      <c r="G7" s="29" t="s">
        <v>41</v>
      </c>
      <c r="H7" s="30" t="s">
        <v>41</v>
      </c>
      <c r="I7" s="30" t="s">
        <v>41</v>
      </c>
      <c r="J7" s="30" t="s">
        <v>41</v>
      </c>
      <c r="K7" s="29" t="s">
        <v>41</v>
      </c>
      <c r="L7" s="29" t="s">
        <v>41</v>
      </c>
      <c r="M7" s="29" t="s">
        <v>41</v>
      </c>
      <c r="N7" s="29" t="s">
        <v>41</v>
      </c>
      <c r="O7" s="29" t="s">
        <v>41</v>
      </c>
      <c r="P7" s="30" t="s">
        <v>41</v>
      </c>
      <c r="Q7" s="30" t="s">
        <v>41</v>
      </c>
      <c r="R7" s="29" t="s">
        <v>41</v>
      </c>
      <c r="S7" s="31" t="s">
        <v>41</v>
      </c>
      <c r="T7" s="32" t="s">
        <v>41</v>
      </c>
      <c r="U7" s="33" t="s">
        <v>41</v>
      </c>
      <c r="V7" s="34" t="s">
        <v>41</v>
      </c>
      <c r="W7" s="35" t="s">
        <v>41</v>
      </c>
      <c r="X7" s="36" t="s">
        <v>41</v>
      </c>
      <c r="Y7" s="36" t="s">
        <v>41</v>
      </c>
      <c r="Z7" s="36" t="s">
        <v>41</v>
      </c>
      <c r="AA7" s="36" t="s">
        <v>41</v>
      </c>
      <c r="AB7" s="36" t="s">
        <v>41</v>
      </c>
      <c r="AC7" s="36" t="s">
        <v>41</v>
      </c>
      <c r="AD7" s="36" t="s">
        <v>41</v>
      </c>
      <c r="AE7" s="36" t="s">
        <v>41</v>
      </c>
      <c r="AF7" s="36" t="s">
        <v>41</v>
      </c>
      <c r="AG7" s="37" t="s">
        <v>41</v>
      </c>
      <c r="AH7" s="38" t="s">
        <v>41</v>
      </c>
      <c r="AI7" s="382" t="s">
        <v>41</v>
      </c>
      <c r="AJ7" s="258" t="s">
        <v>41</v>
      </c>
      <c r="AK7" s="40" t="s">
        <v>41</v>
      </c>
      <c r="AL7" s="41" t="s">
        <v>41</v>
      </c>
      <c r="AM7" s="42" t="s">
        <v>42</v>
      </c>
      <c r="AN7" s="43" t="s">
        <v>41</v>
      </c>
    </row>
    <row r="8" spans="3:40" ht="26.25" customHeight="1" x14ac:dyDescent="0.2">
      <c r="C8" s="337" t="s">
        <v>43</v>
      </c>
      <c r="D8" s="57">
        <v>22620</v>
      </c>
      <c r="E8" s="57"/>
      <c r="F8" s="57">
        <v>16080</v>
      </c>
      <c r="G8" s="57"/>
      <c r="H8" s="241"/>
      <c r="I8" s="241"/>
      <c r="J8" s="241"/>
      <c r="K8" s="57"/>
      <c r="L8" s="57">
        <v>5790</v>
      </c>
      <c r="M8" s="57"/>
      <c r="N8" s="57">
        <v>300</v>
      </c>
      <c r="O8" s="57">
        <v>9620</v>
      </c>
      <c r="P8" s="241"/>
      <c r="Q8" s="241"/>
      <c r="R8" s="57"/>
      <c r="S8" s="57"/>
      <c r="T8" s="57"/>
      <c r="U8" s="69">
        <f t="shared" ref="U8" si="0">SUM(W8:AF8)</f>
        <v>0</v>
      </c>
      <c r="V8" s="57">
        <v>0</v>
      </c>
      <c r="W8" s="170"/>
      <c r="X8" s="170"/>
      <c r="Y8" s="170"/>
      <c r="Z8" s="170"/>
      <c r="AA8" s="170"/>
      <c r="AB8" s="170"/>
      <c r="AC8" s="170"/>
      <c r="AD8" s="170"/>
      <c r="AE8" s="170"/>
      <c r="AF8" s="171"/>
      <c r="AG8" s="279"/>
      <c r="AH8" s="245"/>
      <c r="AI8" s="389"/>
      <c r="AJ8" s="252">
        <f t="shared" ref="AJ8:AJ19" si="1">SUM(D8:T8)</f>
        <v>54410</v>
      </c>
      <c r="AK8" s="254">
        <v>54940</v>
      </c>
      <c r="AL8" s="52">
        <v>0</v>
      </c>
      <c r="AM8" s="53">
        <f t="shared" ref="AM8:AM20" si="2">(AJ8*100)/(AJ8+AN8)</f>
        <v>49.757658893461361</v>
      </c>
      <c r="AN8" s="54">
        <f t="shared" ref="AN8:AN20" si="3">AK8+AL8</f>
        <v>54940</v>
      </c>
    </row>
    <row r="9" spans="3:40" ht="26.25" customHeight="1" x14ac:dyDescent="0.2">
      <c r="C9" s="338" t="s">
        <v>44</v>
      </c>
      <c r="D9" s="57">
        <v>20140</v>
      </c>
      <c r="E9" s="57">
        <v>5740</v>
      </c>
      <c r="F9" s="57">
        <v>12170</v>
      </c>
      <c r="G9" s="57"/>
      <c r="H9" s="241"/>
      <c r="I9" s="241"/>
      <c r="J9" s="241"/>
      <c r="K9" s="57"/>
      <c r="L9" s="57">
        <v>5950</v>
      </c>
      <c r="M9" s="57"/>
      <c r="N9" s="57">
        <v>360</v>
      </c>
      <c r="O9" s="57">
        <v>15020</v>
      </c>
      <c r="P9" s="241"/>
      <c r="Q9" s="241"/>
      <c r="R9" s="57"/>
      <c r="S9" s="57"/>
      <c r="T9" s="57"/>
      <c r="U9" s="69">
        <f t="shared" ref="U9:U19" si="4">SUM(W9:AF9)</f>
        <v>0</v>
      </c>
      <c r="V9" s="57">
        <v>0</v>
      </c>
      <c r="W9" s="170"/>
      <c r="X9" s="170"/>
      <c r="Y9" s="170"/>
      <c r="Z9" s="170"/>
      <c r="AA9" s="170"/>
      <c r="AB9" s="170"/>
      <c r="AC9" s="170"/>
      <c r="AD9" s="170"/>
      <c r="AE9" s="170"/>
      <c r="AF9" s="171"/>
      <c r="AG9" s="279"/>
      <c r="AH9" s="245"/>
      <c r="AI9" s="389"/>
      <c r="AJ9" s="64">
        <f t="shared" si="1"/>
        <v>59380</v>
      </c>
      <c r="AK9" s="255">
        <v>37140</v>
      </c>
      <c r="AL9" s="66">
        <v>0</v>
      </c>
      <c r="AM9" s="67">
        <f t="shared" si="2"/>
        <v>61.520928305014507</v>
      </c>
      <c r="AN9" s="68">
        <f t="shared" si="3"/>
        <v>37140</v>
      </c>
    </row>
    <row r="10" spans="3:40" ht="26.25" customHeight="1" x14ac:dyDescent="0.2">
      <c r="C10" s="339" t="s">
        <v>45</v>
      </c>
      <c r="D10" s="57">
        <v>20960</v>
      </c>
      <c r="E10" s="57">
        <v>4340</v>
      </c>
      <c r="F10" s="57">
        <v>11790</v>
      </c>
      <c r="G10" s="57"/>
      <c r="H10" s="241"/>
      <c r="I10" s="241"/>
      <c r="J10" s="241"/>
      <c r="K10" s="57"/>
      <c r="L10" s="57">
        <v>6260</v>
      </c>
      <c r="M10" s="57"/>
      <c r="N10" s="57">
        <v>220</v>
      </c>
      <c r="O10" s="57">
        <v>10140</v>
      </c>
      <c r="P10" s="241"/>
      <c r="Q10" s="241"/>
      <c r="R10" s="57"/>
      <c r="S10" s="57"/>
      <c r="T10" s="57"/>
      <c r="U10" s="69">
        <f t="shared" si="4"/>
        <v>0</v>
      </c>
      <c r="V10" s="57">
        <v>0</v>
      </c>
      <c r="W10" s="170"/>
      <c r="X10" s="170"/>
      <c r="Y10" s="170"/>
      <c r="Z10" s="170"/>
      <c r="AA10" s="170"/>
      <c r="AB10" s="170"/>
      <c r="AC10" s="170"/>
      <c r="AD10" s="170"/>
      <c r="AE10" s="170"/>
      <c r="AF10" s="171"/>
      <c r="AG10" s="373"/>
      <c r="AH10" s="281"/>
      <c r="AI10" s="390"/>
      <c r="AJ10" s="64">
        <f t="shared" si="1"/>
        <v>53710</v>
      </c>
      <c r="AK10" s="255">
        <v>56150</v>
      </c>
      <c r="AL10" s="66">
        <v>0</v>
      </c>
      <c r="AM10" s="67">
        <f t="shared" si="2"/>
        <v>48.889495721827778</v>
      </c>
      <c r="AN10" s="68">
        <f t="shared" si="3"/>
        <v>56150</v>
      </c>
    </row>
    <row r="11" spans="3:40" ht="26.25" customHeight="1" x14ac:dyDescent="0.2">
      <c r="C11" s="339" t="s">
        <v>46</v>
      </c>
      <c r="D11" s="57">
        <v>28180</v>
      </c>
      <c r="E11" s="57">
        <v>6460</v>
      </c>
      <c r="F11" s="57">
        <v>13750</v>
      </c>
      <c r="G11" s="57"/>
      <c r="H11" s="241"/>
      <c r="I11" s="241"/>
      <c r="J11" s="241"/>
      <c r="K11" s="57"/>
      <c r="L11" s="57">
        <v>8530</v>
      </c>
      <c r="M11" s="57"/>
      <c r="N11" s="57">
        <v>360</v>
      </c>
      <c r="O11" s="57">
        <v>13340</v>
      </c>
      <c r="P11" s="241"/>
      <c r="Q11" s="241"/>
      <c r="R11" s="57"/>
      <c r="S11" s="57"/>
      <c r="T11" s="57"/>
      <c r="U11" s="69">
        <f t="shared" si="4"/>
        <v>0</v>
      </c>
      <c r="V11" s="57">
        <v>0</v>
      </c>
      <c r="W11" s="170"/>
      <c r="X11" s="170"/>
      <c r="Y11" s="170"/>
      <c r="Z11" s="170"/>
      <c r="AA11" s="170"/>
      <c r="AB11" s="170"/>
      <c r="AC11" s="170"/>
      <c r="AD11" s="170"/>
      <c r="AE11" s="170"/>
      <c r="AF11" s="171"/>
      <c r="AG11" s="373"/>
      <c r="AH11" s="281"/>
      <c r="AI11" s="390"/>
      <c r="AJ11" s="253">
        <f t="shared" si="1"/>
        <v>70620</v>
      </c>
      <c r="AK11" s="256">
        <v>48220</v>
      </c>
      <c r="AL11" s="66">
        <v>0</v>
      </c>
      <c r="AM11" s="67">
        <f t="shared" si="2"/>
        <v>59.424436216762032</v>
      </c>
      <c r="AN11" s="68">
        <f t="shared" si="3"/>
        <v>48220</v>
      </c>
    </row>
    <row r="12" spans="3:40" ht="26.25" customHeight="1" x14ac:dyDescent="0.2">
      <c r="C12" s="340" t="s">
        <v>47</v>
      </c>
      <c r="D12" s="57">
        <v>21360</v>
      </c>
      <c r="E12" s="57">
        <v>9100</v>
      </c>
      <c r="F12" s="57">
        <v>13320</v>
      </c>
      <c r="G12" s="57"/>
      <c r="H12" s="241"/>
      <c r="I12" s="241"/>
      <c r="J12" s="241"/>
      <c r="K12" s="57"/>
      <c r="L12" s="57">
        <v>5460</v>
      </c>
      <c r="M12" s="57"/>
      <c r="N12" s="57">
        <v>140</v>
      </c>
      <c r="O12" s="57">
        <v>12380</v>
      </c>
      <c r="P12" s="241"/>
      <c r="Q12" s="241"/>
      <c r="R12" s="57"/>
      <c r="S12" s="57"/>
      <c r="T12" s="57"/>
      <c r="U12" s="69">
        <f t="shared" si="4"/>
        <v>0</v>
      </c>
      <c r="V12" s="57">
        <v>0</v>
      </c>
      <c r="W12" s="170"/>
      <c r="X12" s="170"/>
      <c r="Y12" s="170"/>
      <c r="Z12" s="170"/>
      <c r="AA12" s="170"/>
      <c r="AB12" s="170"/>
      <c r="AC12" s="170"/>
      <c r="AD12" s="170"/>
      <c r="AE12" s="170"/>
      <c r="AF12" s="171"/>
      <c r="AG12" s="279"/>
      <c r="AH12" s="245"/>
      <c r="AI12" s="389"/>
      <c r="AJ12" s="64">
        <f t="shared" si="1"/>
        <v>61760</v>
      </c>
      <c r="AK12" s="256">
        <v>72610</v>
      </c>
      <c r="AL12" s="66">
        <v>0</v>
      </c>
      <c r="AM12" s="67">
        <f t="shared" si="2"/>
        <v>45.962640470343082</v>
      </c>
      <c r="AN12" s="68">
        <f t="shared" si="3"/>
        <v>72610</v>
      </c>
    </row>
    <row r="13" spans="3:40" ht="26.25" customHeight="1" x14ac:dyDescent="0.2">
      <c r="C13" s="338" t="s">
        <v>48</v>
      </c>
      <c r="D13" s="57">
        <v>21220</v>
      </c>
      <c r="E13" s="57">
        <v>11100</v>
      </c>
      <c r="F13" s="57">
        <v>13760</v>
      </c>
      <c r="G13" s="57"/>
      <c r="H13" s="241"/>
      <c r="I13" s="241"/>
      <c r="J13" s="241"/>
      <c r="K13" s="57"/>
      <c r="L13" s="57">
        <v>5860</v>
      </c>
      <c r="M13" s="57"/>
      <c r="N13" s="57">
        <v>460</v>
      </c>
      <c r="O13" s="57">
        <v>10160</v>
      </c>
      <c r="P13" s="241"/>
      <c r="Q13" s="241"/>
      <c r="R13" s="57"/>
      <c r="S13" s="57"/>
      <c r="T13" s="57"/>
      <c r="U13" s="69">
        <f t="shared" si="4"/>
        <v>0</v>
      </c>
      <c r="V13" s="57">
        <v>0</v>
      </c>
      <c r="W13" s="170"/>
      <c r="X13" s="170"/>
      <c r="Y13" s="170"/>
      <c r="Z13" s="170"/>
      <c r="AA13" s="170"/>
      <c r="AB13" s="170"/>
      <c r="AC13" s="170"/>
      <c r="AD13" s="170"/>
      <c r="AE13" s="170"/>
      <c r="AF13" s="171"/>
      <c r="AG13" s="279"/>
      <c r="AH13" s="245"/>
      <c r="AI13" s="389"/>
      <c r="AJ13" s="253">
        <f t="shared" si="1"/>
        <v>62560</v>
      </c>
      <c r="AK13" s="257">
        <v>47840</v>
      </c>
      <c r="AL13" s="79">
        <v>0</v>
      </c>
      <c r="AM13" s="80">
        <f t="shared" si="2"/>
        <v>56.666666666666664</v>
      </c>
      <c r="AN13" s="81">
        <f t="shared" si="3"/>
        <v>47840</v>
      </c>
    </row>
    <row r="14" spans="3:40" ht="26.25" customHeight="1" x14ac:dyDescent="0.2">
      <c r="C14" s="339" t="s">
        <v>49</v>
      </c>
      <c r="D14" s="57">
        <v>21280</v>
      </c>
      <c r="E14" s="57">
        <v>7100</v>
      </c>
      <c r="F14" s="57">
        <v>17830</v>
      </c>
      <c r="G14" s="57"/>
      <c r="H14" s="241"/>
      <c r="I14" s="241"/>
      <c r="J14" s="241"/>
      <c r="K14" s="57"/>
      <c r="L14" s="57">
        <v>4970</v>
      </c>
      <c r="M14" s="57"/>
      <c r="N14" s="57">
        <v>180</v>
      </c>
      <c r="O14" s="57">
        <v>17940</v>
      </c>
      <c r="P14" s="241"/>
      <c r="Q14" s="241"/>
      <c r="R14" s="57"/>
      <c r="S14" s="57"/>
      <c r="T14" s="57"/>
      <c r="U14" s="69">
        <f t="shared" si="4"/>
        <v>0</v>
      </c>
      <c r="V14" s="57">
        <v>0</v>
      </c>
      <c r="W14" s="170"/>
      <c r="X14" s="170"/>
      <c r="Y14" s="170"/>
      <c r="Z14" s="170"/>
      <c r="AA14" s="170"/>
      <c r="AB14" s="170"/>
      <c r="AC14" s="170"/>
      <c r="AD14" s="170"/>
      <c r="AE14" s="170"/>
      <c r="AF14" s="171"/>
      <c r="AG14" s="342"/>
      <c r="AH14" s="232"/>
      <c r="AI14" s="389"/>
      <c r="AJ14" s="64">
        <f t="shared" si="1"/>
        <v>69300</v>
      </c>
      <c r="AK14" s="65">
        <v>49610</v>
      </c>
      <c r="AL14" s="66">
        <v>0</v>
      </c>
      <c r="AM14" s="67">
        <f t="shared" si="2"/>
        <v>58.279370952821459</v>
      </c>
      <c r="AN14" s="68">
        <f t="shared" si="3"/>
        <v>49610</v>
      </c>
    </row>
    <row r="15" spans="3:40" ht="26.25" customHeight="1" x14ac:dyDescent="0.2">
      <c r="C15" s="338" t="s">
        <v>50</v>
      </c>
      <c r="D15" s="57">
        <v>22700</v>
      </c>
      <c r="E15" s="57">
        <v>6430</v>
      </c>
      <c r="F15" s="57">
        <v>8660</v>
      </c>
      <c r="G15" s="57"/>
      <c r="H15" s="241"/>
      <c r="I15" s="241"/>
      <c r="J15" s="241"/>
      <c r="K15" s="57"/>
      <c r="L15" s="57">
        <v>5220</v>
      </c>
      <c r="M15" s="57"/>
      <c r="N15" s="57">
        <v>150</v>
      </c>
      <c r="O15" s="57">
        <v>8700</v>
      </c>
      <c r="P15" s="241"/>
      <c r="Q15" s="241"/>
      <c r="R15" s="57"/>
      <c r="S15" s="57"/>
      <c r="T15" s="57"/>
      <c r="U15" s="69">
        <f t="shared" si="4"/>
        <v>0</v>
      </c>
      <c r="V15" s="57">
        <v>0</v>
      </c>
      <c r="W15" s="170"/>
      <c r="X15" s="170"/>
      <c r="Y15" s="170"/>
      <c r="Z15" s="170"/>
      <c r="AA15" s="170"/>
      <c r="AB15" s="170"/>
      <c r="AC15" s="170"/>
      <c r="AD15" s="170"/>
      <c r="AE15" s="170"/>
      <c r="AF15" s="171"/>
      <c r="AG15" s="342"/>
      <c r="AH15" s="232"/>
      <c r="AI15" s="389"/>
      <c r="AJ15" s="253">
        <f t="shared" si="1"/>
        <v>51860</v>
      </c>
      <c r="AK15" s="65">
        <v>42310</v>
      </c>
      <c r="AL15" s="66">
        <v>0</v>
      </c>
      <c r="AM15" s="67">
        <f t="shared" si="2"/>
        <v>55.070616969310819</v>
      </c>
      <c r="AN15" s="68">
        <f t="shared" si="3"/>
        <v>42310</v>
      </c>
    </row>
    <row r="16" spans="3:40" ht="26.25" customHeight="1" x14ac:dyDescent="0.2">
      <c r="C16" s="339" t="s">
        <v>51</v>
      </c>
      <c r="D16" s="57">
        <v>28360</v>
      </c>
      <c r="E16" s="57">
        <v>20660</v>
      </c>
      <c r="F16" s="57">
        <v>10090</v>
      </c>
      <c r="G16" s="57"/>
      <c r="H16" s="241"/>
      <c r="I16" s="241"/>
      <c r="J16" s="241"/>
      <c r="K16" s="57"/>
      <c r="L16" s="57">
        <v>6300</v>
      </c>
      <c r="M16" s="57"/>
      <c r="N16" s="57">
        <v>180</v>
      </c>
      <c r="O16" s="57">
        <v>19040</v>
      </c>
      <c r="P16" s="241"/>
      <c r="Q16" s="241"/>
      <c r="R16" s="57"/>
      <c r="S16" s="57"/>
      <c r="T16" s="57"/>
      <c r="U16" s="69">
        <f t="shared" si="4"/>
        <v>0</v>
      </c>
      <c r="V16" s="57">
        <v>0</v>
      </c>
      <c r="W16" s="170"/>
      <c r="X16" s="170"/>
      <c r="Y16" s="170"/>
      <c r="Z16" s="170"/>
      <c r="AA16" s="170"/>
      <c r="AB16" s="170"/>
      <c r="AC16" s="170"/>
      <c r="AD16" s="170"/>
      <c r="AE16" s="170"/>
      <c r="AF16" s="171"/>
      <c r="AG16" s="342"/>
      <c r="AH16" s="232"/>
      <c r="AI16" s="389"/>
      <c r="AJ16" s="64">
        <f t="shared" si="1"/>
        <v>84630</v>
      </c>
      <c r="AK16" s="65">
        <v>50270</v>
      </c>
      <c r="AL16" s="66">
        <v>0</v>
      </c>
      <c r="AM16" s="67">
        <f t="shared" si="2"/>
        <v>62.735359525574502</v>
      </c>
      <c r="AN16" s="68">
        <f t="shared" si="3"/>
        <v>50270</v>
      </c>
    </row>
    <row r="17" spans="3:40" ht="26.25" customHeight="1" x14ac:dyDescent="0.2">
      <c r="C17" s="339" t="s">
        <v>52</v>
      </c>
      <c r="D17" s="57">
        <v>19420</v>
      </c>
      <c r="E17" s="57">
        <v>6300</v>
      </c>
      <c r="F17" s="57">
        <v>10280</v>
      </c>
      <c r="G17" s="57"/>
      <c r="H17" s="241"/>
      <c r="I17" s="241"/>
      <c r="J17" s="241"/>
      <c r="K17" s="57"/>
      <c r="L17" s="57">
        <v>8590</v>
      </c>
      <c r="M17" s="57"/>
      <c r="N17" s="57">
        <v>260</v>
      </c>
      <c r="O17" s="57">
        <v>10330</v>
      </c>
      <c r="P17" s="241"/>
      <c r="Q17" s="241"/>
      <c r="R17" s="57"/>
      <c r="S17" s="57"/>
      <c r="T17" s="57"/>
      <c r="U17" s="69">
        <f t="shared" si="4"/>
        <v>0</v>
      </c>
      <c r="V17" s="57">
        <v>0</v>
      </c>
      <c r="W17" s="170"/>
      <c r="X17" s="170"/>
      <c r="Y17" s="170"/>
      <c r="Z17" s="170"/>
      <c r="AA17" s="170"/>
      <c r="AB17" s="170"/>
      <c r="AC17" s="170"/>
      <c r="AD17" s="170"/>
      <c r="AE17" s="170"/>
      <c r="AF17" s="171"/>
      <c r="AG17" s="342"/>
      <c r="AH17" s="232"/>
      <c r="AI17" s="389"/>
      <c r="AJ17" s="253">
        <f t="shared" si="1"/>
        <v>55180</v>
      </c>
      <c r="AK17" s="65">
        <v>58280</v>
      </c>
      <c r="AL17" s="66">
        <v>0</v>
      </c>
      <c r="AM17" s="67">
        <f t="shared" si="2"/>
        <v>48.633879781420767</v>
      </c>
      <c r="AN17" s="68">
        <f t="shared" si="3"/>
        <v>58280</v>
      </c>
    </row>
    <row r="18" spans="3:40" ht="26.25" customHeight="1" x14ac:dyDescent="0.2">
      <c r="C18" s="338" t="s">
        <v>53</v>
      </c>
      <c r="D18" s="57">
        <v>20260</v>
      </c>
      <c r="E18" s="57">
        <v>5540</v>
      </c>
      <c r="F18" s="57">
        <v>11160</v>
      </c>
      <c r="G18" s="57"/>
      <c r="H18" s="241"/>
      <c r="I18" s="241"/>
      <c r="J18" s="241"/>
      <c r="K18" s="57"/>
      <c r="L18" s="57">
        <v>5290</v>
      </c>
      <c r="M18" s="57"/>
      <c r="N18" s="57">
        <v>430</v>
      </c>
      <c r="O18" s="57">
        <v>14780</v>
      </c>
      <c r="P18" s="241"/>
      <c r="Q18" s="241"/>
      <c r="R18" s="57"/>
      <c r="S18" s="57"/>
      <c r="T18" s="57"/>
      <c r="U18" s="69">
        <f t="shared" si="4"/>
        <v>0</v>
      </c>
      <c r="V18" s="57">
        <v>0</v>
      </c>
      <c r="W18" s="170"/>
      <c r="X18" s="170"/>
      <c r="Y18" s="170"/>
      <c r="Z18" s="170"/>
      <c r="AA18" s="170"/>
      <c r="AB18" s="170"/>
      <c r="AC18" s="170"/>
      <c r="AD18" s="170"/>
      <c r="AE18" s="170"/>
      <c r="AF18" s="171"/>
      <c r="AG18" s="249"/>
      <c r="AH18" s="250"/>
      <c r="AI18" s="425"/>
      <c r="AJ18" s="64">
        <f t="shared" si="1"/>
        <v>57460</v>
      </c>
      <c r="AK18" s="65">
        <v>71290</v>
      </c>
      <c r="AL18" s="66">
        <v>0</v>
      </c>
      <c r="AM18" s="67">
        <f t="shared" si="2"/>
        <v>44.62912621359223</v>
      </c>
      <c r="AN18" s="68">
        <f t="shared" si="3"/>
        <v>71290</v>
      </c>
    </row>
    <row r="19" spans="3:40" ht="26.25" customHeight="1" thickBot="1" x14ac:dyDescent="0.25">
      <c r="C19" s="341" t="s">
        <v>54</v>
      </c>
      <c r="D19" s="57">
        <v>26730</v>
      </c>
      <c r="E19" s="57">
        <v>2410</v>
      </c>
      <c r="F19" s="57">
        <v>19380</v>
      </c>
      <c r="G19" s="57"/>
      <c r="H19" s="564"/>
      <c r="I19" s="564"/>
      <c r="J19" s="564"/>
      <c r="K19" s="57"/>
      <c r="L19" s="57">
        <v>7210</v>
      </c>
      <c r="M19" s="57"/>
      <c r="N19" s="57">
        <v>140</v>
      </c>
      <c r="O19" s="57">
        <v>9170</v>
      </c>
      <c r="P19" s="241"/>
      <c r="Q19" s="241"/>
      <c r="R19" s="57"/>
      <c r="S19" s="57"/>
      <c r="T19" s="57"/>
      <c r="U19" s="69">
        <f t="shared" si="4"/>
        <v>0</v>
      </c>
      <c r="V19" s="57">
        <v>0</v>
      </c>
      <c r="W19" s="170"/>
      <c r="X19" s="170"/>
      <c r="Y19" s="170"/>
      <c r="Z19" s="170"/>
      <c r="AA19" s="170"/>
      <c r="AB19" s="170"/>
      <c r="AC19" s="170"/>
      <c r="AD19" s="170"/>
      <c r="AE19" s="170"/>
      <c r="AF19" s="171"/>
      <c r="AG19" s="89"/>
      <c r="AH19" s="90"/>
      <c r="AI19" s="386"/>
      <c r="AJ19" s="71">
        <f t="shared" si="1"/>
        <v>65040</v>
      </c>
      <c r="AK19" s="91">
        <v>51680</v>
      </c>
      <c r="AL19" s="92">
        <v>0</v>
      </c>
      <c r="AM19" s="93">
        <f t="shared" si="2"/>
        <v>55.723098012337218</v>
      </c>
      <c r="AN19" s="94">
        <f t="shared" si="3"/>
        <v>51680</v>
      </c>
    </row>
    <row r="20" spans="3:40" ht="26.25" customHeight="1" thickBot="1" x14ac:dyDescent="0.25">
      <c r="C20" s="95" t="s">
        <v>55</v>
      </c>
      <c r="D20" s="96">
        <f t="shared" ref="D20:AL20" si="5">SUM(D8:D19)</f>
        <v>273230</v>
      </c>
      <c r="E20" s="97">
        <f t="shared" si="5"/>
        <v>85180</v>
      </c>
      <c r="F20" s="97">
        <f t="shared" si="5"/>
        <v>158270</v>
      </c>
      <c r="G20" s="97">
        <f t="shared" si="5"/>
        <v>0</v>
      </c>
      <c r="H20" s="98">
        <f t="shared" si="5"/>
        <v>0</v>
      </c>
      <c r="I20" s="98">
        <f t="shared" si="5"/>
        <v>0</v>
      </c>
      <c r="J20" s="98">
        <f t="shared" si="5"/>
        <v>0</v>
      </c>
      <c r="K20" s="97">
        <f t="shared" si="5"/>
        <v>0</v>
      </c>
      <c r="L20" s="97">
        <f t="shared" si="5"/>
        <v>75430</v>
      </c>
      <c r="M20" s="97">
        <f t="shared" si="5"/>
        <v>0</v>
      </c>
      <c r="N20" s="97">
        <f t="shared" si="5"/>
        <v>3180</v>
      </c>
      <c r="O20" s="97">
        <f t="shared" si="5"/>
        <v>150620</v>
      </c>
      <c r="P20" s="887">
        <f t="shared" si="5"/>
        <v>0</v>
      </c>
      <c r="Q20" s="98">
        <f t="shared" si="5"/>
        <v>0</v>
      </c>
      <c r="R20" s="97">
        <f t="shared" si="5"/>
        <v>0</v>
      </c>
      <c r="S20" s="97">
        <f t="shared" si="5"/>
        <v>0</v>
      </c>
      <c r="T20" s="99">
        <f t="shared" si="5"/>
        <v>0</v>
      </c>
      <c r="U20" s="100">
        <f t="shared" si="5"/>
        <v>0</v>
      </c>
      <c r="V20" s="101">
        <f t="shared" si="5"/>
        <v>0</v>
      </c>
      <c r="W20" s="102">
        <f t="shared" si="5"/>
        <v>0</v>
      </c>
      <c r="X20" s="103">
        <f t="shared" si="5"/>
        <v>0</v>
      </c>
      <c r="Y20" s="103">
        <f t="shared" si="5"/>
        <v>0</v>
      </c>
      <c r="Z20" s="103">
        <f t="shared" si="5"/>
        <v>0</v>
      </c>
      <c r="AA20" s="103">
        <f t="shared" si="5"/>
        <v>0</v>
      </c>
      <c r="AB20" s="103">
        <f t="shared" si="5"/>
        <v>0</v>
      </c>
      <c r="AC20" s="103">
        <f t="shared" si="5"/>
        <v>0</v>
      </c>
      <c r="AD20" s="103">
        <f t="shared" si="5"/>
        <v>0</v>
      </c>
      <c r="AE20" s="103">
        <f t="shared" si="5"/>
        <v>0</v>
      </c>
      <c r="AF20" s="103">
        <f t="shared" si="5"/>
        <v>0</v>
      </c>
      <c r="AG20" s="104">
        <f t="shared" si="5"/>
        <v>0</v>
      </c>
      <c r="AH20" s="105">
        <f t="shared" si="5"/>
        <v>0</v>
      </c>
      <c r="AI20" s="391">
        <f t="shared" si="5"/>
        <v>0</v>
      </c>
      <c r="AJ20" s="106">
        <f t="shared" si="5"/>
        <v>745910</v>
      </c>
      <c r="AK20" s="107">
        <f t="shared" si="5"/>
        <v>640340</v>
      </c>
      <c r="AL20" s="108">
        <f t="shared" si="5"/>
        <v>0</v>
      </c>
      <c r="AM20" s="109">
        <f t="shared" si="2"/>
        <v>53.807754733994592</v>
      </c>
      <c r="AN20" s="110">
        <f t="shared" si="3"/>
        <v>640340</v>
      </c>
    </row>
    <row r="21" spans="3:40" ht="36" customHeight="1" thickBot="1" x14ac:dyDescent="0.25">
      <c r="C21" s="111" t="s">
        <v>56</v>
      </c>
      <c r="D21" s="112">
        <v>0.83412037037037035</v>
      </c>
      <c r="E21" s="113">
        <v>0.83473379629629629</v>
      </c>
      <c r="F21" s="113" t="s">
        <v>57</v>
      </c>
      <c r="G21" s="113"/>
      <c r="H21" s="114">
        <v>0.62577546296296294</v>
      </c>
      <c r="I21" s="114"/>
      <c r="J21" s="114">
        <v>0.71113425925925933</v>
      </c>
      <c r="K21" s="113" t="s">
        <v>58</v>
      </c>
      <c r="L21" s="113" t="s">
        <v>59</v>
      </c>
      <c r="M21" s="113">
        <v>0.83446759259259251</v>
      </c>
      <c r="N21" s="113">
        <v>0.83415509259259257</v>
      </c>
      <c r="O21" s="113" t="s">
        <v>60</v>
      </c>
      <c r="P21" s="114"/>
      <c r="Q21" s="114">
        <v>0.6257638888888889</v>
      </c>
      <c r="R21" s="113">
        <v>0.6257638888888889</v>
      </c>
      <c r="S21" s="113">
        <v>0.83429398148148148</v>
      </c>
      <c r="T21" s="115">
        <v>0.83549768518518519</v>
      </c>
      <c r="U21" s="116"/>
      <c r="V21" s="117">
        <v>0.70906250000000004</v>
      </c>
      <c r="W21" s="118" t="s">
        <v>61</v>
      </c>
      <c r="X21" s="115">
        <v>0.83439814814814817</v>
      </c>
      <c r="Y21" s="115">
        <v>0.54311342592592593</v>
      </c>
      <c r="Z21" s="115">
        <v>0.33552083333333332</v>
      </c>
      <c r="AA21" s="115" t="s">
        <v>62</v>
      </c>
      <c r="AB21" s="115">
        <v>0.33415509259259263</v>
      </c>
      <c r="AC21" s="115">
        <v>0.62581018518518516</v>
      </c>
      <c r="AD21" s="115">
        <v>0.83427083333333341</v>
      </c>
      <c r="AE21" s="115">
        <v>0.67084490740740732</v>
      </c>
      <c r="AF21" s="115">
        <v>0.6673958333333333</v>
      </c>
      <c r="AG21" s="118">
        <v>0.6257638888888889</v>
      </c>
      <c r="AH21" s="119">
        <v>0.83543981481481477</v>
      </c>
      <c r="AI21" s="120">
        <v>0.83545138888888892</v>
      </c>
      <c r="AJ21" s="121"/>
      <c r="AK21" s="122">
        <v>0.83542824074074085</v>
      </c>
      <c r="AL21" s="119">
        <v>0.83549768518518519</v>
      </c>
      <c r="AM21" s="123"/>
      <c r="AN21" s="124"/>
    </row>
    <row r="22" spans="3:40" ht="30" customHeight="1" thickTop="1" x14ac:dyDescent="0.2">
      <c r="C22" s="125" t="s">
        <v>63</v>
      </c>
      <c r="D22" s="126"/>
      <c r="E22" s="126"/>
      <c r="F22" s="126"/>
      <c r="G22" s="126"/>
      <c r="H22" s="126"/>
      <c r="I22" s="126"/>
      <c r="J22" s="126"/>
      <c r="K22" s="126"/>
      <c r="L22" s="126"/>
      <c r="M22" s="126"/>
      <c r="N22" s="126"/>
      <c r="O22" s="126"/>
      <c r="P22" s="126"/>
      <c r="Q22" s="126"/>
      <c r="R22" s="126"/>
      <c r="S22" s="126"/>
      <c r="T22" s="127"/>
      <c r="U22" s="127"/>
      <c r="V22" s="127"/>
      <c r="W22" s="127"/>
      <c r="X22" s="127"/>
      <c r="Y22" s="127"/>
      <c r="Z22" s="127"/>
      <c r="AA22" s="127"/>
      <c r="AB22" s="127"/>
      <c r="AC22" s="127"/>
      <c r="AD22" s="127"/>
      <c r="AE22" s="127"/>
      <c r="AF22" s="127"/>
      <c r="AG22" s="127"/>
      <c r="AH22" s="127"/>
      <c r="AI22" s="127"/>
      <c r="AJ22" s="127"/>
      <c r="AK22" s="127"/>
      <c r="AL22" s="127"/>
    </row>
    <row r="23" spans="3:40" ht="20.25" x14ac:dyDescent="0.3">
      <c r="C23" s="1057" t="s">
        <v>1</v>
      </c>
      <c r="D23" s="1057"/>
      <c r="E23" s="1057"/>
      <c r="F23" s="1057"/>
      <c r="G23" s="1057"/>
      <c r="H23" s="1057"/>
      <c r="I23" s="1057"/>
      <c r="J23" s="1057"/>
      <c r="K23" s="1057"/>
      <c r="L23" s="1057"/>
      <c r="M23" s="1057"/>
      <c r="N23" s="1057"/>
      <c r="O23" s="1057"/>
      <c r="P23" s="1057"/>
      <c r="Q23" s="1057"/>
      <c r="R23" s="1057"/>
      <c r="S23" s="1057"/>
      <c r="T23" s="1057"/>
      <c r="U23" s="1057"/>
      <c r="V23" s="1057"/>
      <c r="W23" s="1057"/>
      <c r="X23" s="1057"/>
      <c r="Y23" s="1057"/>
      <c r="Z23" s="1057"/>
      <c r="AA23" s="1057"/>
      <c r="AB23" s="1057"/>
      <c r="AC23" s="1057"/>
      <c r="AD23" s="1057"/>
      <c r="AE23" s="1057"/>
      <c r="AF23" s="1057"/>
      <c r="AG23" s="1057"/>
      <c r="AH23" s="1057"/>
      <c r="AI23" s="1057"/>
      <c r="AJ23" s="1057"/>
      <c r="AK23" s="1057"/>
      <c r="AL23" s="1057"/>
      <c r="AM23" s="1057"/>
      <c r="AN23" s="1057"/>
    </row>
    <row r="24" spans="3:40" ht="20.25" x14ac:dyDescent="0.3">
      <c r="C24" s="1057" t="str">
        <f>C3</f>
        <v>RACCOLTA DIFFERENZIATA ANNO 2016-SAN CARLO C.SE.</v>
      </c>
      <c r="D24" s="1057"/>
      <c r="E24" s="1057"/>
      <c r="F24" s="1057"/>
      <c r="G24" s="1057"/>
      <c r="H24" s="1057"/>
      <c r="I24" s="1057"/>
      <c r="J24" s="1057"/>
      <c r="K24" s="1057"/>
      <c r="L24" s="1057"/>
      <c r="M24" s="1057"/>
      <c r="N24" s="1057"/>
      <c r="O24" s="1057"/>
      <c r="P24" s="1057"/>
      <c r="Q24" s="1057"/>
      <c r="R24" s="1057"/>
      <c r="S24" s="1057"/>
      <c r="T24" s="1057"/>
      <c r="U24" s="1057"/>
      <c r="V24" s="1057"/>
      <c r="W24" s="1057"/>
      <c r="X24" s="1057"/>
      <c r="Y24" s="1057"/>
      <c r="Z24" s="1057"/>
      <c r="AA24" s="1057"/>
      <c r="AB24" s="1057"/>
      <c r="AC24" s="1057"/>
      <c r="AD24" s="1057"/>
      <c r="AE24" s="1057"/>
      <c r="AF24" s="1057"/>
      <c r="AG24" s="1057"/>
      <c r="AH24" s="1057"/>
      <c r="AI24" s="1057"/>
      <c r="AJ24" s="1057"/>
      <c r="AK24" s="1057"/>
      <c r="AL24" s="1057"/>
      <c r="AM24" s="1057"/>
      <c r="AN24" s="1057"/>
    </row>
    <row r="25" spans="3:40" ht="20.25" x14ac:dyDescent="0.3">
      <c r="C25" s="1054" t="s">
        <v>64</v>
      </c>
      <c r="D25" s="1054"/>
      <c r="E25" s="1054"/>
      <c r="F25" s="1054"/>
      <c r="G25" s="1054"/>
      <c r="H25" s="1054"/>
      <c r="I25" s="1054"/>
      <c r="J25" s="1054"/>
      <c r="K25" s="1054"/>
      <c r="L25" s="1054"/>
      <c r="M25" s="1054"/>
      <c r="N25" s="1054"/>
      <c r="O25" s="1054"/>
      <c r="P25" s="1054"/>
      <c r="Q25" s="1054"/>
      <c r="R25" s="1054"/>
      <c r="S25" s="1054"/>
      <c r="T25" s="1054"/>
      <c r="U25" s="1054"/>
      <c r="V25" s="1054"/>
      <c r="W25" s="1054"/>
      <c r="X25" s="1054"/>
      <c r="Y25" s="1054"/>
      <c r="Z25" s="1054"/>
      <c r="AA25" s="1054"/>
      <c r="AB25" s="1054"/>
      <c r="AC25" s="1054"/>
      <c r="AD25" s="1054"/>
      <c r="AE25" s="1054"/>
      <c r="AF25" s="1054"/>
      <c r="AG25" s="1054"/>
      <c r="AH25" s="1054"/>
      <c r="AI25" s="1054"/>
      <c r="AJ25" s="1054"/>
      <c r="AK25" s="1054"/>
      <c r="AL25" s="1054"/>
      <c r="AM25" s="1054"/>
      <c r="AN25" s="1054"/>
    </row>
    <row r="26" spans="3:40" ht="13.5" thickBot="1" x14ac:dyDescent="0.25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 thickBot="1" x14ac:dyDescent="0.25">
      <c r="C27" s="1055" t="s">
        <v>189</v>
      </c>
      <c r="D27" s="343" t="s">
        <v>4</v>
      </c>
      <c r="E27" s="344" t="s">
        <v>5</v>
      </c>
      <c r="F27" s="345" t="s">
        <v>6</v>
      </c>
      <c r="G27" s="346" t="s">
        <v>7</v>
      </c>
      <c r="H27" s="347" t="s">
        <v>8</v>
      </c>
      <c r="I27" s="345" t="s">
        <v>9</v>
      </c>
      <c r="J27" s="348" t="s">
        <v>10</v>
      </c>
      <c r="K27" s="344" t="s">
        <v>11</v>
      </c>
      <c r="L27" s="344" t="s">
        <v>12</v>
      </c>
      <c r="M27" s="349" t="s">
        <v>13</v>
      </c>
      <c r="N27" s="349" t="s">
        <v>14</v>
      </c>
      <c r="O27" s="349" t="s">
        <v>15</v>
      </c>
      <c r="P27" s="392" t="s">
        <v>16</v>
      </c>
      <c r="Q27" s="392" t="s">
        <v>17</v>
      </c>
      <c r="R27" s="350" t="s">
        <v>18</v>
      </c>
      <c r="S27" s="351" t="s">
        <v>19</v>
      </c>
      <c r="T27" s="352" t="s">
        <v>20</v>
      </c>
      <c r="U27" s="353" t="s">
        <v>21</v>
      </c>
      <c r="V27" s="351" t="s">
        <v>22</v>
      </c>
      <c r="W27" s="379" t="s">
        <v>23</v>
      </c>
      <c r="X27" s="354" t="s">
        <v>24</v>
      </c>
      <c r="Y27" s="354" t="s">
        <v>25</v>
      </c>
      <c r="Z27" s="354" t="s">
        <v>26</v>
      </c>
      <c r="AA27" s="354" t="s">
        <v>27</v>
      </c>
      <c r="AB27" s="354" t="s">
        <v>28</v>
      </c>
      <c r="AC27" s="354" t="s">
        <v>29</v>
      </c>
      <c r="AD27" s="354" t="s">
        <v>30</v>
      </c>
      <c r="AE27" s="354" t="s">
        <v>31</v>
      </c>
      <c r="AF27" s="354" t="s">
        <v>32</v>
      </c>
      <c r="AG27" s="521" t="s">
        <v>33</v>
      </c>
      <c r="AH27" s="408" t="s">
        <v>34</v>
      </c>
      <c r="AI27" s="409" t="s">
        <v>186</v>
      </c>
      <c r="AJ27" s="355" t="s">
        <v>36</v>
      </c>
      <c r="AK27" s="356" t="s">
        <v>37</v>
      </c>
      <c r="AL27" s="357" t="s">
        <v>38</v>
      </c>
      <c r="AM27" s="358" t="s">
        <v>39</v>
      </c>
      <c r="AN27" s="359" t="s">
        <v>40</v>
      </c>
    </row>
    <row r="28" spans="3:40" ht="13.5" customHeight="1" thickBot="1" x14ac:dyDescent="0.25">
      <c r="C28" s="1056"/>
      <c r="D28" s="360" t="s">
        <v>41</v>
      </c>
      <c r="E28" s="310" t="s">
        <v>41</v>
      </c>
      <c r="F28" s="393" t="s">
        <v>41</v>
      </c>
      <c r="G28" s="310" t="s">
        <v>41</v>
      </c>
      <c r="H28" s="393" t="s">
        <v>41</v>
      </c>
      <c r="I28" s="393" t="s">
        <v>41</v>
      </c>
      <c r="J28" s="393" t="s">
        <v>41</v>
      </c>
      <c r="K28" s="310" t="s">
        <v>41</v>
      </c>
      <c r="L28" s="310" t="s">
        <v>41</v>
      </c>
      <c r="M28" s="310" t="s">
        <v>41</v>
      </c>
      <c r="N28" s="310" t="s">
        <v>41</v>
      </c>
      <c r="O28" s="310" t="s">
        <v>41</v>
      </c>
      <c r="P28" s="393" t="s">
        <v>41</v>
      </c>
      <c r="Q28" s="393" t="s">
        <v>41</v>
      </c>
      <c r="R28" s="310" t="s">
        <v>41</v>
      </c>
      <c r="S28" s="312" t="s">
        <v>41</v>
      </c>
      <c r="T28" s="361" t="s">
        <v>41</v>
      </c>
      <c r="U28" s="362" t="s">
        <v>41</v>
      </c>
      <c r="V28" s="312" t="s">
        <v>41</v>
      </c>
      <c r="W28" s="301" t="s">
        <v>41</v>
      </c>
      <c r="X28" s="300" t="s">
        <v>41</v>
      </c>
      <c r="Y28" s="363" t="s">
        <v>41</v>
      </c>
      <c r="Z28" s="300" t="s">
        <v>41</v>
      </c>
      <c r="AA28" s="300" t="s">
        <v>41</v>
      </c>
      <c r="AB28" s="300" t="s">
        <v>41</v>
      </c>
      <c r="AC28" s="300" t="s">
        <v>41</v>
      </c>
      <c r="AD28" s="300" t="s">
        <v>41</v>
      </c>
      <c r="AE28" s="300" t="s">
        <v>41</v>
      </c>
      <c r="AF28" s="300" t="s">
        <v>41</v>
      </c>
      <c r="AG28" s="301" t="s">
        <v>41</v>
      </c>
      <c r="AH28" s="300" t="s">
        <v>41</v>
      </c>
      <c r="AI28" s="410" t="s">
        <v>41</v>
      </c>
      <c r="AJ28" s="304" t="s">
        <v>41</v>
      </c>
      <c r="AK28" s="364" t="s">
        <v>41</v>
      </c>
      <c r="AL28" s="365" t="s">
        <v>41</v>
      </c>
      <c r="AM28" s="366" t="s">
        <v>42</v>
      </c>
      <c r="AN28" s="367" t="s">
        <v>41</v>
      </c>
    </row>
    <row r="29" spans="3:40" ht="26.25" customHeight="1" x14ac:dyDescent="0.2">
      <c r="C29" s="450" t="s">
        <v>43</v>
      </c>
      <c r="D29" s="537">
        <f>Foglio2!D30</f>
        <v>0</v>
      </c>
      <c r="E29" s="537">
        <f>Foglio2!E30</f>
        <v>8068.7561001924769</v>
      </c>
      <c r="F29" s="537">
        <f>Foglio2!F30</f>
        <v>1364.542581058869</v>
      </c>
      <c r="G29" s="537">
        <f>Foglio2!G30</f>
        <v>0</v>
      </c>
      <c r="H29" s="537">
        <f>Foglio2!H30</f>
        <v>0</v>
      </c>
      <c r="I29" s="537">
        <f>Foglio2!I30</f>
        <v>0</v>
      </c>
      <c r="J29" s="537">
        <f>Foglio2!J30</f>
        <v>0</v>
      </c>
      <c r="K29" s="537">
        <f>Foglio2!K30</f>
        <v>1675.118951212625</v>
      </c>
      <c r="L29" s="537">
        <f>Foglio2!L30</f>
        <v>116.07679356983482</v>
      </c>
      <c r="M29" s="537">
        <f>Foglio2!M30</f>
        <v>9718.5416545973731</v>
      </c>
      <c r="N29" s="537">
        <f>Foglio2!N30</f>
        <v>0</v>
      </c>
      <c r="O29" s="537">
        <f>Foglio2!O30</f>
        <v>745.18948096174211</v>
      </c>
      <c r="P29" s="537">
        <f>Foglio2!P30</f>
        <v>0</v>
      </c>
      <c r="Q29" s="537">
        <f>Foglio2!Q30</f>
        <v>0</v>
      </c>
      <c r="R29" s="537">
        <f>Foglio2!R30</f>
        <v>0</v>
      </c>
      <c r="S29" s="537">
        <f>Foglio2!S30</f>
        <v>2660.8787981441455</v>
      </c>
      <c r="T29" s="537">
        <f>Foglio2!T30</f>
        <v>13390.361419232197</v>
      </c>
      <c r="U29" s="537">
        <f>Foglio2!U30</f>
        <v>415.32235209128197</v>
      </c>
      <c r="V29" s="537">
        <f>Foglio2!V30</f>
        <v>8275.922375180262</v>
      </c>
      <c r="W29" s="537">
        <f>Foglio2!W30</f>
        <v>67.209640164764224</v>
      </c>
      <c r="X29" s="537">
        <f>Foglio2!X30</f>
        <v>59.388126942706187</v>
      </c>
      <c r="Y29" s="537">
        <f>Foglio2!Y30</f>
        <v>0</v>
      </c>
      <c r="Z29" s="537">
        <f>Foglio2!Z30</f>
        <v>0</v>
      </c>
      <c r="AA29" s="537">
        <f>Foglio2!AA30</f>
        <v>0</v>
      </c>
      <c r="AB29" s="537">
        <f>'ripartizione quantitativi ecost'!F31</f>
        <v>928.89813797647003</v>
      </c>
      <c r="AC29" s="537">
        <f>Foglio2!AC30</f>
        <v>0</v>
      </c>
      <c r="AD29" s="537">
        <f>Foglio2!AD30</f>
        <v>0</v>
      </c>
      <c r="AE29" s="537">
        <f>Foglio2!AE30</f>
        <v>43.281347059760115</v>
      </c>
      <c r="AF29" s="537">
        <f>Foglio2!AF30</f>
        <v>245.44323792405143</v>
      </c>
      <c r="AG29" s="452"/>
      <c r="AH29" s="452"/>
      <c r="AI29" s="544"/>
      <c r="AJ29" s="132">
        <f>SUM(E29:T29)</f>
        <v>37739.465778969265</v>
      </c>
      <c r="AK29" s="458">
        <v>0</v>
      </c>
      <c r="AL29" s="459">
        <v>0</v>
      </c>
      <c r="AM29" s="135">
        <f t="shared" ref="AM29:AM41" si="6">(AJ29*100)/(AJ29+AN29)</f>
        <v>100</v>
      </c>
      <c r="AN29" s="136">
        <f t="shared" ref="AN29:AN41" si="7">AK29+AL29</f>
        <v>0</v>
      </c>
    </row>
    <row r="30" spans="3:40" ht="26.25" customHeight="1" x14ac:dyDescent="0.2">
      <c r="C30" s="55" t="s">
        <v>44</v>
      </c>
      <c r="D30" s="902">
        <f>D29</f>
        <v>0</v>
      </c>
      <c r="E30" s="902">
        <f t="shared" ref="E30:AF30" si="8">E29</f>
        <v>8068.7561001924769</v>
      </c>
      <c r="F30" s="902">
        <f t="shared" si="8"/>
        <v>1364.542581058869</v>
      </c>
      <c r="G30" s="902">
        <f t="shared" si="8"/>
        <v>0</v>
      </c>
      <c r="H30" s="902">
        <f t="shared" si="8"/>
        <v>0</v>
      </c>
      <c r="I30" s="902">
        <f t="shared" si="8"/>
        <v>0</v>
      </c>
      <c r="J30" s="902">
        <f t="shared" si="8"/>
        <v>0</v>
      </c>
      <c r="K30" s="902">
        <f t="shared" si="8"/>
        <v>1675.118951212625</v>
      </c>
      <c r="L30" s="902">
        <f t="shared" si="8"/>
        <v>116.07679356983482</v>
      </c>
      <c r="M30" s="902">
        <f t="shared" si="8"/>
        <v>9718.5416545973731</v>
      </c>
      <c r="N30" s="902">
        <f t="shared" si="8"/>
        <v>0</v>
      </c>
      <c r="O30" s="902">
        <f t="shared" si="8"/>
        <v>745.18948096174211</v>
      </c>
      <c r="P30" s="902">
        <f t="shared" si="8"/>
        <v>0</v>
      </c>
      <c r="Q30" s="902">
        <f t="shared" si="8"/>
        <v>0</v>
      </c>
      <c r="R30" s="902">
        <f t="shared" si="8"/>
        <v>0</v>
      </c>
      <c r="S30" s="902">
        <f t="shared" si="8"/>
        <v>2660.8787981441455</v>
      </c>
      <c r="T30" s="902">
        <f t="shared" si="8"/>
        <v>13390.361419232197</v>
      </c>
      <c r="U30" s="902">
        <f t="shared" si="8"/>
        <v>415.32235209128197</v>
      </c>
      <c r="V30" s="902">
        <f t="shared" si="8"/>
        <v>8275.922375180262</v>
      </c>
      <c r="W30" s="902">
        <f t="shared" si="8"/>
        <v>67.209640164764224</v>
      </c>
      <c r="X30" s="902">
        <f t="shared" si="8"/>
        <v>59.388126942706187</v>
      </c>
      <c r="Y30" s="902">
        <f t="shared" si="8"/>
        <v>0</v>
      </c>
      <c r="Z30" s="902">
        <f t="shared" si="8"/>
        <v>0</v>
      </c>
      <c r="AA30" s="902">
        <f t="shared" si="8"/>
        <v>0</v>
      </c>
      <c r="AB30" s="902">
        <f t="shared" si="8"/>
        <v>928.89813797647003</v>
      </c>
      <c r="AC30" s="902">
        <f t="shared" si="8"/>
        <v>0</v>
      </c>
      <c r="AD30" s="902">
        <f t="shared" si="8"/>
        <v>0</v>
      </c>
      <c r="AE30" s="902">
        <f t="shared" si="8"/>
        <v>43.281347059760115</v>
      </c>
      <c r="AF30" s="902">
        <f t="shared" si="8"/>
        <v>245.44323792405143</v>
      </c>
      <c r="AG30" s="542"/>
      <c r="AH30" s="543"/>
      <c r="AI30" s="545"/>
      <c r="AJ30" s="132">
        <f t="shared" ref="AJ30:AJ40" si="9">SUM(E30:T30)</f>
        <v>37739.465778969265</v>
      </c>
      <c r="AK30" s="133"/>
      <c r="AL30" s="134"/>
      <c r="AM30" s="135">
        <f t="shared" si="6"/>
        <v>100</v>
      </c>
      <c r="AN30" s="136">
        <f t="shared" si="7"/>
        <v>0</v>
      </c>
    </row>
    <row r="31" spans="3:40" ht="26.25" customHeight="1" x14ac:dyDescent="0.2">
      <c r="C31" s="44" t="s">
        <v>45</v>
      </c>
      <c r="D31" s="902">
        <f t="shared" ref="D31:D40" si="10">D30</f>
        <v>0</v>
      </c>
      <c r="E31" s="902">
        <f t="shared" ref="E31:E40" si="11">E30</f>
        <v>8068.7561001924769</v>
      </c>
      <c r="F31" s="902">
        <f t="shared" ref="F31:F40" si="12">F30</f>
        <v>1364.542581058869</v>
      </c>
      <c r="G31" s="902">
        <f t="shared" ref="G31:G40" si="13">G30</f>
        <v>0</v>
      </c>
      <c r="H31" s="902">
        <f t="shared" ref="H31:H40" si="14">H30</f>
        <v>0</v>
      </c>
      <c r="I31" s="902">
        <f t="shared" ref="I31:I40" si="15">I30</f>
        <v>0</v>
      </c>
      <c r="J31" s="902">
        <f t="shared" ref="J31:J40" si="16">J30</f>
        <v>0</v>
      </c>
      <c r="K31" s="902">
        <f t="shared" ref="K31:K40" si="17">K30</f>
        <v>1675.118951212625</v>
      </c>
      <c r="L31" s="902">
        <f t="shared" ref="L31:L40" si="18">L30</f>
        <v>116.07679356983482</v>
      </c>
      <c r="M31" s="902">
        <f t="shared" ref="M31:M40" si="19">M30</f>
        <v>9718.5416545973731</v>
      </c>
      <c r="N31" s="902">
        <f t="shared" ref="N31:N40" si="20">N30</f>
        <v>0</v>
      </c>
      <c r="O31" s="902">
        <f t="shared" ref="O31:O40" si="21">O30</f>
        <v>745.18948096174211</v>
      </c>
      <c r="P31" s="902">
        <f t="shared" ref="P31:P40" si="22">P30</f>
        <v>0</v>
      </c>
      <c r="Q31" s="902">
        <f t="shared" ref="Q31:Q40" si="23">Q30</f>
        <v>0</v>
      </c>
      <c r="R31" s="902">
        <f t="shared" ref="R31:R40" si="24">R30</f>
        <v>0</v>
      </c>
      <c r="S31" s="902">
        <f t="shared" ref="S31:S40" si="25">S30</f>
        <v>2660.8787981441455</v>
      </c>
      <c r="T31" s="902">
        <f t="shared" ref="T31:T40" si="26">T30</f>
        <v>13390.361419232197</v>
      </c>
      <c r="U31" s="902">
        <f t="shared" ref="U31:U40" si="27">U30</f>
        <v>415.32235209128197</v>
      </c>
      <c r="V31" s="902">
        <f t="shared" ref="V31:V40" si="28">V30</f>
        <v>8275.922375180262</v>
      </c>
      <c r="W31" s="902">
        <f t="shared" ref="W31:W40" si="29">W30</f>
        <v>67.209640164764224</v>
      </c>
      <c r="X31" s="902">
        <f t="shared" ref="X31:X40" si="30">X30</f>
        <v>59.388126942706187</v>
      </c>
      <c r="Y31" s="902">
        <f t="shared" ref="Y31:Y40" si="31">Y30</f>
        <v>0</v>
      </c>
      <c r="Z31" s="902">
        <f t="shared" ref="Z31:Z40" si="32">Z30</f>
        <v>0</v>
      </c>
      <c r="AA31" s="902">
        <f t="shared" ref="AA31:AA40" si="33">AA30</f>
        <v>0</v>
      </c>
      <c r="AB31" s="902">
        <f t="shared" ref="AB31:AB40" si="34">AB30</f>
        <v>928.89813797647003</v>
      </c>
      <c r="AC31" s="902">
        <f t="shared" ref="AC31:AC40" si="35">AC30</f>
        <v>0</v>
      </c>
      <c r="AD31" s="902">
        <f t="shared" ref="AD31:AD40" si="36">AD30</f>
        <v>0</v>
      </c>
      <c r="AE31" s="902">
        <f t="shared" ref="AE31:AE40" si="37">AE30</f>
        <v>43.281347059760115</v>
      </c>
      <c r="AF31" s="902">
        <f t="shared" ref="AF31:AF40" si="38">AF30</f>
        <v>245.44323792405143</v>
      </c>
      <c r="AG31" s="542"/>
      <c r="AH31" s="543"/>
      <c r="AI31" s="545"/>
      <c r="AJ31" s="132">
        <f t="shared" si="9"/>
        <v>37739.465778969265</v>
      </c>
      <c r="AK31" s="133"/>
      <c r="AL31" s="134"/>
      <c r="AM31" s="135">
        <f t="shared" si="6"/>
        <v>100</v>
      </c>
      <c r="AN31" s="136">
        <f t="shared" si="7"/>
        <v>0</v>
      </c>
    </row>
    <row r="32" spans="3:40" ht="26.25" customHeight="1" x14ac:dyDescent="0.2">
      <c r="C32" s="44" t="s">
        <v>46</v>
      </c>
      <c r="D32" s="902">
        <f t="shared" si="10"/>
        <v>0</v>
      </c>
      <c r="E32" s="902">
        <f t="shared" si="11"/>
        <v>8068.7561001924769</v>
      </c>
      <c r="F32" s="902">
        <f t="shared" si="12"/>
        <v>1364.542581058869</v>
      </c>
      <c r="G32" s="902">
        <f t="shared" si="13"/>
        <v>0</v>
      </c>
      <c r="H32" s="902">
        <f t="shared" si="14"/>
        <v>0</v>
      </c>
      <c r="I32" s="902">
        <f t="shared" si="15"/>
        <v>0</v>
      </c>
      <c r="J32" s="902">
        <f t="shared" si="16"/>
        <v>0</v>
      </c>
      <c r="K32" s="902">
        <f t="shared" si="17"/>
        <v>1675.118951212625</v>
      </c>
      <c r="L32" s="902">
        <f t="shared" si="18"/>
        <v>116.07679356983482</v>
      </c>
      <c r="M32" s="902">
        <f t="shared" si="19"/>
        <v>9718.5416545973731</v>
      </c>
      <c r="N32" s="902">
        <f t="shared" si="20"/>
        <v>0</v>
      </c>
      <c r="O32" s="902">
        <f t="shared" si="21"/>
        <v>745.18948096174211</v>
      </c>
      <c r="P32" s="902">
        <f t="shared" si="22"/>
        <v>0</v>
      </c>
      <c r="Q32" s="902">
        <f t="shared" si="23"/>
        <v>0</v>
      </c>
      <c r="R32" s="902">
        <f t="shared" si="24"/>
        <v>0</v>
      </c>
      <c r="S32" s="902">
        <f t="shared" si="25"/>
        <v>2660.8787981441455</v>
      </c>
      <c r="T32" s="902">
        <f t="shared" si="26"/>
        <v>13390.361419232197</v>
      </c>
      <c r="U32" s="902">
        <f t="shared" si="27"/>
        <v>415.32235209128197</v>
      </c>
      <c r="V32" s="902">
        <f t="shared" si="28"/>
        <v>8275.922375180262</v>
      </c>
      <c r="W32" s="902">
        <f t="shared" si="29"/>
        <v>67.209640164764224</v>
      </c>
      <c r="X32" s="902">
        <f t="shared" si="30"/>
        <v>59.388126942706187</v>
      </c>
      <c r="Y32" s="902">
        <f t="shared" si="31"/>
        <v>0</v>
      </c>
      <c r="Z32" s="902">
        <f t="shared" si="32"/>
        <v>0</v>
      </c>
      <c r="AA32" s="902">
        <f t="shared" si="33"/>
        <v>0</v>
      </c>
      <c r="AB32" s="902">
        <f t="shared" si="34"/>
        <v>928.89813797647003</v>
      </c>
      <c r="AC32" s="902">
        <f t="shared" si="35"/>
        <v>0</v>
      </c>
      <c r="AD32" s="902">
        <f t="shared" si="36"/>
        <v>0</v>
      </c>
      <c r="AE32" s="902">
        <f t="shared" si="37"/>
        <v>43.281347059760115</v>
      </c>
      <c r="AF32" s="902">
        <f t="shared" si="38"/>
        <v>245.44323792405143</v>
      </c>
      <c r="AG32" s="542"/>
      <c r="AH32" s="543"/>
      <c r="AI32" s="545"/>
      <c r="AJ32" s="132">
        <f t="shared" si="9"/>
        <v>37739.465778969265</v>
      </c>
      <c r="AK32" s="133"/>
      <c r="AL32" s="134"/>
      <c r="AM32" s="135">
        <f t="shared" si="6"/>
        <v>100</v>
      </c>
      <c r="AN32" s="136">
        <f t="shared" si="7"/>
        <v>0</v>
      </c>
    </row>
    <row r="33" spans="2:41" ht="26.25" customHeight="1" x14ac:dyDescent="0.2">
      <c r="C33" s="72" t="s">
        <v>47</v>
      </c>
      <c r="D33" s="902">
        <f t="shared" si="10"/>
        <v>0</v>
      </c>
      <c r="E33" s="902">
        <f t="shared" si="11"/>
        <v>8068.7561001924769</v>
      </c>
      <c r="F33" s="902">
        <f t="shared" si="12"/>
        <v>1364.542581058869</v>
      </c>
      <c r="G33" s="902">
        <f t="shared" si="13"/>
        <v>0</v>
      </c>
      <c r="H33" s="902">
        <f t="shared" si="14"/>
        <v>0</v>
      </c>
      <c r="I33" s="902">
        <f t="shared" si="15"/>
        <v>0</v>
      </c>
      <c r="J33" s="902">
        <f t="shared" si="16"/>
        <v>0</v>
      </c>
      <c r="K33" s="902">
        <f t="shared" si="17"/>
        <v>1675.118951212625</v>
      </c>
      <c r="L33" s="902">
        <f t="shared" si="18"/>
        <v>116.07679356983482</v>
      </c>
      <c r="M33" s="902">
        <f t="shared" si="19"/>
        <v>9718.5416545973731</v>
      </c>
      <c r="N33" s="902">
        <f t="shared" si="20"/>
        <v>0</v>
      </c>
      <c r="O33" s="902">
        <f t="shared" si="21"/>
        <v>745.18948096174211</v>
      </c>
      <c r="P33" s="902">
        <f t="shared" si="22"/>
        <v>0</v>
      </c>
      <c r="Q33" s="902">
        <f t="shared" si="23"/>
        <v>0</v>
      </c>
      <c r="R33" s="902">
        <f t="shared" si="24"/>
        <v>0</v>
      </c>
      <c r="S33" s="902">
        <f t="shared" si="25"/>
        <v>2660.8787981441455</v>
      </c>
      <c r="T33" s="902">
        <f t="shared" si="26"/>
        <v>13390.361419232197</v>
      </c>
      <c r="U33" s="902">
        <f t="shared" si="27"/>
        <v>415.32235209128197</v>
      </c>
      <c r="V33" s="902">
        <f t="shared" si="28"/>
        <v>8275.922375180262</v>
      </c>
      <c r="W33" s="902">
        <f t="shared" si="29"/>
        <v>67.209640164764224</v>
      </c>
      <c r="X33" s="902">
        <f t="shared" si="30"/>
        <v>59.388126942706187</v>
      </c>
      <c r="Y33" s="902">
        <f t="shared" si="31"/>
        <v>0</v>
      </c>
      <c r="Z33" s="902">
        <f t="shared" si="32"/>
        <v>0</v>
      </c>
      <c r="AA33" s="902">
        <f t="shared" si="33"/>
        <v>0</v>
      </c>
      <c r="AB33" s="902">
        <f t="shared" si="34"/>
        <v>928.89813797647003</v>
      </c>
      <c r="AC33" s="902">
        <f t="shared" si="35"/>
        <v>0</v>
      </c>
      <c r="AD33" s="902">
        <f t="shared" si="36"/>
        <v>0</v>
      </c>
      <c r="AE33" s="902">
        <f t="shared" si="37"/>
        <v>43.281347059760115</v>
      </c>
      <c r="AF33" s="902">
        <f t="shared" si="38"/>
        <v>245.44323792405143</v>
      </c>
      <c r="AG33" s="542"/>
      <c r="AH33" s="543"/>
      <c r="AI33" s="545"/>
      <c r="AJ33" s="132">
        <f t="shared" si="9"/>
        <v>37739.465778969265</v>
      </c>
      <c r="AK33" s="133"/>
      <c r="AL33" s="134"/>
      <c r="AM33" s="135">
        <f t="shared" si="6"/>
        <v>100</v>
      </c>
      <c r="AN33" s="136">
        <f t="shared" si="7"/>
        <v>0</v>
      </c>
    </row>
    <row r="34" spans="2:41" ht="26.25" customHeight="1" x14ac:dyDescent="0.2">
      <c r="C34" s="73" t="s">
        <v>48</v>
      </c>
      <c r="D34" s="902">
        <f t="shared" si="10"/>
        <v>0</v>
      </c>
      <c r="E34" s="902">
        <f t="shared" si="11"/>
        <v>8068.7561001924769</v>
      </c>
      <c r="F34" s="902">
        <f t="shared" si="12"/>
        <v>1364.542581058869</v>
      </c>
      <c r="G34" s="902">
        <f t="shared" si="13"/>
        <v>0</v>
      </c>
      <c r="H34" s="902">
        <f t="shared" si="14"/>
        <v>0</v>
      </c>
      <c r="I34" s="902">
        <f t="shared" si="15"/>
        <v>0</v>
      </c>
      <c r="J34" s="902">
        <f t="shared" si="16"/>
        <v>0</v>
      </c>
      <c r="K34" s="902">
        <f t="shared" si="17"/>
        <v>1675.118951212625</v>
      </c>
      <c r="L34" s="902">
        <f t="shared" si="18"/>
        <v>116.07679356983482</v>
      </c>
      <c r="M34" s="902">
        <f t="shared" si="19"/>
        <v>9718.5416545973731</v>
      </c>
      <c r="N34" s="902">
        <f t="shared" si="20"/>
        <v>0</v>
      </c>
      <c r="O34" s="902">
        <f t="shared" si="21"/>
        <v>745.18948096174211</v>
      </c>
      <c r="P34" s="902">
        <f t="shared" si="22"/>
        <v>0</v>
      </c>
      <c r="Q34" s="902">
        <f t="shared" si="23"/>
        <v>0</v>
      </c>
      <c r="R34" s="902">
        <f t="shared" si="24"/>
        <v>0</v>
      </c>
      <c r="S34" s="902">
        <f t="shared" si="25"/>
        <v>2660.8787981441455</v>
      </c>
      <c r="T34" s="902">
        <f t="shared" si="26"/>
        <v>13390.361419232197</v>
      </c>
      <c r="U34" s="902">
        <f t="shared" si="27"/>
        <v>415.32235209128197</v>
      </c>
      <c r="V34" s="902">
        <f t="shared" si="28"/>
        <v>8275.922375180262</v>
      </c>
      <c r="W34" s="902">
        <f t="shared" si="29"/>
        <v>67.209640164764224</v>
      </c>
      <c r="X34" s="902">
        <f t="shared" si="30"/>
        <v>59.388126942706187</v>
      </c>
      <c r="Y34" s="902">
        <f t="shared" si="31"/>
        <v>0</v>
      </c>
      <c r="Z34" s="902">
        <f t="shared" si="32"/>
        <v>0</v>
      </c>
      <c r="AA34" s="902">
        <f t="shared" si="33"/>
        <v>0</v>
      </c>
      <c r="AB34" s="902">
        <f t="shared" si="34"/>
        <v>928.89813797647003</v>
      </c>
      <c r="AC34" s="902">
        <f t="shared" si="35"/>
        <v>0</v>
      </c>
      <c r="AD34" s="902">
        <f t="shared" si="36"/>
        <v>0</v>
      </c>
      <c r="AE34" s="902">
        <f t="shared" si="37"/>
        <v>43.281347059760115</v>
      </c>
      <c r="AF34" s="902">
        <f t="shared" si="38"/>
        <v>245.44323792405143</v>
      </c>
      <c r="AG34" s="542"/>
      <c r="AH34" s="543"/>
      <c r="AI34" s="545"/>
      <c r="AJ34" s="132">
        <f t="shared" si="9"/>
        <v>37739.465778969265</v>
      </c>
      <c r="AK34" s="138"/>
      <c r="AL34" s="139"/>
      <c r="AM34" s="140">
        <f t="shared" si="6"/>
        <v>100</v>
      </c>
      <c r="AN34" s="141">
        <f t="shared" si="7"/>
        <v>0</v>
      </c>
    </row>
    <row r="35" spans="2:41" ht="26.25" customHeight="1" x14ac:dyDescent="0.2">
      <c r="C35" s="44" t="s">
        <v>49</v>
      </c>
      <c r="D35" s="902">
        <f t="shared" si="10"/>
        <v>0</v>
      </c>
      <c r="E35" s="902">
        <f t="shared" si="11"/>
        <v>8068.7561001924769</v>
      </c>
      <c r="F35" s="902">
        <f t="shared" si="12"/>
        <v>1364.542581058869</v>
      </c>
      <c r="G35" s="902">
        <f t="shared" si="13"/>
        <v>0</v>
      </c>
      <c r="H35" s="902">
        <f t="shared" si="14"/>
        <v>0</v>
      </c>
      <c r="I35" s="902">
        <f t="shared" si="15"/>
        <v>0</v>
      </c>
      <c r="J35" s="902">
        <f t="shared" si="16"/>
        <v>0</v>
      </c>
      <c r="K35" s="902">
        <f t="shared" si="17"/>
        <v>1675.118951212625</v>
      </c>
      <c r="L35" s="902">
        <f t="shared" si="18"/>
        <v>116.07679356983482</v>
      </c>
      <c r="M35" s="902">
        <f t="shared" si="19"/>
        <v>9718.5416545973731</v>
      </c>
      <c r="N35" s="902">
        <f t="shared" si="20"/>
        <v>0</v>
      </c>
      <c r="O35" s="902">
        <f t="shared" si="21"/>
        <v>745.18948096174211</v>
      </c>
      <c r="P35" s="902">
        <f t="shared" si="22"/>
        <v>0</v>
      </c>
      <c r="Q35" s="902">
        <f t="shared" si="23"/>
        <v>0</v>
      </c>
      <c r="R35" s="902">
        <f t="shared" si="24"/>
        <v>0</v>
      </c>
      <c r="S35" s="902">
        <f t="shared" si="25"/>
        <v>2660.8787981441455</v>
      </c>
      <c r="T35" s="902">
        <f t="shared" si="26"/>
        <v>13390.361419232197</v>
      </c>
      <c r="U35" s="902">
        <f t="shared" si="27"/>
        <v>415.32235209128197</v>
      </c>
      <c r="V35" s="902">
        <f t="shared" si="28"/>
        <v>8275.922375180262</v>
      </c>
      <c r="W35" s="902">
        <f t="shared" si="29"/>
        <v>67.209640164764224</v>
      </c>
      <c r="X35" s="902">
        <f t="shared" si="30"/>
        <v>59.388126942706187</v>
      </c>
      <c r="Y35" s="902">
        <f t="shared" si="31"/>
        <v>0</v>
      </c>
      <c r="Z35" s="902">
        <f t="shared" si="32"/>
        <v>0</v>
      </c>
      <c r="AA35" s="902">
        <f t="shared" si="33"/>
        <v>0</v>
      </c>
      <c r="AB35" s="902">
        <f t="shared" si="34"/>
        <v>928.89813797647003</v>
      </c>
      <c r="AC35" s="902">
        <f t="shared" si="35"/>
        <v>0</v>
      </c>
      <c r="AD35" s="902">
        <f t="shared" si="36"/>
        <v>0</v>
      </c>
      <c r="AE35" s="902">
        <f t="shared" si="37"/>
        <v>43.281347059760115</v>
      </c>
      <c r="AF35" s="902">
        <f t="shared" si="38"/>
        <v>245.44323792405143</v>
      </c>
      <c r="AG35" s="542"/>
      <c r="AH35" s="543"/>
      <c r="AI35" s="545"/>
      <c r="AJ35" s="132">
        <f t="shared" si="9"/>
        <v>37739.465778969265</v>
      </c>
      <c r="AK35" s="133"/>
      <c r="AL35" s="134"/>
      <c r="AM35" s="135">
        <f t="shared" si="6"/>
        <v>100</v>
      </c>
      <c r="AN35" s="136">
        <f t="shared" si="7"/>
        <v>0</v>
      </c>
    </row>
    <row r="36" spans="2:41" ht="26.25" customHeight="1" x14ac:dyDescent="0.2">
      <c r="C36" s="55" t="s">
        <v>50</v>
      </c>
      <c r="D36" s="902">
        <f t="shared" si="10"/>
        <v>0</v>
      </c>
      <c r="E36" s="902">
        <f t="shared" si="11"/>
        <v>8068.7561001924769</v>
      </c>
      <c r="F36" s="902">
        <f t="shared" si="12"/>
        <v>1364.542581058869</v>
      </c>
      <c r="G36" s="902">
        <f t="shared" si="13"/>
        <v>0</v>
      </c>
      <c r="H36" s="902">
        <f t="shared" si="14"/>
        <v>0</v>
      </c>
      <c r="I36" s="902">
        <f t="shared" si="15"/>
        <v>0</v>
      </c>
      <c r="J36" s="902">
        <f t="shared" si="16"/>
        <v>0</v>
      </c>
      <c r="K36" s="902">
        <f t="shared" si="17"/>
        <v>1675.118951212625</v>
      </c>
      <c r="L36" s="902">
        <f t="shared" si="18"/>
        <v>116.07679356983482</v>
      </c>
      <c r="M36" s="902">
        <f t="shared" si="19"/>
        <v>9718.5416545973731</v>
      </c>
      <c r="N36" s="902">
        <f t="shared" si="20"/>
        <v>0</v>
      </c>
      <c r="O36" s="902">
        <f t="shared" si="21"/>
        <v>745.18948096174211</v>
      </c>
      <c r="P36" s="902">
        <f t="shared" si="22"/>
        <v>0</v>
      </c>
      <c r="Q36" s="902">
        <f t="shared" si="23"/>
        <v>0</v>
      </c>
      <c r="R36" s="902">
        <f t="shared" si="24"/>
        <v>0</v>
      </c>
      <c r="S36" s="902">
        <f t="shared" si="25"/>
        <v>2660.8787981441455</v>
      </c>
      <c r="T36" s="902">
        <f t="shared" si="26"/>
        <v>13390.361419232197</v>
      </c>
      <c r="U36" s="902">
        <f t="shared" si="27"/>
        <v>415.32235209128197</v>
      </c>
      <c r="V36" s="902">
        <f t="shared" si="28"/>
        <v>8275.922375180262</v>
      </c>
      <c r="W36" s="902">
        <f t="shared" si="29"/>
        <v>67.209640164764224</v>
      </c>
      <c r="X36" s="902">
        <f t="shared" si="30"/>
        <v>59.388126942706187</v>
      </c>
      <c r="Y36" s="902">
        <f t="shared" si="31"/>
        <v>0</v>
      </c>
      <c r="Z36" s="902">
        <f t="shared" si="32"/>
        <v>0</v>
      </c>
      <c r="AA36" s="902">
        <f t="shared" si="33"/>
        <v>0</v>
      </c>
      <c r="AB36" s="902">
        <f t="shared" si="34"/>
        <v>928.89813797647003</v>
      </c>
      <c r="AC36" s="902">
        <f t="shared" si="35"/>
        <v>0</v>
      </c>
      <c r="AD36" s="902">
        <f t="shared" si="36"/>
        <v>0</v>
      </c>
      <c r="AE36" s="902">
        <f t="shared" si="37"/>
        <v>43.281347059760115</v>
      </c>
      <c r="AF36" s="902">
        <f t="shared" si="38"/>
        <v>245.44323792405143</v>
      </c>
      <c r="AG36" s="542"/>
      <c r="AH36" s="543"/>
      <c r="AI36" s="545"/>
      <c r="AJ36" s="132">
        <f t="shared" si="9"/>
        <v>37739.465778969265</v>
      </c>
      <c r="AK36" s="133"/>
      <c r="AL36" s="134"/>
      <c r="AM36" s="135">
        <f>(AJ36*100)/(AJ36+AN36)</f>
        <v>100</v>
      </c>
      <c r="AN36" s="136">
        <f t="shared" si="7"/>
        <v>0</v>
      </c>
    </row>
    <row r="37" spans="2:41" ht="26.25" customHeight="1" x14ac:dyDescent="0.2">
      <c r="C37" s="44" t="s">
        <v>51</v>
      </c>
      <c r="D37" s="902">
        <f t="shared" si="10"/>
        <v>0</v>
      </c>
      <c r="E37" s="902">
        <f t="shared" si="11"/>
        <v>8068.7561001924769</v>
      </c>
      <c r="F37" s="902">
        <f t="shared" si="12"/>
        <v>1364.542581058869</v>
      </c>
      <c r="G37" s="902">
        <f t="shared" si="13"/>
        <v>0</v>
      </c>
      <c r="H37" s="902">
        <f t="shared" si="14"/>
        <v>0</v>
      </c>
      <c r="I37" s="902">
        <f t="shared" si="15"/>
        <v>0</v>
      </c>
      <c r="J37" s="902">
        <f t="shared" si="16"/>
        <v>0</v>
      </c>
      <c r="K37" s="902">
        <f t="shared" si="17"/>
        <v>1675.118951212625</v>
      </c>
      <c r="L37" s="902">
        <f t="shared" si="18"/>
        <v>116.07679356983482</v>
      </c>
      <c r="M37" s="902">
        <f t="shared" si="19"/>
        <v>9718.5416545973731</v>
      </c>
      <c r="N37" s="902">
        <f t="shared" si="20"/>
        <v>0</v>
      </c>
      <c r="O37" s="902">
        <f t="shared" si="21"/>
        <v>745.18948096174211</v>
      </c>
      <c r="P37" s="902">
        <f t="shared" si="22"/>
        <v>0</v>
      </c>
      <c r="Q37" s="902">
        <f t="shared" si="23"/>
        <v>0</v>
      </c>
      <c r="R37" s="902">
        <f t="shared" si="24"/>
        <v>0</v>
      </c>
      <c r="S37" s="902">
        <f t="shared" si="25"/>
        <v>2660.8787981441455</v>
      </c>
      <c r="T37" s="902">
        <f t="shared" si="26"/>
        <v>13390.361419232197</v>
      </c>
      <c r="U37" s="902">
        <f t="shared" si="27"/>
        <v>415.32235209128197</v>
      </c>
      <c r="V37" s="902">
        <f t="shared" si="28"/>
        <v>8275.922375180262</v>
      </c>
      <c r="W37" s="902">
        <f t="shared" si="29"/>
        <v>67.209640164764224</v>
      </c>
      <c r="X37" s="902">
        <f t="shared" si="30"/>
        <v>59.388126942706187</v>
      </c>
      <c r="Y37" s="902">
        <f t="shared" si="31"/>
        <v>0</v>
      </c>
      <c r="Z37" s="902">
        <f t="shared" si="32"/>
        <v>0</v>
      </c>
      <c r="AA37" s="902">
        <f t="shared" si="33"/>
        <v>0</v>
      </c>
      <c r="AB37" s="902">
        <f t="shared" si="34"/>
        <v>928.89813797647003</v>
      </c>
      <c r="AC37" s="902">
        <f t="shared" si="35"/>
        <v>0</v>
      </c>
      <c r="AD37" s="902">
        <f t="shared" si="36"/>
        <v>0</v>
      </c>
      <c r="AE37" s="902">
        <f t="shared" si="37"/>
        <v>43.281347059760115</v>
      </c>
      <c r="AF37" s="902">
        <f t="shared" si="38"/>
        <v>245.44323792405143</v>
      </c>
      <c r="AG37" s="542"/>
      <c r="AH37" s="543"/>
      <c r="AI37" s="545"/>
      <c r="AJ37" s="132">
        <f t="shared" si="9"/>
        <v>37739.465778969265</v>
      </c>
      <c r="AK37" s="133"/>
      <c r="AL37" s="134"/>
      <c r="AM37" s="135">
        <f>(AJ37*100)/(AJ37+AN37)</f>
        <v>100</v>
      </c>
      <c r="AN37" s="136">
        <f>AK37+AL37</f>
        <v>0</v>
      </c>
    </row>
    <row r="38" spans="2:41" ht="26.25" customHeight="1" x14ac:dyDescent="0.2">
      <c r="C38" s="44" t="s">
        <v>52</v>
      </c>
      <c r="D38" s="902">
        <f t="shared" si="10"/>
        <v>0</v>
      </c>
      <c r="E38" s="902">
        <f t="shared" si="11"/>
        <v>8068.7561001924769</v>
      </c>
      <c r="F38" s="902">
        <f t="shared" si="12"/>
        <v>1364.542581058869</v>
      </c>
      <c r="G38" s="902">
        <f t="shared" si="13"/>
        <v>0</v>
      </c>
      <c r="H38" s="902">
        <f t="shared" si="14"/>
        <v>0</v>
      </c>
      <c r="I38" s="902">
        <f t="shared" si="15"/>
        <v>0</v>
      </c>
      <c r="J38" s="902">
        <f t="shared" si="16"/>
        <v>0</v>
      </c>
      <c r="K38" s="902">
        <f t="shared" si="17"/>
        <v>1675.118951212625</v>
      </c>
      <c r="L38" s="902">
        <f t="shared" si="18"/>
        <v>116.07679356983482</v>
      </c>
      <c r="M38" s="902">
        <f t="shared" si="19"/>
        <v>9718.5416545973731</v>
      </c>
      <c r="N38" s="902">
        <f t="shared" si="20"/>
        <v>0</v>
      </c>
      <c r="O38" s="902">
        <f t="shared" si="21"/>
        <v>745.18948096174211</v>
      </c>
      <c r="P38" s="902">
        <f t="shared" si="22"/>
        <v>0</v>
      </c>
      <c r="Q38" s="902">
        <f t="shared" si="23"/>
        <v>0</v>
      </c>
      <c r="R38" s="902">
        <f t="shared" si="24"/>
        <v>0</v>
      </c>
      <c r="S38" s="902">
        <f t="shared" si="25"/>
        <v>2660.8787981441455</v>
      </c>
      <c r="T38" s="902">
        <f t="shared" si="26"/>
        <v>13390.361419232197</v>
      </c>
      <c r="U38" s="902">
        <f t="shared" si="27"/>
        <v>415.32235209128197</v>
      </c>
      <c r="V38" s="902">
        <f t="shared" si="28"/>
        <v>8275.922375180262</v>
      </c>
      <c r="W38" s="902">
        <f t="shared" si="29"/>
        <v>67.209640164764224</v>
      </c>
      <c r="X38" s="902">
        <f t="shared" si="30"/>
        <v>59.388126942706187</v>
      </c>
      <c r="Y38" s="902">
        <f t="shared" si="31"/>
        <v>0</v>
      </c>
      <c r="Z38" s="902">
        <f t="shared" si="32"/>
        <v>0</v>
      </c>
      <c r="AA38" s="902">
        <f t="shared" si="33"/>
        <v>0</v>
      </c>
      <c r="AB38" s="902">
        <f t="shared" si="34"/>
        <v>928.89813797647003</v>
      </c>
      <c r="AC38" s="902">
        <f t="shared" si="35"/>
        <v>0</v>
      </c>
      <c r="AD38" s="902">
        <f t="shared" si="36"/>
        <v>0</v>
      </c>
      <c r="AE38" s="902">
        <f t="shared" si="37"/>
        <v>43.281347059760115</v>
      </c>
      <c r="AF38" s="902">
        <f t="shared" si="38"/>
        <v>245.44323792405143</v>
      </c>
      <c r="AG38" s="542"/>
      <c r="AH38" s="543"/>
      <c r="AI38" s="545"/>
      <c r="AJ38" s="132">
        <f t="shared" si="9"/>
        <v>37739.465778969265</v>
      </c>
      <c r="AK38" s="133"/>
      <c r="AL38" s="134"/>
      <c r="AM38" s="135">
        <f t="shared" si="6"/>
        <v>100</v>
      </c>
      <c r="AN38" s="136">
        <f t="shared" si="7"/>
        <v>0</v>
      </c>
    </row>
    <row r="39" spans="2:41" ht="26.25" customHeight="1" x14ac:dyDescent="0.2">
      <c r="C39" s="55" t="s">
        <v>53</v>
      </c>
      <c r="D39" s="902">
        <f t="shared" si="10"/>
        <v>0</v>
      </c>
      <c r="E39" s="902">
        <f t="shared" si="11"/>
        <v>8068.7561001924769</v>
      </c>
      <c r="F39" s="902">
        <f t="shared" si="12"/>
        <v>1364.542581058869</v>
      </c>
      <c r="G39" s="902">
        <f t="shared" si="13"/>
        <v>0</v>
      </c>
      <c r="H39" s="902">
        <f t="shared" si="14"/>
        <v>0</v>
      </c>
      <c r="I39" s="902">
        <f t="shared" si="15"/>
        <v>0</v>
      </c>
      <c r="J39" s="902">
        <f t="shared" si="16"/>
        <v>0</v>
      </c>
      <c r="K39" s="902">
        <f t="shared" si="17"/>
        <v>1675.118951212625</v>
      </c>
      <c r="L39" s="902">
        <f t="shared" si="18"/>
        <v>116.07679356983482</v>
      </c>
      <c r="M39" s="902">
        <f t="shared" si="19"/>
        <v>9718.5416545973731</v>
      </c>
      <c r="N39" s="902">
        <f t="shared" si="20"/>
        <v>0</v>
      </c>
      <c r="O39" s="902">
        <f t="shared" si="21"/>
        <v>745.18948096174211</v>
      </c>
      <c r="P39" s="902">
        <f t="shared" si="22"/>
        <v>0</v>
      </c>
      <c r="Q39" s="902">
        <f t="shared" si="23"/>
        <v>0</v>
      </c>
      <c r="R39" s="902">
        <f t="shared" si="24"/>
        <v>0</v>
      </c>
      <c r="S39" s="902">
        <f t="shared" si="25"/>
        <v>2660.8787981441455</v>
      </c>
      <c r="T39" s="902">
        <f t="shared" si="26"/>
        <v>13390.361419232197</v>
      </c>
      <c r="U39" s="902">
        <f t="shared" si="27"/>
        <v>415.32235209128197</v>
      </c>
      <c r="V39" s="902">
        <f t="shared" si="28"/>
        <v>8275.922375180262</v>
      </c>
      <c r="W39" s="902">
        <f t="shared" si="29"/>
        <v>67.209640164764224</v>
      </c>
      <c r="X39" s="902">
        <f t="shared" si="30"/>
        <v>59.388126942706187</v>
      </c>
      <c r="Y39" s="902">
        <f t="shared" si="31"/>
        <v>0</v>
      </c>
      <c r="Z39" s="902">
        <f t="shared" si="32"/>
        <v>0</v>
      </c>
      <c r="AA39" s="902">
        <f t="shared" si="33"/>
        <v>0</v>
      </c>
      <c r="AB39" s="902">
        <f t="shared" si="34"/>
        <v>928.89813797647003</v>
      </c>
      <c r="AC39" s="902">
        <f t="shared" si="35"/>
        <v>0</v>
      </c>
      <c r="AD39" s="902">
        <f t="shared" si="36"/>
        <v>0</v>
      </c>
      <c r="AE39" s="902">
        <f t="shared" si="37"/>
        <v>43.281347059760115</v>
      </c>
      <c r="AF39" s="902">
        <f t="shared" si="38"/>
        <v>245.44323792405143</v>
      </c>
      <c r="AG39" s="542"/>
      <c r="AH39" s="543"/>
      <c r="AI39" s="545"/>
      <c r="AJ39" s="132">
        <f t="shared" si="9"/>
        <v>37739.465778969265</v>
      </c>
      <c r="AK39" s="133"/>
      <c r="AL39" s="134"/>
      <c r="AM39" s="135">
        <f t="shared" si="6"/>
        <v>100</v>
      </c>
      <c r="AN39" s="136">
        <f>AK39+AL39</f>
        <v>0</v>
      </c>
    </row>
    <row r="40" spans="2:41" ht="26.25" customHeight="1" thickBot="1" x14ac:dyDescent="0.25">
      <c r="C40" s="72" t="s">
        <v>54</v>
      </c>
      <c r="D40" s="902">
        <f t="shared" si="10"/>
        <v>0</v>
      </c>
      <c r="E40" s="902">
        <f t="shared" si="11"/>
        <v>8068.7561001924769</v>
      </c>
      <c r="F40" s="902">
        <f t="shared" si="12"/>
        <v>1364.542581058869</v>
      </c>
      <c r="G40" s="902">
        <f t="shared" si="13"/>
        <v>0</v>
      </c>
      <c r="H40" s="902">
        <f t="shared" si="14"/>
        <v>0</v>
      </c>
      <c r="I40" s="902">
        <f t="shared" si="15"/>
        <v>0</v>
      </c>
      <c r="J40" s="902">
        <f t="shared" si="16"/>
        <v>0</v>
      </c>
      <c r="K40" s="902">
        <f t="shared" si="17"/>
        <v>1675.118951212625</v>
      </c>
      <c r="L40" s="902">
        <f t="shared" si="18"/>
        <v>116.07679356983482</v>
      </c>
      <c r="M40" s="902">
        <f t="shared" si="19"/>
        <v>9718.5416545973731</v>
      </c>
      <c r="N40" s="902">
        <f t="shared" si="20"/>
        <v>0</v>
      </c>
      <c r="O40" s="902">
        <f t="shared" si="21"/>
        <v>745.18948096174211</v>
      </c>
      <c r="P40" s="902">
        <f t="shared" si="22"/>
        <v>0</v>
      </c>
      <c r="Q40" s="902">
        <f t="shared" si="23"/>
        <v>0</v>
      </c>
      <c r="R40" s="902">
        <f t="shared" si="24"/>
        <v>0</v>
      </c>
      <c r="S40" s="902">
        <f t="shared" si="25"/>
        <v>2660.8787981441455</v>
      </c>
      <c r="T40" s="902">
        <f t="shared" si="26"/>
        <v>13390.361419232197</v>
      </c>
      <c r="U40" s="902">
        <f t="shared" si="27"/>
        <v>415.32235209128197</v>
      </c>
      <c r="V40" s="902">
        <f t="shared" si="28"/>
        <v>8275.922375180262</v>
      </c>
      <c r="W40" s="902">
        <f t="shared" si="29"/>
        <v>67.209640164764224</v>
      </c>
      <c r="X40" s="902">
        <f t="shared" si="30"/>
        <v>59.388126942706187</v>
      </c>
      <c r="Y40" s="902">
        <f t="shared" si="31"/>
        <v>0</v>
      </c>
      <c r="Z40" s="902">
        <f t="shared" si="32"/>
        <v>0</v>
      </c>
      <c r="AA40" s="902">
        <f t="shared" si="33"/>
        <v>0</v>
      </c>
      <c r="AB40" s="902">
        <f t="shared" si="34"/>
        <v>928.89813797647003</v>
      </c>
      <c r="AC40" s="902">
        <f t="shared" si="35"/>
        <v>0</v>
      </c>
      <c r="AD40" s="902">
        <f t="shared" si="36"/>
        <v>0</v>
      </c>
      <c r="AE40" s="902">
        <f t="shared" si="37"/>
        <v>43.281347059760115</v>
      </c>
      <c r="AF40" s="902">
        <f t="shared" si="38"/>
        <v>245.44323792405143</v>
      </c>
      <c r="AG40" s="628"/>
      <c r="AH40" s="629"/>
      <c r="AI40" s="630"/>
      <c r="AJ40" s="132">
        <f t="shared" si="9"/>
        <v>37739.465778969265</v>
      </c>
      <c r="AK40" s="286"/>
      <c r="AL40" s="287"/>
      <c r="AM40" s="142">
        <f t="shared" si="6"/>
        <v>100</v>
      </c>
      <c r="AN40" s="143">
        <f t="shared" si="7"/>
        <v>0</v>
      </c>
    </row>
    <row r="41" spans="2:41" ht="26.25" customHeight="1" thickBot="1" x14ac:dyDescent="0.25">
      <c r="C41" s="368" t="s">
        <v>55</v>
      </c>
      <c r="D41" s="288">
        <f t="shared" ref="D41:AI41" si="39">SUM(D29:D40)</f>
        <v>0</v>
      </c>
      <c r="E41" s="289">
        <f t="shared" si="39"/>
        <v>96825.073202309723</v>
      </c>
      <c r="F41" s="394">
        <f t="shared" si="39"/>
        <v>16374.510972706432</v>
      </c>
      <c r="G41" s="289">
        <f t="shared" si="39"/>
        <v>0</v>
      </c>
      <c r="H41" s="394">
        <f t="shared" si="39"/>
        <v>0</v>
      </c>
      <c r="I41" s="394">
        <f t="shared" si="39"/>
        <v>0</v>
      </c>
      <c r="J41" s="394">
        <f t="shared" si="39"/>
        <v>0</v>
      </c>
      <c r="K41" s="289">
        <f t="shared" si="39"/>
        <v>20101.427414551505</v>
      </c>
      <c r="L41" s="289">
        <f t="shared" si="39"/>
        <v>1392.9215228380174</v>
      </c>
      <c r="M41" s="289">
        <f t="shared" si="39"/>
        <v>116622.49985516847</v>
      </c>
      <c r="N41" s="289">
        <f t="shared" si="39"/>
        <v>0</v>
      </c>
      <c r="O41" s="369">
        <f t="shared" si="39"/>
        <v>8942.2737715409075</v>
      </c>
      <c r="P41" s="394">
        <f t="shared" si="39"/>
        <v>0</v>
      </c>
      <c r="Q41" s="394">
        <f t="shared" si="39"/>
        <v>0</v>
      </c>
      <c r="R41" s="289">
        <f>SUM(R29:R40)</f>
        <v>0</v>
      </c>
      <c r="S41" s="289">
        <f t="shared" si="39"/>
        <v>31930.545577729747</v>
      </c>
      <c r="T41" s="290">
        <f t="shared" si="39"/>
        <v>160684.33703078632</v>
      </c>
      <c r="U41" s="291">
        <f>SUM(U29:U40)</f>
        <v>4983.8682250953825</v>
      </c>
      <c r="V41" s="292">
        <f t="shared" si="39"/>
        <v>99311.068502163151</v>
      </c>
      <c r="W41" s="380">
        <f t="shared" si="39"/>
        <v>806.51568197717063</v>
      </c>
      <c r="X41" s="293">
        <f t="shared" si="39"/>
        <v>712.65752331247438</v>
      </c>
      <c r="Y41" s="293">
        <f t="shared" si="39"/>
        <v>0</v>
      </c>
      <c r="Z41" s="293">
        <f t="shared" si="39"/>
        <v>0</v>
      </c>
      <c r="AA41" s="293">
        <f t="shared" si="39"/>
        <v>0</v>
      </c>
      <c r="AB41" s="293">
        <f t="shared" si="39"/>
        <v>11146.77765571764</v>
      </c>
      <c r="AC41" s="293">
        <f t="shared" si="39"/>
        <v>0</v>
      </c>
      <c r="AD41" s="293">
        <f t="shared" si="39"/>
        <v>0</v>
      </c>
      <c r="AE41" s="293">
        <f t="shared" si="39"/>
        <v>519.37616471712124</v>
      </c>
      <c r="AF41" s="378">
        <f t="shared" si="39"/>
        <v>2945.3188550886175</v>
      </c>
      <c r="AG41" s="377">
        <f t="shared" si="39"/>
        <v>0</v>
      </c>
      <c r="AH41" s="294">
        <f t="shared" si="39"/>
        <v>0</v>
      </c>
      <c r="AI41" s="295">
        <f t="shared" si="39"/>
        <v>0</v>
      </c>
      <c r="AJ41" s="144">
        <f>SUM(D41:T41)</f>
        <v>452873.58934763109</v>
      </c>
      <c r="AK41" s="296">
        <f>SUM(AK29:AK40)</f>
        <v>0</v>
      </c>
      <c r="AL41" s="297">
        <f>SUM(AL29:AL40)</f>
        <v>0</v>
      </c>
      <c r="AM41" s="145">
        <f t="shared" si="6"/>
        <v>100</v>
      </c>
      <c r="AN41" s="298">
        <f t="shared" si="7"/>
        <v>0</v>
      </c>
    </row>
    <row r="42" spans="2:41" ht="36" customHeight="1" thickBot="1" x14ac:dyDescent="0.25">
      <c r="C42" s="111" t="s">
        <v>56</v>
      </c>
      <c r="D42" s="146">
        <v>0.83412037037037035</v>
      </c>
      <c r="E42" s="113">
        <v>0.83473379629629629</v>
      </c>
      <c r="F42" s="411" t="s">
        <v>57</v>
      </c>
      <c r="G42" s="113"/>
      <c r="H42" s="411">
        <v>0.62577546296296294</v>
      </c>
      <c r="I42" s="411"/>
      <c r="J42" s="411">
        <v>0.71113425925925933</v>
      </c>
      <c r="K42" s="113" t="s">
        <v>58</v>
      </c>
      <c r="L42" s="113" t="s">
        <v>59</v>
      </c>
      <c r="M42" s="113">
        <v>0.83446759259259251</v>
      </c>
      <c r="N42" s="113">
        <v>0.83415509259259257</v>
      </c>
      <c r="O42" s="113" t="s">
        <v>60</v>
      </c>
      <c r="P42" s="411"/>
      <c r="Q42" s="411">
        <v>0.6257638888888889</v>
      </c>
      <c r="R42" s="113">
        <v>0.6257638888888889</v>
      </c>
      <c r="S42" s="113">
        <v>0.83429398148148148</v>
      </c>
      <c r="T42" s="147">
        <v>0.83549768518518519</v>
      </c>
      <c r="U42" s="116"/>
      <c r="V42" s="115">
        <v>0.70906250000000004</v>
      </c>
      <c r="W42" s="118" t="s">
        <v>61</v>
      </c>
      <c r="X42" s="115">
        <v>0.83439814814814817</v>
      </c>
      <c r="Y42" s="115">
        <v>0.54311342592592593</v>
      </c>
      <c r="Z42" s="115">
        <v>0.33552083333333332</v>
      </c>
      <c r="AA42" s="115" t="s">
        <v>62</v>
      </c>
      <c r="AB42" s="115">
        <v>0.33415509259259263</v>
      </c>
      <c r="AC42" s="115">
        <v>0.62581018518518516</v>
      </c>
      <c r="AD42" s="115">
        <v>0.83427083333333341</v>
      </c>
      <c r="AE42" s="115">
        <v>0.67084490740740732</v>
      </c>
      <c r="AF42" s="115">
        <v>0.6673958333333333</v>
      </c>
      <c r="AG42" s="148">
        <v>0.6257638888888889</v>
      </c>
      <c r="AH42" s="149">
        <v>0.83543981481481477</v>
      </c>
      <c r="AI42" s="120">
        <v>0.83545138888888892</v>
      </c>
      <c r="AJ42" s="121"/>
      <c r="AK42" s="150">
        <v>0.83542824074074085</v>
      </c>
      <c r="AL42" s="151">
        <v>0.83549768518518519</v>
      </c>
      <c r="AM42" s="152"/>
      <c r="AN42" s="153"/>
    </row>
    <row r="43" spans="2:41" ht="30" customHeight="1" thickTop="1" thickBot="1" x14ac:dyDescent="0.25">
      <c r="C43" s="585"/>
      <c r="D43" s="588"/>
      <c r="E43" s="588"/>
      <c r="F43" s="588"/>
      <c r="G43" s="588"/>
      <c r="H43" s="588"/>
      <c r="I43" s="588"/>
      <c r="J43" s="588"/>
      <c r="K43" s="588"/>
      <c r="L43" s="588"/>
      <c r="M43" s="588"/>
      <c r="N43" s="588"/>
      <c r="O43" s="588"/>
      <c r="P43" s="588"/>
      <c r="Q43" s="588"/>
      <c r="R43" s="126"/>
      <c r="S43" s="126"/>
      <c r="T43" s="586"/>
      <c r="U43" s="127"/>
      <c r="V43" s="127"/>
      <c r="W43" s="127"/>
      <c r="X43" s="127"/>
      <c r="Y43" s="127"/>
      <c r="Z43" s="127"/>
      <c r="AA43" s="127"/>
      <c r="AB43" s="127"/>
      <c r="AC43" s="127"/>
      <c r="AD43" s="127"/>
      <c r="AE43" s="127"/>
      <c r="AF43" s="127"/>
      <c r="AG43" s="127"/>
      <c r="AH43" s="127"/>
      <c r="AI43" s="127"/>
      <c r="AJ43" s="127"/>
      <c r="AK43" s="586"/>
      <c r="AL43" s="586"/>
      <c r="AM43" s="587"/>
      <c r="AN43" s="587"/>
    </row>
    <row r="44" spans="2:41" ht="21" thickTop="1" x14ac:dyDescent="0.3">
      <c r="B44" s="154"/>
      <c r="C44" s="1057" t="s">
        <v>1</v>
      </c>
      <c r="D44" s="1057"/>
      <c r="E44" s="1057"/>
      <c r="F44" s="1057"/>
      <c r="G44" s="1057"/>
      <c r="H44" s="1057"/>
      <c r="I44" s="1057"/>
      <c r="J44" s="1057"/>
      <c r="K44" s="1057"/>
      <c r="L44" s="1057"/>
      <c r="M44" s="1057"/>
      <c r="N44" s="1057"/>
      <c r="O44" s="1057"/>
      <c r="P44" s="1057"/>
      <c r="Q44" s="1057"/>
      <c r="R44" s="1057"/>
      <c r="S44" s="1057"/>
      <c r="T44" s="1057"/>
      <c r="U44" s="1057"/>
      <c r="V44" s="1057"/>
      <c r="W44" s="1057"/>
      <c r="X44" s="1057"/>
      <c r="Y44" s="1057"/>
      <c r="Z44" s="1057"/>
      <c r="AA44" s="1057"/>
      <c r="AB44" s="1057"/>
      <c r="AC44" s="1057"/>
      <c r="AD44" s="1057"/>
      <c r="AE44" s="1057"/>
      <c r="AF44" s="1057"/>
      <c r="AG44" s="1057"/>
      <c r="AH44" s="1057"/>
      <c r="AI44" s="1057"/>
      <c r="AJ44" s="1057"/>
      <c r="AK44" s="1057"/>
      <c r="AL44" s="1057"/>
      <c r="AM44" s="1057"/>
      <c r="AN44" s="1057"/>
      <c r="AO44" s="157"/>
    </row>
    <row r="45" spans="2:41" ht="20.25" x14ac:dyDescent="0.3">
      <c r="B45" s="158"/>
      <c r="C45" s="1057" t="str">
        <f>C3</f>
        <v>RACCOLTA DIFFERENZIATA ANNO 2016-SAN CARLO C.SE.</v>
      </c>
      <c r="D45" s="1057"/>
      <c r="E45" s="1057"/>
      <c r="F45" s="1057"/>
      <c r="G45" s="1057"/>
      <c r="H45" s="1057"/>
      <c r="I45" s="1057"/>
      <c r="J45" s="1057"/>
      <c r="K45" s="1057"/>
      <c r="L45" s="1057"/>
      <c r="M45" s="1057"/>
      <c r="N45" s="1057"/>
      <c r="O45" s="1057"/>
      <c r="P45" s="1057"/>
      <c r="Q45" s="1057"/>
      <c r="R45" s="1057"/>
      <c r="S45" s="1057"/>
      <c r="T45" s="1057"/>
      <c r="U45" s="1057"/>
      <c r="V45" s="1057"/>
      <c r="W45" s="1057"/>
      <c r="X45" s="1057"/>
      <c r="Y45" s="1057"/>
      <c r="Z45" s="1057"/>
      <c r="AA45" s="1057"/>
      <c r="AB45" s="1057"/>
      <c r="AC45" s="1057"/>
      <c r="AD45" s="1057"/>
      <c r="AE45" s="1057"/>
      <c r="AF45" s="1057"/>
      <c r="AG45" s="1057"/>
      <c r="AH45" s="1057"/>
      <c r="AI45" s="1057"/>
      <c r="AJ45" s="1057"/>
      <c r="AK45" s="1057"/>
      <c r="AL45" s="1057"/>
      <c r="AM45" s="1057"/>
      <c r="AN45" s="1057"/>
      <c r="AO45" s="159"/>
    </row>
    <row r="46" spans="2:41" ht="23.25" x14ac:dyDescent="0.35">
      <c r="B46" s="158"/>
      <c r="C46" s="1058" t="s">
        <v>233</v>
      </c>
      <c r="D46" s="1058"/>
      <c r="E46" s="1058"/>
      <c r="F46" s="1058"/>
      <c r="G46" s="1058"/>
      <c r="H46" s="1058"/>
      <c r="I46" s="1058"/>
      <c r="J46" s="1058"/>
      <c r="K46" s="1058"/>
      <c r="L46" s="1058"/>
      <c r="M46" s="1058"/>
      <c r="N46" s="1058"/>
      <c r="O46" s="1058"/>
      <c r="P46" s="1058"/>
      <c r="Q46" s="1058"/>
      <c r="R46" s="1058"/>
      <c r="S46" s="1058"/>
      <c r="T46" s="1058"/>
      <c r="U46" s="1058"/>
      <c r="V46" s="1058"/>
      <c r="W46" s="1058"/>
      <c r="X46" s="1058"/>
      <c r="Y46" s="1058"/>
      <c r="Z46" s="1058"/>
      <c r="AA46" s="1058"/>
      <c r="AB46" s="1058"/>
      <c r="AC46" s="1058"/>
      <c r="AD46" s="1058"/>
      <c r="AE46" s="1058"/>
      <c r="AF46" s="1058"/>
      <c r="AG46" s="1058"/>
      <c r="AH46" s="1058"/>
      <c r="AI46" s="1058"/>
      <c r="AJ46" s="1058"/>
      <c r="AK46" s="1058"/>
      <c r="AL46" s="1058"/>
      <c r="AM46" s="1058"/>
      <c r="AN46" s="1058"/>
      <c r="AO46" s="159"/>
    </row>
    <row r="47" spans="2:41" ht="13.5" thickBot="1" x14ac:dyDescent="0.25">
      <c r="B47" s="158"/>
      <c r="C47" s="589"/>
      <c r="D47" s="588"/>
      <c r="E47" s="588"/>
      <c r="F47" s="588"/>
      <c r="G47" s="588"/>
      <c r="H47" s="588"/>
      <c r="I47" s="588"/>
      <c r="J47" s="588"/>
      <c r="K47" s="588"/>
      <c r="L47" s="588"/>
      <c r="M47" s="588"/>
      <c r="N47" s="588"/>
      <c r="O47" s="588"/>
      <c r="P47" s="588"/>
      <c r="Q47" s="588"/>
      <c r="R47" s="588"/>
      <c r="S47" s="588"/>
      <c r="T47" s="127"/>
      <c r="U47" s="127"/>
      <c r="V47" s="127"/>
      <c r="W47" s="127"/>
      <c r="X47" s="127"/>
      <c r="Y47" s="127"/>
      <c r="Z47" s="127"/>
      <c r="AA47" s="127"/>
      <c r="AB47" s="127"/>
      <c r="AC47" s="127"/>
      <c r="AD47" s="127"/>
      <c r="AE47" s="127"/>
      <c r="AF47" s="127"/>
      <c r="AG47" s="127"/>
      <c r="AH47" s="127"/>
      <c r="AI47" s="127"/>
      <c r="AJ47" s="127"/>
      <c r="AK47" s="127"/>
      <c r="AL47" s="127"/>
      <c r="AO47" s="159"/>
    </row>
    <row r="48" spans="2:41" ht="52.5" thickTop="1" thickBot="1" x14ac:dyDescent="0.25">
      <c r="B48" s="158"/>
      <c r="C48" s="1055" t="s">
        <v>189</v>
      </c>
      <c r="D48" s="343" t="s">
        <v>4</v>
      </c>
      <c r="E48" s="344" t="s">
        <v>5</v>
      </c>
      <c r="F48" s="345" t="s">
        <v>6</v>
      </c>
      <c r="G48" s="346" t="s">
        <v>7</v>
      </c>
      <c r="H48" s="347" t="s">
        <v>8</v>
      </c>
      <c r="I48" s="345" t="s">
        <v>9</v>
      </c>
      <c r="J48" s="348" t="s">
        <v>10</v>
      </c>
      <c r="K48" s="344" t="s">
        <v>11</v>
      </c>
      <c r="L48" s="344" t="s">
        <v>12</v>
      </c>
      <c r="M48" s="349" t="s">
        <v>13</v>
      </c>
      <c r="N48" s="349" t="s">
        <v>14</v>
      </c>
      <c r="O48" s="349" t="s">
        <v>15</v>
      </c>
      <c r="P48" s="392" t="s">
        <v>16</v>
      </c>
      <c r="Q48" s="392" t="s">
        <v>17</v>
      </c>
      <c r="R48" s="350" t="s">
        <v>18</v>
      </c>
      <c r="S48" s="351" t="s">
        <v>19</v>
      </c>
      <c r="T48" s="352" t="s">
        <v>20</v>
      </c>
      <c r="U48" s="353" t="s">
        <v>21</v>
      </c>
      <c r="V48" s="351" t="s">
        <v>22</v>
      </c>
      <c r="W48" s="379" t="s">
        <v>23</v>
      </c>
      <c r="X48" s="354" t="s">
        <v>24</v>
      </c>
      <c r="Y48" s="354" t="s">
        <v>25</v>
      </c>
      <c r="Z48" s="354" t="s">
        <v>26</v>
      </c>
      <c r="AA48" s="354" t="s">
        <v>27</v>
      </c>
      <c r="AB48" s="354" t="s">
        <v>28</v>
      </c>
      <c r="AC48" s="354" t="s">
        <v>29</v>
      </c>
      <c r="AD48" s="354" t="s">
        <v>30</v>
      </c>
      <c r="AE48" s="354" t="s">
        <v>31</v>
      </c>
      <c r="AF48" s="354" t="s">
        <v>32</v>
      </c>
      <c r="AG48" s="521" t="s">
        <v>33</v>
      </c>
      <c r="AH48" s="408" t="s">
        <v>34</v>
      </c>
      <c r="AI48" s="409" t="s">
        <v>186</v>
      </c>
      <c r="AJ48" s="355" t="s">
        <v>36</v>
      </c>
      <c r="AK48" s="356" t="s">
        <v>37</v>
      </c>
      <c r="AL48" s="357" t="s">
        <v>38</v>
      </c>
      <c r="AM48" s="358" t="s">
        <v>39</v>
      </c>
      <c r="AN48" s="359" t="s">
        <v>40</v>
      </c>
      <c r="AO48" s="159"/>
    </row>
    <row r="49" spans="2:41" ht="80.25" customHeight="1" thickBot="1" x14ac:dyDescent="0.25">
      <c r="B49" s="158"/>
      <c r="C49" s="1056"/>
      <c r="D49" s="360" t="s">
        <v>41</v>
      </c>
      <c r="E49" s="310" t="s">
        <v>41</v>
      </c>
      <c r="F49" s="393" t="s">
        <v>41</v>
      </c>
      <c r="G49" s="310" t="s">
        <v>41</v>
      </c>
      <c r="H49" s="393" t="s">
        <v>41</v>
      </c>
      <c r="I49" s="393" t="s">
        <v>41</v>
      </c>
      <c r="J49" s="393" t="s">
        <v>41</v>
      </c>
      <c r="K49" s="310" t="s">
        <v>41</v>
      </c>
      <c r="L49" s="310" t="s">
        <v>41</v>
      </c>
      <c r="M49" s="310" t="s">
        <v>41</v>
      </c>
      <c r="N49" s="310" t="s">
        <v>41</v>
      </c>
      <c r="O49" s="310" t="s">
        <v>41</v>
      </c>
      <c r="P49" s="393" t="s">
        <v>41</v>
      </c>
      <c r="Q49" s="393" t="s">
        <v>41</v>
      </c>
      <c r="R49" s="310" t="s">
        <v>41</v>
      </c>
      <c r="S49" s="312" t="s">
        <v>41</v>
      </c>
      <c r="T49" s="361" t="s">
        <v>41</v>
      </c>
      <c r="U49" s="362" t="s">
        <v>41</v>
      </c>
      <c r="V49" s="312" t="s">
        <v>41</v>
      </c>
      <c r="W49" s="301" t="s">
        <v>41</v>
      </c>
      <c r="X49" s="300" t="s">
        <v>41</v>
      </c>
      <c r="Y49" s="363" t="s">
        <v>41</v>
      </c>
      <c r="Z49" s="300" t="s">
        <v>41</v>
      </c>
      <c r="AA49" s="300" t="s">
        <v>41</v>
      </c>
      <c r="AB49" s="300" t="s">
        <v>41</v>
      </c>
      <c r="AC49" s="300" t="s">
        <v>41</v>
      </c>
      <c r="AD49" s="300" t="s">
        <v>41</v>
      </c>
      <c r="AE49" s="300" t="s">
        <v>41</v>
      </c>
      <c r="AF49" s="300" t="s">
        <v>41</v>
      </c>
      <c r="AG49" s="301" t="s">
        <v>41</v>
      </c>
      <c r="AH49" s="300" t="s">
        <v>41</v>
      </c>
      <c r="AI49" s="410" t="s">
        <v>41</v>
      </c>
      <c r="AJ49" s="304" t="s">
        <v>41</v>
      </c>
      <c r="AK49" s="364" t="s">
        <v>41</v>
      </c>
      <c r="AL49" s="365" t="s">
        <v>41</v>
      </c>
      <c r="AM49" s="366" t="s">
        <v>42</v>
      </c>
      <c r="AN49" s="367" t="s">
        <v>41</v>
      </c>
      <c r="AO49" s="159"/>
    </row>
    <row r="50" spans="2:41" ht="13.5" customHeight="1" x14ac:dyDescent="0.25">
      <c r="B50" s="158"/>
      <c r="C50" s="450" t="s">
        <v>43</v>
      </c>
      <c r="D50" s="537"/>
      <c r="E50" s="609"/>
      <c r="F50" s="538"/>
      <c r="G50" s="609">
        <v>0</v>
      </c>
      <c r="H50" s="536"/>
      <c r="I50" s="536"/>
      <c r="J50" s="536"/>
      <c r="K50" s="453"/>
      <c r="L50" s="453"/>
      <c r="M50" s="454"/>
      <c r="N50" s="453"/>
      <c r="O50" s="453"/>
      <c r="P50" s="451"/>
      <c r="Q50" s="451"/>
      <c r="R50" s="456"/>
      <c r="S50" s="619"/>
      <c r="T50" s="620"/>
      <c r="U50" s="631">
        <v>0</v>
      </c>
      <c r="V50" s="637">
        <v>0</v>
      </c>
      <c r="W50" s="634">
        <v>0</v>
      </c>
      <c r="X50" s="591">
        <v>0</v>
      </c>
      <c r="Y50" s="591">
        <v>0</v>
      </c>
      <c r="Z50" s="591">
        <v>0</v>
      </c>
      <c r="AA50" s="591"/>
      <c r="AB50" s="591">
        <v>0</v>
      </c>
      <c r="AC50" s="591">
        <v>0</v>
      </c>
      <c r="AD50" s="591"/>
      <c r="AE50" s="591">
        <v>0</v>
      </c>
      <c r="AF50" s="610">
        <v>0</v>
      </c>
      <c r="AG50" s="452"/>
      <c r="AH50" s="452"/>
      <c r="AI50" s="544"/>
      <c r="AJ50" s="457">
        <v>0</v>
      </c>
      <c r="AK50" s="458">
        <v>0</v>
      </c>
      <c r="AL50" s="459">
        <v>0</v>
      </c>
      <c r="AM50" s="460"/>
      <c r="AN50" s="461"/>
      <c r="AO50" s="159"/>
    </row>
    <row r="51" spans="2:41" ht="26.25" customHeight="1" x14ac:dyDescent="0.25">
      <c r="B51" s="158"/>
      <c r="C51" s="55" t="s">
        <v>44</v>
      </c>
      <c r="D51" s="451"/>
      <c r="E51" s="449"/>
      <c r="F51" s="452"/>
      <c r="G51" s="449"/>
      <c r="H51" s="452"/>
      <c r="I51" s="452"/>
      <c r="J51" s="452"/>
      <c r="K51" s="453"/>
      <c r="L51" s="453"/>
      <c r="M51" s="454"/>
      <c r="N51" s="453"/>
      <c r="O51" s="453"/>
      <c r="P51" s="452"/>
      <c r="Q51" s="452"/>
      <c r="R51" s="449"/>
      <c r="S51" s="449"/>
      <c r="T51" s="455"/>
      <c r="U51" s="632">
        <v>0</v>
      </c>
      <c r="V51" s="638">
        <v>0</v>
      </c>
      <c r="W51" s="635">
        <v>0</v>
      </c>
      <c r="X51" s="526">
        <v>0</v>
      </c>
      <c r="Y51" s="526">
        <v>0</v>
      </c>
      <c r="Z51" s="526">
        <v>0</v>
      </c>
      <c r="AA51" s="526"/>
      <c r="AB51" s="526">
        <v>0</v>
      </c>
      <c r="AC51" s="526">
        <v>0</v>
      </c>
      <c r="AD51" s="526"/>
      <c r="AE51" s="526">
        <v>0</v>
      </c>
      <c r="AF51" s="526">
        <v>0</v>
      </c>
      <c r="AG51" s="542"/>
      <c r="AH51" s="543"/>
      <c r="AI51" s="545"/>
      <c r="AJ51" s="132">
        <f t="shared" ref="AJ51:AJ60" si="40">SUM(D51:T51)</f>
        <v>0</v>
      </c>
      <c r="AK51" s="133"/>
      <c r="AL51" s="134"/>
      <c r="AM51" s="135" t="e">
        <f t="shared" ref="AM51:AM56" si="41">(AJ51*100)/(AJ51+AN51)</f>
        <v>#DIV/0!</v>
      </c>
      <c r="AN51" s="136">
        <f t="shared" ref="AN51:AN57" si="42">AK51+AL51</f>
        <v>0</v>
      </c>
      <c r="AO51" s="159"/>
    </row>
    <row r="52" spans="2:41" ht="26.25" customHeight="1" x14ac:dyDescent="0.25">
      <c r="B52" s="158"/>
      <c r="C52" s="44" t="s">
        <v>45</v>
      </c>
      <c r="D52" s="451"/>
      <c r="E52" s="449"/>
      <c r="F52" s="452"/>
      <c r="G52" s="449"/>
      <c r="H52" s="452"/>
      <c r="I52" s="452"/>
      <c r="J52" s="452"/>
      <c r="K52" s="453"/>
      <c r="L52" s="453"/>
      <c r="M52" s="454"/>
      <c r="N52" s="453"/>
      <c r="O52" s="453"/>
      <c r="P52" s="452"/>
      <c r="Q52" s="452"/>
      <c r="R52" s="449"/>
      <c r="S52" s="449"/>
      <c r="T52" s="455"/>
      <c r="U52" s="632">
        <v>0</v>
      </c>
      <c r="V52" s="638">
        <v>0</v>
      </c>
      <c r="W52" s="635">
        <v>0</v>
      </c>
      <c r="X52" s="526">
        <v>0</v>
      </c>
      <c r="Y52" s="526">
        <v>0</v>
      </c>
      <c r="Z52" s="526">
        <v>0</v>
      </c>
      <c r="AA52" s="526"/>
      <c r="AB52" s="526">
        <v>0</v>
      </c>
      <c r="AC52" s="526">
        <v>0</v>
      </c>
      <c r="AD52" s="526"/>
      <c r="AE52" s="526">
        <v>0</v>
      </c>
      <c r="AF52" s="526">
        <v>0</v>
      </c>
      <c r="AG52" s="542"/>
      <c r="AH52" s="543"/>
      <c r="AI52" s="545"/>
      <c r="AJ52" s="132">
        <f t="shared" si="40"/>
        <v>0</v>
      </c>
      <c r="AK52" s="133"/>
      <c r="AL52" s="134"/>
      <c r="AM52" s="135" t="e">
        <f t="shared" si="41"/>
        <v>#DIV/0!</v>
      </c>
      <c r="AN52" s="136">
        <f t="shared" si="42"/>
        <v>0</v>
      </c>
      <c r="AO52" s="159"/>
    </row>
    <row r="53" spans="2:41" ht="26.25" customHeight="1" x14ac:dyDescent="0.25">
      <c r="B53" s="158"/>
      <c r="C53" s="44" t="s">
        <v>46</v>
      </c>
      <c r="D53" s="451"/>
      <c r="E53" s="449"/>
      <c r="F53" s="452"/>
      <c r="G53" s="449"/>
      <c r="H53" s="452"/>
      <c r="I53" s="452"/>
      <c r="J53" s="452"/>
      <c r="K53" s="453"/>
      <c r="L53" s="453"/>
      <c r="M53" s="454"/>
      <c r="N53" s="453"/>
      <c r="O53" s="453"/>
      <c r="P53" s="452"/>
      <c r="Q53" s="452"/>
      <c r="R53" s="449"/>
      <c r="S53" s="453"/>
      <c r="T53" s="455"/>
      <c r="U53" s="632">
        <v>0</v>
      </c>
      <c r="V53" s="638">
        <v>0</v>
      </c>
      <c r="W53" s="635">
        <v>0</v>
      </c>
      <c r="X53" s="526">
        <v>0</v>
      </c>
      <c r="Y53" s="526">
        <v>0</v>
      </c>
      <c r="Z53" s="526">
        <v>0</v>
      </c>
      <c r="AA53" s="526"/>
      <c r="AB53" s="526">
        <v>0</v>
      </c>
      <c r="AC53" s="526">
        <v>0</v>
      </c>
      <c r="AD53" s="526"/>
      <c r="AE53" s="526">
        <v>0</v>
      </c>
      <c r="AF53" s="526">
        <v>0</v>
      </c>
      <c r="AG53" s="542"/>
      <c r="AH53" s="543"/>
      <c r="AI53" s="545"/>
      <c r="AJ53" s="132">
        <f t="shared" si="40"/>
        <v>0</v>
      </c>
      <c r="AK53" s="133"/>
      <c r="AL53" s="134"/>
      <c r="AM53" s="135" t="e">
        <f t="shared" si="41"/>
        <v>#DIV/0!</v>
      </c>
      <c r="AN53" s="136">
        <f t="shared" si="42"/>
        <v>0</v>
      </c>
      <c r="AO53" s="159"/>
    </row>
    <row r="54" spans="2:41" ht="26.25" customHeight="1" x14ac:dyDescent="0.25">
      <c r="B54" s="158"/>
      <c r="C54" s="72" t="s">
        <v>47</v>
      </c>
      <c r="D54" s="451"/>
      <c r="E54" s="449"/>
      <c r="F54" s="452"/>
      <c r="G54" s="449"/>
      <c r="H54" s="452"/>
      <c r="I54" s="452"/>
      <c r="J54" s="452"/>
      <c r="K54" s="453"/>
      <c r="L54" s="453"/>
      <c r="M54" s="454"/>
      <c r="N54" s="453"/>
      <c r="O54" s="453"/>
      <c r="P54" s="452"/>
      <c r="Q54" s="452"/>
      <c r="R54" s="449"/>
      <c r="S54" s="453"/>
      <c r="T54" s="455"/>
      <c r="U54" s="632">
        <v>0</v>
      </c>
      <c r="V54" s="638">
        <v>0</v>
      </c>
      <c r="W54" s="635">
        <v>0</v>
      </c>
      <c r="X54" s="526">
        <v>0</v>
      </c>
      <c r="Y54" s="526">
        <v>0</v>
      </c>
      <c r="Z54" s="526">
        <v>0</v>
      </c>
      <c r="AA54" s="526"/>
      <c r="AB54" s="526">
        <v>0</v>
      </c>
      <c r="AC54" s="526">
        <v>0</v>
      </c>
      <c r="AD54" s="526"/>
      <c r="AE54" s="526">
        <v>0</v>
      </c>
      <c r="AF54" s="526">
        <v>0</v>
      </c>
      <c r="AG54" s="542"/>
      <c r="AH54" s="543"/>
      <c r="AI54" s="545"/>
      <c r="AJ54" s="132">
        <f t="shared" si="40"/>
        <v>0</v>
      </c>
      <c r="AK54" s="133"/>
      <c r="AL54" s="134"/>
      <c r="AM54" s="135" t="e">
        <f t="shared" si="41"/>
        <v>#DIV/0!</v>
      </c>
      <c r="AN54" s="136">
        <f t="shared" si="42"/>
        <v>0</v>
      </c>
      <c r="AO54" s="159"/>
    </row>
    <row r="55" spans="2:41" ht="26.25" customHeight="1" x14ac:dyDescent="0.25">
      <c r="B55" s="158"/>
      <c r="C55" s="73" t="s">
        <v>48</v>
      </c>
      <c r="D55" s="451"/>
      <c r="E55" s="449"/>
      <c r="F55" s="452"/>
      <c r="G55" s="449"/>
      <c r="H55" s="452"/>
      <c r="I55" s="452"/>
      <c r="J55" s="452"/>
      <c r="K55" s="453"/>
      <c r="L55" s="453"/>
      <c r="M55" s="454"/>
      <c r="N55" s="453"/>
      <c r="O55" s="453"/>
      <c r="P55" s="452"/>
      <c r="Q55" s="452"/>
      <c r="R55" s="449"/>
      <c r="S55" s="453"/>
      <c r="T55" s="455"/>
      <c r="U55" s="632">
        <v>0</v>
      </c>
      <c r="V55" s="638">
        <v>0</v>
      </c>
      <c r="W55" s="635">
        <v>0</v>
      </c>
      <c r="X55" s="526">
        <v>0</v>
      </c>
      <c r="Y55" s="526">
        <v>0</v>
      </c>
      <c r="Z55" s="526">
        <v>0</v>
      </c>
      <c r="AA55" s="526"/>
      <c r="AB55" s="526">
        <v>0</v>
      </c>
      <c r="AC55" s="526">
        <v>0</v>
      </c>
      <c r="AD55" s="526"/>
      <c r="AE55" s="526">
        <v>0</v>
      </c>
      <c r="AF55" s="526">
        <v>0</v>
      </c>
      <c r="AG55" s="542"/>
      <c r="AH55" s="543"/>
      <c r="AI55" s="545"/>
      <c r="AJ55" s="132">
        <f t="shared" si="40"/>
        <v>0</v>
      </c>
      <c r="AK55" s="138"/>
      <c r="AL55" s="139"/>
      <c r="AM55" s="140" t="e">
        <f t="shared" si="41"/>
        <v>#DIV/0!</v>
      </c>
      <c r="AN55" s="141">
        <f t="shared" si="42"/>
        <v>0</v>
      </c>
      <c r="AO55" s="159"/>
    </row>
    <row r="56" spans="2:41" ht="26.25" customHeight="1" x14ac:dyDescent="0.25">
      <c r="B56" s="158"/>
      <c r="C56" s="44" t="s">
        <v>49</v>
      </c>
      <c r="D56" s="451"/>
      <c r="E56" s="449"/>
      <c r="F56" s="452"/>
      <c r="G56" s="449"/>
      <c r="H56" s="452"/>
      <c r="I56" s="452"/>
      <c r="J56" s="452"/>
      <c r="K56" s="453"/>
      <c r="L56" s="453"/>
      <c r="M56" s="454"/>
      <c r="N56" s="453"/>
      <c r="O56" s="453"/>
      <c r="P56" s="452"/>
      <c r="Q56" s="452"/>
      <c r="R56" s="449"/>
      <c r="S56" s="453"/>
      <c r="T56" s="455"/>
      <c r="U56" s="632">
        <v>0</v>
      </c>
      <c r="V56" s="638">
        <v>0</v>
      </c>
      <c r="W56" s="635">
        <v>0</v>
      </c>
      <c r="X56" s="526">
        <v>0</v>
      </c>
      <c r="Y56" s="526">
        <v>0</v>
      </c>
      <c r="Z56" s="526">
        <v>0</v>
      </c>
      <c r="AA56" s="526"/>
      <c r="AB56" s="526">
        <v>0</v>
      </c>
      <c r="AC56" s="526">
        <v>0</v>
      </c>
      <c r="AD56" s="526"/>
      <c r="AE56" s="526">
        <v>0</v>
      </c>
      <c r="AF56" s="526">
        <v>0</v>
      </c>
      <c r="AG56" s="542"/>
      <c r="AH56" s="543"/>
      <c r="AI56" s="545"/>
      <c r="AJ56" s="132">
        <f t="shared" si="40"/>
        <v>0</v>
      </c>
      <c r="AK56" s="133"/>
      <c r="AL56" s="134"/>
      <c r="AM56" s="135" t="e">
        <f t="shared" si="41"/>
        <v>#DIV/0!</v>
      </c>
      <c r="AN56" s="136">
        <f t="shared" si="42"/>
        <v>0</v>
      </c>
      <c r="AO56" s="159"/>
    </row>
    <row r="57" spans="2:41" ht="26.25" customHeight="1" x14ac:dyDescent="0.25">
      <c r="B57" s="158"/>
      <c r="C57" s="55" t="s">
        <v>50</v>
      </c>
      <c r="D57" s="451"/>
      <c r="E57" s="449"/>
      <c r="F57" s="452"/>
      <c r="G57" s="449"/>
      <c r="H57" s="452"/>
      <c r="I57" s="452"/>
      <c r="J57" s="452"/>
      <c r="K57" s="453"/>
      <c r="L57" s="453"/>
      <c r="M57" s="454"/>
      <c r="N57" s="453"/>
      <c r="O57" s="453"/>
      <c r="P57" s="452"/>
      <c r="Q57" s="452"/>
      <c r="R57" s="449"/>
      <c r="S57" s="453"/>
      <c r="T57" s="455"/>
      <c r="U57" s="632">
        <v>0</v>
      </c>
      <c r="V57" s="638">
        <v>0</v>
      </c>
      <c r="W57" s="635">
        <v>0</v>
      </c>
      <c r="X57" s="526">
        <v>0</v>
      </c>
      <c r="Y57" s="526">
        <v>0</v>
      </c>
      <c r="Z57" s="526">
        <v>0</v>
      </c>
      <c r="AA57" s="526"/>
      <c r="AB57" s="526">
        <v>0</v>
      </c>
      <c r="AC57" s="526">
        <v>0</v>
      </c>
      <c r="AD57" s="526"/>
      <c r="AE57" s="526">
        <v>0</v>
      </c>
      <c r="AF57" s="526">
        <v>0</v>
      </c>
      <c r="AG57" s="542"/>
      <c r="AH57" s="543"/>
      <c r="AI57" s="545"/>
      <c r="AJ57" s="132">
        <f t="shared" si="40"/>
        <v>0</v>
      </c>
      <c r="AK57" s="133"/>
      <c r="AL57" s="134"/>
      <c r="AM57" s="135" t="e">
        <f>(AJ57*100)/(AJ57+AN57)</f>
        <v>#DIV/0!</v>
      </c>
      <c r="AN57" s="136">
        <f t="shared" si="42"/>
        <v>0</v>
      </c>
      <c r="AO57" s="159"/>
    </row>
    <row r="58" spans="2:41" ht="26.25" customHeight="1" x14ac:dyDescent="0.25">
      <c r="B58" s="158"/>
      <c r="C58" s="44" t="s">
        <v>51</v>
      </c>
      <c r="D58" s="451"/>
      <c r="E58" s="449"/>
      <c r="F58" s="452"/>
      <c r="G58" s="449"/>
      <c r="H58" s="452"/>
      <c r="I58" s="452"/>
      <c r="J58" s="452"/>
      <c r="K58" s="453"/>
      <c r="L58" s="453"/>
      <c r="M58" s="454"/>
      <c r="N58" s="453"/>
      <c r="O58" s="453"/>
      <c r="P58" s="452"/>
      <c r="Q58" s="452"/>
      <c r="R58" s="449"/>
      <c r="S58" s="453"/>
      <c r="T58" s="455"/>
      <c r="U58" s="632">
        <v>0</v>
      </c>
      <c r="V58" s="638">
        <v>0</v>
      </c>
      <c r="W58" s="635">
        <v>0</v>
      </c>
      <c r="X58" s="526">
        <v>0</v>
      </c>
      <c r="Y58" s="526">
        <v>0</v>
      </c>
      <c r="Z58" s="526">
        <v>0</v>
      </c>
      <c r="AA58" s="526"/>
      <c r="AB58" s="526">
        <v>0</v>
      </c>
      <c r="AC58" s="526">
        <v>0</v>
      </c>
      <c r="AD58" s="526"/>
      <c r="AE58" s="526">
        <v>0</v>
      </c>
      <c r="AF58" s="526">
        <v>0</v>
      </c>
      <c r="AG58" s="542"/>
      <c r="AH58" s="543"/>
      <c r="AI58" s="545"/>
      <c r="AJ58" s="132">
        <f t="shared" si="40"/>
        <v>0</v>
      </c>
      <c r="AK58" s="133"/>
      <c r="AL58" s="134"/>
      <c r="AM58" s="135" t="e">
        <f>(AJ58*100)/(AJ58+AN58)</f>
        <v>#DIV/0!</v>
      </c>
      <c r="AN58" s="136">
        <f>AK58+AL58</f>
        <v>0</v>
      </c>
      <c r="AO58" s="159"/>
    </row>
    <row r="59" spans="2:41" ht="26.25" customHeight="1" x14ac:dyDescent="0.25">
      <c r="B59" s="158"/>
      <c r="C59" s="44" t="s">
        <v>52</v>
      </c>
      <c r="D59" s="451"/>
      <c r="E59" s="449"/>
      <c r="F59" s="452"/>
      <c r="G59" s="449"/>
      <c r="H59" s="452"/>
      <c r="I59" s="452"/>
      <c r="J59" s="452"/>
      <c r="K59" s="453"/>
      <c r="L59" s="453"/>
      <c r="M59" s="454"/>
      <c r="N59" s="453"/>
      <c r="O59" s="453"/>
      <c r="P59" s="658"/>
      <c r="Q59" s="658"/>
      <c r="R59" s="449"/>
      <c r="S59" s="453"/>
      <c r="T59" s="455"/>
      <c r="U59" s="632">
        <v>0</v>
      </c>
      <c r="V59" s="638">
        <v>0</v>
      </c>
      <c r="W59" s="635">
        <v>0</v>
      </c>
      <c r="X59" s="526">
        <v>0</v>
      </c>
      <c r="Y59" s="526">
        <v>0</v>
      </c>
      <c r="Z59" s="526">
        <v>0</v>
      </c>
      <c r="AA59" s="526"/>
      <c r="AB59" s="526">
        <v>0</v>
      </c>
      <c r="AC59" s="526">
        <v>0</v>
      </c>
      <c r="AD59" s="526"/>
      <c r="AE59" s="526">
        <v>0</v>
      </c>
      <c r="AF59" s="526">
        <v>0</v>
      </c>
      <c r="AG59" s="542"/>
      <c r="AH59" s="543"/>
      <c r="AI59" s="545"/>
      <c r="AJ59" s="132">
        <f t="shared" si="40"/>
        <v>0</v>
      </c>
      <c r="AK59" s="133"/>
      <c r="AL59" s="134"/>
      <c r="AM59" s="135" t="e">
        <f t="shared" ref="AM59:AM62" si="43">(AJ59*100)/(AJ59+AN59)</f>
        <v>#DIV/0!</v>
      </c>
      <c r="AN59" s="136">
        <f t="shared" ref="AN59" si="44">AK59+AL59</f>
        <v>0</v>
      </c>
      <c r="AO59" s="159"/>
    </row>
    <row r="60" spans="2:41" ht="26.25" customHeight="1" x14ac:dyDescent="0.25">
      <c r="B60" s="158"/>
      <c r="C60" s="55" t="s">
        <v>53</v>
      </c>
      <c r="D60" s="451"/>
      <c r="E60" s="449"/>
      <c r="F60" s="452"/>
      <c r="G60" s="449"/>
      <c r="H60" s="452"/>
      <c r="I60" s="452"/>
      <c r="J60" s="452"/>
      <c r="K60" s="453"/>
      <c r="L60" s="453"/>
      <c r="M60" s="454"/>
      <c r="N60" s="453"/>
      <c r="O60" s="453"/>
      <c r="P60" s="658"/>
      <c r="Q60" s="658"/>
      <c r="R60" s="453"/>
      <c r="S60" s="453"/>
      <c r="T60" s="455"/>
      <c r="U60" s="632">
        <v>0</v>
      </c>
      <c r="V60" s="638">
        <v>0</v>
      </c>
      <c r="W60" s="635">
        <v>0</v>
      </c>
      <c r="X60" s="526">
        <v>0</v>
      </c>
      <c r="Y60" s="526">
        <v>0</v>
      </c>
      <c r="Z60" s="526">
        <v>0</v>
      </c>
      <c r="AA60" s="526"/>
      <c r="AB60" s="526">
        <v>0</v>
      </c>
      <c r="AC60" s="526">
        <v>0</v>
      </c>
      <c r="AD60" s="526"/>
      <c r="AE60" s="526">
        <v>0</v>
      </c>
      <c r="AF60" s="526">
        <v>0</v>
      </c>
      <c r="AG60" s="542"/>
      <c r="AH60" s="543"/>
      <c r="AI60" s="545"/>
      <c r="AJ60" s="132">
        <f t="shared" si="40"/>
        <v>0</v>
      </c>
      <c r="AK60" s="133"/>
      <c r="AL60" s="134"/>
      <c r="AM60" s="135" t="e">
        <f t="shared" si="43"/>
        <v>#DIV/0!</v>
      </c>
      <c r="AN60" s="136">
        <f>AK60+AL60</f>
        <v>0</v>
      </c>
      <c r="AO60" s="159"/>
    </row>
    <row r="61" spans="2:41" ht="26.25" customHeight="1" thickBot="1" x14ac:dyDescent="0.3">
      <c r="B61" s="158"/>
      <c r="C61" s="72" t="s">
        <v>54</v>
      </c>
      <c r="D61" s="621"/>
      <c r="E61" s="622"/>
      <c r="F61" s="623"/>
      <c r="G61" s="622"/>
      <c r="H61" s="623"/>
      <c r="I61" s="623"/>
      <c r="J61" s="623"/>
      <c r="K61" s="624"/>
      <c r="L61" s="624"/>
      <c r="M61" s="625"/>
      <c r="N61" s="624"/>
      <c r="O61" s="624"/>
      <c r="P61" s="659"/>
      <c r="Q61" s="659"/>
      <c r="R61" s="624"/>
      <c r="S61" s="624"/>
      <c r="T61" s="626"/>
      <c r="U61" s="633">
        <v>0</v>
      </c>
      <c r="V61" s="639">
        <v>0</v>
      </c>
      <c r="W61" s="636">
        <v>0</v>
      </c>
      <c r="X61" s="627">
        <v>0</v>
      </c>
      <c r="Y61" s="627">
        <v>0</v>
      </c>
      <c r="Z61" s="627">
        <v>0</v>
      </c>
      <c r="AA61" s="627"/>
      <c r="AB61" s="627">
        <v>0</v>
      </c>
      <c r="AC61" s="627">
        <v>0</v>
      </c>
      <c r="AD61" s="627"/>
      <c r="AE61" s="627">
        <v>0</v>
      </c>
      <c r="AF61" s="627">
        <v>0</v>
      </c>
      <c r="AG61" s="628"/>
      <c r="AH61" s="629"/>
      <c r="AI61" s="630"/>
      <c r="AJ61" s="137">
        <f>SUM(D61:T61)</f>
        <v>0</v>
      </c>
      <c r="AK61" s="286"/>
      <c r="AL61" s="287"/>
      <c r="AM61" s="142" t="e">
        <f t="shared" si="43"/>
        <v>#DIV/0!</v>
      </c>
      <c r="AN61" s="143">
        <f t="shared" ref="AN61:AN62" si="45">AK61+AL61</f>
        <v>0</v>
      </c>
      <c r="AO61" s="159"/>
    </row>
    <row r="62" spans="2:41" ht="26.25" customHeight="1" thickBot="1" x14ac:dyDescent="0.25">
      <c r="B62" s="158"/>
      <c r="C62" s="368" t="s">
        <v>55</v>
      </c>
      <c r="D62" s="288">
        <f t="shared" ref="D62:Q62" si="46">SUM(D50:D61)</f>
        <v>0</v>
      </c>
      <c r="E62" s="289">
        <f t="shared" si="46"/>
        <v>0</v>
      </c>
      <c r="F62" s="394">
        <f t="shared" si="46"/>
        <v>0</v>
      </c>
      <c r="G62" s="289">
        <f t="shared" si="46"/>
        <v>0</v>
      </c>
      <c r="H62" s="394">
        <f t="shared" si="46"/>
        <v>0</v>
      </c>
      <c r="I62" s="394">
        <f t="shared" si="46"/>
        <v>0</v>
      </c>
      <c r="J62" s="394">
        <f t="shared" si="46"/>
        <v>0</v>
      </c>
      <c r="K62" s="289">
        <f t="shared" si="46"/>
        <v>0</v>
      </c>
      <c r="L62" s="289">
        <f t="shared" si="46"/>
        <v>0</v>
      </c>
      <c r="M62" s="289">
        <f t="shared" si="46"/>
        <v>0</v>
      </c>
      <c r="N62" s="289">
        <f t="shared" si="46"/>
        <v>0</v>
      </c>
      <c r="O62" s="369">
        <f t="shared" si="46"/>
        <v>0</v>
      </c>
      <c r="P62" s="394">
        <f t="shared" si="46"/>
        <v>0</v>
      </c>
      <c r="Q62" s="394">
        <f t="shared" si="46"/>
        <v>0</v>
      </c>
      <c r="R62" s="289">
        <f>SUM(R50:R61)</f>
        <v>0</v>
      </c>
      <c r="S62" s="289">
        <f t="shared" ref="S62:T62" si="47">SUM(S50:S61)</f>
        <v>0</v>
      </c>
      <c r="T62" s="290">
        <f t="shared" si="47"/>
        <v>0</v>
      </c>
      <c r="U62" s="291">
        <f>SUM(U50:U61)</f>
        <v>0</v>
      </c>
      <c r="V62" s="292">
        <f t="shared" ref="V62:AI62" si="48">SUM(V50:V61)</f>
        <v>0</v>
      </c>
      <c r="W62" s="380">
        <f t="shared" si="48"/>
        <v>0</v>
      </c>
      <c r="X62" s="293">
        <f t="shared" si="48"/>
        <v>0</v>
      </c>
      <c r="Y62" s="293">
        <f t="shared" si="48"/>
        <v>0</v>
      </c>
      <c r="Z62" s="293">
        <f t="shared" si="48"/>
        <v>0</v>
      </c>
      <c r="AA62" s="293">
        <f t="shared" si="48"/>
        <v>0</v>
      </c>
      <c r="AB62" s="293">
        <f t="shared" si="48"/>
        <v>0</v>
      </c>
      <c r="AC62" s="293">
        <f t="shared" si="48"/>
        <v>0</v>
      </c>
      <c r="AD62" s="293">
        <f t="shared" si="48"/>
        <v>0</v>
      </c>
      <c r="AE62" s="293">
        <f t="shared" si="48"/>
        <v>0</v>
      </c>
      <c r="AF62" s="378">
        <f t="shared" si="48"/>
        <v>0</v>
      </c>
      <c r="AG62" s="377">
        <f t="shared" si="48"/>
        <v>0</v>
      </c>
      <c r="AH62" s="294">
        <f t="shared" si="48"/>
        <v>0</v>
      </c>
      <c r="AI62" s="295">
        <f t="shared" si="48"/>
        <v>0</v>
      </c>
      <c r="AJ62" s="144">
        <f>SUM(D62:T62)</f>
        <v>0</v>
      </c>
      <c r="AK62" s="296">
        <f>SUM(AK50:AK61)</f>
        <v>0</v>
      </c>
      <c r="AL62" s="297">
        <f>SUM(AL50:AL61)</f>
        <v>0</v>
      </c>
      <c r="AM62" s="145" t="e">
        <f t="shared" si="43"/>
        <v>#DIV/0!</v>
      </c>
      <c r="AN62" s="298">
        <f t="shared" si="45"/>
        <v>0</v>
      </c>
      <c r="AO62" s="159"/>
    </row>
    <row r="63" spans="2:41" ht="26.25" customHeight="1" thickBot="1" x14ac:dyDescent="0.25">
      <c r="B63" s="158"/>
      <c r="C63" s="111" t="s">
        <v>56</v>
      </c>
      <c r="D63" s="146">
        <v>0.83412037037037035</v>
      </c>
      <c r="E63" s="113">
        <v>0.83473379629629629</v>
      </c>
      <c r="F63" s="411" t="s">
        <v>57</v>
      </c>
      <c r="G63" s="113"/>
      <c r="H63" s="411">
        <v>0.62577546296296294</v>
      </c>
      <c r="I63" s="411"/>
      <c r="J63" s="411">
        <v>0.71113425925925933</v>
      </c>
      <c r="K63" s="113" t="s">
        <v>58</v>
      </c>
      <c r="L63" s="113" t="s">
        <v>59</v>
      </c>
      <c r="M63" s="113">
        <v>0.83446759259259251</v>
      </c>
      <c r="N63" s="113">
        <v>0.83415509259259257</v>
      </c>
      <c r="O63" s="113" t="s">
        <v>60</v>
      </c>
      <c r="P63" s="411"/>
      <c r="Q63" s="411">
        <v>0.6257638888888889</v>
      </c>
      <c r="R63" s="113">
        <v>0.6257638888888889</v>
      </c>
      <c r="S63" s="113">
        <v>0.83429398148148148</v>
      </c>
      <c r="T63" s="147">
        <v>0.83549768518518519</v>
      </c>
      <c r="U63" s="116"/>
      <c r="V63" s="115">
        <v>0.70906250000000004</v>
      </c>
      <c r="W63" s="118" t="s">
        <v>61</v>
      </c>
      <c r="X63" s="115">
        <v>0.83439814814814817</v>
      </c>
      <c r="Y63" s="115">
        <v>0.54311342592592593</v>
      </c>
      <c r="Z63" s="115">
        <v>0.33552083333333332</v>
      </c>
      <c r="AA63" s="115" t="s">
        <v>62</v>
      </c>
      <c r="AB63" s="115">
        <v>0.33415509259259263</v>
      </c>
      <c r="AC63" s="115">
        <v>0.62581018518518516</v>
      </c>
      <c r="AD63" s="115">
        <v>0.83427083333333341</v>
      </c>
      <c r="AE63" s="115">
        <v>0.67084490740740732</v>
      </c>
      <c r="AF63" s="115">
        <v>0.6673958333333333</v>
      </c>
      <c r="AG63" s="148">
        <v>0.6257638888888889</v>
      </c>
      <c r="AH63" s="149">
        <v>0.83543981481481477</v>
      </c>
      <c r="AI63" s="120">
        <v>0.83545138888888892</v>
      </c>
      <c r="AJ63" s="121"/>
      <c r="AK63" s="150">
        <v>0.83542824074074085</v>
      </c>
      <c r="AL63" s="151">
        <v>0.83549768518518519</v>
      </c>
      <c r="AM63" s="152"/>
      <c r="AN63" s="153"/>
      <c r="AO63" s="159"/>
    </row>
    <row r="64" spans="2:41" ht="36" customHeight="1" thickTop="1" x14ac:dyDescent="0.2">
      <c r="B64" s="158"/>
      <c r="C64" s="589"/>
      <c r="D64" s="588"/>
      <c r="E64" s="588"/>
      <c r="F64" s="588"/>
      <c r="G64" s="588"/>
      <c r="H64" s="588"/>
      <c r="I64" s="588"/>
      <c r="J64" s="588"/>
      <c r="K64" s="588"/>
      <c r="L64" s="588"/>
      <c r="M64" s="588"/>
      <c r="N64" s="588"/>
      <c r="O64" s="588"/>
      <c r="P64" s="588"/>
      <c r="Q64" s="588"/>
      <c r="R64" s="588"/>
      <c r="S64" s="588"/>
      <c r="T64" s="127"/>
      <c r="U64" s="127"/>
      <c r="V64" s="127"/>
      <c r="W64" s="127"/>
      <c r="X64" s="127"/>
      <c r="Y64" s="127"/>
      <c r="Z64" s="127"/>
      <c r="AA64" s="127"/>
      <c r="AB64" s="127"/>
      <c r="AC64" s="127"/>
      <c r="AD64" s="127"/>
      <c r="AE64" s="127"/>
      <c r="AF64" s="127"/>
      <c r="AG64" s="127"/>
      <c r="AH64" s="127"/>
      <c r="AI64" s="127"/>
      <c r="AJ64" s="127"/>
      <c r="AK64" s="127"/>
      <c r="AL64" s="127"/>
      <c r="AO64" s="159"/>
    </row>
    <row r="65" spans="2:41" ht="13.5" thickBot="1" x14ac:dyDescent="0.25">
      <c r="B65" s="201"/>
      <c r="AO65" s="203"/>
    </row>
    <row r="66" spans="2:41" ht="30" customHeight="1" thickTop="1" thickBot="1" x14ac:dyDescent="0.25">
      <c r="C66" s="155" t="s">
        <v>65</v>
      </c>
      <c r="D66" s="156"/>
      <c r="E66" s="156"/>
      <c r="F66" s="156"/>
      <c r="G66" s="156"/>
      <c r="H66" s="156"/>
      <c r="I66" s="156"/>
      <c r="J66" s="156"/>
      <c r="K66" s="156"/>
      <c r="L66" s="156"/>
      <c r="M66" s="156"/>
      <c r="N66" s="156"/>
      <c r="O66" s="156"/>
      <c r="P66" s="156"/>
      <c r="Q66" s="156"/>
      <c r="R66" s="156"/>
      <c r="S66" s="156"/>
      <c r="T66" s="156"/>
      <c r="U66" s="156"/>
      <c r="V66" s="156"/>
      <c r="W66" s="156"/>
      <c r="X66" s="156"/>
      <c r="Y66" s="156"/>
      <c r="Z66" s="156"/>
      <c r="AA66" s="156"/>
      <c r="AB66" s="156"/>
      <c r="AC66" s="156"/>
      <c r="AD66" s="156"/>
      <c r="AE66" s="156"/>
      <c r="AF66" s="156"/>
      <c r="AG66" s="156"/>
      <c r="AH66" s="156"/>
      <c r="AI66" s="156"/>
      <c r="AJ66" s="156"/>
      <c r="AK66" s="156"/>
      <c r="AL66" s="156"/>
      <c r="AM66" s="156"/>
      <c r="AN66" s="156"/>
    </row>
    <row r="67" spans="2:41" ht="21" thickTop="1" x14ac:dyDescent="0.3">
      <c r="B67" s="204"/>
      <c r="C67" s="1057" t="s">
        <v>1</v>
      </c>
      <c r="D67" s="1057"/>
      <c r="E67" s="1057"/>
      <c r="F67" s="1057"/>
      <c r="G67" s="1057"/>
      <c r="H67" s="1057"/>
      <c r="I67" s="1057"/>
      <c r="J67" s="1057"/>
      <c r="K67" s="1057"/>
      <c r="L67" s="1057"/>
      <c r="M67" s="1057"/>
      <c r="N67" s="1057"/>
      <c r="O67" s="1057"/>
      <c r="P67" s="1057"/>
      <c r="Q67" s="1057"/>
      <c r="R67" s="1057"/>
      <c r="S67" s="1057"/>
      <c r="T67" s="1057"/>
      <c r="U67" s="1057"/>
      <c r="V67" s="1057"/>
      <c r="W67" s="1057"/>
      <c r="X67" s="1057"/>
      <c r="Y67" s="1057"/>
      <c r="Z67" s="1057"/>
      <c r="AA67" s="1057"/>
      <c r="AB67" s="1057"/>
      <c r="AC67" s="1057"/>
      <c r="AD67" s="1057"/>
      <c r="AE67" s="1057"/>
      <c r="AF67" s="1057"/>
      <c r="AG67" s="1057"/>
      <c r="AH67" s="1057"/>
      <c r="AI67" s="1057"/>
      <c r="AJ67" s="1057"/>
      <c r="AK67" s="1057"/>
      <c r="AL67" s="1057"/>
      <c r="AM67" s="1057"/>
      <c r="AN67" s="1057"/>
      <c r="AO67" s="207"/>
    </row>
    <row r="68" spans="2:41" ht="20.25" x14ac:dyDescent="0.3">
      <c r="B68" s="208"/>
      <c r="C68" s="1057" t="str">
        <f>C3</f>
        <v>RACCOLTA DIFFERENZIATA ANNO 2016-SAN CARLO C.SE.</v>
      </c>
      <c r="D68" s="1057"/>
      <c r="E68" s="1057"/>
      <c r="F68" s="1057"/>
      <c r="G68" s="1057"/>
      <c r="H68" s="1057"/>
      <c r="I68" s="1057"/>
      <c r="J68" s="1057"/>
      <c r="K68" s="1057"/>
      <c r="L68" s="1057"/>
      <c r="M68" s="1057"/>
      <c r="N68" s="1057"/>
      <c r="O68" s="1057"/>
      <c r="P68" s="1057"/>
      <c r="Q68" s="1057"/>
      <c r="R68" s="1057"/>
      <c r="S68" s="1057"/>
      <c r="T68" s="1057"/>
      <c r="U68" s="1057"/>
      <c r="V68" s="1057"/>
      <c r="W68" s="1057"/>
      <c r="X68" s="1057"/>
      <c r="Y68" s="1057"/>
      <c r="Z68" s="1057"/>
      <c r="AA68" s="1057"/>
      <c r="AB68" s="1057"/>
      <c r="AC68" s="1057"/>
      <c r="AD68" s="1057"/>
      <c r="AE68" s="1057"/>
      <c r="AF68" s="1057"/>
      <c r="AG68" s="1057"/>
      <c r="AH68" s="1057"/>
      <c r="AI68" s="1057"/>
      <c r="AJ68" s="1057"/>
      <c r="AK68" s="1057"/>
      <c r="AL68" s="1057"/>
      <c r="AM68" s="1057"/>
      <c r="AN68" s="1057"/>
      <c r="AO68" s="209"/>
    </row>
    <row r="69" spans="2:41" ht="20.25" x14ac:dyDescent="0.3">
      <c r="B69" s="208"/>
      <c r="C69" s="1062" t="s">
        <v>234</v>
      </c>
      <c r="D69" s="1062"/>
      <c r="E69" s="1062"/>
      <c r="F69" s="1062"/>
      <c r="G69" s="1062"/>
      <c r="H69" s="1062"/>
      <c r="I69" s="1062"/>
      <c r="J69" s="1062"/>
      <c r="K69" s="1062"/>
      <c r="L69" s="1062"/>
      <c r="M69" s="1062"/>
      <c r="N69" s="1062"/>
      <c r="O69" s="1062"/>
      <c r="P69" s="1062"/>
      <c r="Q69" s="1062"/>
      <c r="R69" s="1062"/>
      <c r="S69" s="1062"/>
      <c r="T69" s="1062"/>
      <c r="U69" s="1062"/>
      <c r="V69" s="1062"/>
      <c r="W69" s="1062"/>
      <c r="X69" s="1062"/>
      <c r="Y69" s="1062"/>
      <c r="Z69" s="1062"/>
      <c r="AA69" s="1062"/>
      <c r="AB69" s="1062"/>
      <c r="AC69" s="1062"/>
      <c r="AD69" s="1062"/>
      <c r="AE69" s="1062"/>
      <c r="AF69" s="1062"/>
      <c r="AG69" s="1062"/>
      <c r="AH69" s="1062"/>
      <c r="AI69" s="1062"/>
      <c r="AJ69" s="1062"/>
      <c r="AK69" s="1062"/>
      <c r="AL69" s="1062"/>
      <c r="AM69" s="1062"/>
      <c r="AN69" s="1062"/>
      <c r="AO69" s="209"/>
    </row>
    <row r="70" spans="2:41" ht="13.5" thickBot="1" x14ac:dyDescent="0.25">
      <c r="B70" s="208"/>
      <c r="C70" s="4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6"/>
      <c r="AO70" s="209"/>
    </row>
    <row r="71" spans="2:41" ht="52.5" thickTop="1" thickBot="1" x14ac:dyDescent="0.25">
      <c r="B71" s="208"/>
      <c r="C71" s="1055" t="s">
        <v>189</v>
      </c>
      <c r="D71" s="567" t="s">
        <v>4</v>
      </c>
      <c r="E71" s="344" t="s">
        <v>5</v>
      </c>
      <c r="F71" s="346" t="s">
        <v>6</v>
      </c>
      <c r="G71" s="346" t="s">
        <v>7</v>
      </c>
      <c r="H71" s="650" t="s">
        <v>8</v>
      </c>
      <c r="I71" s="651" t="s">
        <v>9</v>
      </c>
      <c r="J71" s="652" t="s">
        <v>10</v>
      </c>
      <c r="K71" s="592" t="s">
        <v>11</v>
      </c>
      <c r="L71" s="592" t="s">
        <v>12</v>
      </c>
      <c r="M71" s="349" t="s">
        <v>13</v>
      </c>
      <c r="N71" s="349" t="s">
        <v>14</v>
      </c>
      <c r="O71" s="349" t="s">
        <v>15</v>
      </c>
      <c r="P71" s="349" t="s">
        <v>16</v>
      </c>
      <c r="Q71" s="349" t="s">
        <v>17</v>
      </c>
      <c r="R71" s="350" t="s">
        <v>18</v>
      </c>
      <c r="S71" s="351" t="s">
        <v>19</v>
      </c>
      <c r="T71" s="351" t="s">
        <v>20</v>
      </c>
      <c r="U71" s="353" t="s">
        <v>21</v>
      </c>
      <c r="V71" s="351" t="s">
        <v>22</v>
      </c>
      <c r="W71" s="570" t="s">
        <v>23</v>
      </c>
      <c r="X71" s="354" t="s">
        <v>24</v>
      </c>
      <c r="Y71" s="354" t="s">
        <v>25</v>
      </c>
      <c r="Z71" s="354" t="s">
        <v>26</v>
      </c>
      <c r="AA71" s="354" t="s">
        <v>27</v>
      </c>
      <c r="AB71" s="354" t="s">
        <v>28</v>
      </c>
      <c r="AC71" s="354" t="s">
        <v>29</v>
      </c>
      <c r="AD71" s="354" t="s">
        <v>30</v>
      </c>
      <c r="AE71" s="354" t="s">
        <v>31</v>
      </c>
      <c r="AF71" s="354" t="s">
        <v>32</v>
      </c>
      <c r="AG71" s="593" t="s">
        <v>33</v>
      </c>
      <c r="AH71" s="594" t="s">
        <v>34</v>
      </c>
      <c r="AI71" s="595" t="s">
        <v>186</v>
      </c>
      <c r="AJ71" s="355" t="s">
        <v>36</v>
      </c>
      <c r="AK71" s="443" t="s">
        <v>37</v>
      </c>
      <c r="AL71" s="444" t="s">
        <v>38</v>
      </c>
      <c r="AM71" s="445" t="s">
        <v>39</v>
      </c>
      <c r="AN71" s="446" t="s">
        <v>40</v>
      </c>
      <c r="AO71" s="209"/>
    </row>
    <row r="72" spans="2:41" ht="80.25" customHeight="1" thickBot="1" x14ac:dyDescent="0.25">
      <c r="B72" s="208"/>
      <c r="C72" s="1056"/>
      <c r="D72" s="309" t="s">
        <v>41</v>
      </c>
      <c r="E72" s="310" t="s">
        <v>41</v>
      </c>
      <c r="F72" s="310" t="s">
        <v>41</v>
      </c>
      <c r="G72" s="310" t="s">
        <v>41</v>
      </c>
      <c r="H72" s="653" t="s">
        <v>41</v>
      </c>
      <c r="I72" s="653" t="s">
        <v>41</v>
      </c>
      <c r="J72" s="653" t="s">
        <v>41</v>
      </c>
      <c r="K72" s="599" t="s">
        <v>41</v>
      </c>
      <c r="L72" s="599" t="s">
        <v>41</v>
      </c>
      <c r="M72" s="599" t="s">
        <v>41</v>
      </c>
      <c r="N72" s="599" t="s">
        <v>41</v>
      </c>
      <c r="O72" s="599" t="s">
        <v>41</v>
      </c>
      <c r="P72" s="310" t="s">
        <v>41</v>
      </c>
      <c r="Q72" s="599" t="s">
        <v>41</v>
      </c>
      <c r="R72" s="310" t="s">
        <v>41</v>
      </c>
      <c r="S72" s="312" t="s">
        <v>41</v>
      </c>
      <c r="T72" s="312" t="s">
        <v>41</v>
      </c>
      <c r="U72" s="362" t="s">
        <v>41</v>
      </c>
      <c r="V72" s="312" t="s">
        <v>41</v>
      </c>
      <c r="W72" s="315" t="s">
        <v>41</v>
      </c>
      <c r="X72" s="300" t="s">
        <v>41</v>
      </c>
      <c r="Y72" s="300" t="s">
        <v>41</v>
      </c>
      <c r="Z72" s="300" t="s">
        <v>41</v>
      </c>
      <c r="AA72" s="300" t="s">
        <v>41</v>
      </c>
      <c r="AB72" s="300" t="s">
        <v>41</v>
      </c>
      <c r="AC72" s="300" t="s">
        <v>41</v>
      </c>
      <c r="AD72" s="300" t="s">
        <v>41</v>
      </c>
      <c r="AE72" s="300" t="s">
        <v>41</v>
      </c>
      <c r="AF72" s="300" t="s">
        <v>41</v>
      </c>
      <c r="AG72" s="315" t="s">
        <v>41</v>
      </c>
      <c r="AH72" s="363" t="s">
        <v>41</v>
      </c>
      <c r="AI72" s="572" t="s">
        <v>41</v>
      </c>
      <c r="AJ72" s="304" t="s">
        <v>41</v>
      </c>
      <c r="AK72" s="305" t="s">
        <v>41</v>
      </c>
      <c r="AL72" s="306" t="s">
        <v>41</v>
      </c>
      <c r="AM72" s="307" t="s">
        <v>42</v>
      </c>
      <c r="AN72" s="308" t="s">
        <v>41</v>
      </c>
      <c r="AO72" s="209"/>
    </row>
    <row r="73" spans="2:41" x14ac:dyDescent="0.2">
      <c r="B73" s="208"/>
      <c r="C73" s="337" t="s">
        <v>43</v>
      </c>
      <c r="D73" s="596">
        <f>D29+D8+D50</f>
        <v>22620</v>
      </c>
      <c r="E73" s="248">
        <f t="shared" ref="E73:T73" si="49">E29+E8+E50</f>
        <v>8068.7561001924769</v>
      </c>
      <c r="F73" s="248">
        <f t="shared" si="49"/>
        <v>17444.542581058868</v>
      </c>
      <c r="G73" s="248">
        <f t="shared" si="49"/>
        <v>0</v>
      </c>
      <c r="H73" s="654">
        <f t="shared" si="49"/>
        <v>0</v>
      </c>
      <c r="I73" s="654">
        <f t="shared" si="49"/>
        <v>0</v>
      </c>
      <c r="J73" s="654">
        <f t="shared" si="49"/>
        <v>0</v>
      </c>
      <c r="K73" s="248">
        <f t="shared" si="49"/>
        <v>1675.118951212625</v>
      </c>
      <c r="L73" s="248">
        <f t="shared" si="49"/>
        <v>5906.076793569835</v>
      </c>
      <c r="M73" s="248">
        <f t="shared" si="49"/>
        <v>9718.5416545973731</v>
      </c>
      <c r="N73" s="248">
        <f t="shared" si="49"/>
        <v>300</v>
      </c>
      <c r="O73" s="248">
        <f t="shared" si="49"/>
        <v>10365.189480961742</v>
      </c>
      <c r="P73" s="248">
        <f t="shared" si="49"/>
        <v>0</v>
      </c>
      <c r="Q73" s="248">
        <f t="shared" si="49"/>
        <v>0</v>
      </c>
      <c r="R73" s="248">
        <f t="shared" si="49"/>
        <v>0</v>
      </c>
      <c r="S73" s="248">
        <f t="shared" si="49"/>
        <v>2660.8787981441455</v>
      </c>
      <c r="T73" s="600">
        <f t="shared" si="49"/>
        <v>13390.361419232197</v>
      </c>
      <c r="U73" s="213">
        <f>SUM(W73:AF73)</f>
        <v>1344.2204900677518</v>
      </c>
      <c r="V73" s="49">
        <f>V29+V8+V50</f>
        <v>8275.922375180262</v>
      </c>
      <c r="W73" s="601">
        <f>W29+W8+W50</f>
        <v>67.209640164764224</v>
      </c>
      <c r="X73" s="597">
        <f t="shared" ref="X73:AF73" si="50">X29+X8+X50</f>
        <v>59.388126942706187</v>
      </c>
      <c r="Y73" s="597">
        <f t="shared" si="50"/>
        <v>0</v>
      </c>
      <c r="Z73" s="597">
        <f t="shared" si="50"/>
        <v>0</v>
      </c>
      <c r="AA73" s="597">
        <f t="shared" si="50"/>
        <v>0</v>
      </c>
      <c r="AB73" s="597">
        <f t="shared" si="50"/>
        <v>928.89813797647003</v>
      </c>
      <c r="AC73" s="597">
        <f t="shared" si="50"/>
        <v>0</v>
      </c>
      <c r="AD73" s="597">
        <f t="shared" si="50"/>
        <v>0</v>
      </c>
      <c r="AE73" s="597">
        <f t="shared" si="50"/>
        <v>43.281347059760115</v>
      </c>
      <c r="AF73" s="597">
        <f t="shared" si="50"/>
        <v>245.44323792405143</v>
      </c>
      <c r="AG73" s="598">
        <f>AG29+AG8+AG50</f>
        <v>0</v>
      </c>
      <c r="AH73" s="598">
        <f>AH29+AH8+AH50</f>
        <v>0</v>
      </c>
      <c r="AI73" s="425">
        <f>AI29+AI8+AI50</f>
        <v>0</v>
      </c>
      <c r="AJ73" s="603">
        <f>SUM(D73:T73)</f>
        <v>92149.465778969243</v>
      </c>
      <c r="AK73" s="604">
        <f>AK8</f>
        <v>54940</v>
      </c>
      <c r="AL73" s="52">
        <f>AL8</f>
        <v>0</v>
      </c>
      <c r="AM73" s="605">
        <f t="shared" ref="AM73:AM85" si="51">(AJ73*100)/(AJ73+AN73)</f>
        <v>62.648582813837869</v>
      </c>
      <c r="AN73" s="607">
        <f t="shared" ref="AN73:AN85" si="52">AK73+AL73</f>
        <v>54940</v>
      </c>
      <c r="AO73" s="209"/>
    </row>
    <row r="74" spans="2:41" ht="26.25" customHeight="1" x14ac:dyDescent="0.2">
      <c r="B74" s="208"/>
      <c r="C74" s="338" t="s">
        <v>44</v>
      </c>
      <c r="D74" s="242">
        <f t="shared" ref="D74:T84" si="53">D30+D9+D51</f>
        <v>20140</v>
      </c>
      <c r="E74" s="57">
        <f t="shared" si="53"/>
        <v>13808.756100192477</v>
      </c>
      <c r="F74" s="57">
        <f t="shared" si="53"/>
        <v>13534.542581058869</v>
      </c>
      <c r="G74" s="57">
        <f t="shared" si="53"/>
        <v>0</v>
      </c>
      <c r="H74" s="564">
        <f t="shared" si="53"/>
        <v>0</v>
      </c>
      <c r="I74" s="564">
        <f t="shared" si="53"/>
        <v>0</v>
      </c>
      <c r="J74" s="564">
        <f t="shared" si="53"/>
        <v>0</v>
      </c>
      <c r="K74" s="57">
        <f t="shared" si="53"/>
        <v>1675.118951212625</v>
      </c>
      <c r="L74" s="57">
        <f t="shared" si="53"/>
        <v>6066.076793569835</v>
      </c>
      <c r="M74" s="57">
        <f t="shared" si="53"/>
        <v>9718.5416545973731</v>
      </c>
      <c r="N74" s="57">
        <f t="shared" si="53"/>
        <v>360</v>
      </c>
      <c r="O74" s="57">
        <f t="shared" si="53"/>
        <v>15765.189480961742</v>
      </c>
      <c r="P74" s="57">
        <f t="shared" si="53"/>
        <v>0</v>
      </c>
      <c r="Q74" s="57">
        <f t="shared" si="53"/>
        <v>0</v>
      </c>
      <c r="R74" s="57">
        <f t="shared" si="53"/>
        <v>0</v>
      </c>
      <c r="S74" s="57">
        <f t="shared" si="53"/>
        <v>2660.8787981441455</v>
      </c>
      <c r="T74" s="59">
        <f t="shared" si="53"/>
        <v>13390.361419232197</v>
      </c>
      <c r="U74" s="69">
        <f t="shared" ref="U74:U84" si="54">SUM(W74:AF74)</f>
        <v>1344.2204900677518</v>
      </c>
      <c r="V74" s="61">
        <f t="shared" ref="V74:AI84" si="55">V30+V9+V51</f>
        <v>8275.922375180262</v>
      </c>
      <c r="W74" s="602">
        <f t="shared" si="55"/>
        <v>67.209640164764224</v>
      </c>
      <c r="X74" s="170">
        <f t="shared" si="55"/>
        <v>59.388126942706187</v>
      </c>
      <c r="Y74" s="170">
        <f t="shared" si="55"/>
        <v>0</v>
      </c>
      <c r="Z74" s="170">
        <f t="shared" si="55"/>
        <v>0</v>
      </c>
      <c r="AA74" s="170">
        <f t="shared" si="55"/>
        <v>0</v>
      </c>
      <c r="AB74" s="170">
        <f t="shared" si="55"/>
        <v>928.89813797647003</v>
      </c>
      <c r="AC74" s="170">
        <f t="shared" si="55"/>
        <v>0</v>
      </c>
      <c r="AD74" s="170">
        <f t="shared" si="55"/>
        <v>0</v>
      </c>
      <c r="AE74" s="170">
        <f t="shared" si="55"/>
        <v>43.281347059760115</v>
      </c>
      <c r="AF74" s="170">
        <f t="shared" si="55"/>
        <v>245.44323792405143</v>
      </c>
      <c r="AG74" s="245">
        <f t="shared" si="55"/>
        <v>0</v>
      </c>
      <c r="AH74" s="245">
        <f t="shared" si="55"/>
        <v>0</v>
      </c>
      <c r="AI74" s="389">
        <f t="shared" si="55"/>
        <v>0</v>
      </c>
      <c r="AJ74" s="64">
        <f t="shared" ref="AJ74:AJ84" si="56">SUM(D74:T74)</f>
        <v>97119.465778969257</v>
      </c>
      <c r="AK74" s="256">
        <f t="shared" ref="AK74:AL84" si="57">AK9</f>
        <v>37140</v>
      </c>
      <c r="AL74" s="66">
        <f t="shared" si="57"/>
        <v>0</v>
      </c>
      <c r="AM74" s="606">
        <f t="shared" si="51"/>
        <v>72.337145999714167</v>
      </c>
      <c r="AN74" s="608">
        <f t="shared" si="52"/>
        <v>37140</v>
      </c>
      <c r="AO74" s="209"/>
    </row>
    <row r="75" spans="2:41" ht="26.25" customHeight="1" x14ac:dyDescent="0.2">
      <c r="B75" s="208"/>
      <c r="C75" s="339" t="s">
        <v>45</v>
      </c>
      <c r="D75" s="242">
        <f t="shared" si="53"/>
        <v>20960</v>
      </c>
      <c r="E75" s="57">
        <f t="shared" si="53"/>
        <v>12408.756100192477</v>
      </c>
      <c r="F75" s="57">
        <f t="shared" si="53"/>
        <v>13154.542581058869</v>
      </c>
      <c r="G75" s="57">
        <f t="shared" si="53"/>
        <v>0</v>
      </c>
      <c r="H75" s="564">
        <f t="shared" si="53"/>
        <v>0</v>
      </c>
      <c r="I75" s="564">
        <f t="shared" si="53"/>
        <v>0</v>
      </c>
      <c r="J75" s="564">
        <f t="shared" si="53"/>
        <v>0</v>
      </c>
      <c r="K75" s="57">
        <f t="shared" si="53"/>
        <v>1675.118951212625</v>
      </c>
      <c r="L75" s="57">
        <f t="shared" si="53"/>
        <v>6376.076793569835</v>
      </c>
      <c r="M75" s="57">
        <f t="shared" si="53"/>
        <v>9718.5416545973731</v>
      </c>
      <c r="N75" s="57">
        <f t="shared" si="53"/>
        <v>220</v>
      </c>
      <c r="O75" s="57">
        <f t="shared" si="53"/>
        <v>10885.189480961742</v>
      </c>
      <c r="P75" s="57">
        <f t="shared" si="53"/>
        <v>0</v>
      </c>
      <c r="Q75" s="57">
        <f t="shared" si="53"/>
        <v>0</v>
      </c>
      <c r="R75" s="57">
        <f t="shared" si="53"/>
        <v>0</v>
      </c>
      <c r="S75" s="57">
        <f t="shared" si="53"/>
        <v>2660.8787981441455</v>
      </c>
      <c r="T75" s="59">
        <f t="shared" si="53"/>
        <v>13390.361419232197</v>
      </c>
      <c r="U75" s="69">
        <f t="shared" si="54"/>
        <v>1344.2204900677518</v>
      </c>
      <c r="V75" s="61">
        <f t="shared" si="55"/>
        <v>8275.922375180262</v>
      </c>
      <c r="W75" s="602">
        <f t="shared" si="55"/>
        <v>67.209640164764224</v>
      </c>
      <c r="X75" s="170">
        <f t="shared" si="55"/>
        <v>59.388126942706187</v>
      </c>
      <c r="Y75" s="170">
        <f t="shared" si="55"/>
        <v>0</v>
      </c>
      <c r="Z75" s="170">
        <f t="shared" si="55"/>
        <v>0</v>
      </c>
      <c r="AA75" s="170">
        <f t="shared" si="55"/>
        <v>0</v>
      </c>
      <c r="AB75" s="170">
        <f t="shared" si="55"/>
        <v>928.89813797647003</v>
      </c>
      <c r="AC75" s="170">
        <f t="shared" si="55"/>
        <v>0</v>
      </c>
      <c r="AD75" s="170">
        <f t="shared" si="55"/>
        <v>0</v>
      </c>
      <c r="AE75" s="170">
        <f t="shared" si="55"/>
        <v>43.281347059760115</v>
      </c>
      <c r="AF75" s="170">
        <f t="shared" si="55"/>
        <v>245.44323792405143</v>
      </c>
      <c r="AG75" s="245">
        <f t="shared" si="55"/>
        <v>0</v>
      </c>
      <c r="AH75" s="245">
        <f t="shared" si="55"/>
        <v>0</v>
      </c>
      <c r="AI75" s="389">
        <f t="shared" si="55"/>
        <v>0</v>
      </c>
      <c r="AJ75" s="64">
        <f t="shared" si="56"/>
        <v>91449.465778969257</v>
      </c>
      <c r="AK75" s="256">
        <f t="shared" si="57"/>
        <v>56150</v>
      </c>
      <c r="AL75" s="66">
        <f t="shared" si="57"/>
        <v>0</v>
      </c>
      <c r="AM75" s="606">
        <f t="shared" si="51"/>
        <v>61.957856890833995</v>
      </c>
      <c r="AN75" s="608">
        <f t="shared" si="52"/>
        <v>56150</v>
      </c>
      <c r="AO75" s="209"/>
    </row>
    <row r="76" spans="2:41" ht="26.25" customHeight="1" x14ac:dyDescent="0.2">
      <c r="B76" s="208"/>
      <c r="C76" s="339" t="s">
        <v>46</v>
      </c>
      <c r="D76" s="242">
        <f t="shared" si="53"/>
        <v>28180</v>
      </c>
      <c r="E76" s="57">
        <f t="shared" si="53"/>
        <v>14528.756100192477</v>
      </c>
      <c r="F76" s="57">
        <f t="shared" si="53"/>
        <v>15114.542581058869</v>
      </c>
      <c r="G76" s="57">
        <f t="shared" si="53"/>
        <v>0</v>
      </c>
      <c r="H76" s="564">
        <f t="shared" si="53"/>
        <v>0</v>
      </c>
      <c r="I76" s="564">
        <f t="shared" si="53"/>
        <v>0</v>
      </c>
      <c r="J76" s="564">
        <f t="shared" si="53"/>
        <v>0</v>
      </c>
      <c r="K76" s="57">
        <f t="shared" si="53"/>
        <v>1675.118951212625</v>
      </c>
      <c r="L76" s="57">
        <f t="shared" si="53"/>
        <v>8646.076793569835</v>
      </c>
      <c r="M76" s="57">
        <f t="shared" si="53"/>
        <v>9718.5416545973731</v>
      </c>
      <c r="N76" s="57">
        <f t="shared" si="53"/>
        <v>360</v>
      </c>
      <c r="O76" s="57">
        <f t="shared" si="53"/>
        <v>14085.189480961742</v>
      </c>
      <c r="P76" s="57">
        <f t="shared" si="53"/>
        <v>0</v>
      </c>
      <c r="Q76" s="57">
        <f t="shared" si="53"/>
        <v>0</v>
      </c>
      <c r="R76" s="57">
        <f t="shared" si="53"/>
        <v>0</v>
      </c>
      <c r="S76" s="57">
        <f t="shared" si="53"/>
        <v>2660.8787981441455</v>
      </c>
      <c r="T76" s="59">
        <f t="shared" si="53"/>
        <v>13390.361419232197</v>
      </c>
      <c r="U76" s="69">
        <f t="shared" si="54"/>
        <v>1344.2204900677518</v>
      </c>
      <c r="V76" s="61">
        <f t="shared" si="55"/>
        <v>8275.922375180262</v>
      </c>
      <c r="W76" s="602">
        <f t="shared" si="55"/>
        <v>67.209640164764224</v>
      </c>
      <c r="X76" s="170">
        <f t="shared" si="55"/>
        <v>59.388126942706187</v>
      </c>
      <c r="Y76" s="170">
        <f t="shared" si="55"/>
        <v>0</v>
      </c>
      <c r="Z76" s="170">
        <f t="shared" si="55"/>
        <v>0</v>
      </c>
      <c r="AA76" s="170">
        <f t="shared" si="55"/>
        <v>0</v>
      </c>
      <c r="AB76" s="170">
        <f t="shared" si="55"/>
        <v>928.89813797647003</v>
      </c>
      <c r="AC76" s="170">
        <f t="shared" si="55"/>
        <v>0</v>
      </c>
      <c r="AD76" s="170">
        <f t="shared" si="55"/>
        <v>0</v>
      </c>
      <c r="AE76" s="170">
        <f t="shared" si="55"/>
        <v>43.281347059760115</v>
      </c>
      <c r="AF76" s="170">
        <f t="shared" si="55"/>
        <v>245.44323792405143</v>
      </c>
      <c r="AG76" s="245">
        <f t="shared" si="55"/>
        <v>0</v>
      </c>
      <c r="AH76" s="245">
        <f t="shared" si="55"/>
        <v>0</v>
      </c>
      <c r="AI76" s="389">
        <f t="shared" si="55"/>
        <v>0</v>
      </c>
      <c r="AJ76" s="64">
        <f t="shared" si="56"/>
        <v>108359.46577896926</v>
      </c>
      <c r="AK76" s="256">
        <f t="shared" si="57"/>
        <v>48220</v>
      </c>
      <c r="AL76" s="66">
        <f t="shared" si="57"/>
        <v>0</v>
      </c>
      <c r="AM76" s="606">
        <f t="shared" si="51"/>
        <v>69.204135574157391</v>
      </c>
      <c r="AN76" s="608">
        <f t="shared" si="52"/>
        <v>48220</v>
      </c>
      <c r="AO76" s="209"/>
    </row>
    <row r="77" spans="2:41" ht="26.25" customHeight="1" x14ac:dyDescent="0.2">
      <c r="B77" s="208"/>
      <c r="C77" s="340" t="s">
        <v>47</v>
      </c>
      <c r="D77" s="242">
        <f t="shared" si="53"/>
        <v>21360</v>
      </c>
      <c r="E77" s="57">
        <f t="shared" si="53"/>
        <v>17168.756100192477</v>
      </c>
      <c r="F77" s="57">
        <f t="shared" si="53"/>
        <v>14684.542581058869</v>
      </c>
      <c r="G77" s="57">
        <f t="shared" si="53"/>
        <v>0</v>
      </c>
      <c r="H77" s="564">
        <f t="shared" si="53"/>
        <v>0</v>
      </c>
      <c r="I77" s="564">
        <f t="shared" si="53"/>
        <v>0</v>
      </c>
      <c r="J77" s="564">
        <f t="shared" si="53"/>
        <v>0</v>
      </c>
      <c r="K77" s="57">
        <f t="shared" si="53"/>
        <v>1675.118951212625</v>
      </c>
      <c r="L77" s="57">
        <f t="shared" si="53"/>
        <v>5576.076793569835</v>
      </c>
      <c r="M77" s="57">
        <f t="shared" si="53"/>
        <v>9718.5416545973731</v>
      </c>
      <c r="N77" s="57">
        <f t="shared" si="53"/>
        <v>140</v>
      </c>
      <c r="O77" s="57">
        <f t="shared" si="53"/>
        <v>13125.189480961742</v>
      </c>
      <c r="P77" s="57">
        <f t="shared" si="53"/>
        <v>0</v>
      </c>
      <c r="Q77" s="57">
        <f t="shared" si="53"/>
        <v>0</v>
      </c>
      <c r="R77" s="57">
        <f t="shared" si="53"/>
        <v>0</v>
      </c>
      <c r="S77" s="57">
        <f t="shared" si="53"/>
        <v>2660.8787981441455</v>
      </c>
      <c r="T77" s="59">
        <f t="shared" si="53"/>
        <v>13390.361419232197</v>
      </c>
      <c r="U77" s="69">
        <f t="shared" si="54"/>
        <v>1344.2204900677518</v>
      </c>
      <c r="V77" s="61">
        <f t="shared" si="55"/>
        <v>8275.922375180262</v>
      </c>
      <c r="W77" s="602">
        <f t="shared" si="55"/>
        <v>67.209640164764224</v>
      </c>
      <c r="X77" s="170">
        <f t="shared" si="55"/>
        <v>59.388126942706187</v>
      </c>
      <c r="Y77" s="170">
        <f t="shared" si="55"/>
        <v>0</v>
      </c>
      <c r="Z77" s="170">
        <f t="shared" si="55"/>
        <v>0</v>
      </c>
      <c r="AA77" s="170">
        <f t="shared" si="55"/>
        <v>0</v>
      </c>
      <c r="AB77" s="170">
        <f t="shared" si="55"/>
        <v>928.89813797647003</v>
      </c>
      <c r="AC77" s="170">
        <f t="shared" si="55"/>
        <v>0</v>
      </c>
      <c r="AD77" s="170">
        <f t="shared" si="55"/>
        <v>0</v>
      </c>
      <c r="AE77" s="170">
        <f t="shared" si="55"/>
        <v>43.281347059760115</v>
      </c>
      <c r="AF77" s="170">
        <f t="shared" si="55"/>
        <v>245.44323792405143</v>
      </c>
      <c r="AG77" s="245">
        <f t="shared" si="55"/>
        <v>0</v>
      </c>
      <c r="AH77" s="245">
        <f t="shared" si="55"/>
        <v>0</v>
      </c>
      <c r="AI77" s="389">
        <f t="shared" si="55"/>
        <v>0</v>
      </c>
      <c r="AJ77" s="64">
        <f t="shared" si="56"/>
        <v>99499.465778969257</v>
      </c>
      <c r="AK77" s="256">
        <f t="shared" si="57"/>
        <v>72610</v>
      </c>
      <c r="AL77" s="66">
        <f t="shared" si="57"/>
        <v>0</v>
      </c>
      <c r="AM77" s="606">
        <f t="shared" si="51"/>
        <v>57.811733554940531</v>
      </c>
      <c r="AN77" s="608">
        <f t="shared" si="52"/>
        <v>72610</v>
      </c>
      <c r="AO77" s="209"/>
    </row>
    <row r="78" spans="2:41" ht="26.25" customHeight="1" x14ac:dyDescent="0.2">
      <c r="B78" s="208"/>
      <c r="C78" s="338" t="s">
        <v>48</v>
      </c>
      <c r="D78" s="242">
        <f t="shared" si="53"/>
        <v>21220</v>
      </c>
      <c r="E78" s="57">
        <f t="shared" si="53"/>
        <v>19168.756100192477</v>
      </c>
      <c r="F78" s="57">
        <f t="shared" si="53"/>
        <v>15124.542581058869</v>
      </c>
      <c r="G78" s="57">
        <f t="shared" si="53"/>
        <v>0</v>
      </c>
      <c r="H78" s="564">
        <f t="shared" si="53"/>
        <v>0</v>
      </c>
      <c r="I78" s="564">
        <f t="shared" si="53"/>
        <v>0</v>
      </c>
      <c r="J78" s="564">
        <f t="shared" si="53"/>
        <v>0</v>
      </c>
      <c r="K78" s="57">
        <f t="shared" si="53"/>
        <v>1675.118951212625</v>
      </c>
      <c r="L78" s="57">
        <f t="shared" si="53"/>
        <v>5976.076793569835</v>
      </c>
      <c r="M78" s="57">
        <f t="shared" si="53"/>
        <v>9718.5416545973731</v>
      </c>
      <c r="N78" s="57">
        <f t="shared" si="53"/>
        <v>460</v>
      </c>
      <c r="O78" s="57">
        <f t="shared" si="53"/>
        <v>10905.189480961742</v>
      </c>
      <c r="P78" s="57">
        <f t="shared" si="53"/>
        <v>0</v>
      </c>
      <c r="Q78" s="57">
        <f t="shared" si="53"/>
        <v>0</v>
      </c>
      <c r="R78" s="57">
        <f t="shared" si="53"/>
        <v>0</v>
      </c>
      <c r="S78" s="57">
        <f t="shared" si="53"/>
        <v>2660.8787981441455</v>
      </c>
      <c r="T78" s="59">
        <f t="shared" si="53"/>
        <v>13390.361419232197</v>
      </c>
      <c r="U78" s="69">
        <f t="shared" si="54"/>
        <v>1344.2204900677518</v>
      </c>
      <c r="V78" s="61">
        <f t="shared" si="55"/>
        <v>8275.922375180262</v>
      </c>
      <c r="W78" s="602">
        <f t="shared" si="55"/>
        <v>67.209640164764224</v>
      </c>
      <c r="X78" s="170">
        <f t="shared" si="55"/>
        <v>59.388126942706187</v>
      </c>
      <c r="Y78" s="170">
        <f t="shared" si="55"/>
        <v>0</v>
      </c>
      <c r="Z78" s="170">
        <f t="shared" si="55"/>
        <v>0</v>
      </c>
      <c r="AA78" s="170">
        <f t="shared" si="55"/>
        <v>0</v>
      </c>
      <c r="AB78" s="170">
        <f t="shared" si="55"/>
        <v>928.89813797647003</v>
      </c>
      <c r="AC78" s="170">
        <f t="shared" si="55"/>
        <v>0</v>
      </c>
      <c r="AD78" s="170">
        <f t="shared" si="55"/>
        <v>0</v>
      </c>
      <c r="AE78" s="170">
        <f t="shared" si="55"/>
        <v>43.281347059760115</v>
      </c>
      <c r="AF78" s="170">
        <f t="shared" si="55"/>
        <v>245.44323792405143</v>
      </c>
      <c r="AG78" s="245">
        <f t="shared" si="55"/>
        <v>0</v>
      </c>
      <c r="AH78" s="245">
        <f t="shared" si="55"/>
        <v>0</v>
      </c>
      <c r="AI78" s="389">
        <f t="shared" si="55"/>
        <v>0</v>
      </c>
      <c r="AJ78" s="64">
        <f t="shared" si="56"/>
        <v>100299.46577896926</v>
      </c>
      <c r="AK78" s="256">
        <f t="shared" si="57"/>
        <v>47840</v>
      </c>
      <c r="AL78" s="66">
        <f t="shared" si="57"/>
        <v>0</v>
      </c>
      <c r="AM78" s="606">
        <f t="shared" si="51"/>
        <v>67.706107384389099</v>
      </c>
      <c r="AN78" s="608">
        <f t="shared" si="52"/>
        <v>47840</v>
      </c>
      <c r="AO78" s="209"/>
    </row>
    <row r="79" spans="2:41" ht="26.25" customHeight="1" x14ac:dyDescent="0.2">
      <c r="B79" s="208"/>
      <c r="C79" s="339" t="s">
        <v>49</v>
      </c>
      <c r="D79" s="242">
        <f t="shared" si="53"/>
        <v>21280</v>
      </c>
      <c r="E79" s="57">
        <f t="shared" si="53"/>
        <v>15168.756100192477</v>
      </c>
      <c r="F79" s="57">
        <f t="shared" si="53"/>
        <v>19194.542581058868</v>
      </c>
      <c r="G79" s="57">
        <f t="shared" si="53"/>
        <v>0</v>
      </c>
      <c r="H79" s="564">
        <f t="shared" si="53"/>
        <v>0</v>
      </c>
      <c r="I79" s="564">
        <f t="shared" si="53"/>
        <v>0</v>
      </c>
      <c r="J79" s="564">
        <f t="shared" si="53"/>
        <v>0</v>
      </c>
      <c r="K79" s="57">
        <f t="shared" si="53"/>
        <v>1675.118951212625</v>
      </c>
      <c r="L79" s="57">
        <f t="shared" si="53"/>
        <v>5086.076793569835</v>
      </c>
      <c r="M79" s="57">
        <f t="shared" si="53"/>
        <v>9718.5416545973731</v>
      </c>
      <c r="N79" s="57">
        <f t="shared" si="53"/>
        <v>180</v>
      </c>
      <c r="O79" s="57">
        <f t="shared" si="53"/>
        <v>18685.189480961741</v>
      </c>
      <c r="P79" s="57">
        <f t="shared" si="53"/>
        <v>0</v>
      </c>
      <c r="Q79" s="57">
        <f t="shared" si="53"/>
        <v>0</v>
      </c>
      <c r="R79" s="57">
        <f t="shared" si="53"/>
        <v>0</v>
      </c>
      <c r="S79" s="57">
        <f t="shared" si="53"/>
        <v>2660.8787981441455</v>
      </c>
      <c r="T79" s="59">
        <f t="shared" si="53"/>
        <v>13390.361419232197</v>
      </c>
      <c r="U79" s="69">
        <f t="shared" si="54"/>
        <v>1344.2204900677518</v>
      </c>
      <c r="V79" s="61">
        <f t="shared" si="55"/>
        <v>8275.922375180262</v>
      </c>
      <c r="W79" s="602">
        <f t="shared" si="55"/>
        <v>67.209640164764224</v>
      </c>
      <c r="X79" s="170">
        <f t="shared" si="55"/>
        <v>59.388126942706187</v>
      </c>
      <c r="Y79" s="170">
        <f t="shared" si="55"/>
        <v>0</v>
      </c>
      <c r="Z79" s="170">
        <f t="shared" si="55"/>
        <v>0</v>
      </c>
      <c r="AA79" s="170">
        <f t="shared" si="55"/>
        <v>0</v>
      </c>
      <c r="AB79" s="170">
        <f t="shared" si="55"/>
        <v>928.89813797647003</v>
      </c>
      <c r="AC79" s="170">
        <f t="shared" si="55"/>
        <v>0</v>
      </c>
      <c r="AD79" s="170">
        <f t="shared" si="55"/>
        <v>0</v>
      </c>
      <c r="AE79" s="170">
        <f t="shared" si="55"/>
        <v>43.281347059760115</v>
      </c>
      <c r="AF79" s="170">
        <f t="shared" si="55"/>
        <v>245.44323792405143</v>
      </c>
      <c r="AG79" s="245">
        <f t="shared" si="55"/>
        <v>0</v>
      </c>
      <c r="AH79" s="245">
        <f t="shared" si="55"/>
        <v>0</v>
      </c>
      <c r="AI79" s="389">
        <f t="shared" si="55"/>
        <v>0</v>
      </c>
      <c r="AJ79" s="64">
        <f t="shared" si="56"/>
        <v>107039.46577896924</v>
      </c>
      <c r="AK79" s="256">
        <f t="shared" si="57"/>
        <v>49610</v>
      </c>
      <c r="AL79" s="66">
        <f t="shared" si="57"/>
        <v>0</v>
      </c>
      <c r="AM79" s="606">
        <f t="shared" si="51"/>
        <v>68.330565474127326</v>
      </c>
      <c r="AN79" s="608">
        <f t="shared" si="52"/>
        <v>49610</v>
      </c>
      <c r="AO79" s="209"/>
    </row>
    <row r="80" spans="2:41" ht="26.25" customHeight="1" x14ac:dyDescent="0.2">
      <c r="B80" s="208"/>
      <c r="C80" s="338" t="s">
        <v>50</v>
      </c>
      <c r="D80" s="242">
        <f t="shared" si="53"/>
        <v>22700</v>
      </c>
      <c r="E80" s="57">
        <f t="shared" si="53"/>
        <v>14498.756100192477</v>
      </c>
      <c r="F80" s="57">
        <f t="shared" si="53"/>
        <v>10024.542581058869</v>
      </c>
      <c r="G80" s="57">
        <f t="shared" si="53"/>
        <v>0</v>
      </c>
      <c r="H80" s="564">
        <f t="shared" si="53"/>
        <v>0</v>
      </c>
      <c r="I80" s="564">
        <f t="shared" si="53"/>
        <v>0</v>
      </c>
      <c r="J80" s="564">
        <f t="shared" si="53"/>
        <v>0</v>
      </c>
      <c r="K80" s="57">
        <f t="shared" si="53"/>
        <v>1675.118951212625</v>
      </c>
      <c r="L80" s="57">
        <f t="shared" si="53"/>
        <v>5336.076793569835</v>
      </c>
      <c r="M80" s="57">
        <f t="shared" si="53"/>
        <v>9718.5416545973731</v>
      </c>
      <c r="N80" s="57">
        <f t="shared" si="53"/>
        <v>150</v>
      </c>
      <c r="O80" s="57">
        <f t="shared" si="53"/>
        <v>9445.1894809617424</v>
      </c>
      <c r="P80" s="57">
        <f t="shared" si="53"/>
        <v>0</v>
      </c>
      <c r="Q80" s="57">
        <f t="shared" si="53"/>
        <v>0</v>
      </c>
      <c r="R80" s="57">
        <f t="shared" si="53"/>
        <v>0</v>
      </c>
      <c r="S80" s="57">
        <f t="shared" si="53"/>
        <v>2660.8787981441455</v>
      </c>
      <c r="T80" s="59">
        <f t="shared" si="53"/>
        <v>13390.361419232197</v>
      </c>
      <c r="U80" s="69">
        <f t="shared" si="54"/>
        <v>1344.2204900677518</v>
      </c>
      <c r="V80" s="61">
        <f t="shared" si="55"/>
        <v>8275.922375180262</v>
      </c>
      <c r="W80" s="602">
        <f t="shared" si="55"/>
        <v>67.209640164764224</v>
      </c>
      <c r="X80" s="170">
        <f t="shared" si="55"/>
        <v>59.388126942706187</v>
      </c>
      <c r="Y80" s="170">
        <f t="shared" si="55"/>
        <v>0</v>
      </c>
      <c r="Z80" s="170">
        <f t="shared" si="55"/>
        <v>0</v>
      </c>
      <c r="AA80" s="170">
        <f t="shared" si="55"/>
        <v>0</v>
      </c>
      <c r="AB80" s="170">
        <f t="shared" si="55"/>
        <v>928.89813797647003</v>
      </c>
      <c r="AC80" s="170">
        <f t="shared" si="55"/>
        <v>0</v>
      </c>
      <c r="AD80" s="170">
        <f t="shared" si="55"/>
        <v>0</v>
      </c>
      <c r="AE80" s="170">
        <f t="shared" si="55"/>
        <v>43.281347059760115</v>
      </c>
      <c r="AF80" s="170">
        <f t="shared" si="55"/>
        <v>245.44323792405143</v>
      </c>
      <c r="AG80" s="245">
        <f t="shared" si="55"/>
        <v>0</v>
      </c>
      <c r="AH80" s="245">
        <f t="shared" si="55"/>
        <v>0</v>
      </c>
      <c r="AI80" s="389">
        <f t="shared" si="55"/>
        <v>0</v>
      </c>
      <c r="AJ80" s="64">
        <f t="shared" si="56"/>
        <v>89599.465778969257</v>
      </c>
      <c r="AK80" s="256">
        <f t="shared" si="57"/>
        <v>42310</v>
      </c>
      <c r="AL80" s="66">
        <f t="shared" si="57"/>
        <v>0</v>
      </c>
      <c r="AM80" s="606">
        <f t="shared" si="51"/>
        <v>67.924970546923703</v>
      </c>
      <c r="AN80" s="608">
        <f t="shared" si="52"/>
        <v>42310</v>
      </c>
      <c r="AO80" s="209"/>
    </row>
    <row r="81" spans="2:41" ht="26.25" customHeight="1" x14ac:dyDescent="0.2">
      <c r="B81" s="208"/>
      <c r="C81" s="339" t="s">
        <v>51</v>
      </c>
      <c r="D81" s="242">
        <f t="shared" si="53"/>
        <v>28360</v>
      </c>
      <c r="E81" s="57">
        <f t="shared" si="53"/>
        <v>28728.756100192477</v>
      </c>
      <c r="F81" s="57">
        <f t="shared" si="53"/>
        <v>11454.542581058869</v>
      </c>
      <c r="G81" s="57">
        <f t="shared" si="53"/>
        <v>0</v>
      </c>
      <c r="H81" s="564">
        <f t="shared" si="53"/>
        <v>0</v>
      </c>
      <c r="I81" s="564">
        <f t="shared" si="53"/>
        <v>0</v>
      </c>
      <c r="J81" s="564">
        <f t="shared" si="53"/>
        <v>0</v>
      </c>
      <c r="K81" s="57">
        <f t="shared" si="53"/>
        <v>1675.118951212625</v>
      </c>
      <c r="L81" s="57">
        <f t="shared" si="53"/>
        <v>6416.076793569835</v>
      </c>
      <c r="M81" s="57">
        <f t="shared" si="53"/>
        <v>9718.5416545973731</v>
      </c>
      <c r="N81" s="57">
        <f t="shared" si="53"/>
        <v>180</v>
      </c>
      <c r="O81" s="57">
        <f t="shared" si="53"/>
        <v>19785.189480961741</v>
      </c>
      <c r="P81" s="57">
        <f t="shared" si="53"/>
        <v>0</v>
      </c>
      <c r="Q81" s="57">
        <f t="shared" si="53"/>
        <v>0</v>
      </c>
      <c r="R81" s="57">
        <f t="shared" si="53"/>
        <v>0</v>
      </c>
      <c r="S81" s="57">
        <f t="shared" si="53"/>
        <v>2660.8787981441455</v>
      </c>
      <c r="T81" s="59">
        <f t="shared" si="53"/>
        <v>13390.361419232197</v>
      </c>
      <c r="U81" s="69">
        <f t="shared" si="54"/>
        <v>1344.2204900677518</v>
      </c>
      <c r="V81" s="61">
        <f t="shared" si="55"/>
        <v>8275.922375180262</v>
      </c>
      <c r="W81" s="602">
        <f t="shared" si="55"/>
        <v>67.209640164764224</v>
      </c>
      <c r="X81" s="170">
        <f t="shared" si="55"/>
        <v>59.388126942706187</v>
      </c>
      <c r="Y81" s="170">
        <f t="shared" si="55"/>
        <v>0</v>
      </c>
      <c r="Z81" s="170">
        <f t="shared" si="55"/>
        <v>0</v>
      </c>
      <c r="AA81" s="170">
        <f t="shared" si="55"/>
        <v>0</v>
      </c>
      <c r="AB81" s="170">
        <f t="shared" si="55"/>
        <v>928.89813797647003</v>
      </c>
      <c r="AC81" s="170">
        <f t="shared" si="55"/>
        <v>0</v>
      </c>
      <c r="AD81" s="170">
        <f t="shared" si="55"/>
        <v>0</v>
      </c>
      <c r="AE81" s="170">
        <f t="shared" si="55"/>
        <v>43.281347059760115</v>
      </c>
      <c r="AF81" s="170">
        <f t="shared" si="55"/>
        <v>245.44323792405143</v>
      </c>
      <c r="AG81" s="245">
        <f t="shared" si="55"/>
        <v>0</v>
      </c>
      <c r="AH81" s="245">
        <f t="shared" si="55"/>
        <v>0</v>
      </c>
      <c r="AI81" s="389">
        <f t="shared" si="55"/>
        <v>0</v>
      </c>
      <c r="AJ81" s="64">
        <f t="shared" si="56"/>
        <v>122369.46577896926</v>
      </c>
      <c r="AK81" s="256">
        <f t="shared" si="57"/>
        <v>50270</v>
      </c>
      <c r="AL81" s="66">
        <f t="shared" si="57"/>
        <v>0</v>
      </c>
      <c r="AM81" s="606">
        <f t="shared" si="51"/>
        <v>70.881513231533745</v>
      </c>
      <c r="AN81" s="608">
        <f>AK81+AL81</f>
        <v>50270</v>
      </c>
      <c r="AO81" s="209"/>
    </row>
    <row r="82" spans="2:41" ht="26.25" customHeight="1" x14ac:dyDescent="0.2">
      <c r="B82" s="208"/>
      <c r="C82" s="339" t="s">
        <v>52</v>
      </c>
      <c r="D82" s="242">
        <f t="shared" si="53"/>
        <v>19420</v>
      </c>
      <c r="E82" s="57">
        <f t="shared" si="53"/>
        <v>14368.756100192477</v>
      </c>
      <c r="F82" s="57">
        <f t="shared" si="53"/>
        <v>11644.542581058869</v>
      </c>
      <c r="G82" s="57">
        <f t="shared" si="53"/>
        <v>0</v>
      </c>
      <c r="H82" s="564">
        <f t="shared" si="53"/>
        <v>0</v>
      </c>
      <c r="I82" s="564">
        <f t="shared" si="53"/>
        <v>0</v>
      </c>
      <c r="J82" s="564">
        <f t="shared" si="53"/>
        <v>0</v>
      </c>
      <c r="K82" s="57">
        <f t="shared" si="53"/>
        <v>1675.118951212625</v>
      </c>
      <c r="L82" s="57">
        <f t="shared" si="53"/>
        <v>8706.076793569835</v>
      </c>
      <c r="M82" s="57">
        <f t="shared" si="53"/>
        <v>9718.5416545973731</v>
      </c>
      <c r="N82" s="57">
        <f t="shared" si="53"/>
        <v>260</v>
      </c>
      <c r="O82" s="57">
        <f t="shared" si="53"/>
        <v>11075.189480961742</v>
      </c>
      <c r="P82" s="57">
        <f t="shared" si="53"/>
        <v>0</v>
      </c>
      <c r="Q82" s="57">
        <f t="shared" si="53"/>
        <v>0</v>
      </c>
      <c r="R82" s="57">
        <f t="shared" si="53"/>
        <v>0</v>
      </c>
      <c r="S82" s="57">
        <f t="shared" si="53"/>
        <v>2660.8787981441455</v>
      </c>
      <c r="T82" s="59">
        <f t="shared" si="53"/>
        <v>13390.361419232197</v>
      </c>
      <c r="U82" s="69">
        <f t="shared" si="54"/>
        <v>1344.2204900677518</v>
      </c>
      <c r="V82" s="61">
        <f t="shared" si="55"/>
        <v>8275.922375180262</v>
      </c>
      <c r="W82" s="602">
        <f t="shared" si="55"/>
        <v>67.209640164764224</v>
      </c>
      <c r="X82" s="170">
        <f t="shared" si="55"/>
        <v>59.388126942706187</v>
      </c>
      <c r="Y82" s="170">
        <f t="shared" si="55"/>
        <v>0</v>
      </c>
      <c r="Z82" s="170">
        <f t="shared" si="55"/>
        <v>0</v>
      </c>
      <c r="AA82" s="170">
        <f t="shared" si="55"/>
        <v>0</v>
      </c>
      <c r="AB82" s="170">
        <f t="shared" si="55"/>
        <v>928.89813797647003</v>
      </c>
      <c r="AC82" s="170">
        <f t="shared" si="55"/>
        <v>0</v>
      </c>
      <c r="AD82" s="170">
        <f t="shared" si="55"/>
        <v>0</v>
      </c>
      <c r="AE82" s="170">
        <f t="shared" si="55"/>
        <v>43.281347059760115</v>
      </c>
      <c r="AF82" s="170">
        <f t="shared" si="55"/>
        <v>245.44323792405143</v>
      </c>
      <c r="AG82" s="245">
        <f t="shared" si="55"/>
        <v>0</v>
      </c>
      <c r="AH82" s="245">
        <f t="shared" si="55"/>
        <v>0</v>
      </c>
      <c r="AI82" s="389">
        <f t="shared" si="55"/>
        <v>0</v>
      </c>
      <c r="AJ82" s="64">
        <f t="shared" si="56"/>
        <v>92919.465778969257</v>
      </c>
      <c r="AK82" s="256">
        <f t="shared" si="57"/>
        <v>58280</v>
      </c>
      <c r="AL82" s="66">
        <f t="shared" si="57"/>
        <v>0</v>
      </c>
      <c r="AM82" s="606">
        <f t="shared" si="51"/>
        <v>61.454890267141195</v>
      </c>
      <c r="AN82" s="608">
        <f t="shared" si="52"/>
        <v>58280</v>
      </c>
      <c r="AO82" s="209"/>
    </row>
    <row r="83" spans="2:41" ht="26.25" customHeight="1" x14ac:dyDescent="0.2">
      <c r="B83" s="208"/>
      <c r="C83" s="338" t="s">
        <v>53</v>
      </c>
      <c r="D83" s="242">
        <f t="shared" si="53"/>
        <v>20260</v>
      </c>
      <c r="E83" s="57">
        <f t="shared" si="53"/>
        <v>13608.756100192477</v>
      </c>
      <c r="F83" s="57">
        <f t="shared" si="53"/>
        <v>12524.542581058869</v>
      </c>
      <c r="G83" s="57">
        <f t="shared" si="53"/>
        <v>0</v>
      </c>
      <c r="H83" s="564">
        <f t="shared" si="53"/>
        <v>0</v>
      </c>
      <c r="I83" s="564">
        <f t="shared" si="53"/>
        <v>0</v>
      </c>
      <c r="J83" s="564">
        <f t="shared" si="53"/>
        <v>0</v>
      </c>
      <c r="K83" s="57">
        <f t="shared" si="53"/>
        <v>1675.118951212625</v>
      </c>
      <c r="L83" s="57">
        <f t="shared" si="53"/>
        <v>5406.076793569835</v>
      </c>
      <c r="M83" s="57">
        <f t="shared" si="53"/>
        <v>9718.5416545973731</v>
      </c>
      <c r="N83" s="57">
        <f t="shared" si="53"/>
        <v>430</v>
      </c>
      <c r="O83" s="57">
        <f t="shared" si="53"/>
        <v>15525.189480961742</v>
      </c>
      <c r="P83" s="57">
        <f t="shared" si="53"/>
        <v>0</v>
      </c>
      <c r="Q83" s="57">
        <f t="shared" si="53"/>
        <v>0</v>
      </c>
      <c r="R83" s="57">
        <f t="shared" si="53"/>
        <v>0</v>
      </c>
      <c r="S83" s="57">
        <f t="shared" si="53"/>
        <v>2660.8787981441455</v>
      </c>
      <c r="T83" s="59">
        <f t="shared" si="53"/>
        <v>13390.361419232197</v>
      </c>
      <c r="U83" s="69">
        <f t="shared" si="54"/>
        <v>1344.2204900677518</v>
      </c>
      <c r="V83" s="61">
        <f t="shared" si="55"/>
        <v>8275.922375180262</v>
      </c>
      <c r="W83" s="602">
        <f t="shared" si="55"/>
        <v>67.209640164764224</v>
      </c>
      <c r="X83" s="170">
        <f t="shared" si="55"/>
        <v>59.388126942706187</v>
      </c>
      <c r="Y83" s="170">
        <f t="shared" si="55"/>
        <v>0</v>
      </c>
      <c r="Z83" s="170">
        <f t="shared" si="55"/>
        <v>0</v>
      </c>
      <c r="AA83" s="170">
        <f t="shared" si="55"/>
        <v>0</v>
      </c>
      <c r="AB83" s="170">
        <f t="shared" si="55"/>
        <v>928.89813797647003</v>
      </c>
      <c r="AC83" s="170">
        <f t="shared" si="55"/>
        <v>0</v>
      </c>
      <c r="AD83" s="170">
        <f t="shared" si="55"/>
        <v>0</v>
      </c>
      <c r="AE83" s="170">
        <f t="shared" si="55"/>
        <v>43.281347059760115</v>
      </c>
      <c r="AF83" s="170">
        <f t="shared" si="55"/>
        <v>245.44323792405143</v>
      </c>
      <c r="AG83" s="245">
        <f t="shared" si="55"/>
        <v>0</v>
      </c>
      <c r="AH83" s="245">
        <f t="shared" si="55"/>
        <v>0</v>
      </c>
      <c r="AI83" s="389">
        <f t="shared" si="55"/>
        <v>0</v>
      </c>
      <c r="AJ83" s="64">
        <f t="shared" si="56"/>
        <v>95199.465778969257</v>
      </c>
      <c r="AK83" s="256">
        <f t="shared" si="57"/>
        <v>71290</v>
      </c>
      <c r="AL83" s="66">
        <f t="shared" si="57"/>
        <v>0</v>
      </c>
      <c r="AM83" s="606">
        <f t="shared" si="51"/>
        <v>57.180474051947343</v>
      </c>
      <c r="AN83" s="608">
        <f t="shared" si="52"/>
        <v>71290</v>
      </c>
      <c r="AO83" s="209"/>
    </row>
    <row r="84" spans="2:41" ht="26.25" customHeight="1" thickBot="1" x14ac:dyDescent="0.25">
      <c r="B84" s="208"/>
      <c r="C84" s="341" t="s">
        <v>54</v>
      </c>
      <c r="D84" s="640">
        <f t="shared" si="53"/>
        <v>26730</v>
      </c>
      <c r="E84" s="176">
        <f t="shared" si="53"/>
        <v>10478.756100192477</v>
      </c>
      <c r="F84" s="176">
        <f t="shared" si="53"/>
        <v>20744.542581058868</v>
      </c>
      <c r="G84" s="176">
        <f t="shared" si="53"/>
        <v>0</v>
      </c>
      <c r="H84" s="655">
        <f t="shared" si="53"/>
        <v>0</v>
      </c>
      <c r="I84" s="655">
        <f t="shared" si="53"/>
        <v>0</v>
      </c>
      <c r="J84" s="655">
        <f t="shared" si="53"/>
        <v>0</v>
      </c>
      <c r="K84" s="176">
        <f t="shared" si="53"/>
        <v>1675.118951212625</v>
      </c>
      <c r="L84" s="176">
        <f t="shared" si="53"/>
        <v>7326.076793569835</v>
      </c>
      <c r="M84" s="176">
        <f t="shared" si="53"/>
        <v>9718.5416545973731</v>
      </c>
      <c r="N84" s="176">
        <f t="shared" si="53"/>
        <v>140</v>
      </c>
      <c r="O84" s="176">
        <f t="shared" si="53"/>
        <v>9915.1894809617424</v>
      </c>
      <c r="P84" s="176">
        <f t="shared" si="53"/>
        <v>0</v>
      </c>
      <c r="Q84" s="176">
        <f t="shared" si="53"/>
        <v>0</v>
      </c>
      <c r="R84" s="176">
        <f t="shared" si="53"/>
        <v>0</v>
      </c>
      <c r="S84" s="176">
        <f t="shared" si="53"/>
        <v>2660.8787981441455</v>
      </c>
      <c r="T84" s="178">
        <f t="shared" si="53"/>
        <v>13390.361419232197</v>
      </c>
      <c r="U84" s="60">
        <f t="shared" si="54"/>
        <v>1344.2204900677518</v>
      </c>
      <c r="V84" s="641">
        <f t="shared" si="55"/>
        <v>8275.922375180262</v>
      </c>
      <c r="W84" s="642">
        <f t="shared" si="55"/>
        <v>67.209640164764224</v>
      </c>
      <c r="X84" s="179">
        <f t="shared" si="55"/>
        <v>59.388126942706187</v>
      </c>
      <c r="Y84" s="179">
        <f t="shared" si="55"/>
        <v>0</v>
      </c>
      <c r="Z84" s="179">
        <f t="shared" si="55"/>
        <v>0</v>
      </c>
      <c r="AA84" s="179">
        <f t="shared" si="55"/>
        <v>0</v>
      </c>
      <c r="AB84" s="179">
        <f t="shared" si="55"/>
        <v>928.89813797647003</v>
      </c>
      <c r="AC84" s="179">
        <f t="shared" si="55"/>
        <v>0</v>
      </c>
      <c r="AD84" s="179">
        <f t="shared" si="55"/>
        <v>0</v>
      </c>
      <c r="AE84" s="179">
        <f t="shared" si="55"/>
        <v>43.281347059760115</v>
      </c>
      <c r="AF84" s="179">
        <f t="shared" si="55"/>
        <v>245.44323792405143</v>
      </c>
      <c r="AG84" s="180">
        <f t="shared" si="55"/>
        <v>0</v>
      </c>
      <c r="AH84" s="180">
        <f t="shared" si="55"/>
        <v>0</v>
      </c>
      <c r="AI84" s="643">
        <f t="shared" si="55"/>
        <v>0</v>
      </c>
      <c r="AJ84" s="644">
        <f t="shared" si="56"/>
        <v>102779.46577896924</v>
      </c>
      <c r="AK84" s="645">
        <f t="shared" si="57"/>
        <v>51680</v>
      </c>
      <c r="AL84" s="400">
        <f t="shared" si="57"/>
        <v>0</v>
      </c>
      <c r="AM84" s="646">
        <f t="shared" si="51"/>
        <v>66.54138369612528</v>
      </c>
      <c r="AN84" s="647">
        <f t="shared" si="52"/>
        <v>51680</v>
      </c>
      <c r="AO84" s="209"/>
    </row>
    <row r="85" spans="2:41" ht="26.25" customHeight="1" thickBot="1" x14ac:dyDescent="0.25">
      <c r="B85" s="208"/>
      <c r="C85" s="95" t="s">
        <v>55</v>
      </c>
      <c r="D85" s="181">
        <f t="shared" ref="D85:AI85" si="58">SUM(D73:D84)</f>
        <v>273230</v>
      </c>
      <c r="E85" s="182">
        <f t="shared" si="58"/>
        <v>182005.07320230978</v>
      </c>
      <c r="F85" s="182">
        <f t="shared" si="58"/>
        <v>174644.5109727064</v>
      </c>
      <c r="G85" s="182">
        <f t="shared" si="58"/>
        <v>0</v>
      </c>
      <c r="H85" s="656">
        <f t="shared" si="58"/>
        <v>0</v>
      </c>
      <c r="I85" s="656">
        <f t="shared" si="58"/>
        <v>0</v>
      </c>
      <c r="J85" s="656">
        <f t="shared" si="58"/>
        <v>0</v>
      </c>
      <c r="K85" s="183">
        <f t="shared" si="58"/>
        <v>20101.427414551505</v>
      </c>
      <c r="L85" s="183">
        <f t="shared" si="58"/>
        <v>76822.921522838034</v>
      </c>
      <c r="M85" s="183">
        <f t="shared" si="58"/>
        <v>116622.49985516847</v>
      </c>
      <c r="N85" s="183">
        <f t="shared" si="58"/>
        <v>3180</v>
      </c>
      <c r="O85" s="183">
        <f t="shared" si="58"/>
        <v>159562.27377154087</v>
      </c>
      <c r="P85" s="183">
        <f t="shared" si="58"/>
        <v>0</v>
      </c>
      <c r="Q85" s="183">
        <f t="shared" si="58"/>
        <v>0</v>
      </c>
      <c r="R85" s="182">
        <f t="shared" si="58"/>
        <v>0</v>
      </c>
      <c r="S85" s="182">
        <f t="shared" si="58"/>
        <v>31930.545577729747</v>
      </c>
      <c r="T85" s="184">
        <f t="shared" si="58"/>
        <v>160684.33703078632</v>
      </c>
      <c r="U85" s="185">
        <f t="shared" si="58"/>
        <v>16130.645880813021</v>
      </c>
      <c r="V85" s="220">
        <f t="shared" si="58"/>
        <v>99311.068502163151</v>
      </c>
      <c r="W85" s="648">
        <f t="shared" si="58"/>
        <v>806.51568197717063</v>
      </c>
      <c r="X85" s="187">
        <f t="shared" si="58"/>
        <v>712.65752331247438</v>
      </c>
      <c r="Y85" s="187">
        <f t="shared" si="58"/>
        <v>0</v>
      </c>
      <c r="Z85" s="187">
        <f t="shared" si="58"/>
        <v>0</v>
      </c>
      <c r="AA85" s="187">
        <f t="shared" si="58"/>
        <v>0</v>
      </c>
      <c r="AB85" s="187">
        <f t="shared" si="58"/>
        <v>11146.77765571764</v>
      </c>
      <c r="AC85" s="187">
        <f t="shared" si="58"/>
        <v>0</v>
      </c>
      <c r="AD85" s="187">
        <f t="shared" si="58"/>
        <v>0</v>
      </c>
      <c r="AE85" s="187">
        <f t="shared" si="58"/>
        <v>519.37616471712124</v>
      </c>
      <c r="AF85" s="188">
        <f t="shared" si="58"/>
        <v>2945.3188550886175</v>
      </c>
      <c r="AG85" s="189">
        <f t="shared" si="58"/>
        <v>0</v>
      </c>
      <c r="AH85" s="190">
        <f t="shared" si="58"/>
        <v>0</v>
      </c>
      <c r="AI85" s="403">
        <f t="shared" si="58"/>
        <v>0</v>
      </c>
      <c r="AJ85" s="106">
        <f>SUM(D85:T85)</f>
        <v>1198783.5893476312</v>
      </c>
      <c r="AK85" s="649">
        <f>SUM(AK73:AK84)</f>
        <v>640340</v>
      </c>
      <c r="AL85" s="541">
        <f>SUM(AL73:AL84)</f>
        <v>0</v>
      </c>
      <c r="AM85" s="109">
        <f t="shared" si="51"/>
        <v>65.18232903384488</v>
      </c>
      <c r="AN85" s="407">
        <f t="shared" si="52"/>
        <v>640340</v>
      </c>
      <c r="AO85" s="209"/>
    </row>
    <row r="86" spans="2:41" ht="26.25" customHeight="1" thickBot="1" x14ac:dyDescent="0.25">
      <c r="B86" s="208"/>
      <c r="C86" s="111" t="s">
        <v>56</v>
      </c>
      <c r="D86" s="192">
        <v>0.83412037037037035</v>
      </c>
      <c r="E86" s="193">
        <v>0.83473379629629629</v>
      </c>
      <c r="F86" s="193" t="s">
        <v>57</v>
      </c>
      <c r="G86" s="193"/>
      <c r="H86" s="657">
        <v>0.62577546296296294</v>
      </c>
      <c r="I86" s="657"/>
      <c r="J86" s="657">
        <v>0.71113425925925933</v>
      </c>
      <c r="K86" s="194" t="s">
        <v>58</v>
      </c>
      <c r="L86" s="194" t="s">
        <v>59</v>
      </c>
      <c r="M86" s="194">
        <v>0.83446759259259251</v>
      </c>
      <c r="N86" s="194">
        <v>0.83415509259259257</v>
      </c>
      <c r="O86" s="194" t="s">
        <v>60</v>
      </c>
      <c r="P86" s="194"/>
      <c r="Q86" s="194">
        <v>0.6257638888888889</v>
      </c>
      <c r="R86" s="193">
        <v>0.6257638888888889</v>
      </c>
      <c r="S86" s="193">
        <v>0.83429398148148148</v>
      </c>
      <c r="T86" s="195">
        <v>0.83549768518518519</v>
      </c>
      <c r="U86" s="196"/>
      <c r="V86" s="195">
        <v>0.70906250000000004</v>
      </c>
      <c r="W86" s="197" t="s">
        <v>61</v>
      </c>
      <c r="X86" s="115">
        <v>0.83439814814814817</v>
      </c>
      <c r="Y86" s="115">
        <v>0.54311342592592593</v>
      </c>
      <c r="Z86" s="115">
        <v>0.33552083333333332</v>
      </c>
      <c r="AA86" s="115" t="s">
        <v>62</v>
      </c>
      <c r="AB86" s="115">
        <v>0.33415509259259263</v>
      </c>
      <c r="AC86" s="115">
        <v>0.62581018518518516</v>
      </c>
      <c r="AD86" s="115">
        <v>0.83427083333333341</v>
      </c>
      <c r="AE86" s="115">
        <v>0.67084490740740732</v>
      </c>
      <c r="AF86" s="195">
        <v>0.6673958333333333</v>
      </c>
      <c r="AG86" s="198">
        <v>0.6257638888888889</v>
      </c>
      <c r="AH86" s="199">
        <v>0.83543981481481477</v>
      </c>
      <c r="AI86" s="200">
        <v>0.83545138888888892</v>
      </c>
      <c r="AJ86" s="121"/>
      <c r="AK86" s="122">
        <v>0.83542824074074085</v>
      </c>
      <c r="AL86" s="119">
        <v>0.83549768518518519</v>
      </c>
      <c r="AM86" s="123"/>
      <c r="AN86" s="124"/>
      <c r="AO86" s="209"/>
    </row>
    <row r="87" spans="2:41" ht="36" customHeight="1" thickTop="1" thickBot="1" x14ac:dyDescent="0.25">
      <c r="B87" s="208"/>
      <c r="C87" s="202"/>
      <c r="D87" s="202"/>
      <c r="E87" s="202"/>
      <c r="F87" s="202"/>
      <c r="G87" s="202"/>
      <c r="H87" s="202"/>
      <c r="I87" s="202"/>
      <c r="J87" s="202"/>
      <c r="K87" s="202"/>
      <c r="L87" s="202"/>
      <c r="M87" s="202"/>
      <c r="N87" s="202"/>
      <c r="O87" s="202"/>
      <c r="P87" s="202"/>
      <c r="Q87" s="202"/>
      <c r="R87" s="202"/>
      <c r="S87" s="202"/>
      <c r="T87" s="202"/>
      <c r="U87" s="202"/>
      <c r="V87" s="202"/>
      <c r="W87" s="202"/>
      <c r="X87" s="202"/>
      <c r="Y87" s="202"/>
      <c r="Z87" s="202"/>
      <c r="AA87" s="202"/>
      <c r="AB87" s="202"/>
      <c r="AC87" s="202"/>
      <c r="AD87" s="202"/>
      <c r="AE87" s="202"/>
      <c r="AF87" s="202"/>
      <c r="AG87" s="202"/>
      <c r="AH87" s="202"/>
      <c r="AI87" s="202"/>
      <c r="AJ87" s="202"/>
      <c r="AK87" s="202"/>
      <c r="AL87" s="202"/>
      <c r="AM87" s="202"/>
      <c r="AN87" s="202"/>
      <c r="AO87" s="209"/>
    </row>
    <row r="88" spans="2:41" ht="14.25" thickTop="1" thickBot="1" x14ac:dyDescent="0.25">
      <c r="B88" s="226"/>
      <c r="AO88" s="228"/>
    </row>
    <row r="89" spans="2:41" ht="16.5" thickTop="1" x14ac:dyDescent="0.2">
      <c r="C89" s="205" t="s">
        <v>66</v>
      </c>
      <c r="D89" s="206"/>
      <c r="E89" s="206"/>
      <c r="F89" s="206"/>
      <c r="G89" s="206"/>
      <c r="H89" s="206"/>
      <c r="I89" s="206"/>
      <c r="J89" s="206"/>
      <c r="K89" s="206"/>
      <c r="L89" s="206"/>
      <c r="M89" s="206"/>
      <c r="N89" s="206"/>
      <c r="O89" s="206"/>
      <c r="P89" s="206"/>
      <c r="Q89" s="206"/>
      <c r="R89" s="206"/>
      <c r="S89" s="206"/>
      <c r="T89" s="206"/>
      <c r="U89" s="206"/>
      <c r="V89" s="206"/>
      <c r="W89" s="206"/>
      <c r="X89" s="206"/>
      <c r="Y89" s="206"/>
      <c r="Z89" s="206"/>
      <c r="AA89" s="206"/>
      <c r="AB89" s="206"/>
      <c r="AC89" s="206"/>
      <c r="AD89" s="206"/>
      <c r="AE89" s="206"/>
      <c r="AF89" s="206"/>
      <c r="AG89" s="206"/>
      <c r="AH89" s="206"/>
      <c r="AI89" s="206"/>
      <c r="AJ89" s="206"/>
      <c r="AK89" s="206"/>
      <c r="AL89" s="206"/>
      <c r="AM89" s="206"/>
      <c r="AN89" s="206"/>
    </row>
    <row r="90" spans="2:41" ht="20.25" x14ac:dyDescent="0.3">
      <c r="C90" s="1057" t="s">
        <v>1</v>
      </c>
      <c r="D90" s="1057"/>
      <c r="E90" s="1057"/>
      <c r="F90" s="1057"/>
      <c r="G90" s="1057"/>
      <c r="H90" s="1057"/>
      <c r="I90" s="1057"/>
      <c r="J90" s="1057"/>
      <c r="K90" s="1057"/>
      <c r="L90" s="1057"/>
      <c r="M90" s="1057"/>
      <c r="N90" s="1057"/>
      <c r="O90" s="1057"/>
      <c r="P90" s="1057"/>
      <c r="Q90" s="1057"/>
      <c r="R90" s="1057"/>
      <c r="S90" s="1057"/>
      <c r="T90" s="1057"/>
      <c r="U90" s="1057"/>
      <c r="V90" s="1057"/>
      <c r="W90" s="1057"/>
      <c r="X90" s="1057"/>
      <c r="Y90" s="1057"/>
      <c r="Z90" s="1057"/>
      <c r="AA90" s="1057"/>
      <c r="AB90" s="1057"/>
      <c r="AC90" s="1057"/>
      <c r="AD90" s="1057"/>
      <c r="AE90" s="1057"/>
      <c r="AF90" s="1057"/>
      <c r="AG90" s="1057"/>
      <c r="AH90" s="1057"/>
      <c r="AI90" s="1057"/>
      <c r="AJ90" s="1057"/>
      <c r="AK90" s="1057"/>
      <c r="AL90" s="1057"/>
      <c r="AM90" s="1057"/>
      <c r="AN90" s="1057"/>
    </row>
    <row r="91" spans="2:41" ht="20.25" x14ac:dyDescent="0.3">
      <c r="C91" s="1057" t="str">
        <f>C3</f>
        <v>RACCOLTA DIFFERENZIATA ANNO 2016-SAN CARLO C.SE.</v>
      </c>
      <c r="D91" s="1057"/>
      <c r="E91" s="1057"/>
      <c r="F91" s="1057"/>
      <c r="G91" s="1057"/>
      <c r="H91" s="1057"/>
      <c r="I91" s="1057"/>
      <c r="J91" s="1057"/>
      <c r="K91" s="1057"/>
      <c r="L91" s="1057"/>
      <c r="M91" s="1057"/>
      <c r="N91" s="1057"/>
      <c r="O91" s="1057"/>
      <c r="P91" s="1057"/>
      <c r="Q91" s="1057"/>
      <c r="R91" s="1057"/>
      <c r="S91" s="1057"/>
      <c r="T91" s="1057"/>
      <c r="U91" s="1057"/>
      <c r="V91" s="1057"/>
      <c r="W91" s="1057"/>
      <c r="X91" s="1057"/>
      <c r="Y91" s="1057"/>
      <c r="Z91" s="1057"/>
      <c r="AA91" s="1057"/>
      <c r="AB91" s="1057"/>
      <c r="AC91" s="1057"/>
      <c r="AD91" s="1057"/>
      <c r="AE91" s="1057"/>
      <c r="AF91" s="1057"/>
      <c r="AG91" s="1057"/>
      <c r="AH91" s="1057"/>
      <c r="AI91" s="1057"/>
      <c r="AJ91" s="1057"/>
      <c r="AK91" s="1057"/>
      <c r="AL91" s="1057"/>
      <c r="AM91" s="1057"/>
      <c r="AN91" s="1057"/>
    </row>
    <row r="92" spans="2:41" ht="20.25" x14ac:dyDescent="0.3">
      <c r="C92" s="1063" t="s">
        <v>67</v>
      </c>
      <c r="D92" s="1063"/>
      <c r="E92" s="1063"/>
      <c r="F92" s="1063"/>
      <c r="G92" s="1063"/>
      <c r="H92" s="1063"/>
      <c r="I92" s="1063"/>
      <c r="J92" s="1063"/>
      <c r="K92" s="1063"/>
      <c r="L92" s="1063"/>
      <c r="M92" s="1063"/>
      <c r="N92" s="1063"/>
      <c r="O92" s="1063"/>
      <c r="P92" s="1063"/>
      <c r="Q92" s="1063"/>
      <c r="R92" s="1063"/>
      <c r="S92" s="1063"/>
      <c r="T92" s="1063"/>
      <c r="U92" s="1063"/>
      <c r="V92" s="1063"/>
      <c r="W92" s="1063"/>
      <c r="X92" s="1063"/>
      <c r="Y92" s="1063"/>
      <c r="Z92" s="1063"/>
      <c r="AA92" s="1063"/>
      <c r="AB92" s="1063"/>
      <c r="AC92" s="1063"/>
      <c r="AD92" s="1063"/>
      <c r="AE92" s="1063"/>
      <c r="AF92" s="1063"/>
      <c r="AG92" s="1063"/>
      <c r="AH92" s="1063"/>
      <c r="AI92" s="1063"/>
      <c r="AJ92" s="1063"/>
      <c r="AK92" s="1063"/>
      <c r="AL92" s="1063"/>
      <c r="AM92" s="1063"/>
      <c r="AN92" s="1063"/>
    </row>
    <row r="93" spans="2:41" ht="13.5" thickBot="1" x14ac:dyDescent="0.25">
      <c r="C93" s="4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6"/>
    </row>
    <row r="94" spans="2:41" ht="51.75" thickTop="1" x14ac:dyDescent="0.2">
      <c r="C94" s="1055" t="s">
        <v>189</v>
      </c>
      <c r="D94" s="7" t="s">
        <v>4</v>
      </c>
      <c r="E94" s="8" t="s">
        <v>5</v>
      </c>
      <c r="F94" s="9" t="s">
        <v>6</v>
      </c>
      <c r="G94" s="9" t="s">
        <v>7</v>
      </c>
      <c r="H94" s="160" t="s">
        <v>8</v>
      </c>
      <c r="I94" s="161" t="s">
        <v>9</v>
      </c>
      <c r="J94" s="162" t="s">
        <v>10</v>
      </c>
      <c r="K94" s="160" t="s">
        <v>11</v>
      </c>
      <c r="L94" s="160" t="s">
        <v>12</v>
      </c>
      <c r="M94" s="13" t="s">
        <v>13</v>
      </c>
      <c r="N94" s="13" t="s">
        <v>14</v>
      </c>
      <c r="O94" s="13" t="s">
        <v>68</v>
      </c>
      <c r="P94" s="13" t="s">
        <v>16</v>
      </c>
      <c r="Q94" s="13" t="s">
        <v>69</v>
      </c>
      <c r="R94" s="15" t="s">
        <v>70</v>
      </c>
      <c r="S94" s="16" t="s">
        <v>71</v>
      </c>
      <c r="T94" s="16" t="s">
        <v>72</v>
      </c>
      <c r="U94" s="128" t="s">
        <v>21</v>
      </c>
      <c r="V94" s="16" t="s">
        <v>22</v>
      </c>
      <c r="W94" s="19" t="s">
        <v>23</v>
      </c>
      <c r="X94" s="20" t="s">
        <v>24</v>
      </c>
      <c r="Y94" s="20" t="s">
        <v>25</v>
      </c>
      <c r="Z94" s="20" t="s">
        <v>26</v>
      </c>
      <c r="AA94" s="20" t="s">
        <v>27</v>
      </c>
      <c r="AB94" s="20" t="s">
        <v>28</v>
      </c>
      <c r="AC94" s="20" t="s">
        <v>29</v>
      </c>
      <c r="AD94" s="20" t="s">
        <v>30</v>
      </c>
      <c r="AE94" s="20" t="s">
        <v>31</v>
      </c>
      <c r="AF94" s="20" t="s">
        <v>32</v>
      </c>
      <c r="AG94" s="129" t="s">
        <v>33</v>
      </c>
      <c r="AH94" s="130" t="s">
        <v>34</v>
      </c>
      <c r="AI94" s="381" t="s">
        <v>35</v>
      </c>
      <c r="AJ94" s="23" t="s">
        <v>36</v>
      </c>
      <c r="AK94" s="24" t="s">
        <v>37</v>
      </c>
      <c r="AL94" s="25" t="s">
        <v>38</v>
      </c>
      <c r="AM94" s="26" t="s">
        <v>39</v>
      </c>
      <c r="AN94" s="27" t="s">
        <v>40</v>
      </c>
    </row>
    <row r="95" spans="2:41" ht="13.5" thickBot="1" x14ac:dyDescent="0.25">
      <c r="C95" s="1056"/>
      <c r="D95" s="28" t="s">
        <v>41</v>
      </c>
      <c r="E95" s="29" t="s">
        <v>41</v>
      </c>
      <c r="F95" s="29" t="s">
        <v>41</v>
      </c>
      <c r="G95" s="29" t="s">
        <v>41</v>
      </c>
      <c r="H95" s="163" t="s">
        <v>41</v>
      </c>
      <c r="I95" s="163" t="s">
        <v>41</v>
      </c>
      <c r="J95" s="163" t="s">
        <v>41</v>
      </c>
      <c r="K95" s="163" t="s">
        <v>41</v>
      </c>
      <c r="L95" s="163" t="s">
        <v>41</v>
      </c>
      <c r="M95" s="163" t="s">
        <v>41</v>
      </c>
      <c r="N95" s="163" t="s">
        <v>41</v>
      </c>
      <c r="O95" s="163" t="s">
        <v>41</v>
      </c>
      <c r="P95" s="29" t="s">
        <v>41</v>
      </c>
      <c r="Q95" s="163" t="s">
        <v>41</v>
      </c>
      <c r="R95" s="29" t="s">
        <v>41</v>
      </c>
      <c r="S95" s="31" t="s">
        <v>41</v>
      </c>
      <c r="T95" s="32" t="s">
        <v>41</v>
      </c>
      <c r="U95" s="131" t="s">
        <v>41</v>
      </c>
      <c r="V95" s="32" t="s">
        <v>41</v>
      </c>
      <c r="W95" s="210" t="s">
        <v>41</v>
      </c>
      <c r="X95" s="36" t="s">
        <v>41</v>
      </c>
      <c r="Y95" s="36" t="s">
        <v>41</v>
      </c>
      <c r="Z95" s="36" t="s">
        <v>41</v>
      </c>
      <c r="AA95" s="36" t="s">
        <v>41</v>
      </c>
      <c r="AB95" s="36" t="s">
        <v>41</v>
      </c>
      <c r="AC95" s="36" t="s">
        <v>41</v>
      </c>
      <c r="AD95" s="36" t="s">
        <v>41</v>
      </c>
      <c r="AE95" s="36" t="s">
        <v>41</v>
      </c>
      <c r="AF95" s="211" t="s">
        <v>41</v>
      </c>
      <c r="AG95" s="35" t="s">
        <v>41</v>
      </c>
      <c r="AH95" s="212" t="s">
        <v>41</v>
      </c>
      <c r="AI95" s="382" t="s">
        <v>41</v>
      </c>
      <c r="AJ95" s="39" t="s">
        <v>41</v>
      </c>
      <c r="AK95" s="40" t="s">
        <v>41</v>
      </c>
      <c r="AL95" s="41" t="s">
        <v>41</v>
      </c>
      <c r="AM95" s="42" t="s">
        <v>42</v>
      </c>
      <c r="AN95" s="43" t="s">
        <v>41</v>
      </c>
    </row>
    <row r="96" spans="2:41" x14ac:dyDescent="0.2">
      <c r="C96" s="44" t="s">
        <v>43</v>
      </c>
      <c r="D96" s="45">
        <f>D73</f>
        <v>22620</v>
      </c>
      <c r="E96" s="46">
        <f t="shared" ref="E96:N107" si="59">E73</f>
        <v>8068.7561001924769</v>
      </c>
      <c r="F96" s="46">
        <f t="shared" si="59"/>
        <v>17444.542581058868</v>
      </c>
      <c r="G96" s="46">
        <f t="shared" si="59"/>
        <v>0</v>
      </c>
      <c r="H96" s="46">
        <f t="shared" si="59"/>
        <v>0</v>
      </c>
      <c r="I96" s="46">
        <f t="shared" si="59"/>
        <v>0</v>
      </c>
      <c r="J96" s="46">
        <f t="shared" si="59"/>
        <v>0</v>
      </c>
      <c r="K96" s="46">
        <f t="shared" si="59"/>
        <v>1675.118951212625</v>
      </c>
      <c r="L96" s="46">
        <f t="shared" si="59"/>
        <v>5906.076793569835</v>
      </c>
      <c r="M96" s="46">
        <f t="shared" si="59"/>
        <v>9718.5416545973731</v>
      </c>
      <c r="N96" s="46">
        <f t="shared" si="59"/>
        <v>300</v>
      </c>
      <c r="O96" s="46">
        <f>O73*0.97</f>
        <v>10054.23379653289</v>
      </c>
      <c r="P96" s="46">
        <f>P73*0.97</f>
        <v>0</v>
      </c>
      <c r="Q96" s="46">
        <f>Q73*0.93</f>
        <v>0</v>
      </c>
      <c r="R96" s="47">
        <f>(AG96+AH96)*0.8</f>
        <v>0</v>
      </c>
      <c r="S96" s="46">
        <f>S73*0.6</f>
        <v>1596.5272788864872</v>
      </c>
      <c r="T96" s="48">
        <f>T73*0.6</f>
        <v>8034.2168515393178</v>
      </c>
      <c r="U96" s="213">
        <f>W96+X96+AF96</f>
        <v>372.04100503152188</v>
      </c>
      <c r="V96" s="48">
        <f t="shared" ref="V96:AI107" si="60">V73</f>
        <v>8275.922375180262</v>
      </c>
      <c r="W96" s="164">
        <f t="shared" si="60"/>
        <v>67.209640164764224</v>
      </c>
      <c r="X96" s="165">
        <f t="shared" si="60"/>
        <v>59.388126942706187</v>
      </c>
      <c r="Y96" s="165">
        <f t="shared" si="60"/>
        <v>0</v>
      </c>
      <c r="Z96" s="165">
        <f t="shared" si="60"/>
        <v>0</v>
      </c>
      <c r="AA96" s="165">
        <f t="shared" si="60"/>
        <v>0</v>
      </c>
      <c r="AB96" s="165">
        <f t="shared" si="60"/>
        <v>928.89813797647003</v>
      </c>
      <c r="AC96" s="165">
        <f t="shared" si="60"/>
        <v>0</v>
      </c>
      <c r="AD96" s="165">
        <f t="shared" si="60"/>
        <v>0</v>
      </c>
      <c r="AE96" s="165">
        <f t="shared" si="60"/>
        <v>43.281347059760115</v>
      </c>
      <c r="AF96" s="166">
        <f t="shared" si="60"/>
        <v>245.44323792405143</v>
      </c>
      <c r="AG96" s="167">
        <f t="shared" si="60"/>
        <v>0</v>
      </c>
      <c r="AH96" s="168">
        <f t="shared" si="60"/>
        <v>0</v>
      </c>
      <c r="AI96" s="383">
        <f t="shared" si="60"/>
        <v>0</v>
      </c>
      <c r="AJ96" s="50">
        <f>SUM(D96:T96)</f>
        <v>85418.014007589853</v>
      </c>
      <c r="AK96" s="51">
        <f>AK73</f>
        <v>54940</v>
      </c>
      <c r="AL96" s="52">
        <f>AL73</f>
        <v>0</v>
      </c>
      <c r="AM96" s="439">
        <f>(AJ96*100)/(AJ73+AN73)</f>
        <v>58.072149188404268</v>
      </c>
      <c r="AN96" s="54">
        <f t="shared" ref="AN96:AN108" si="61">AK96+AL96</f>
        <v>54940</v>
      </c>
    </row>
    <row r="97" spans="3:40" x14ac:dyDescent="0.2">
      <c r="C97" s="55" t="s">
        <v>44</v>
      </c>
      <c r="D97" s="56">
        <f t="shared" ref="D97:D107" si="62">D74</f>
        <v>20140</v>
      </c>
      <c r="E97" s="57">
        <f t="shared" si="59"/>
        <v>13808.756100192477</v>
      </c>
      <c r="F97" s="57">
        <f t="shared" si="59"/>
        <v>13534.542581058869</v>
      </c>
      <c r="G97" s="57">
        <f t="shared" si="59"/>
        <v>0</v>
      </c>
      <c r="H97" s="57">
        <f t="shared" si="59"/>
        <v>0</v>
      </c>
      <c r="I97" s="57">
        <f t="shared" si="59"/>
        <v>0</v>
      </c>
      <c r="J97" s="57">
        <f t="shared" si="59"/>
        <v>0</v>
      </c>
      <c r="K97" s="57">
        <f t="shared" si="59"/>
        <v>1675.118951212625</v>
      </c>
      <c r="L97" s="57">
        <f t="shared" si="59"/>
        <v>6066.076793569835</v>
      </c>
      <c r="M97" s="57">
        <f t="shared" si="59"/>
        <v>9718.5416545973731</v>
      </c>
      <c r="N97" s="57">
        <f t="shared" si="59"/>
        <v>360</v>
      </c>
      <c r="O97" s="57">
        <f t="shared" ref="O97:P107" si="63">O74*0.97</f>
        <v>15292.23379653289</v>
      </c>
      <c r="P97" s="57">
        <f t="shared" si="63"/>
        <v>0</v>
      </c>
      <c r="Q97" s="57">
        <f t="shared" ref="Q97:Q107" si="64">Q74*0.93</f>
        <v>0</v>
      </c>
      <c r="R97" s="57">
        <f t="shared" ref="R97:R107" si="65">(AG97+AH97)*0.8</f>
        <v>0</v>
      </c>
      <c r="S97" s="57">
        <f t="shared" ref="S97:T107" si="66">S74*0.6</f>
        <v>1596.5272788864872</v>
      </c>
      <c r="T97" s="59">
        <f t="shared" si="66"/>
        <v>8034.2168515393178</v>
      </c>
      <c r="U97" s="69">
        <f t="shared" ref="U97:U107" si="67">W97+X97+AF97</f>
        <v>372.04100503152188</v>
      </c>
      <c r="V97" s="59">
        <f t="shared" si="60"/>
        <v>8275.922375180262</v>
      </c>
      <c r="W97" s="169">
        <f t="shared" si="60"/>
        <v>67.209640164764224</v>
      </c>
      <c r="X97" s="170">
        <f t="shared" si="60"/>
        <v>59.388126942706187</v>
      </c>
      <c r="Y97" s="170">
        <f t="shared" si="60"/>
        <v>0</v>
      </c>
      <c r="Z97" s="170">
        <f t="shared" si="60"/>
        <v>0</v>
      </c>
      <c r="AA97" s="170">
        <f t="shared" si="60"/>
        <v>0</v>
      </c>
      <c r="AB97" s="170">
        <f t="shared" si="60"/>
        <v>928.89813797647003</v>
      </c>
      <c r="AC97" s="170">
        <f t="shared" si="60"/>
        <v>0</v>
      </c>
      <c r="AD97" s="170">
        <f t="shared" si="60"/>
        <v>0</v>
      </c>
      <c r="AE97" s="170">
        <f t="shared" si="60"/>
        <v>43.281347059760115</v>
      </c>
      <c r="AF97" s="171">
        <f t="shared" si="60"/>
        <v>245.44323792405143</v>
      </c>
      <c r="AG97" s="279">
        <f t="shared" si="60"/>
        <v>0</v>
      </c>
      <c r="AH97" s="245">
        <f t="shared" si="60"/>
        <v>0</v>
      </c>
      <c r="AI97" s="384">
        <f t="shared" si="60"/>
        <v>0</v>
      </c>
      <c r="AJ97" s="174">
        <f>SUM(D97:T97)</f>
        <v>90226.014007589867</v>
      </c>
      <c r="AK97" s="65">
        <f t="shared" ref="AK97:AL107" si="68">AK74</f>
        <v>37140</v>
      </c>
      <c r="AL97" s="66">
        <f t="shared" si="68"/>
        <v>0</v>
      </c>
      <c r="AM97" s="439">
        <f t="shared" ref="AM97:AM107" si="69">(AJ97*100)/(AJ74+AN74)</f>
        <v>67.202720854057731</v>
      </c>
      <c r="AN97" s="68">
        <f t="shared" si="61"/>
        <v>37140</v>
      </c>
    </row>
    <row r="98" spans="3:40" x14ac:dyDescent="0.2">
      <c r="C98" s="44" t="s">
        <v>45</v>
      </c>
      <c r="D98" s="56">
        <f t="shared" si="62"/>
        <v>20960</v>
      </c>
      <c r="E98" s="57">
        <f t="shared" si="59"/>
        <v>12408.756100192477</v>
      </c>
      <c r="F98" s="57">
        <f t="shared" si="59"/>
        <v>13154.542581058869</v>
      </c>
      <c r="G98" s="57">
        <f t="shared" si="59"/>
        <v>0</v>
      </c>
      <c r="H98" s="57">
        <f t="shared" si="59"/>
        <v>0</v>
      </c>
      <c r="I98" s="57">
        <f t="shared" si="59"/>
        <v>0</v>
      </c>
      <c r="J98" s="57">
        <f t="shared" si="59"/>
        <v>0</v>
      </c>
      <c r="K98" s="57">
        <f t="shared" si="59"/>
        <v>1675.118951212625</v>
      </c>
      <c r="L98" s="57">
        <f t="shared" si="59"/>
        <v>6376.076793569835</v>
      </c>
      <c r="M98" s="57">
        <f t="shared" si="59"/>
        <v>9718.5416545973731</v>
      </c>
      <c r="N98" s="57">
        <f t="shared" si="59"/>
        <v>220</v>
      </c>
      <c r="O98" s="57">
        <f t="shared" si="63"/>
        <v>10558.633796532889</v>
      </c>
      <c r="P98" s="57">
        <f t="shared" si="63"/>
        <v>0</v>
      </c>
      <c r="Q98" s="57">
        <f t="shared" si="64"/>
        <v>0</v>
      </c>
      <c r="R98" s="57">
        <f t="shared" si="65"/>
        <v>0</v>
      </c>
      <c r="S98" s="57">
        <f t="shared" si="66"/>
        <v>1596.5272788864872</v>
      </c>
      <c r="T98" s="59">
        <f t="shared" si="66"/>
        <v>8034.2168515393178</v>
      </c>
      <c r="U98" s="69">
        <f t="shared" si="67"/>
        <v>372.04100503152188</v>
      </c>
      <c r="V98" s="59">
        <f t="shared" si="60"/>
        <v>8275.922375180262</v>
      </c>
      <c r="W98" s="169">
        <f t="shared" si="60"/>
        <v>67.209640164764224</v>
      </c>
      <c r="X98" s="170">
        <f t="shared" si="60"/>
        <v>59.388126942706187</v>
      </c>
      <c r="Y98" s="170">
        <f t="shared" si="60"/>
        <v>0</v>
      </c>
      <c r="Z98" s="170">
        <f t="shared" si="60"/>
        <v>0</v>
      </c>
      <c r="AA98" s="170">
        <f t="shared" si="60"/>
        <v>0</v>
      </c>
      <c r="AB98" s="170">
        <f t="shared" si="60"/>
        <v>928.89813797647003</v>
      </c>
      <c r="AC98" s="170">
        <f t="shared" si="60"/>
        <v>0</v>
      </c>
      <c r="AD98" s="170">
        <f t="shared" si="60"/>
        <v>0</v>
      </c>
      <c r="AE98" s="170">
        <f t="shared" si="60"/>
        <v>43.281347059760115</v>
      </c>
      <c r="AF98" s="171">
        <f t="shared" si="60"/>
        <v>245.44323792405143</v>
      </c>
      <c r="AG98" s="279">
        <f t="shared" si="60"/>
        <v>0</v>
      </c>
      <c r="AH98" s="245">
        <f t="shared" si="60"/>
        <v>0</v>
      </c>
      <c r="AI98" s="384">
        <f t="shared" si="60"/>
        <v>0</v>
      </c>
      <c r="AJ98" s="71">
        <f t="shared" ref="AJ98:AJ107" si="70">SUM(D98:T98)</f>
        <v>84702.414007589861</v>
      </c>
      <c r="AK98" s="65">
        <f t="shared" si="68"/>
        <v>56150</v>
      </c>
      <c r="AL98" s="66">
        <f t="shared" si="68"/>
        <v>0</v>
      </c>
      <c r="AM98" s="439">
        <f t="shared" si="69"/>
        <v>57.386667059101711</v>
      </c>
      <c r="AN98" s="68">
        <f t="shared" si="61"/>
        <v>56150</v>
      </c>
    </row>
    <row r="99" spans="3:40" x14ac:dyDescent="0.2">
      <c r="C99" s="44" t="s">
        <v>46</v>
      </c>
      <c r="D99" s="56">
        <f t="shared" si="62"/>
        <v>28180</v>
      </c>
      <c r="E99" s="57">
        <f t="shared" si="59"/>
        <v>14528.756100192477</v>
      </c>
      <c r="F99" s="57">
        <f t="shared" si="59"/>
        <v>15114.542581058869</v>
      </c>
      <c r="G99" s="57">
        <f t="shared" si="59"/>
        <v>0</v>
      </c>
      <c r="H99" s="57">
        <f t="shared" si="59"/>
        <v>0</v>
      </c>
      <c r="I99" s="57">
        <f t="shared" si="59"/>
        <v>0</v>
      </c>
      <c r="J99" s="57">
        <f t="shared" si="59"/>
        <v>0</v>
      </c>
      <c r="K99" s="57">
        <f t="shared" si="59"/>
        <v>1675.118951212625</v>
      </c>
      <c r="L99" s="57">
        <f t="shared" si="59"/>
        <v>8646.076793569835</v>
      </c>
      <c r="M99" s="57">
        <f t="shared" si="59"/>
        <v>9718.5416545973731</v>
      </c>
      <c r="N99" s="57">
        <f t="shared" si="59"/>
        <v>360</v>
      </c>
      <c r="O99" s="57">
        <f t="shared" si="63"/>
        <v>13662.633796532889</v>
      </c>
      <c r="P99" s="57">
        <f t="shared" si="63"/>
        <v>0</v>
      </c>
      <c r="Q99" s="57">
        <f t="shared" si="64"/>
        <v>0</v>
      </c>
      <c r="R99" s="57">
        <f t="shared" si="65"/>
        <v>0</v>
      </c>
      <c r="S99" s="57">
        <f t="shared" si="66"/>
        <v>1596.5272788864872</v>
      </c>
      <c r="T99" s="59">
        <f t="shared" si="66"/>
        <v>8034.2168515393178</v>
      </c>
      <c r="U99" s="69">
        <f>W99+X99+AF99</f>
        <v>372.04100503152188</v>
      </c>
      <c r="V99" s="59">
        <f t="shared" si="60"/>
        <v>8275.922375180262</v>
      </c>
      <c r="W99" s="169">
        <f t="shared" si="60"/>
        <v>67.209640164764224</v>
      </c>
      <c r="X99" s="170">
        <f t="shared" si="60"/>
        <v>59.388126942706187</v>
      </c>
      <c r="Y99" s="170">
        <f t="shared" si="60"/>
        <v>0</v>
      </c>
      <c r="Z99" s="170">
        <f t="shared" si="60"/>
        <v>0</v>
      </c>
      <c r="AA99" s="170">
        <f t="shared" si="60"/>
        <v>0</v>
      </c>
      <c r="AB99" s="170">
        <f t="shared" si="60"/>
        <v>928.89813797647003</v>
      </c>
      <c r="AC99" s="170">
        <f t="shared" si="60"/>
        <v>0</v>
      </c>
      <c r="AD99" s="170">
        <f t="shared" si="60"/>
        <v>0</v>
      </c>
      <c r="AE99" s="170">
        <f t="shared" si="60"/>
        <v>43.281347059760115</v>
      </c>
      <c r="AF99" s="171">
        <f t="shared" si="60"/>
        <v>245.44323792405143</v>
      </c>
      <c r="AG99" s="279">
        <f t="shared" si="60"/>
        <v>0</v>
      </c>
      <c r="AH99" s="245">
        <f t="shared" si="60"/>
        <v>0</v>
      </c>
      <c r="AI99" s="384">
        <f t="shared" si="60"/>
        <v>0</v>
      </c>
      <c r="AJ99" s="174">
        <f t="shared" si="70"/>
        <v>101516.41400758986</v>
      </c>
      <c r="AK99" s="65">
        <f t="shared" si="68"/>
        <v>48220</v>
      </c>
      <c r="AL99" s="66">
        <f t="shared" si="68"/>
        <v>0</v>
      </c>
      <c r="AM99" s="439">
        <f t="shared" si="69"/>
        <v>64.833797651917195</v>
      </c>
      <c r="AN99" s="68">
        <f t="shared" si="61"/>
        <v>48220</v>
      </c>
    </row>
    <row r="100" spans="3:40" x14ac:dyDescent="0.2">
      <c r="C100" s="72" t="s">
        <v>47</v>
      </c>
      <c r="D100" s="56">
        <f t="shared" si="62"/>
        <v>21360</v>
      </c>
      <c r="E100" s="57">
        <f t="shared" si="59"/>
        <v>17168.756100192477</v>
      </c>
      <c r="F100" s="57">
        <f t="shared" si="59"/>
        <v>14684.542581058869</v>
      </c>
      <c r="G100" s="57">
        <f t="shared" si="59"/>
        <v>0</v>
      </c>
      <c r="H100" s="57">
        <f t="shared" si="59"/>
        <v>0</v>
      </c>
      <c r="I100" s="57">
        <f t="shared" si="59"/>
        <v>0</v>
      </c>
      <c r="J100" s="57">
        <f t="shared" si="59"/>
        <v>0</v>
      </c>
      <c r="K100" s="57">
        <f t="shared" si="59"/>
        <v>1675.118951212625</v>
      </c>
      <c r="L100" s="57">
        <f t="shared" si="59"/>
        <v>5576.076793569835</v>
      </c>
      <c r="M100" s="57">
        <f t="shared" si="59"/>
        <v>9718.5416545973731</v>
      </c>
      <c r="N100" s="57">
        <f t="shared" si="59"/>
        <v>140</v>
      </c>
      <c r="O100" s="57">
        <f t="shared" si="63"/>
        <v>12731.43379653289</v>
      </c>
      <c r="P100" s="57">
        <f t="shared" si="63"/>
        <v>0</v>
      </c>
      <c r="Q100" s="57">
        <f t="shared" si="64"/>
        <v>0</v>
      </c>
      <c r="R100" s="57">
        <f t="shared" si="65"/>
        <v>0</v>
      </c>
      <c r="S100" s="57">
        <f t="shared" si="66"/>
        <v>1596.5272788864872</v>
      </c>
      <c r="T100" s="59">
        <f t="shared" si="66"/>
        <v>8034.2168515393178</v>
      </c>
      <c r="U100" s="69">
        <f t="shared" si="67"/>
        <v>372.04100503152188</v>
      </c>
      <c r="V100" s="59">
        <f t="shared" si="60"/>
        <v>8275.922375180262</v>
      </c>
      <c r="W100" s="169">
        <f t="shared" si="60"/>
        <v>67.209640164764224</v>
      </c>
      <c r="X100" s="170">
        <f t="shared" si="60"/>
        <v>59.388126942706187</v>
      </c>
      <c r="Y100" s="170">
        <f t="shared" si="60"/>
        <v>0</v>
      </c>
      <c r="Z100" s="170">
        <f t="shared" si="60"/>
        <v>0</v>
      </c>
      <c r="AA100" s="170">
        <f t="shared" si="60"/>
        <v>0</v>
      </c>
      <c r="AB100" s="170">
        <f t="shared" si="60"/>
        <v>928.89813797647003</v>
      </c>
      <c r="AC100" s="170">
        <f t="shared" si="60"/>
        <v>0</v>
      </c>
      <c r="AD100" s="170">
        <f t="shared" si="60"/>
        <v>0</v>
      </c>
      <c r="AE100" s="170">
        <f t="shared" si="60"/>
        <v>43.281347059760115</v>
      </c>
      <c r="AF100" s="171">
        <f t="shared" si="60"/>
        <v>245.44323792405143</v>
      </c>
      <c r="AG100" s="279">
        <f t="shared" si="60"/>
        <v>0</v>
      </c>
      <c r="AH100" s="245">
        <f t="shared" si="60"/>
        <v>0</v>
      </c>
      <c r="AI100" s="384">
        <f t="shared" si="60"/>
        <v>0</v>
      </c>
      <c r="AJ100" s="71">
        <f t="shared" si="70"/>
        <v>92685.214007589864</v>
      </c>
      <c r="AK100" s="65">
        <f t="shared" si="68"/>
        <v>72610</v>
      </c>
      <c r="AL100" s="66">
        <f t="shared" si="68"/>
        <v>0</v>
      </c>
      <c r="AM100" s="439">
        <f t="shared" si="69"/>
        <v>53.852479053430102</v>
      </c>
      <c r="AN100" s="68">
        <f t="shared" si="61"/>
        <v>72610</v>
      </c>
    </row>
    <row r="101" spans="3:40" x14ac:dyDescent="0.2">
      <c r="C101" s="55" t="s">
        <v>48</v>
      </c>
      <c r="D101" s="56">
        <f t="shared" si="62"/>
        <v>21220</v>
      </c>
      <c r="E101" s="57">
        <f t="shared" si="59"/>
        <v>19168.756100192477</v>
      </c>
      <c r="F101" s="57">
        <f t="shared" si="59"/>
        <v>15124.542581058869</v>
      </c>
      <c r="G101" s="57">
        <f t="shared" si="59"/>
        <v>0</v>
      </c>
      <c r="H101" s="57">
        <f t="shared" si="59"/>
        <v>0</v>
      </c>
      <c r="I101" s="57">
        <f t="shared" si="59"/>
        <v>0</v>
      </c>
      <c r="J101" s="57">
        <f t="shared" si="59"/>
        <v>0</v>
      </c>
      <c r="K101" s="57">
        <f t="shared" si="59"/>
        <v>1675.118951212625</v>
      </c>
      <c r="L101" s="57">
        <f t="shared" si="59"/>
        <v>5976.076793569835</v>
      </c>
      <c r="M101" s="57">
        <f t="shared" si="59"/>
        <v>9718.5416545973731</v>
      </c>
      <c r="N101" s="57">
        <f t="shared" si="59"/>
        <v>460</v>
      </c>
      <c r="O101" s="57">
        <f t="shared" si="63"/>
        <v>10578.033796532889</v>
      </c>
      <c r="P101" s="57">
        <f t="shared" si="63"/>
        <v>0</v>
      </c>
      <c r="Q101" s="57">
        <f t="shared" si="64"/>
        <v>0</v>
      </c>
      <c r="R101" s="57">
        <f t="shared" si="65"/>
        <v>0</v>
      </c>
      <c r="S101" s="57">
        <f t="shared" si="66"/>
        <v>1596.5272788864872</v>
      </c>
      <c r="T101" s="59">
        <f t="shared" si="66"/>
        <v>8034.2168515393178</v>
      </c>
      <c r="U101" s="69">
        <f t="shared" si="67"/>
        <v>372.04100503152188</v>
      </c>
      <c r="V101" s="59">
        <f t="shared" si="60"/>
        <v>8275.922375180262</v>
      </c>
      <c r="W101" s="169">
        <f t="shared" si="60"/>
        <v>67.209640164764224</v>
      </c>
      <c r="X101" s="170">
        <f t="shared" si="60"/>
        <v>59.388126942706187</v>
      </c>
      <c r="Y101" s="170">
        <f t="shared" si="60"/>
        <v>0</v>
      </c>
      <c r="Z101" s="170">
        <f t="shared" si="60"/>
        <v>0</v>
      </c>
      <c r="AA101" s="170">
        <f t="shared" si="60"/>
        <v>0</v>
      </c>
      <c r="AB101" s="170">
        <f t="shared" si="60"/>
        <v>928.89813797647003</v>
      </c>
      <c r="AC101" s="170">
        <f t="shared" si="60"/>
        <v>0</v>
      </c>
      <c r="AD101" s="170">
        <f t="shared" si="60"/>
        <v>0</v>
      </c>
      <c r="AE101" s="170">
        <f t="shared" si="60"/>
        <v>43.281347059760115</v>
      </c>
      <c r="AF101" s="171">
        <f t="shared" si="60"/>
        <v>245.44323792405143</v>
      </c>
      <c r="AG101" s="279">
        <f t="shared" si="60"/>
        <v>0</v>
      </c>
      <c r="AH101" s="245">
        <f t="shared" si="60"/>
        <v>0</v>
      </c>
      <c r="AI101" s="384">
        <f t="shared" si="60"/>
        <v>0</v>
      </c>
      <c r="AJ101" s="174">
        <f t="shared" si="70"/>
        <v>93551.81400758987</v>
      </c>
      <c r="AK101" s="65">
        <f t="shared" si="68"/>
        <v>47840</v>
      </c>
      <c r="AL101" s="66">
        <f t="shared" si="68"/>
        <v>0</v>
      </c>
      <c r="AM101" s="439">
        <f t="shared" si="69"/>
        <v>63.151175492406182</v>
      </c>
      <c r="AN101" s="81">
        <f t="shared" si="61"/>
        <v>47840</v>
      </c>
    </row>
    <row r="102" spans="3:40" x14ac:dyDescent="0.2">
      <c r="C102" s="44" t="s">
        <v>49</v>
      </c>
      <c r="D102" s="56">
        <f t="shared" si="62"/>
        <v>21280</v>
      </c>
      <c r="E102" s="57">
        <f t="shared" si="59"/>
        <v>15168.756100192477</v>
      </c>
      <c r="F102" s="57">
        <f t="shared" si="59"/>
        <v>19194.542581058868</v>
      </c>
      <c r="G102" s="57">
        <f t="shared" si="59"/>
        <v>0</v>
      </c>
      <c r="H102" s="57">
        <f t="shared" si="59"/>
        <v>0</v>
      </c>
      <c r="I102" s="57">
        <f t="shared" si="59"/>
        <v>0</v>
      </c>
      <c r="J102" s="57">
        <f t="shared" si="59"/>
        <v>0</v>
      </c>
      <c r="K102" s="57">
        <f t="shared" si="59"/>
        <v>1675.118951212625</v>
      </c>
      <c r="L102" s="57">
        <f t="shared" si="59"/>
        <v>5086.076793569835</v>
      </c>
      <c r="M102" s="57">
        <f t="shared" si="59"/>
        <v>9718.5416545973731</v>
      </c>
      <c r="N102" s="57">
        <f t="shared" si="59"/>
        <v>180</v>
      </c>
      <c r="O102" s="57">
        <f t="shared" si="63"/>
        <v>18124.633796532889</v>
      </c>
      <c r="P102" s="57">
        <f t="shared" si="63"/>
        <v>0</v>
      </c>
      <c r="Q102" s="57">
        <f t="shared" si="64"/>
        <v>0</v>
      </c>
      <c r="R102" s="57">
        <f t="shared" si="65"/>
        <v>0</v>
      </c>
      <c r="S102" s="57">
        <f t="shared" si="66"/>
        <v>1596.5272788864872</v>
      </c>
      <c r="T102" s="59">
        <f t="shared" si="66"/>
        <v>8034.2168515393178</v>
      </c>
      <c r="U102" s="69">
        <f t="shared" si="67"/>
        <v>372.04100503152188</v>
      </c>
      <c r="V102" s="59">
        <f t="shared" si="60"/>
        <v>8275.922375180262</v>
      </c>
      <c r="W102" s="169">
        <f t="shared" si="60"/>
        <v>67.209640164764224</v>
      </c>
      <c r="X102" s="170">
        <f t="shared" si="60"/>
        <v>59.388126942706187</v>
      </c>
      <c r="Y102" s="170">
        <f t="shared" si="60"/>
        <v>0</v>
      </c>
      <c r="Z102" s="170">
        <f t="shared" si="60"/>
        <v>0</v>
      </c>
      <c r="AA102" s="170">
        <f t="shared" si="60"/>
        <v>0</v>
      </c>
      <c r="AB102" s="170">
        <f t="shared" si="60"/>
        <v>928.89813797647003</v>
      </c>
      <c r="AC102" s="170">
        <f t="shared" si="60"/>
        <v>0</v>
      </c>
      <c r="AD102" s="170">
        <f t="shared" si="60"/>
        <v>0</v>
      </c>
      <c r="AE102" s="170">
        <f t="shared" si="60"/>
        <v>43.281347059760115</v>
      </c>
      <c r="AF102" s="171">
        <f t="shared" si="60"/>
        <v>245.44323792405143</v>
      </c>
      <c r="AG102" s="279">
        <f t="shared" si="60"/>
        <v>0</v>
      </c>
      <c r="AH102" s="245">
        <f t="shared" si="60"/>
        <v>0</v>
      </c>
      <c r="AI102" s="384">
        <f t="shared" si="60"/>
        <v>0</v>
      </c>
      <c r="AJ102" s="71">
        <f t="shared" si="70"/>
        <v>100058.41400758985</v>
      </c>
      <c r="AK102" s="65">
        <f t="shared" si="68"/>
        <v>49610</v>
      </c>
      <c r="AL102" s="66">
        <f t="shared" si="68"/>
        <v>0</v>
      </c>
      <c r="AM102" s="439">
        <f t="shared" si="69"/>
        <v>63.874085691917543</v>
      </c>
      <c r="AN102" s="68">
        <f t="shared" si="61"/>
        <v>49610</v>
      </c>
    </row>
    <row r="103" spans="3:40" x14ac:dyDescent="0.2">
      <c r="C103" s="55" t="s">
        <v>50</v>
      </c>
      <c r="D103" s="56">
        <f t="shared" si="62"/>
        <v>22700</v>
      </c>
      <c r="E103" s="57">
        <f t="shared" si="59"/>
        <v>14498.756100192477</v>
      </c>
      <c r="F103" s="57">
        <f t="shared" si="59"/>
        <v>10024.542581058869</v>
      </c>
      <c r="G103" s="57">
        <f t="shared" si="59"/>
        <v>0</v>
      </c>
      <c r="H103" s="57">
        <f t="shared" si="59"/>
        <v>0</v>
      </c>
      <c r="I103" s="57">
        <f t="shared" si="59"/>
        <v>0</v>
      </c>
      <c r="J103" s="57">
        <f t="shared" si="59"/>
        <v>0</v>
      </c>
      <c r="K103" s="57">
        <f t="shared" si="59"/>
        <v>1675.118951212625</v>
      </c>
      <c r="L103" s="57">
        <f t="shared" si="59"/>
        <v>5336.076793569835</v>
      </c>
      <c r="M103" s="57">
        <f t="shared" si="59"/>
        <v>9718.5416545973731</v>
      </c>
      <c r="N103" s="57">
        <f t="shared" si="59"/>
        <v>150</v>
      </c>
      <c r="O103" s="57">
        <f t="shared" si="63"/>
        <v>9161.8337965328901</v>
      </c>
      <c r="P103" s="57">
        <f t="shared" si="63"/>
        <v>0</v>
      </c>
      <c r="Q103" s="57">
        <f t="shared" si="64"/>
        <v>0</v>
      </c>
      <c r="R103" s="57">
        <f t="shared" si="65"/>
        <v>0</v>
      </c>
      <c r="S103" s="57">
        <f t="shared" si="66"/>
        <v>1596.5272788864872</v>
      </c>
      <c r="T103" s="59">
        <f t="shared" si="66"/>
        <v>8034.2168515393178</v>
      </c>
      <c r="U103" s="69">
        <f t="shared" si="67"/>
        <v>372.04100503152188</v>
      </c>
      <c r="V103" s="59">
        <f t="shared" si="60"/>
        <v>8275.922375180262</v>
      </c>
      <c r="W103" s="169">
        <f t="shared" si="60"/>
        <v>67.209640164764224</v>
      </c>
      <c r="X103" s="170">
        <f t="shared" si="60"/>
        <v>59.388126942706187</v>
      </c>
      <c r="Y103" s="170">
        <f t="shared" si="60"/>
        <v>0</v>
      </c>
      <c r="Z103" s="170">
        <f t="shared" si="60"/>
        <v>0</v>
      </c>
      <c r="AA103" s="170">
        <f t="shared" si="60"/>
        <v>0</v>
      </c>
      <c r="AB103" s="170">
        <f t="shared" si="60"/>
        <v>928.89813797647003</v>
      </c>
      <c r="AC103" s="170">
        <f t="shared" si="60"/>
        <v>0</v>
      </c>
      <c r="AD103" s="170">
        <f t="shared" si="60"/>
        <v>0</v>
      </c>
      <c r="AE103" s="170">
        <f t="shared" si="60"/>
        <v>43.281347059760115</v>
      </c>
      <c r="AF103" s="171">
        <f t="shared" si="60"/>
        <v>245.44323792405143</v>
      </c>
      <c r="AG103" s="279">
        <f t="shared" si="60"/>
        <v>0</v>
      </c>
      <c r="AH103" s="245">
        <f t="shared" si="60"/>
        <v>0</v>
      </c>
      <c r="AI103" s="384">
        <f t="shared" si="60"/>
        <v>0</v>
      </c>
      <c r="AJ103" s="174">
        <f t="shared" si="70"/>
        <v>82895.614007589873</v>
      </c>
      <c r="AK103" s="65">
        <f t="shared" si="68"/>
        <v>42310</v>
      </c>
      <c r="AL103" s="66">
        <f t="shared" si="68"/>
        <v>0</v>
      </c>
      <c r="AM103" s="439">
        <f t="shared" si="69"/>
        <v>62.84280928443134</v>
      </c>
      <c r="AN103" s="68">
        <f t="shared" si="61"/>
        <v>42310</v>
      </c>
    </row>
    <row r="104" spans="3:40" x14ac:dyDescent="0.2">
      <c r="C104" s="44" t="s">
        <v>51</v>
      </c>
      <c r="D104" s="56">
        <f t="shared" si="62"/>
        <v>28360</v>
      </c>
      <c r="E104" s="57">
        <f t="shared" si="59"/>
        <v>28728.756100192477</v>
      </c>
      <c r="F104" s="57">
        <f t="shared" si="59"/>
        <v>11454.542581058869</v>
      </c>
      <c r="G104" s="57">
        <f t="shared" si="59"/>
        <v>0</v>
      </c>
      <c r="H104" s="57">
        <f t="shared" si="59"/>
        <v>0</v>
      </c>
      <c r="I104" s="57">
        <f t="shared" si="59"/>
        <v>0</v>
      </c>
      <c r="J104" s="57">
        <f t="shared" si="59"/>
        <v>0</v>
      </c>
      <c r="K104" s="57">
        <f t="shared" si="59"/>
        <v>1675.118951212625</v>
      </c>
      <c r="L104" s="57">
        <f t="shared" si="59"/>
        <v>6416.076793569835</v>
      </c>
      <c r="M104" s="57">
        <f t="shared" si="59"/>
        <v>9718.5416545973731</v>
      </c>
      <c r="N104" s="57">
        <f t="shared" si="59"/>
        <v>180</v>
      </c>
      <c r="O104" s="57">
        <f t="shared" si="63"/>
        <v>19191.633796532889</v>
      </c>
      <c r="P104" s="57">
        <f t="shared" si="63"/>
        <v>0</v>
      </c>
      <c r="Q104" s="57">
        <f t="shared" si="64"/>
        <v>0</v>
      </c>
      <c r="R104" s="57">
        <f t="shared" si="65"/>
        <v>0</v>
      </c>
      <c r="S104" s="57">
        <f t="shared" si="66"/>
        <v>1596.5272788864872</v>
      </c>
      <c r="T104" s="59">
        <f t="shared" si="66"/>
        <v>8034.2168515393178</v>
      </c>
      <c r="U104" s="69">
        <f t="shared" si="67"/>
        <v>372.04100503152188</v>
      </c>
      <c r="V104" s="59">
        <f t="shared" si="60"/>
        <v>8275.922375180262</v>
      </c>
      <c r="W104" s="169">
        <f t="shared" si="60"/>
        <v>67.209640164764224</v>
      </c>
      <c r="X104" s="170">
        <f t="shared" si="60"/>
        <v>59.388126942706187</v>
      </c>
      <c r="Y104" s="170">
        <f t="shared" si="60"/>
        <v>0</v>
      </c>
      <c r="Z104" s="170">
        <f t="shared" si="60"/>
        <v>0</v>
      </c>
      <c r="AA104" s="170">
        <f t="shared" si="60"/>
        <v>0</v>
      </c>
      <c r="AB104" s="170">
        <f t="shared" si="60"/>
        <v>928.89813797647003</v>
      </c>
      <c r="AC104" s="170">
        <f t="shared" si="60"/>
        <v>0</v>
      </c>
      <c r="AD104" s="170">
        <f t="shared" si="60"/>
        <v>0</v>
      </c>
      <c r="AE104" s="170">
        <f t="shared" si="60"/>
        <v>43.281347059760115</v>
      </c>
      <c r="AF104" s="171">
        <f t="shared" si="60"/>
        <v>245.44323792405143</v>
      </c>
      <c r="AG104" s="279">
        <f t="shared" si="60"/>
        <v>0</v>
      </c>
      <c r="AH104" s="245">
        <f t="shared" si="60"/>
        <v>0</v>
      </c>
      <c r="AI104" s="384">
        <f t="shared" si="60"/>
        <v>0</v>
      </c>
      <c r="AJ104" s="71">
        <f t="shared" si="70"/>
        <v>115355.41400758986</v>
      </c>
      <c r="AK104" s="65">
        <f t="shared" si="68"/>
        <v>50270</v>
      </c>
      <c r="AL104" s="66">
        <f t="shared" si="68"/>
        <v>0</v>
      </c>
      <c r="AM104" s="439">
        <f t="shared" si="69"/>
        <v>66.818681051341812</v>
      </c>
      <c r="AN104" s="68">
        <f t="shared" si="61"/>
        <v>50270</v>
      </c>
    </row>
    <row r="105" spans="3:40" x14ac:dyDescent="0.2">
      <c r="C105" s="44" t="s">
        <v>52</v>
      </c>
      <c r="D105" s="56">
        <f t="shared" si="62"/>
        <v>19420</v>
      </c>
      <c r="E105" s="57">
        <f t="shared" si="59"/>
        <v>14368.756100192477</v>
      </c>
      <c r="F105" s="57">
        <f t="shared" si="59"/>
        <v>11644.542581058869</v>
      </c>
      <c r="G105" s="57">
        <f t="shared" si="59"/>
        <v>0</v>
      </c>
      <c r="H105" s="57">
        <f t="shared" si="59"/>
        <v>0</v>
      </c>
      <c r="I105" s="57">
        <f t="shared" si="59"/>
        <v>0</v>
      </c>
      <c r="J105" s="57">
        <f t="shared" si="59"/>
        <v>0</v>
      </c>
      <c r="K105" s="57">
        <f t="shared" si="59"/>
        <v>1675.118951212625</v>
      </c>
      <c r="L105" s="57">
        <f t="shared" si="59"/>
        <v>8706.076793569835</v>
      </c>
      <c r="M105" s="57">
        <f t="shared" si="59"/>
        <v>9718.5416545973731</v>
      </c>
      <c r="N105" s="57">
        <f t="shared" si="59"/>
        <v>260</v>
      </c>
      <c r="O105" s="57">
        <f t="shared" si="63"/>
        <v>10742.93379653289</v>
      </c>
      <c r="P105" s="57">
        <f t="shared" si="63"/>
        <v>0</v>
      </c>
      <c r="Q105" s="57">
        <f t="shared" si="64"/>
        <v>0</v>
      </c>
      <c r="R105" s="57">
        <f t="shared" si="65"/>
        <v>0</v>
      </c>
      <c r="S105" s="57">
        <f t="shared" si="66"/>
        <v>1596.5272788864872</v>
      </c>
      <c r="T105" s="59">
        <f t="shared" si="66"/>
        <v>8034.2168515393178</v>
      </c>
      <c r="U105" s="69">
        <f t="shared" si="67"/>
        <v>372.04100503152188</v>
      </c>
      <c r="V105" s="59">
        <f t="shared" si="60"/>
        <v>8275.922375180262</v>
      </c>
      <c r="W105" s="169">
        <f t="shared" si="60"/>
        <v>67.209640164764224</v>
      </c>
      <c r="X105" s="170">
        <f t="shared" si="60"/>
        <v>59.388126942706187</v>
      </c>
      <c r="Y105" s="170">
        <f t="shared" si="60"/>
        <v>0</v>
      </c>
      <c r="Z105" s="170">
        <f t="shared" si="60"/>
        <v>0</v>
      </c>
      <c r="AA105" s="170">
        <f t="shared" si="60"/>
        <v>0</v>
      </c>
      <c r="AB105" s="170">
        <f t="shared" si="60"/>
        <v>928.89813797647003</v>
      </c>
      <c r="AC105" s="170">
        <f t="shared" si="60"/>
        <v>0</v>
      </c>
      <c r="AD105" s="170">
        <f t="shared" si="60"/>
        <v>0</v>
      </c>
      <c r="AE105" s="170">
        <f t="shared" si="60"/>
        <v>43.281347059760115</v>
      </c>
      <c r="AF105" s="171">
        <f t="shared" si="60"/>
        <v>245.44323792405143</v>
      </c>
      <c r="AG105" s="279">
        <f t="shared" si="60"/>
        <v>0</v>
      </c>
      <c r="AH105" s="245">
        <f t="shared" si="60"/>
        <v>0</v>
      </c>
      <c r="AI105" s="384">
        <f t="shared" si="60"/>
        <v>0</v>
      </c>
      <c r="AJ105" s="174">
        <f t="shared" si="70"/>
        <v>86166.714007589864</v>
      </c>
      <c r="AK105" s="65">
        <f t="shared" si="68"/>
        <v>58280</v>
      </c>
      <c r="AL105" s="66">
        <f t="shared" si="68"/>
        <v>0</v>
      </c>
      <c r="AM105" s="439">
        <f t="shared" si="69"/>
        <v>56.988768818504006</v>
      </c>
      <c r="AN105" s="68">
        <f t="shared" si="61"/>
        <v>58280</v>
      </c>
    </row>
    <row r="106" spans="3:40" x14ac:dyDescent="0.2">
      <c r="C106" s="55" t="s">
        <v>53</v>
      </c>
      <c r="D106" s="56">
        <f t="shared" si="62"/>
        <v>20260</v>
      </c>
      <c r="E106" s="57">
        <f t="shared" si="59"/>
        <v>13608.756100192477</v>
      </c>
      <c r="F106" s="57">
        <f t="shared" si="59"/>
        <v>12524.542581058869</v>
      </c>
      <c r="G106" s="57">
        <f t="shared" si="59"/>
        <v>0</v>
      </c>
      <c r="H106" s="57">
        <f t="shared" si="59"/>
        <v>0</v>
      </c>
      <c r="I106" s="57">
        <f t="shared" si="59"/>
        <v>0</v>
      </c>
      <c r="J106" s="57">
        <f t="shared" si="59"/>
        <v>0</v>
      </c>
      <c r="K106" s="57">
        <f t="shared" si="59"/>
        <v>1675.118951212625</v>
      </c>
      <c r="L106" s="57">
        <f t="shared" si="59"/>
        <v>5406.076793569835</v>
      </c>
      <c r="M106" s="57">
        <f t="shared" si="59"/>
        <v>9718.5416545973731</v>
      </c>
      <c r="N106" s="57">
        <f t="shared" si="59"/>
        <v>430</v>
      </c>
      <c r="O106" s="57">
        <f t="shared" si="63"/>
        <v>15059.43379653289</v>
      </c>
      <c r="P106" s="57">
        <f t="shared" si="63"/>
        <v>0</v>
      </c>
      <c r="Q106" s="57">
        <f t="shared" si="64"/>
        <v>0</v>
      </c>
      <c r="R106" s="57">
        <f t="shared" si="65"/>
        <v>0</v>
      </c>
      <c r="S106" s="57">
        <f t="shared" si="66"/>
        <v>1596.5272788864872</v>
      </c>
      <c r="T106" s="59">
        <f t="shared" si="66"/>
        <v>8034.2168515393178</v>
      </c>
      <c r="U106" s="69">
        <f t="shared" si="67"/>
        <v>372.04100503152188</v>
      </c>
      <c r="V106" s="59">
        <f t="shared" si="60"/>
        <v>8275.922375180262</v>
      </c>
      <c r="W106" s="169">
        <f t="shared" si="60"/>
        <v>67.209640164764224</v>
      </c>
      <c r="X106" s="170">
        <f t="shared" si="60"/>
        <v>59.388126942706187</v>
      </c>
      <c r="Y106" s="170">
        <f t="shared" si="60"/>
        <v>0</v>
      </c>
      <c r="Z106" s="170">
        <f t="shared" si="60"/>
        <v>0</v>
      </c>
      <c r="AA106" s="170">
        <f t="shared" si="60"/>
        <v>0</v>
      </c>
      <c r="AB106" s="170">
        <f t="shared" si="60"/>
        <v>928.89813797647003</v>
      </c>
      <c r="AC106" s="170">
        <f t="shared" si="60"/>
        <v>0</v>
      </c>
      <c r="AD106" s="170">
        <f t="shared" si="60"/>
        <v>0</v>
      </c>
      <c r="AE106" s="170">
        <f t="shared" si="60"/>
        <v>43.281347059760115</v>
      </c>
      <c r="AF106" s="171">
        <f t="shared" si="60"/>
        <v>245.44323792405143</v>
      </c>
      <c r="AG106" s="279">
        <f t="shared" si="60"/>
        <v>0</v>
      </c>
      <c r="AH106" s="245">
        <f t="shared" si="60"/>
        <v>0</v>
      </c>
      <c r="AI106" s="384">
        <f t="shared" si="60"/>
        <v>0</v>
      </c>
      <c r="AJ106" s="174">
        <f t="shared" si="70"/>
        <v>88313.214007589864</v>
      </c>
      <c r="AK106" s="65">
        <f t="shared" si="68"/>
        <v>71290</v>
      </c>
      <c r="AL106" s="66">
        <f t="shared" si="68"/>
        <v>0</v>
      </c>
      <c r="AM106" s="439">
        <f t="shared" si="69"/>
        <v>53.044325413857798</v>
      </c>
      <c r="AN106" s="68">
        <f t="shared" si="61"/>
        <v>71290</v>
      </c>
    </row>
    <row r="107" spans="3:40" ht="13.5" thickBot="1" x14ac:dyDescent="0.25">
      <c r="C107" s="44" t="s">
        <v>54</v>
      </c>
      <c r="D107" s="175">
        <f t="shared" si="62"/>
        <v>26730</v>
      </c>
      <c r="E107" s="176">
        <f t="shared" si="59"/>
        <v>10478.756100192477</v>
      </c>
      <c r="F107" s="176">
        <f t="shared" si="59"/>
        <v>20744.542581058868</v>
      </c>
      <c r="G107" s="176">
        <f t="shared" si="59"/>
        <v>0</v>
      </c>
      <c r="H107" s="176">
        <f t="shared" si="59"/>
        <v>0</v>
      </c>
      <c r="I107" s="176">
        <f t="shared" si="59"/>
        <v>0</v>
      </c>
      <c r="J107" s="176">
        <f t="shared" si="59"/>
        <v>0</v>
      </c>
      <c r="K107" s="176">
        <f t="shared" si="59"/>
        <v>1675.118951212625</v>
      </c>
      <c r="L107" s="176">
        <f t="shared" si="59"/>
        <v>7326.076793569835</v>
      </c>
      <c r="M107" s="176">
        <f t="shared" si="59"/>
        <v>9718.5416545973731</v>
      </c>
      <c r="N107" s="176">
        <f t="shared" si="59"/>
        <v>140</v>
      </c>
      <c r="O107" s="176">
        <f t="shared" si="63"/>
        <v>9617.7337965328898</v>
      </c>
      <c r="P107" s="176">
        <f t="shared" si="63"/>
        <v>0</v>
      </c>
      <c r="Q107" s="176">
        <f t="shared" si="64"/>
        <v>0</v>
      </c>
      <c r="R107" s="248">
        <f t="shared" si="65"/>
        <v>0</v>
      </c>
      <c r="S107" s="176">
        <f t="shared" si="66"/>
        <v>1596.5272788864872</v>
      </c>
      <c r="T107" s="214">
        <f t="shared" si="66"/>
        <v>8034.2168515393178</v>
      </c>
      <c r="U107" s="88">
        <f t="shared" si="67"/>
        <v>372.04100503152188</v>
      </c>
      <c r="V107" s="214">
        <f t="shared" si="60"/>
        <v>8275.922375180262</v>
      </c>
      <c r="W107" s="215">
        <f t="shared" si="60"/>
        <v>67.209640164764224</v>
      </c>
      <c r="X107" s="216">
        <f t="shared" si="60"/>
        <v>59.388126942706187</v>
      </c>
      <c r="Y107" s="216">
        <f t="shared" si="60"/>
        <v>0</v>
      </c>
      <c r="Z107" s="216">
        <f t="shared" si="60"/>
        <v>0</v>
      </c>
      <c r="AA107" s="216">
        <f t="shared" si="60"/>
        <v>0</v>
      </c>
      <c r="AB107" s="216">
        <f t="shared" si="60"/>
        <v>928.89813797647003</v>
      </c>
      <c r="AC107" s="216">
        <f t="shared" si="60"/>
        <v>0</v>
      </c>
      <c r="AD107" s="216">
        <f t="shared" si="60"/>
        <v>0</v>
      </c>
      <c r="AE107" s="216">
        <f t="shared" si="60"/>
        <v>43.281347059760115</v>
      </c>
      <c r="AF107" s="217">
        <f t="shared" si="60"/>
        <v>245.44323792405143</v>
      </c>
      <c r="AG107" s="218">
        <f t="shared" si="60"/>
        <v>0</v>
      </c>
      <c r="AH107" s="219">
        <f t="shared" si="60"/>
        <v>0</v>
      </c>
      <c r="AI107" s="386">
        <f t="shared" si="60"/>
        <v>0</v>
      </c>
      <c r="AJ107" s="71">
        <f t="shared" si="70"/>
        <v>96061.514007589853</v>
      </c>
      <c r="AK107" s="91">
        <f t="shared" si="68"/>
        <v>51680</v>
      </c>
      <c r="AL107" s="92">
        <f t="shared" si="68"/>
        <v>0</v>
      </c>
      <c r="AM107" s="439">
        <f t="shared" si="69"/>
        <v>62.192053768367572</v>
      </c>
      <c r="AN107" s="94">
        <f t="shared" si="61"/>
        <v>51680</v>
      </c>
    </row>
    <row r="108" spans="3:40" ht="13.5" thickBot="1" x14ac:dyDescent="0.25">
      <c r="C108" s="95" t="s">
        <v>55</v>
      </c>
      <c r="D108" s="181">
        <f t="shared" ref="D108:AI108" si="71">SUM(D96:D107)</f>
        <v>273230</v>
      </c>
      <c r="E108" s="182">
        <f t="shared" si="71"/>
        <v>182005.07320230978</v>
      </c>
      <c r="F108" s="182">
        <f t="shared" si="71"/>
        <v>174644.5109727064</v>
      </c>
      <c r="G108" s="182">
        <f>SUM(G96:G107)</f>
        <v>0</v>
      </c>
      <c r="H108" s="182">
        <f>SUM(H96:H107)</f>
        <v>0</v>
      </c>
      <c r="I108" s="182">
        <f>SUM(I96:I107)</f>
        <v>0</v>
      </c>
      <c r="J108" s="183">
        <f t="shared" si="71"/>
        <v>0</v>
      </c>
      <c r="K108" s="183">
        <f t="shared" si="71"/>
        <v>20101.427414551505</v>
      </c>
      <c r="L108" s="183">
        <f t="shared" si="71"/>
        <v>76822.921522838034</v>
      </c>
      <c r="M108" s="183">
        <f t="shared" si="71"/>
        <v>116622.49985516847</v>
      </c>
      <c r="N108" s="183">
        <f t="shared" si="71"/>
        <v>3180</v>
      </c>
      <c r="O108" s="183">
        <f>SUM(O96:O107)</f>
        <v>154775.40555839468</v>
      </c>
      <c r="P108" s="183">
        <f>SUM(P96:P107)</f>
        <v>0</v>
      </c>
      <c r="Q108" s="183">
        <f t="shared" si="71"/>
        <v>0</v>
      </c>
      <c r="R108" s="182">
        <f t="shared" si="71"/>
        <v>0</v>
      </c>
      <c r="S108" s="184">
        <f t="shared" si="71"/>
        <v>19158.327346637849</v>
      </c>
      <c r="T108" s="220">
        <f t="shared" si="71"/>
        <v>96410.602218471802</v>
      </c>
      <c r="U108" s="221">
        <f t="shared" si="71"/>
        <v>4464.4920603782621</v>
      </c>
      <c r="V108" s="99">
        <f t="shared" si="71"/>
        <v>99311.068502163151</v>
      </c>
      <c r="W108" s="222">
        <f t="shared" si="71"/>
        <v>806.51568197717063</v>
      </c>
      <c r="X108" s="223">
        <f t="shared" si="71"/>
        <v>712.65752331247438</v>
      </c>
      <c r="Y108" s="223">
        <f t="shared" si="71"/>
        <v>0</v>
      </c>
      <c r="Z108" s="223">
        <f t="shared" si="71"/>
        <v>0</v>
      </c>
      <c r="AA108" s="223">
        <f t="shared" si="71"/>
        <v>0</v>
      </c>
      <c r="AB108" s="223">
        <f t="shared" si="71"/>
        <v>11146.77765571764</v>
      </c>
      <c r="AC108" s="223">
        <f t="shared" si="71"/>
        <v>0</v>
      </c>
      <c r="AD108" s="223">
        <f t="shared" si="71"/>
        <v>0</v>
      </c>
      <c r="AE108" s="223">
        <f t="shared" si="71"/>
        <v>519.37616471712124</v>
      </c>
      <c r="AF108" s="223">
        <f t="shared" si="71"/>
        <v>2945.3188550886175</v>
      </c>
      <c r="AG108" s="102">
        <f t="shared" si="71"/>
        <v>0</v>
      </c>
      <c r="AH108" s="187">
        <f t="shared" si="71"/>
        <v>0</v>
      </c>
      <c r="AI108" s="224">
        <f t="shared" si="71"/>
        <v>0</v>
      </c>
      <c r="AJ108" s="50">
        <f>SUM(AJ96:AJ107)</f>
        <v>1116950.7680910781</v>
      </c>
      <c r="AK108" s="107">
        <f>SUM(AK96:AK107)</f>
        <v>640340</v>
      </c>
      <c r="AL108" s="108">
        <f>SUM(AL96:AL107)</f>
        <v>0</v>
      </c>
      <c r="AM108" s="439">
        <f>(AJ108*100)/(AJ85+AN85)</f>
        <v>60.732773727690578</v>
      </c>
      <c r="AN108" s="110">
        <f t="shared" si="61"/>
        <v>640340</v>
      </c>
    </row>
    <row r="109" spans="3:40" ht="26.25" thickBot="1" x14ac:dyDescent="0.25">
      <c r="C109" s="111" t="s">
        <v>56</v>
      </c>
      <c r="D109" s="112">
        <v>0.83412037037037035</v>
      </c>
      <c r="E109" s="113">
        <v>0.83473379629629629</v>
      </c>
      <c r="F109" s="113" t="s">
        <v>57</v>
      </c>
      <c r="G109" s="113"/>
      <c r="H109" s="225">
        <v>0.62577546296296294</v>
      </c>
      <c r="I109" s="225"/>
      <c r="J109" s="225">
        <v>0.71113425925925933</v>
      </c>
      <c r="K109" s="225" t="s">
        <v>58</v>
      </c>
      <c r="L109" s="225" t="s">
        <v>59</v>
      </c>
      <c r="M109" s="225">
        <v>0.83446759259259251</v>
      </c>
      <c r="N109" s="225">
        <v>0.83415509259259257</v>
      </c>
      <c r="O109" s="225" t="s">
        <v>60</v>
      </c>
      <c r="P109" s="225"/>
      <c r="Q109" s="225">
        <v>0.6257638888888889</v>
      </c>
      <c r="R109" s="113">
        <v>0.6257638888888889</v>
      </c>
      <c r="S109" s="113">
        <v>0.83429398148148148</v>
      </c>
      <c r="T109" s="115">
        <v>0.83549768518518519</v>
      </c>
      <c r="U109" s="116"/>
      <c r="V109" s="115">
        <v>0.70906250000000004</v>
      </c>
      <c r="W109" s="118" t="s">
        <v>61</v>
      </c>
      <c r="X109" s="115">
        <v>0.83439814814814817</v>
      </c>
      <c r="Y109" s="115">
        <v>0.54311342592592593</v>
      </c>
      <c r="Z109" s="115">
        <v>0.33552083333333332</v>
      </c>
      <c r="AA109" s="115" t="s">
        <v>62</v>
      </c>
      <c r="AB109" s="115">
        <v>0.33415509259259263</v>
      </c>
      <c r="AC109" s="115">
        <v>0.62581018518518516</v>
      </c>
      <c r="AD109" s="115">
        <v>0.83427083333333341</v>
      </c>
      <c r="AE109" s="115">
        <v>0.67084490740740732</v>
      </c>
      <c r="AF109" s="115">
        <v>0.6673958333333333</v>
      </c>
      <c r="AG109" s="148">
        <v>0.6257638888888889</v>
      </c>
      <c r="AH109" s="149">
        <v>0.83543981481481477</v>
      </c>
      <c r="AI109" s="120">
        <v>0.83545138888888892</v>
      </c>
      <c r="AJ109" s="121"/>
      <c r="AK109" s="122">
        <v>0.83542824074074085</v>
      </c>
      <c r="AL109" s="119">
        <v>0.83549768518518519</v>
      </c>
      <c r="AM109" s="123"/>
      <c r="AN109" s="124"/>
    </row>
    <row r="110" spans="3:40" ht="14.25" thickTop="1" thickBot="1" x14ac:dyDescent="0.25">
      <c r="C110" s="227"/>
      <c r="D110" s="227"/>
      <c r="E110" s="227"/>
      <c r="F110" s="227"/>
      <c r="G110" s="227"/>
      <c r="H110" s="227"/>
      <c r="I110" s="227"/>
      <c r="J110" s="227"/>
      <c r="K110" s="227"/>
      <c r="L110" s="227"/>
      <c r="M110" s="227"/>
      <c r="N110" s="227"/>
      <c r="O110" s="227"/>
      <c r="P110" s="227"/>
      <c r="Q110" s="227"/>
      <c r="R110" s="227"/>
      <c r="S110" s="227"/>
      <c r="T110" s="227"/>
      <c r="U110" s="227"/>
      <c r="V110" s="227"/>
      <c r="W110" s="227"/>
      <c r="X110" s="227"/>
      <c r="Y110" s="227"/>
      <c r="Z110" s="227"/>
      <c r="AA110" s="227"/>
      <c r="AB110" s="227"/>
      <c r="AC110" s="227"/>
      <c r="AD110" s="227"/>
      <c r="AE110" s="227"/>
      <c r="AF110" s="227"/>
      <c r="AG110" s="227"/>
      <c r="AH110" s="227"/>
      <c r="AI110" s="227"/>
      <c r="AJ110" s="227"/>
      <c r="AK110" s="227"/>
      <c r="AL110" s="227"/>
      <c r="AM110" s="227"/>
      <c r="AN110" s="227"/>
    </row>
    <row r="111" spans="3:40" ht="13.5" thickTop="1" x14ac:dyDescent="0.2"/>
    <row r="134" spans="3:10" ht="16.5" x14ac:dyDescent="0.25">
      <c r="C134" s="1064" t="s">
        <v>73</v>
      </c>
      <c r="D134" s="1064"/>
      <c r="E134" s="1064"/>
      <c r="F134" s="1064"/>
      <c r="G134" s="1064"/>
      <c r="H134" s="1064"/>
      <c r="I134" s="1064"/>
      <c r="J134" s="1064"/>
    </row>
    <row r="135" spans="3:10" ht="16.5" x14ac:dyDescent="0.25">
      <c r="C135" s="1061" t="s">
        <v>74</v>
      </c>
      <c r="D135" s="1061"/>
      <c r="E135" s="1061"/>
      <c r="F135" s="1061"/>
      <c r="G135" s="1061"/>
      <c r="H135" s="1061"/>
      <c r="I135" s="1061"/>
      <c r="J135" s="1061"/>
    </row>
  </sheetData>
  <mergeCells count="22">
    <mergeCell ref="C135:J135"/>
    <mergeCell ref="C68:AN68"/>
    <mergeCell ref="C69:AN69"/>
    <mergeCell ref="C134:J134"/>
    <mergeCell ref="C48:C49"/>
    <mergeCell ref="C67:AN67"/>
    <mergeCell ref="C71:C72"/>
    <mergeCell ref="C90:AN90"/>
    <mergeCell ref="C91:AN91"/>
    <mergeCell ref="C92:AN92"/>
    <mergeCell ref="C94:C95"/>
    <mergeCell ref="C2:AN2"/>
    <mergeCell ref="C3:AN3"/>
    <mergeCell ref="C4:AN4"/>
    <mergeCell ref="C6:C7"/>
    <mergeCell ref="C23:AN23"/>
    <mergeCell ref="C25:AN25"/>
    <mergeCell ref="C27:C28"/>
    <mergeCell ref="C45:AN45"/>
    <mergeCell ref="C46:AN46"/>
    <mergeCell ref="C24:AN24"/>
    <mergeCell ref="C44:AN44"/>
  </mergeCells>
  <phoneticPr fontId="40" type="noConversion"/>
  <pageMargins left="0.7" right="0.7" top="0.75" bottom="0.75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Word.Document.8" shapeId="833537" r:id="rId4">
          <objectPr defaultSize="0" r:id="rId5">
            <anchor moveWithCells="1" sizeWithCells="1">
              <from>
                <xdr:col>2</xdr:col>
                <xdr:colOff>676275</xdr:colOff>
                <xdr:row>1</xdr:row>
                <xdr:rowOff>47625</xdr:rowOff>
              </from>
              <to>
                <xdr:col>3</xdr:col>
                <xdr:colOff>723900</xdr:colOff>
                <xdr:row>4</xdr:row>
                <xdr:rowOff>66675</xdr:rowOff>
              </to>
            </anchor>
          </objectPr>
        </oleObject>
      </mc:Choice>
      <mc:Fallback>
        <oleObject progId="Word.Document.8" shapeId="833537" r:id="rId4"/>
      </mc:Fallback>
    </mc:AlternateContent>
  </oleObjects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AO135"/>
  <sheetViews>
    <sheetView topLeftCell="P24" zoomScale="69" zoomScaleNormal="69" workbookViewId="0">
      <selection activeCell="AB30" sqref="AB30"/>
    </sheetView>
  </sheetViews>
  <sheetFormatPr defaultColWidth="10" defaultRowHeight="12.75" x14ac:dyDescent="0.2"/>
  <cols>
    <col min="1" max="1" width="2.5703125" style="1" customWidth="1"/>
    <col min="2" max="2" width="2.85546875" style="1" customWidth="1"/>
    <col min="3" max="3" width="19.140625" style="1" customWidth="1"/>
    <col min="4" max="4" width="14.85546875" style="1" customWidth="1"/>
    <col min="5" max="5" width="12.7109375" style="1" customWidth="1"/>
    <col min="6" max="7" width="13.7109375" style="1" customWidth="1"/>
    <col min="8" max="8" width="12.7109375" style="1" customWidth="1"/>
    <col min="9" max="9" width="12.8554687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32" width="12.7109375" style="1" customWidth="1"/>
    <col min="33" max="33" width="13.5703125" style="1" customWidth="1"/>
    <col min="34" max="35" width="12.7109375" style="1" customWidth="1"/>
    <col min="36" max="36" width="16" style="1" bestFit="1" customWidth="1"/>
    <col min="37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 x14ac:dyDescent="0.25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 x14ac:dyDescent="0.3">
      <c r="C2" s="1057" t="s">
        <v>1</v>
      </c>
      <c r="D2" s="1057"/>
      <c r="E2" s="1057"/>
      <c r="F2" s="1057"/>
      <c r="G2" s="1057"/>
      <c r="H2" s="1057"/>
      <c r="I2" s="1057"/>
      <c r="J2" s="1057"/>
      <c r="K2" s="1057"/>
      <c r="L2" s="1057"/>
      <c r="M2" s="1057"/>
      <c r="N2" s="1057"/>
      <c r="O2" s="1057"/>
      <c r="P2" s="1057"/>
      <c r="Q2" s="1057"/>
      <c r="R2" s="1057"/>
      <c r="S2" s="1057"/>
      <c r="T2" s="1057"/>
      <c r="U2" s="1057"/>
      <c r="V2" s="1057"/>
      <c r="W2" s="1057"/>
      <c r="X2" s="1057"/>
      <c r="Y2" s="1057"/>
      <c r="Z2" s="1057"/>
      <c r="AA2" s="1057"/>
      <c r="AB2" s="1057"/>
      <c r="AC2" s="1057"/>
      <c r="AD2" s="1057"/>
      <c r="AE2" s="1057"/>
      <c r="AF2" s="1057"/>
      <c r="AG2" s="1057"/>
      <c r="AH2" s="1057"/>
      <c r="AI2" s="1057"/>
      <c r="AJ2" s="1057"/>
      <c r="AK2" s="1057"/>
      <c r="AL2" s="1057"/>
      <c r="AM2" s="1057"/>
      <c r="AN2" s="1057"/>
    </row>
    <row r="3" spans="3:40" ht="25.5" customHeight="1" x14ac:dyDescent="0.3">
      <c r="C3" s="1057" t="s">
        <v>280</v>
      </c>
      <c r="D3" s="1057"/>
      <c r="E3" s="1057"/>
      <c r="F3" s="1057"/>
      <c r="G3" s="1057"/>
      <c r="H3" s="1057"/>
      <c r="I3" s="1057"/>
      <c r="J3" s="1057"/>
      <c r="K3" s="1057"/>
      <c r="L3" s="1057"/>
      <c r="M3" s="1057"/>
      <c r="N3" s="1057"/>
      <c r="O3" s="1057"/>
      <c r="P3" s="1057"/>
      <c r="Q3" s="1057"/>
      <c r="R3" s="1057"/>
      <c r="S3" s="1057"/>
      <c r="T3" s="1057"/>
      <c r="U3" s="1057"/>
      <c r="V3" s="1057"/>
      <c r="W3" s="1057"/>
      <c r="X3" s="1057"/>
      <c r="Y3" s="1057"/>
      <c r="Z3" s="1057"/>
      <c r="AA3" s="1057"/>
      <c r="AB3" s="1057"/>
      <c r="AC3" s="1057"/>
      <c r="AD3" s="1057"/>
      <c r="AE3" s="1057"/>
      <c r="AF3" s="1057"/>
      <c r="AG3" s="1057"/>
      <c r="AH3" s="1057"/>
      <c r="AI3" s="1057"/>
      <c r="AJ3" s="1057"/>
      <c r="AK3" s="1057"/>
      <c r="AL3" s="1057"/>
      <c r="AM3" s="1057"/>
      <c r="AN3" s="1057"/>
    </row>
    <row r="4" spans="3:40" ht="19.5" customHeight="1" x14ac:dyDescent="0.3">
      <c r="C4" s="1060" t="s">
        <v>2</v>
      </c>
      <c r="D4" s="1060"/>
      <c r="E4" s="1060"/>
      <c r="F4" s="1060"/>
      <c r="G4" s="1060"/>
      <c r="H4" s="1060"/>
      <c r="I4" s="1060"/>
      <c r="J4" s="1060"/>
      <c r="K4" s="1060"/>
      <c r="L4" s="1060"/>
      <c r="M4" s="1060"/>
      <c r="N4" s="1060"/>
      <c r="O4" s="1060"/>
      <c r="P4" s="1060"/>
      <c r="Q4" s="1060"/>
      <c r="R4" s="1060"/>
      <c r="S4" s="1060"/>
      <c r="T4" s="1060"/>
      <c r="U4" s="1060"/>
      <c r="V4" s="1060"/>
      <c r="W4" s="1060"/>
      <c r="X4" s="1060"/>
      <c r="Y4" s="1060"/>
      <c r="Z4" s="1060"/>
      <c r="AA4" s="1060"/>
      <c r="AB4" s="1060"/>
      <c r="AC4" s="1060"/>
      <c r="AD4" s="1060"/>
      <c r="AE4" s="1060"/>
      <c r="AF4" s="1060"/>
      <c r="AG4" s="1060"/>
      <c r="AH4" s="1060"/>
      <c r="AI4" s="1060"/>
      <c r="AJ4" s="1060"/>
      <c r="AK4" s="1060"/>
      <c r="AL4" s="1060"/>
      <c r="AM4" s="1060"/>
      <c r="AN4" s="1060"/>
    </row>
    <row r="5" spans="3:40" ht="15.75" customHeight="1" thickBot="1" x14ac:dyDescent="0.25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 x14ac:dyDescent="0.2">
      <c r="C6" s="1055" t="s">
        <v>190</v>
      </c>
      <c r="D6" s="7" t="s">
        <v>4</v>
      </c>
      <c r="E6" s="8" t="s">
        <v>5</v>
      </c>
      <c r="F6" s="9" t="s">
        <v>6</v>
      </c>
      <c r="G6" s="9" t="s">
        <v>76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801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381" t="s">
        <v>35</v>
      </c>
      <c r="AJ6" s="23" t="s">
        <v>36</v>
      </c>
      <c r="AK6" s="24" t="s">
        <v>37</v>
      </c>
      <c r="AL6" s="25" t="s">
        <v>38</v>
      </c>
      <c r="AM6" s="26" t="s">
        <v>39</v>
      </c>
      <c r="AN6" s="27" t="s">
        <v>40</v>
      </c>
    </row>
    <row r="7" spans="3:40" ht="13.5" customHeight="1" thickBot="1" x14ac:dyDescent="0.25">
      <c r="C7" s="1056"/>
      <c r="D7" s="28" t="s">
        <v>41</v>
      </c>
      <c r="E7" s="29" t="s">
        <v>41</v>
      </c>
      <c r="F7" s="29" t="s">
        <v>41</v>
      </c>
      <c r="G7" s="29" t="s">
        <v>41</v>
      </c>
      <c r="H7" s="30" t="s">
        <v>41</v>
      </c>
      <c r="I7" s="30" t="s">
        <v>41</v>
      </c>
      <c r="J7" s="30" t="s">
        <v>41</v>
      </c>
      <c r="K7" s="29" t="s">
        <v>41</v>
      </c>
      <c r="L7" s="29" t="s">
        <v>41</v>
      </c>
      <c r="M7" s="29" t="s">
        <v>41</v>
      </c>
      <c r="N7" s="29" t="s">
        <v>41</v>
      </c>
      <c r="O7" s="29" t="s">
        <v>41</v>
      </c>
      <c r="P7" s="30" t="s">
        <v>41</v>
      </c>
      <c r="Q7" s="30" t="s">
        <v>41</v>
      </c>
      <c r="R7" s="29" t="s">
        <v>41</v>
      </c>
      <c r="S7" s="31" t="s">
        <v>41</v>
      </c>
      <c r="T7" s="32" t="s">
        <v>41</v>
      </c>
      <c r="U7" s="33" t="s">
        <v>41</v>
      </c>
      <c r="V7" s="34" t="s">
        <v>41</v>
      </c>
      <c r="W7" s="38" t="s">
        <v>41</v>
      </c>
      <c r="X7" s="36" t="s">
        <v>41</v>
      </c>
      <c r="Y7" s="36" t="s">
        <v>41</v>
      </c>
      <c r="Z7" s="36" t="s">
        <v>41</v>
      </c>
      <c r="AA7" s="36" t="s">
        <v>41</v>
      </c>
      <c r="AB7" s="36" t="s">
        <v>41</v>
      </c>
      <c r="AC7" s="36" t="s">
        <v>41</v>
      </c>
      <c r="AD7" s="36" t="s">
        <v>41</v>
      </c>
      <c r="AE7" s="36" t="s">
        <v>41</v>
      </c>
      <c r="AF7" s="36" t="s">
        <v>41</v>
      </c>
      <c r="AG7" s="37" t="s">
        <v>41</v>
      </c>
      <c r="AH7" s="38" t="s">
        <v>41</v>
      </c>
      <c r="AI7" s="382" t="s">
        <v>41</v>
      </c>
      <c r="AJ7" s="258" t="s">
        <v>41</v>
      </c>
      <c r="AK7" s="40" t="s">
        <v>41</v>
      </c>
      <c r="AL7" s="41" t="s">
        <v>41</v>
      </c>
      <c r="AM7" s="42" t="s">
        <v>42</v>
      </c>
      <c r="AN7" s="43" t="s">
        <v>41</v>
      </c>
    </row>
    <row r="8" spans="3:40" ht="26.25" customHeight="1" x14ac:dyDescent="0.2">
      <c r="C8" s="337" t="s">
        <v>43</v>
      </c>
      <c r="D8" s="57">
        <v>19520</v>
      </c>
      <c r="E8" s="57"/>
      <c r="F8" s="57">
        <v>16520</v>
      </c>
      <c r="G8" s="57"/>
      <c r="H8" s="241"/>
      <c r="I8" s="241"/>
      <c r="J8" s="241"/>
      <c r="K8" s="57"/>
      <c r="L8" s="57">
        <v>5680</v>
      </c>
      <c r="M8" s="57"/>
      <c r="N8" s="57">
        <v>250</v>
      </c>
      <c r="O8" s="57">
        <v>12820</v>
      </c>
      <c r="P8" s="241"/>
      <c r="Q8" s="241"/>
      <c r="R8" s="57"/>
      <c r="S8" s="57">
        <v>110</v>
      </c>
      <c r="T8" s="57"/>
      <c r="U8" s="69">
        <f t="shared" ref="U8" si="0">SUM(W8:AF8)</f>
        <v>0</v>
      </c>
      <c r="V8" s="61">
        <v>0</v>
      </c>
      <c r="W8" s="602"/>
      <c r="X8" s="170"/>
      <c r="Y8" s="170"/>
      <c r="Z8" s="170"/>
      <c r="AA8" s="170"/>
      <c r="AB8" s="170"/>
      <c r="AC8" s="170"/>
      <c r="AD8" s="170"/>
      <c r="AE8" s="170"/>
      <c r="AF8" s="171"/>
      <c r="AG8" s="279"/>
      <c r="AH8" s="245"/>
      <c r="AI8" s="389"/>
      <c r="AJ8" s="252">
        <f t="shared" ref="AJ8:AJ19" si="1">SUM(D8:T8)</f>
        <v>54900</v>
      </c>
      <c r="AK8" s="254">
        <v>57080</v>
      </c>
      <c r="AL8" s="52">
        <v>0</v>
      </c>
      <c r="AM8" s="53">
        <f t="shared" ref="AM8:AM20" si="2">(AJ8*100)/(AJ8+AN8)</f>
        <v>49.026611894981244</v>
      </c>
      <c r="AN8" s="54">
        <f t="shared" ref="AN8:AN20" si="3">AK8+AL8</f>
        <v>57080</v>
      </c>
    </row>
    <row r="9" spans="3:40" ht="26.25" customHeight="1" x14ac:dyDescent="0.2">
      <c r="C9" s="338" t="s">
        <v>44</v>
      </c>
      <c r="D9" s="57">
        <v>17480</v>
      </c>
      <c r="E9" s="57">
        <v>4520</v>
      </c>
      <c r="F9" s="57">
        <v>13300</v>
      </c>
      <c r="G9" s="57"/>
      <c r="H9" s="241"/>
      <c r="I9" s="241"/>
      <c r="J9" s="241"/>
      <c r="K9" s="57"/>
      <c r="L9" s="57">
        <v>5620</v>
      </c>
      <c r="M9" s="57"/>
      <c r="N9" s="57">
        <v>520</v>
      </c>
      <c r="O9" s="57">
        <v>13600</v>
      </c>
      <c r="P9" s="241"/>
      <c r="Q9" s="241"/>
      <c r="R9" s="57"/>
      <c r="S9" s="57">
        <v>40</v>
      </c>
      <c r="T9" s="57">
        <v>1640</v>
      </c>
      <c r="U9" s="69">
        <f t="shared" ref="U9:U19" si="4">SUM(W9:AF9)</f>
        <v>0</v>
      </c>
      <c r="V9" s="61">
        <v>0</v>
      </c>
      <c r="W9" s="602"/>
      <c r="X9" s="170"/>
      <c r="Y9" s="170"/>
      <c r="Z9" s="170"/>
      <c r="AA9" s="170"/>
      <c r="AB9" s="170"/>
      <c r="AC9" s="170"/>
      <c r="AD9" s="170"/>
      <c r="AE9" s="170"/>
      <c r="AF9" s="171"/>
      <c r="AG9" s="279"/>
      <c r="AH9" s="245"/>
      <c r="AI9" s="389"/>
      <c r="AJ9" s="64">
        <f t="shared" si="1"/>
        <v>56720</v>
      </c>
      <c r="AK9" s="255">
        <v>60640</v>
      </c>
      <c r="AL9" s="66">
        <v>0</v>
      </c>
      <c r="AM9" s="67">
        <f t="shared" si="2"/>
        <v>48.329925017041582</v>
      </c>
      <c r="AN9" s="68">
        <f t="shared" si="3"/>
        <v>60640</v>
      </c>
    </row>
    <row r="10" spans="3:40" ht="26.25" customHeight="1" x14ac:dyDescent="0.2">
      <c r="C10" s="339" t="s">
        <v>45</v>
      </c>
      <c r="D10" s="57">
        <v>20480</v>
      </c>
      <c r="E10" s="57"/>
      <c r="F10" s="57">
        <v>18320</v>
      </c>
      <c r="G10" s="57"/>
      <c r="H10" s="241"/>
      <c r="I10" s="241"/>
      <c r="J10" s="241"/>
      <c r="K10" s="57"/>
      <c r="L10" s="57">
        <v>6220</v>
      </c>
      <c r="M10" s="57"/>
      <c r="N10" s="57">
        <v>440</v>
      </c>
      <c r="O10" s="57">
        <v>8020</v>
      </c>
      <c r="P10" s="241"/>
      <c r="Q10" s="241"/>
      <c r="R10" s="57"/>
      <c r="S10" s="57">
        <v>60</v>
      </c>
      <c r="T10" s="57"/>
      <c r="U10" s="69">
        <f t="shared" si="4"/>
        <v>0</v>
      </c>
      <c r="V10" s="61">
        <v>0</v>
      </c>
      <c r="W10" s="602"/>
      <c r="X10" s="170"/>
      <c r="Y10" s="170"/>
      <c r="Z10" s="170"/>
      <c r="AA10" s="170"/>
      <c r="AB10" s="170"/>
      <c r="AC10" s="170"/>
      <c r="AD10" s="170"/>
      <c r="AE10" s="170"/>
      <c r="AF10" s="171"/>
      <c r="AG10" s="373"/>
      <c r="AH10" s="281"/>
      <c r="AI10" s="390"/>
      <c r="AJ10" s="64">
        <f t="shared" si="1"/>
        <v>53540</v>
      </c>
      <c r="AK10" s="255">
        <v>66580</v>
      </c>
      <c r="AL10" s="66">
        <v>0</v>
      </c>
      <c r="AM10" s="67">
        <f t="shared" si="2"/>
        <v>44.572094572094571</v>
      </c>
      <c r="AN10" s="68">
        <f t="shared" si="3"/>
        <v>66580</v>
      </c>
    </row>
    <row r="11" spans="3:40" ht="26.25" customHeight="1" x14ac:dyDescent="0.2">
      <c r="C11" s="339" t="s">
        <v>46</v>
      </c>
      <c r="D11" s="57">
        <v>20060</v>
      </c>
      <c r="E11" s="57">
        <v>7470</v>
      </c>
      <c r="F11" s="57">
        <v>16190</v>
      </c>
      <c r="G11" s="57"/>
      <c r="H11" s="241"/>
      <c r="I11" s="241"/>
      <c r="J11" s="241"/>
      <c r="K11" s="57"/>
      <c r="L11" s="668">
        <v>6320</v>
      </c>
      <c r="M11" s="57"/>
      <c r="N11" s="57">
        <v>840</v>
      </c>
      <c r="O11" s="668">
        <v>21180</v>
      </c>
      <c r="P11" s="241"/>
      <c r="Q11" s="241"/>
      <c r="R11" s="57"/>
      <c r="S11" s="57">
        <v>80</v>
      </c>
      <c r="T11" s="57"/>
      <c r="U11" s="69">
        <f t="shared" si="4"/>
        <v>0</v>
      </c>
      <c r="V11" s="61">
        <v>0</v>
      </c>
      <c r="W11" s="802"/>
      <c r="X11" s="675"/>
      <c r="Y11" s="675"/>
      <c r="Z11" s="675"/>
      <c r="AA11" s="675"/>
      <c r="AB11" s="675"/>
      <c r="AC11" s="675"/>
      <c r="AD11" s="675"/>
      <c r="AE11" s="675"/>
      <c r="AF11" s="676"/>
      <c r="AG11" s="677"/>
      <c r="AH11" s="678"/>
      <c r="AI11" s="390"/>
      <c r="AJ11" s="253">
        <f t="shared" si="1"/>
        <v>72140</v>
      </c>
      <c r="AK11" s="256">
        <v>64060</v>
      </c>
      <c r="AL11" s="66">
        <v>0</v>
      </c>
      <c r="AM11" s="67">
        <f t="shared" si="2"/>
        <v>52.966226138032305</v>
      </c>
      <c r="AN11" s="68">
        <f t="shared" si="3"/>
        <v>64060</v>
      </c>
    </row>
    <row r="12" spans="3:40" ht="26.25" customHeight="1" x14ac:dyDescent="0.2">
      <c r="C12" s="340" t="s">
        <v>47</v>
      </c>
      <c r="D12" s="57">
        <v>24520</v>
      </c>
      <c r="E12" s="57">
        <v>13250</v>
      </c>
      <c r="F12" s="57">
        <v>19540</v>
      </c>
      <c r="G12" s="57"/>
      <c r="H12" s="241"/>
      <c r="I12" s="241"/>
      <c r="J12" s="241"/>
      <c r="K12" s="57"/>
      <c r="L12" s="57">
        <v>4180</v>
      </c>
      <c r="M12" s="57"/>
      <c r="N12" s="57">
        <v>520</v>
      </c>
      <c r="O12" s="57">
        <v>16980</v>
      </c>
      <c r="P12" s="241"/>
      <c r="Q12" s="241"/>
      <c r="R12" s="57"/>
      <c r="S12" s="57">
        <v>200</v>
      </c>
      <c r="T12" s="57"/>
      <c r="U12" s="69">
        <f t="shared" si="4"/>
        <v>0</v>
      </c>
      <c r="V12" s="61">
        <v>0</v>
      </c>
      <c r="W12" s="602"/>
      <c r="X12" s="170"/>
      <c r="Y12" s="170"/>
      <c r="Z12" s="170"/>
      <c r="AA12" s="170"/>
      <c r="AB12" s="170"/>
      <c r="AC12" s="170"/>
      <c r="AD12" s="170"/>
      <c r="AE12" s="170"/>
      <c r="AF12" s="171"/>
      <c r="AG12" s="279"/>
      <c r="AH12" s="245"/>
      <c r="AI12" s="389"/>
      <c r="AJ12" s="64">
        <f t="shared" si="1"/>
        <v>79190</v>
      </c>
      <c r="AK12" s="256">
        <v>68640</v>
      </c>
      <c r="AL12" s="66">
        <v>0</v>
      </c>
      <c r="AM12" s="67">
        <f t="shared" si="2"/>
        <v>53.568287898261516</v>
      </c>
      <c r="AN12" s="68">
        <f t="shared" si="3"/>
        <v>68640</v>
      </c>
    </row>
    <row r="13" spans="3:40" ht="26.25" customHeight="1" x14ac:dyDescent="0.2">
      <c r="C13" s="338" t="s">
        <v>48</v>
      </c>
      <c r="D13" s="57">
        <v>21080</v>
      </c>
      <c r="E13" s="57">
        <v>7440</v>
      </c>
      <c r="F13" s="57">
        <v>14310</v>
      </c>
      <c r="G13" s="57"/>
      <c r="H13" s="241"/>
      <c r="I13" s="241"/>
      <c r="J13" s="241"/>
      <c r="K13" s="57"/>
      <c r="L13" s="57">
        <v>8100</v>
      </c>
      <c r="M13" s="57"/>
      <c r="N13" s="57">
        <v>500</v>
      </c>
      <c r="O13" s="57">
        <v>24200</v>
      </c>
      <c r="P13" s="241"/>
      <c r="Q13" s="241"/>
      <c r="R13" s="57"/>
      <c r="S13" s="57">
        <v>120</v>
      </c>
      <c r="T13" s="57"/>
      <c r="U13" s="69">
        <f t="shared" si="4"/>
        <v>0</v>
      </c>
      <c r="V13" s="61">
        <v>0</v>
      </c>
      <c r="W13" s="602"/>
      <c r="X13" s="170"/>
      <c r="Y13" s="170"/>
      <c r="Z13" s="170"/>
      <c r="AA13" s="170"/>
      <c r="AB13" s="170"/>
      <c r="AC13" s="170"/>
      <c r="AD13" s="170"/>
      <c r="AE13" s="170"/>
      <c r="AF13" s="171"/>
      <c r="AG13" s="279"/>
      <c r="AH13" s="245"/>
      <c r="AI13" s="389"/>
      <c r="AJ13" s="253">
        <f t="shared" si="1"/>
        <v>75750</v>
      </c>
      <c r="AK13" s="257">
        <v>52000</v>
      </c>
      <c r="AL13" s="79">
        <v>0</v>
      </c>
      <c r="AM13" s="80">
        <f t="shared" si="2"/>
        <v>59.295499021526417</v>
      </c>
      <c r="AN13" s="81">
        <f t="shared" si="3"/>
        <v>52000</v>
      </c>
    </row>
    <row r="14" spans="3:40" ht="26.25" customHeight="1" x14ac:dyDescent="0.2">
      <c r="C14" s="339" t="s">
        <v>49</v>
      </c>
      <c r="D14" s="57">
        <v>25880</v>
      </c>
      <c r="E14" s="57">
        <v>9650</v>
      </c>
      <c r="F14" s="57">
        <v>16140</v>
      </c>
      <c r="G14" s="57"/>
      <c r="H14" s="241"/>
      <c r="I14" s="241"/>
      <c r="J14" s="241"/>
      <c r="K14" s="57"/>
      <c r="L14" s="57">
        <v>3960</v>
      </c>
      <c r="M14" s="57"/>
      <c r="N14" s="57">
        <v>700</v>
      </c>
      <c r="O14" s="57">
        <v>13520</v>
      </c>
      <c r="P14" s="241"/>
      <c r="Q14" s="241"/>
      <c r="R14" s="57"/>
      <c r="S14" s="57">
        <v>120</v>
      </c>
      <c r="T14" s="57"/>
      <c r="U14" s="69">
        <f t="shared" si="4"/>
        <v>0</v>
      </c>
      <c r="V14" s="61">
        <v>0</v>
      </c>
      <c r="W14" s="602"/>
      <c r="X14" s="170"/>
      <c r="Y14" s="170"/>
      <c r="Z14" s="170"/>
      <c r="AA14" s="170"/>
      <c r="AB14" s="170"/>
      <c r="AC14" s="170"/>
      <c r="AD14" s="170"/>
      <c r="AE14" s="170"/>
      <c r="AF14" s="171"/>
      <c r="AG14" s="342"/>
      <c r="AH14" s="232"/>
      <c r="AI14" s="389"/>
      <c r="AJ14" s="64">
        <f t="shared" si="1"/>
        <v>69970</v>
      </c>
      <c r="AK14" s="65">
        <v>56780</v>
      </c>
      <c r="AL14" s="66">
        <v>0</v>
      </c>
      <c r="AM14" s="67">
        <f t="shared" si="2"/>
        <v>55.203155818540431</v>
      </c>
      <c r="AN14" s="68">
        <f t="shared" si="3"/>
        <v>56780</v>
      </c>
    </row>
    <row r="15" spans="3:40" ht="26.25" customHeight="1" x14ac:dyDescent="0.2">
      <c r="C15" s="338" t="s">
        <v>50</v>
      </c>
      <c r="D15" s="57">
        <v>21020</v>
      </c>
      <c r="E15" s="57">
        <v>9580</v>
      </c>
      <c r="F15" s="57">
        <v>10560</v>
      </c>
      <c r="G15" s="57"/>
      <c r="H15" s="241"/>
      <c r="I15" s="241"/>
      <c r="J15" s="241"/>
      <c r="K15" s="57"/>
      <c r="L15" s="57">
        <v>5300</v>
      </c>
      <c r="M15" s="57"/>
      <c r="N15" s="57">
        <v>360</v>
      </c>
      <c r="O15" s="57">
        <v>8240</v>
      </c>
      <c r="P15" s="241"/>
      <c r="Q15" s="241"/>
      <c r="R15" s="57"/>
      <c r="S15" s="57">
        <v>0</v>
      </c>
      <c r="T15" s="57">
        <v>2400</v>
      </c>
      <c r="U15" s="69">
        <f t="shared" si="4"/>
        <v>0</v>
      </c>
      <c r="V15" s="61">
        <v>0</v>
      </c>
      <c r="W15" s="602"/>
      <c r="X15" s="170"/>
      <c r="Y15" s="170"/>
      <c r="Z15" s="170"/>
      <c r="AA15" s="170"/>
      <c r="AB15" s="170"/>
      <c r="AC15" s="170"/>
      <c r="AD15" s="170"/>
      <c r="AE15" s="170"/>
      <c r="AF15" s="171"/>
      <c r="AG15" s="342"/>
      <c r="AH15" s="232"/>
      <c r="AI15" s="389"/>
      <c r="AJ15" s="253">
        <f t="shared" si="1"/>
        <v>57460</v>
      </c>
      <c r="AK15" s="65">
        <v>61280</v>
      </c>
      <c r="AL15" s="66">
        <v>0</v>
      </c>
      <c r="AM15" s="67">
        <f t="shared" si="2"/>
        <v>48.391443489978101</v>
      </c>
      <c r="AN15" s="68">
        <f t="shared" si="3"/>
        <v>61280</v>
      </c>
    </row>
    <row r="16" spans="3:40" ht="26.25" customHeight="1" x14ac:dyDescent="0.2">
      <c r="C16" s="339" t="s">
        <v>51</v>
      </c>
      <c r="D16" s="57">
        <v>22640</v>
      </c>
      <c r="E16" s="57">
        <v>10220</v>
      </c>
      <c r="F16" s="57">
        <v>13920</v>
      </c>
      <c r="G16" s="57"/>
      <c r="H16" s="241"/>
      <c r="I16" s="241"/>
      <c r="J16" s="241"/>
      <c r="K16" s="57"/>
      <c r="L16" s="57">
        <v>6800</v>
      </c>
      <c r="M16" s="57"/>
      <c r="N16" s="57">
        <v>420</v>
      </c>
      <c r="O16" s="57">
        <v>23320</v>
      </c>
      <c r="P16" s="241"/>
      <c r="Q16" s="241"/>
      <c r="R16" s="57"/>
      <c r="S16" s="57">
        <v>200</v>
      </c>
      <c r="T16" s="57"/>
      <c r="U16" s="69">
        <f t="shared" si="4"/>
        <v>0</v>
      </c>
      <c r="V16" s="61">
        <v>0</v>
      </c>
      <c r="W16" s="602"/>
      <c r="X16" s="170"/>
      <c r="Y16" s="170"/>
      <c r="Z16" s="170"/>
      <c r="AA16" s="170"/>
      <c r="AB16" s="170"/>
      <c r="AC16" s="170"/>
      <c r="AD16" s="170"/>
      <c r="AE16" s="170"/>
      <c r="AF16" s="171"/>
      <c r="AG16" s="342"/>
      <c r="AH16" s="232"/>
      <c r="AI16" s="389"/>
      <c r="AJ16" s="64">
        <f t="shared" si="1"/>
        <v>77520</v>
      </c>
      <c r="AK16" s="65">
        <v>69660</v>
      </c>
      <c r="AL16" s="66">
        <v>0</v>
      </c>
      <c r="AM16" s="67">
        <f t="shared" si="2"/>
        <v>52.670199755401548</v>
      </c>
      <c r="AN16" s="68">
        <f t="shared" si="3"/>
        <v>69660</v>
      </c>
    </row>
    <row r="17" spans="3:40" ht="26.25" customHeight="1" x14ac:dyDescent="0.2">
      <c r="C17" s="339" t="s">
        <v>52</v>
      </c>
      <c r="D17" s="57">
        <v>23180</v>
      </c>
      <c r="E17" s="57">
        <v>7270</v>
      </c>
      <c r="F17" s="57">
        <v>15210</v>
      </c>
      <c r="G17" s="57"/>
      <c r="H17" s="241"/>
      <c r="I17" s="241"/>
      <c r="J17" s="241"/>
      <c r="K17" s="57"/>
      <c r="L17" s="57">
        <v>5720</v>
      </c>
      <c r="M17" s="57"/>
      <c r="N17" s="57">
        <v>430</v>
      </c>
      <c r="O17" s="57">
        <v>15280</v>
      </c>
      <c r="P17" s="241"/>
      <c r="Q17" s="241"/>
      <c r="R17" s="57"/>
      <c r="S17" s="57">
        <v>120</v>
      </c>
      <c r="T17" s="57"/>
      <c r="U17" s="69">
        <f t="shared" si="4"/>
        <v>0</v>
      </c>
      <c r="V17" s="61">
        <v>0</v>
      </c>
      <c r="W17" s="602"/>
      <c r="X17" s="170"/>
      <c r="Y17" s="170"/>
      <c r="Z17" s="170"/>
      <c r="AA17" s="170"/>
      <c r="AB17" s="170"/>
      <c r="AC17" s="170"/>
      <c r="AD17" s="170"/>
      <c r="AE17" s="170"/>
      <c r="AF17" s="171"/>
      <c r="AG17" s="342"/>
      <c r="AH17" s="232"/>
      <c r="AI17" s="389"/>
      <c r="AJ17" s="253">
        <f t="shared" si="1"/>
        <v>67210</v>
      </c>
      <c r="AK17" s="65">
        <v>69440</v>
      </c>
      <c r="AL17" s="66">
        <v>0</v>
      </c>
      <c r="AM17" s="67">
        <f t="shared" si="2"/>
        <v>49.184046834979874</v>
      </c>
      <c r="AN17" s="68">
        <f t="shared" si="3"/>
        <v>69440</v>
      </c>
    </row>
    <row r="18" spans="3:40" ht="26.25" customHeight="1" x14ac:dyDescent="0.2">
      <c r="C18" s="338" t="s">
        <v>53</v>
      </c>
      <c r="D18" s="57">
        <v>23300</v>
      </c>
      <c r="E18" s="57">
        <v>3500</v>
      </c>
      <c r="F18" s="57">
        <v>14120</v>
      </c>
      <c r="G18" s="57"/>
      <c r="H18" s="241"/>
      <c r="I18" s="241"/>
      <c r="J18" s="241"/>
      <c r="K18" s="57"/>
      <c r="L18" s="57">
        <v>6680</v>
      </c>
      <c r="M18" s="57"/>
      <c r="N18" s="57">
        <v>760</v>
      </c>
      <c r="O18" s="57">
        <v>13980</v>
      </c>
      <c r="P18" s="241"/>
      <c r="Q18" s="241"/>
      <c r="R18" s="57"/>
      <c r="S18" s="57">
        <v>290</v>
      </c>
      <c r="T18" s="57">
        <v>2260</v>
      </c>
      <c r="U18" s="69">
        <f t="shared" si="4"/>
        <v>0</v>
      </c>
      <c r="V18" s="61">
        <v>0</v>
      </c>
      <c r="W18" s="602"/>
      <c r="X18" s="170"/>
      <c r="Y18" s="170"/>
      <c r="Z18" s="170"/>
      <c r="AA18" s="170"/>
      <c r="AB18" s="170"/>
      <c r="AC18" s="170"/>
      <c r="AD18" s="170"/>
      <c r="AE18" s="170"/>
      <c r="AF18" s="171"/>
      <c r="AG18" s="249"/>
      <c r="AH18" s="250"/>
      <c r="AI18" s="425"/>
      <c r="AJ18" s="64">
        <f t="shared" si="1"/>
        <v>64890</v>
      </c>
      <c r="AK18" s="65">
        <v>48320</v>
      </c>
      <c r="AL18" s="66">
        <v>0</v>
      </c>
      <c r="AM18" s="67">
        <f t="shared" si="2"/>
        <v>57.318258104407739</v>
      </c>
      <c r="AN18" s="68">
        <f t="shared" si="3"/>
        <v>48320</v>
      </c>
    </row>
    <row r="19" spans="3:40" ht="26.25" customHeight="1" thickBot="1" x14ac:dyDescent="0.25">
      <c r="C19" s="341" t="s">
        <v>54</v>
      </c>
      <c r="D19" s="57">
        <v>24880</v>
      </c>
      <c r="E19" s="57"/>
      <c r="F19" s="57">
        <v>14090</v>
      </c>
      <c r="G19" s="57"/>
      <c r="H19" s="564"/>
      <c r="I19" s="564"/>
      <c r="J19" s="564"/>
      <c r="K19" s="57"/>
      <c r="L19" s="57">
        <v>6380</v>
      </c>
      <c r="M19" s="57"/>
      <c r="N19" s="57">
        <v>300</v>
      </c>
      <c r="O19" s="57">
        <v>14620</v>
      </c>
      <c r="P19" s="241"/>
      <c r="Q19" s="241"/>
      <c r="R19" s="57"/>
      <c r="S19" s="57">
        <v>100</v>
      </c>
      <c r="T19" s="57"/>
      <c r="U19" s="69">
        <f t="shared" si="4"/>
        <v>0</v>
      </c>
      <c r="V19" s="61">
        <v>0</v>
      </c>
      <c r="W19" s="602"/>
      <c r="X19" s="170"/>
      <c r="Y19" s="170"/>
      <c r="Z19" s="170"/>
      <c r="AA19" s="170"/>
      <c r="AB19" s="170"/>
      <c r="AC19" s="170"/>
      <c r="AD19" s="170"/>
      <c r="AE19" s="170"/>
      <c r="AF19" s="171"/>
      <c r="AG19" s="89"/>
      <c r="AH19" s="90"/>
      <c r="AI19" s="386"/>
      <c r="AJ19" s="71">
        <f t="shared" si="1"/>
        <v>60370</v>
      </c>
      <c r="AK19" s="91">
        <v>65320</v>
      </c>
      <c r="AL19" s="92">
        <v>0</v>
      </c>
      <c r="AM19" s="93">
        <f t="shared" si="2"/>
        <v>48.030869599809051</v>
      </c>
      <c r="AN19" s="94">
        <f t="shared" si="3"/>
        <v>65320</v>
      </c>
    </row>
    <row r="20" spans="3:40" ht="26.25" customHeight="1" thickBot="1" x14ac:dyDescent="0.25">
      <c r="C20" s="95" t="s">
        <v>55</v>
      </c>
      <c r="D20" s="96">
        <f t="shared" ref="D20:AL20" si="5">SUM(D8:D19)</f>
        <v>264040</v>
      </c>
      <c r="E20" s="97">
        <f t="shared" si="5"/>
        <v>72900</v>
      </c>
      <c r="F20" s="97">
        <f t="shared" si="5"/>
        <v>182220</v>
      </c>
      <c r="G20" s="97">
        <f t="shared" si="5"/>
        <v>0</v>
      </c>
      <c r="H20" s="98">
        <f t="shared" si="5"/>
        <v>0</v>
      </c>
      <c r="I20" s="98">
        <f t="shared" si="5"/>
        <v>0</v>
      </c>
      <c r="J20" s="98">
        <f t="shared" si="5"/>
        <v>0</v>
      </c>
      <c r="K20" s="97">
        <f t="shared" si="5"/>
        <v>0</v>
      </c>
      <c r="L20" s="97">
        <f t="shared" si="5"/>
        <v>70960</v>
      </c>
      <c r="M20" s="97">
        <f t="shared" si="5"/>
        <v>0</v>
      </c>
      <c r="N20" s="97">
        <f t="shared" si="5"/>
        <v>6040</v>
      </c>
      <c r="O20" s="97">
        <f t="shared" si="5"/>
        <v>185760</v>
      </c>
      <c r="P20" s="98">
        <f t="shared" si="5"/>
        <v>0</v>
      </c>
      <c r="Q20" s="98">
        <f t="shared" si="5"/>
        <v>0</v>
      </c>
      <c r="R20" s="97">
        <f t="shared" si="5"/>
        <v>0</v>
      </c>
      <c r="S20" s="97">
        <f t="shared" si="5"/>
        <v>1440</v>
      </c>
      <c r="T20" s="99">
        <f t="shared" si="5"/>
        <v>6300</v>
      </c>
      <c r="U20" s="100">
        <f t="shared" si="5"/>
        <v>0</v>
      </c>
      <c r="V20" s="101">
        <f t="shared" si="5"/>
        <v>0</v>
      </c>
      <c r="W20" s="105">
        <f t="shared" si="5"/>
        <v>0</v>
      </c>
      <c r="X20" s="103">
        <f t="shared" si="5"/>
        <v>0</v>
      </c>
      <c r="Y20" s="103">
        <f t="shared" si="5"/>
        <v>0</v>
      </c>
      <c r="Z20" s="103">
        <f t="shared" si="5"/>
        <v>0</v>
      </c>
      <c r="AA20" s="103">
        <f t="shared" si="5"/>
        <v>0</v>
      </c>
      <c r="AB20" s="103">
        <f t="shared" si="5"/>
        <v>0</v>
      </c>
      <c r="AC20" s="103">
        <f t="shared" si="5"/>
        <v>0</v>
      </c>
      <c r="AD20" s="103">
        <f t="shared" si="5"/>
        <v>0</v>
      </c>
      <c r="AE20" s="103">
        <f t="shared" si="5"/>
        <v>0</v>
      </c>
      <c r="AF20" s="103">
        <f t="shared" si="5"/>
        <v>0</v>
      </c>
      <c r="AG20" s="104">
        <f t="shared" si="5"/>
        <v>0</v>
      </c>
      <c r="AH20" s="105">
        <f t="shared" si="5"/>
        <v>0</v>
      </c>
      <c r="AI20" s="391">
        <f t="shared" si="5"/>
        <v>0</v>
      </c>
      <c r="AJ20" s="106">
        <f t="shared" si="5"/>
        <v>789660</v>
      </c>
      <c r="AK20" s="107">
        <f t="shared" si="5"/>
        <v>739800</v>
      </c>
      <c r="AL20" s="108">
        <f t="shared" si="5"/>
        <v>0</v>
      </c>
      <c r="AM20" s="109">
        <f t="shared" si="2"/>
        <v>51.629987054254443</v>
      </c>
      <c r="AN20" s="110">
        <f t="shared" si="3"/>
        <v>739800</v>
      </c>
    </row>
    <row r="21" spans="3:40" ht="36" customHeight="1" thickBot="1" x14ac:dyDescent="0.25">
      <c r="C21" s="111" t="s">
        <v>56</v>
      </c>
      <c r="D21" s="112">
        <v>0.83412037037037035</v>
      </c>
      <c r="E21" s="113">
        <v>0.83473379629629629</v>
      </c>
      <c r="F21" s="113" t="s">
        <v>57</v>
      </c>
      <c r="G21" s="113"/>
      <c r="H21" s="114">
        <v>0.62577546296296294</v>
      </c>
      <c r="I21" s="114"/>
      <c r="J21" s="114">
        <v>0.71113425925925933</v>
      </c>
      <c r="K21" s="113" t="s">
        <v>58</v>
      </c>
      <c r="L21" s="113" t="s">
        <v>59</v>
      </c>
      <c r="M21" s="113">
        <v>0.83446759259259251</v>
      </c>
      <c r="N21" s="113">
        <v>0.83415509259259257</v>
      </c>
      <c r="O21" s="113" t="s">
        <v>60</v>
      </c>
      <c r="P21" s="114"/>
      <c r="Q21" s="114">
        <v>0.6257638888888889</v>
      </c>
      <c r="R21" s="113">
        <v>0.6257638888888889</v>
      </c>
      <c r="S21" s="113">
        <v>0.83429398148148148</v>
      </c>
      <c r="T21" s="115">
        <v>0.83549768518518519</v>
      </c>
      <c r="U21" s="116"/>
      <c r="V21" s="117">
        <v>0.70906250000000004</v>
      </c>
      <c r="W21" s="118" t="s">
        <v>61</v>
      </c>
      <c r="X21" s="115">
        <v>0.83439814814814817</v>
      </c>
      <c r="Y21" s="115">
        <v>0.54311342592592593</v>
      </c>
      <c r="Z21" s="115">
        <v>0.33552083333333332</v>
      </c>
      <c r="AA21" s="115" t="s">
        <v>62</v>
      </c>
      <c r="AB21" s="115">
        <v>0.33415509259259263</v>
      </c>
      <c r="AC21" s="115">
        <v>0.62581018518518516</v>
      </c>
      <c r="AD21" s="115">
        <v>0.83427083333333341</v>
      </c>
      <c r="AE21" s="115">
        <v>0.67084490740740732</v>
      </c>
      <c r="AF21" s="115">
        <v>0.6673958333333333</v>
      </c>
      <c r="AG21" s="118">
        <v>0.6257638888888889</v>
      </c>
      <c r="AH21" s="119">
        <v>0.83543981481481477</v>
      </c>
      <c r="AI21" s="120">
        <v>0.83545138888888892</v>
      </c>
      <c r="AJ21" s="121"/>
      <c r="AK21" s="122">
        <v>0.83542824074074085</v>
      </c>
      <c r="AL21" s="119">
        <v>0.83549768518518519</v>
      </c>
      <c r="AM21" s="123"/>
      <c r="AN21" s="124"/>
    </row>
    <row r="22" spans="3:40" ht="30" customHeight="1" thickTop="1" x14ac:dyDescent="0.2">
      <c r="C22" s="125" t="s">
        <v>63</v>
      </c>
      <c r="D22" s="126"/>
      <c r="E22" s="126"/>
      <c r="F22" s="126"/>
      <c r="G22" s="126"/>
      <c r="H22" s="126"/>
      <c r="I22" s="126"/>
      <c r="J22" s="126"/>
      <c r="K22" s="126"/>
      <c r="L22" s="126"/>
      <c r="M22" s="126"/>
      <c r="N22" s="126"/>
      <c r="O22" s="126"/>
      <c r="P22" s="126"/>
      <c r="Q22" s="126"/>
      <c r="R22" s="126"/>
      <c r="S22" s="126"/>
      <c r="T22" s="127"/>
      <c r="U22" s="127"/>
      <c r="V22" s="127"/>
      <c r="W22" s="127"/>
      <c r="X22" s="127"/>
      <c r="Y22" s="127"/>
      <c r="Z22" s="127"/>
      <c r="AA22" s="127"/>
      <c r="AB22" s="127"/>
      <c r="AC22" s="127"/>
      <c r="AD22" s="127"/>
      <c r="AE22" s="127"/>
      <c r="AF22" s="127"/>
      <c r="AG22" s="127"/>
      <c r="AH22" s="127"/>
      <c r="AI22" s="127"/>
      <c r="AJ22" s="127"/>
      <c r="AK22" s="127"/>
      <c r="AL22" s="127"/>
    </row>
    <row r="23" spans="3:40" ht="20.25" x14ac:dyDescent="0.3">
      <c r="C23" s="1057" t="s">
        <v>1</v>
      </c>
      <c r="D23" s="1057"/>
      <c r="E23" s="1057"/>
      <c r="F23" s="1057"/>
      <c r="G23" s="1057"/>
      <c r="H23" s="1057"/>
      <c r="I23" s="1057"/>
      <c r="J23" s="1057"/>
      <c r="K23" s="1057"/>
      <c r="L23" s="1057"/>
      <c r="M23" s="1057"/>
      <c r="N23" s="1057"/>
      <c r="O23" s="1057"/>
      <c r="P23" s="1057"/>
      <c r="Q23" s="1057"/>
      <c r="R23" s="1057"/>
      <c r="S23" s="1057"/>
      <c r="T23" s="1057"/>
      <c r="U23" s="1057"/>
      <c r="V23" s="1057"/>
      <c r="W23" s="1057"/>
      <c r="X23" s="1057"/>
      <c r="Y23" s="1057"/>
      <c r="Z23" s="1057"/>
      <c r="AA23" s="1057"/>
      <c r="AB23" s="1057"/>
      <c r="AC23" s="1057"/>
      <c r="AD23" s="1057"/>
      <c r="AE23" s="1057"/>
      <c r="AF23" s="1057"/>
      <c r="AG23" s="1057"/>
      <c r="AH23" s="1057"/>
      <c r="AI23" s="1057"/>
      <c r="AJ23" s="1057"/>
      <c r="AK23" s="1057"/>
      <c r="AL23" s="1057"/>
      <c r="AM23" s="1057"/>
      <c r="AN23" s="1057"/>
    </row>
    <row r="24" spans="3:40" ht="20.25" x14ac:dyDescent="0.3">
      <c r="C24" s="1057" t="str">
        <f>C3</f>
        <v>RACCOLTA DIFFERENZIATA ANNO 2016 - SAN FRANCESCO AL CAMPO.</v>
      </c>
      <c r="D24" s="1057"/>
      <c r="E24" s="1057"/>
      <c r="F24" s="1057"/>
      <c r="G24" s="1057"/>
      <c r="H24" s="1057"/>
      <c r="I24" s="1057"/>
      <c r="J24" s="1057"/>
      <c r="K24" s="1057"/>
      <c r="L24" s="1057"/>
      <c r="M24" s="1057"/>
      <c r="N24" s="1057"/>
      <c r="O24" s="1057"/>
      <c r="P24" s="1057"/>
      <c r="Q24" s="1057"/>
      <c r="R24" s="1057"/>
      <c r="S24" s="1057"/>
      <c r="T24" s="1057"/>
      <c r="U24" s="1057"/>
      <c r="V24" s="1057"/>
      <c r="W24" s="1057"/>
      <c r="X24" s="1057"/>
      <c r="Y24" s="1057"/>
      <c r="Z24" s="1057"/>
      <c r="AA24" s="1057"/>
      <c r="AB24" s="1057"/>
      <c r="AC24" s="1057"/>
      <c r="AD24" s="1057"/>
      <c r="AE24" s="1057"/>
      <c r="AF24" s="1057"/>
      <c r="AG24" s="1057"/>
      <c r="AH24" s="1057"/>
      <c r="AI24" s="1057"/>
      <c r="AJ24" s="1057"/>
      <c r="AK24" s="1057"/>
      <c r="AL24" s="1057"/>
      <c r="AM24" s="1057"/>
      <c r="AN24" s="1057"/>
    </row>
    <row r="25" spans="3:40" ht="20.25" x14ac:dyDescent="0.3">
      <c r="C25" s="1054" t="s">
        <v>64</v>
      </c>
      <c r="D25" s="1054"/>
      <c r="E25" s="1054"/>
      <c r="F25" s="1054"/>
      <c r="G25" s="1054"/>
      <c r="H25" s="1054"/>
      <c r="I25" s="1054"/>
      <c r="J25" s="1054"/>
      <c r="K25" s="1054"/>
      <c r="L25" s="1054"/>
      <c r="M25" s="1054"/>
      <c r="N25" s="1054"/>
      <c r="O25" s="1054"/>
      <c r="P25" s="1054"/>
      <c r="Q25" s="1054"/>
      <c r="R25" s="1054"/>
      <c r="S25" s="1054"/>
      <c r="T25" s="1054"/>
      <c r="U25" s="1054"/>
      <c r="V25" s="1054"/>
      <c r="W25" s="1054"/>
      <c r="X25" s="1054"/>
      <c r="Y25" s="1054"/>
      <c r="Z25" s="1054"/>
      <c r="AA25" s="1054"/>
      <c r="AB25" s="1054"/>
      <c r="AC25" s="1054"/>
      <c r="AD25" s="1054"/>
      <c r="AE25" s="1054"/>
      <c r="AF25" s="1054"/>
      <c r="AG25" s="1054"/>
      <c r="AH25" s="1054"/>
      <c r="AI25" s="1054"/>
      <c r="AJ25" s="1054"/>
      <c r="AK25" s="1054"/>
      <c r="AL25" s="1054"/>
      <c r="AM25" s="1054"/>
      <c r="AN25" s="1054"/>
    </row>
    <row r="26" spans="3:40" ht="13.5" thickBot="1" x14ac:dyDescent="0.25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 thickBot="1" x14ac:dyDescent="0.25">
      <c r="C27" s="1055" t="s">
        <v>190</v>
      </c>
      <c r="D27" s="343" t="s">
        <v>4</v>
      </c>
      <c r="E27" s="344" t="s">
        <v>5</v>
      </c>
      <c r="F27" s="345" t="s">
        <v>6</v>
      </c>
      <c r="G27" s="346" t="s">
        <v>7</v>
      </c>
      <c r="H27" s="347" t="s">
        <v>8</v>
      </c>
      <c r="I27" s="345" t="s">
        <v>9</v>
      </c>
      <c r="J27" s="348" t="s">
        <v>10</v>
      </c>
      <c r="K27" s="344" t="s">
        <v>11</v>
      </c>
      <c r="L27" s="344" t="s">
        <v>12</v>
      </c>
      <c r="M27" s="349" t="s">
        <v>13</v>
      </c>
      <c r="N27" s="349" t="s">
        <v>14</v>
      </c>
      <c r="O27" s="349" t="s">
        <v>15</v>
      </c>
      <c r="P27" s="392" t="s">
        <v>16</v>
      </c>
      <c r="Q27" s="392" t="s">
        <v>17</v>
      </c>
      <c r="R27" s="350" t="s">
        <v>18</v>
      </c>
      <c r="S27" s="351" t="s">
        <v>19</v>
      </c>
      <c r="T27" s="352" t="s">
        <v>20</v>
      </c>
      <c r="U27" s="353" t="s">
        <v>21</v>
      </c>
      <c r="V27" s="351" t="s">
        <v>22</v>
      </c>
      <c r="W27" s="379" t="s">
        <v>23</v>
      </c>
      <c r="X27" s="354" t="s">
        <v>24</v>
      </c>
      <c r="Y27" s="354" t="s">
        <v>25</v>
      </c>
      <c r="Z27" s="354" t="s">
        <v>26</v>
      </c>
      <c r="AA27" s="354" t="s">
        <v>27</v>
      </c>
      <c r="AB27" s="354" t="s">
        <v>28</v>
      </c>
      <c r="AC27" s="354" t="s">
        <v>29</v>
      </c>
      <c r="AD27" s="354" t="s">
        <v>30</v>
      </c>
      <c r="AE27" s="354" t="s">
        <v>31</v>
      </c>
      <c r="AF27" s="354" t="s">
        <v>32</v>
      </c>
      <c r="AG27" s="521" t="s">
        <v>33</v>
      </c>
      <c r="AH27" s="408" t="s">
        <v>34</v>
      </c>
      <c r="AI27" s="409" t="s">
        <v>186</v>
      </c>
      <c r="AJ27" s="355" t="s">
        <v>36</v>
      </c>
      <c r="AK27" s="356" t="s">
        <v>37</v>
      </c>
      <c r="AL27" s="357" t="s">
        <v>38</v>
      </c>
      <c r="AM27" s="358" t="s">
        <v>39</v>
      </c>
      <c r="AN27" s="359" t="s">
        <v>40</v>
      </c>
    </row>
    <row r="28" spans="3:40" ht="13.5" customHeight="1" thickBot="1" x14ac:dyDescent="0.25">
      <c r="C28" s="1056"/>
      <c r="D28" s="360" t="s">
        <v>41</v>
      </c>
      <c r="E28" s="310" t="s">
        <v>41</v>
      </c>
      <c r="F28" s="393" t="s">
        <v>41</v>
      </c>
      <c r="G28" s="310" t="s">
        <v>41</v>
      </c>
      <c r="H28" s="393" t="s">
        <v>41</v>
      </c>
      <c r="I28" s="393" t="s">
        <v>41</v>
      </c>
      <c r="J28" s="393" t="s">
        <v>41</v>
      </c>
      <c r="K28" s="310" t="s">
        <v>41</v>
      </c>
      <c r="L28" s="310" t="s">
        <v>41</v>
      </c>
      <c r="M28" s="310" t="s">
        <v>41</v>
      </c>
      <c r="N28" s="310" t="s">
        <v>41</v>
      </c>
      <c r="O28" s="310" t="s">
        <v>41</v>
      </c>
      <c r="P28" s="393" t="s">
        <v>41</v>
      </c>
      <c r="Q28" s="393" t="s">
        <v>41</v>
      </c>
      <c r="R28" s="310" t="s">
        <v>41</v>
      </c>
      <c r="S28" s="312" t="s">
        <v>41</v>
      </c>
      <c r="T28" s="361" t="s">
        <v>41</v>
      </c>
      <c r="U28" s="362" t="s">
        <v>41</v>
      </c>
      <c r="V28" s="312" t="s">
        <v>41</v>
      </c>
      <c r="W28" s="301" t="s">
        <v>41</v>
      </c>
      <c r="X28" s="300" t="s">
        <v>41</v>
      </c>
      <c r="Y28" s="363" t="s">
        <v>41</v>
      </c>
      <c r="Z28" s="300" t="s">
        <v>41</v>
      </c>
      <c r="AA28" s="300" t="s">
        <v>41</v>
      </c>
      <c r="AB28" s="300" t="s">
        <v>41</v>
      </c>
      <c r="AC28" s="300" t="s">
        <v>41</v>
      </c>
      <c r="AD28" s="300" t="s">
        <v>41</v>
      </c>
      <c r="AE28" s="300" t="s">
        <v>41</v>
      </c>
      <c r="AF28" s="300" t="s">
        <v>41</v>
      </c>
      <c r="AG28" s="301" t="s">
        <v>41</v>
      </c>
      <c r="AH28" s="300" t="s">
        <v>41</v>
      </c>
      <c r="AI28" s="410" t="s">
        <v>41</v>
      </c>
      <c r="AJ28" s="304" t="s">
        <v>41</v>
      </c>
      <c r="AK28" s="364" t="s">
        <v>41</v>
      </c>
      <c r="AL28" s="365" t="s">
        <v>41</v>
      </c>
      <c r="AM28" s="366" t="s">
        <v>42</v>
      </c>
      <c r="AN28" s="367" t="s">
        <v>41</v>
      </c>
    </row>
    <row r="29" spans="3:40" ht="26.25" customHeight="1" x14ac:dyDescent="0.2">
      <c r="C29" s="450" t="s">
        <v>43</v>
      </c>
      <c r="D29" s="537">
        <f>Foglio2!D31</f>
        <v>0</v>
      </c>
      <c r="E29" s="537">
        <f>Foglio2!E31</f>
        <v>5368.1571121757179</v>
      </c>
      <c r="F29" s="537">
        <f>Foglio2!F31</f>
        <v>907.83249244614569</v>
      </c>
      <c r="G29" s="537">
        <f>Foglio2!G31</f>
        <v>0</v>
      </c>
      <c r="H29" s="537">
        <f>Foglio2!H31</f>
        <v>0</v>
      </c>
      <c r="I29" s="537">
        <f>Foglio2!I31</f>
        <v>0</v>
      </c>
      <c r="J29" s="537">
        <f>Foglio2!J31</f>
        <v>0</v>
      </c>
      <c r="K29" s="537">
        <f>Foglio2!K31</f>
        <v>1114.4594780201467</v>
      </c>
      <c r="L29" s="537">
        <f>Foglio2!L31</f>
        <v>77.226087543481086</v>
      </c>
      <c r="M29" s="537">
        <f>Foglio2!M31</f>
        <v>6465.7622383527441</v>
      </c>
      <c r="N29" s="537">
        <f>Foglio2!N31</f>
        <v>0</v>
      </c>
      <c r="O29" s="537">
        <f>Foglio2!O31</f>
        <v>495.77582498098838</v>
      </c>
      <c r="P29" s="537">
        <f>Foglio2!P31</f>
        <v>0</v>
      </c>
      <c r="Q29" s="537">
        <f>Foglio2!Q31</f>
        <v>0</v>
      </c>
      <c r="R29" s="537">
        <f>Foglio2!R31</f>
        <v>0</v>
      </c>
      <c r="S29" s="537">
        <f>Foglio2!S31</f>
        <v>1770.2871753124784</v>
      </c>
      <c r="T29" s="537">
        <f>Foglio2!T31</f>
        <v>8908.6301524890496</v>
      </c>
      <c r="U29" s="537">
        <f>Foglio2!U31</f>
        <v>276.3146649297255</v>
      </c>
      <c r="V29" s="537">
        <f>Foglio2!V31</f>
        <v>5505.9851861277975</v>
      </c>
      <c r="W29" s="537">
        <f>Foglio2!W31</f>
        <v>44.714687540083567</v>
      </c>
      <c r="X29" s="537">
        <f>Foglio2!X31</f>
        <v>39.51102153387405</v>
      </c>
      <c r="Y29" s="537">
        <f>Foglio2!Y31</f>
        <v>0</v>
      </c>
      <c r="Z29" s="537">
        <f>Foglio2!Z31</f>
        <v>0</v>
      </c>
      <c r="AA29" s="537">
        <f>Foglio2!AA31</f>
        <v>0</v>
      </c>
      <c r="AB29" s="537">
        <f>'ripartizione quantitativi ecost'!F32</f>
        <v>617.99750592860494</v>
      </c>
      <c r="AC29" s="537">
        <f>Foglio2!AC31</f>
        <v>0</v>
      </c>
      <c r="AD29" s="537">
        <f>Foglio2!AD31</f>
        <v>0</v>
      </c>
      <c r="AE29" s="537">
        <f>Foglio2!AE31</f>
        <v>28.795153572414268</v>
      </c>
      <c r="AF29" s="537">
        <f>Foglio2!AF31</f>
        <v>163.29380228335359</v>
      </c>
      <c r="AG29" s="452"/>
      <c r="AH29" s="452"/>
      <c r="AI29" s="544"/>
      <c r="AJ29" s="132">
        <f>SUM(D29:T29)</f>
        <v>25108.130561320751</v>
      </c>
      <c r="AK29" s="458">
        <v>0</v>
      </c>
      <c r="AL29" s="459">
        <v>0</v>
      </c>
      <c r="AM29" s="135">
        <f t="shared" ref="AM29:AM41" si="6">(AJ29*100)/(AJ29+AN29)</f>
        <v>100.00000000000001</v>
      </c>
      <c r="AN29" s="136">
        <f t="shared" ref="AN29:AN41" si="7">AK29+AL29</f>
        <v>0</v>
      </c>
    </row>
    <row r="30" spans="3:40" ht="26.25" customHeight="1" x14ac:dyDescent="0.2">
      <c r="C30" s="55" t="s">
        <v>44</v>
      </c>
      <c r="D30" s="902">
        <f>D29</f>
        <v>0</v>
      </c>
      <c r="E30" s="902">
        <f t="shared" ref="E30:AF30" si="8">E29</f>
        <v>5368.1571121757179</v>
      </c>
      <c r="F30" s="902">
        <f t="shared" si="8"/>
        <v>907.83249244614569</v>
      </c>
      <c r="G30" s="902">
        <f t="shared" si="8"/>
        <v>0</v>
      </c>
      <c r="H30" s="902">
        <f t="shared" si="8"/>
        <v>0</v>
      </c>
      <c r="I30" s="902">
        <f t="shared" si="8"/>
        <v>0</v>
      </c>
      <c r="J30" s="902">
        <f t="shared" si="8"/>
        <v>0</v>
      </c>
      <c r="K30" s="902">
        <f t="shared" si="8"/>
        <v>1114.4594780201467</v>
      </c>
      <c r="L30" s="902">
        <f t="shared" si="8"/>
        <v>77.226087543481086</v>
      </c>
      <c r="M30" s="902">
        <f t="shared" si="8"/>
        <v>6465.7622383527441</v>
      </c>
      <c r="N30" s="902">
        <f t="shared" si="8"/>
        <v>0</v>
      </c>
      <c r="O30" s="902">
        <f t="shared" si="8"/>
        <v>495.77582498098838</v>
      </c>
      <c r="P30" s="902">
        <f t="shared" si="8"/>
        <v>0</v>
      </c>
      <c r="Q30" s="902">
        <f t="shared" si="8"/>
        <v>0</v>
      </c>
      <c r="R30" s="902">
        <f t="shared" si="8"/>
        <v>0</v>
      </c>
      <c r="S30" s="902">
        <f t="shared" si="8"/>
        <v>1770.2871753124784</v>
      </c>
      <c r="T30" s="902">
        <f t="shared" si="8"/>
        <v>8908.6301524890496</v>
      </c>
      <c r="U30" s="902">
        <f t="shared" si="8"/>
        <v>276.3146649297255</v>
      </c>
      <c r="V30" s="902">
        <f t="shared" si="8"/>
        <v>5505.9851861277975</v>
      </c>
      <c r="W30" s="902">
        <f t="shared" si="8"/>
        <v>44.714687540083567</v>
      </c>
      <c r="X30" s="902">
        <f t="shared" si="8"/>
        <v>39.51102153387405</v>
      </c>
      <c r="Y30" s="902">
        <f t="shared" si="8"/>
        <v>0</v>
      </c>
      <c r="Z30" s="902">
        <f t="shared" si="8"/>
        <v>0</v>
      </c>
      <c r="AA30" s="902">
        <f t="shared" si="8"/>
        <v>0</v>
      </c>
      <c r="AB30" s="902">
        <f t="shared" si="8"/>
        <v>617.99750592860494</v>
      </c>
      <c r="AC30" s="902">
        <f t="shared" si="8"/>
        <v>0</v>
      </c>
      <c r="AD30" s="902">
        <f t="shared" si="8"/>
        <v>0</v>
      </c>
      <c r="AE30" s="902">
        <f t="shared" si="8"/>
        <v>28.795153572414268</v>
      </c>
      <c r="AF30" s="902">
        <f t="shared" si="8"/>
        <v>163.29380228335359</v>
      </c>
      <c r="AG30" s="542"/>
      <c r="AH30" s="543"/>
      <c r="AI30" s="545"/>
      <c r="AJ30" s="132">
        <f t="shared" ref="AJ30:AJ40" si="9">SUM(D30:T30)</f>
        <v>25108.130561320751</v>
      </c>
      <c r="AK30" s="133"/>
      <c r="AL30" s="134"/>
      <c r="AM30" s="135">
        <f t="shared" si="6"/>
        <v>100.00000000000001</v>
      </c>
      <c r="AN30" s="136">
        <f t="shared" si="7"/>
        <v>0</v>
      </c>
    </row>
    <row r="31" spans="3:40" ht="26.25" customHeight="1" x14ac:dyDescent="0.2">
      <c r="C31" s="44" t="s">
        <v>45</v>
      </c>
      <c r="D31" s="902">
        <f t="shared" ref="D31:D40" si="10">D30</f>
        <v>0</v>
      </c>
      <c r="E31" s="902">
        <f t="shared" ref="E31:E40" si="11">E30</f>
        <v>5368.1571121757179</v>
      </c>
      <c r="F31" s="902">
        <f t="shared" ref="F31:F40" si="12">F30</f>
        <v>907.83249244614569</v>
      </c>
      <c r="G31" s="902">
        <f t="shared" ref="G31:G40" si="13">G30</f>
        <v>0</v>
      </c>
      <c r="H31" s="902">
        <f t="shared" ref="H31:H40" si="14">H30</f>
        <v>0</v>
      </c>
      <c r="I31" s="902">
        <f t="shared" ref="I31:I40" si="15">I30</f>
        <v>0</v>
      </c>
      <c r="J31" s="902">
        <f t="shared" ref="J31:J40" si="16">J30</f>
        <v>0</v>
      </c>
      <c r="K31" s="902">
        <f t="shared" ref="K31:K40" si="17">K30</f>
        <v>1114.4594780201467</v>
      </c>
      <c r="L31" s="902">
        <f t="shared" ref="L31:L40" si="18">L30</f>
        <v>77.226087543481086</v>
      </c>
      <c r="M31" s="902">
        <f t="shared" ref="M31:M40" si="19">M30</f>
        <v>6465.7622383527441</v>
      </c>
      <c r="N31" s="902">
        <f t="shared" ref="N31:N40" si="20">N30</f>
        <v>0</v>
      </c>
      <c r="O31" s="902">
        <f t="shared" ref="O31:O40" si="21">O30</f>
        <v>495.77582498098838</v>
      </c>
      <c r="P31" s="902">
        <f t="shared" ref="P31:P40" si="22">P30</f>
        <v>0</v>
      </c>
      <c r="Q31" s="902">
        <f t="shared" ref="Q31:Q40" si="23">Q30</f>
        <v>0</v>
      </c>
      <c r="R31" s="902">
        <f t="shared" ref="R31:R40" si="24">R30</f>
        <v>0</v>
      </c>
      <c r="S31" s="902">
        <f t="shared" ref="S31:S40" si="25">S30</f>
        <v>1770.2871753124784</v>
      </c>
      <c r="T31" s="902">
        <f t="shared" ref="T31:T40" si="26">T30</f>
        <v>8908.6301524890496</v>
      </c>
      <c r="U31" s="902">
        <f t="shared" ref="U31:U40" si="27">U30</f>
        <v>276.3146649297255</v>
      </c>
      <c r="V31" s="902">
        <f t="shared" ref="V31:V40" si="28">V30</f>
        <v>5505.9851861277975</v>
      </c>
      <c r="W31" s="902">
        <f t="shared" ref="W31:W40" si="29">W30</f>
        <v>44.714687540083567</v>
      </c>
      <c r="X31" s="902">
        <f t="shared" ref="X31:X40" si="30">X30</f>
        <v>39.51102153387405</v>
      </c>
      <c r="Y31" s="902">
        <f t="shared" ref="Y31:Y40" si="31">Y30</f>
        <v>0</v>
      </c>
      <c r="Z31" s="902">
        <f t="shared" ref="Z31:Z40" si="32">Z30</f>
        <v>0</v>
      </c>
      <c r="AA31" s="902">
        <f t="shared" ref="AA31:AA40" si="33">AA30</f>
        <v>0</v>
      </c>
      <c r="AB31" s="902">
        <f t="shared" ref="AB31:AB40" si="34">AB30</f>
        <v>617.99750592860494</v>
      </c>
      <c r="AC31" s="902">
        <f t="shared" ref="AC31:AC40" si="35">AC30</f>
        <v>0</v>
      </c>
      <c r="AD31" s="902">
        <f t="shared" ref="AD31:AD40" si="36">AD30</f>
        <v>0</v>
      </c>
      <c r="AE31" s="902">
        <f t="shared" ref="AE31:AE40" si="37">AE30</f>
        <v>28.795153572414268</v>
      </c>
      <c r="AF31" s="902">
        <f t="shared" ref="AF31:AF40" si="38">AF30</f>
        <v>163.29380228335359</v>
      </c>
      <c r="AG31" s="542"/>
      <c r="AH31" s="543"/>
      <c r="AI31" s="545"/>
      <c r="AJ31" s="132">
        <f t="shared" si="9"/>
        <v>25108.130561320751</v>
      </c>
      <c r="AK31" s="133"/>
      <c r="AL31" s="134"/>
      <c r="AM31" s="135">
        <f t="shared" si="6"/>
        <v>100.00000000000001</v>
      </c>
      <c r="AN31" s="136">
        <f t="shared" si="7"/>
        <v>0</v>
      </c>
    </row>
    <row r="32" spans="3:40" ht="26.25" customHeight="1" x14ac:dyDescent="0.2">
      <c r="C32" s="44" t="s">
        <v>46</v>
      </c>
      <c r="D32" s="902">
        <f t="shared" si="10"/>
        <v>0</v>
      </c>
      <c r="E32" s="902">
        <f t="shared" si="11"/>
        <v>5368.1571121757179</v>
      </c>
      <c r="F32" s="902">
        <f t="shared" si="12"/>
        <v>907.83249244614569</v>
      </c>
      <c r="G32" s="902">
        <f t="shared" si="13"/>
        <v>0</v>
      </c>
      <c r="H32" s="902">
        <f t="shared" si="14"/>
        <v>0</v>
      </c>
      <c r="I32" s="902">
        <f t="shared" si="15"/>
        <v>0</v>
      </c>
      <c r="J32" s="902">
        <f t="shared" si="16"/>
        <v>0</v>
      </c>
      <c r="K32" s="902">
        <f t="shared" si="17"/>
        <v>1114.4594780201467</v>
      </c>
      <c r="L32" s="902">
        <f t="shared" si="18"/>
        <v>77.226087543481086</v>
      </c>
      <c r="M32" s="902">
        <f t="shared" si="19"/>
        <v>6465.7622383527441</v>
      </c>
      <c r="N32" s="902">
        <f t="shared" si="20"/>
        <v>0</v>
      </c>
      <c r="O32" s="902">
        <f t="shared" si="21"/>
        <v>495.77582498098838</v>
      </c>
      <c r="P32" s="902">
        <f t="shared" si="22"/>
        <v>0</v>
      </c>
      <c r="Q32" s="902">
        <f t="shared" si="23"/>
        <v>0</v>
      </c>
      <c r="R32" s="902">
        <f t="shared" si="24"/>
        <v>0</v>
      </c>
      <c r="S32" s="902">
        <f t="shared" si="25"/>
        <v>1770.2871753124784</v>
      </c>
      <c r="T32" s="902">
        <f t="shared" si="26"/>
        <v>8908.6301524890496</v>
      </c>
      <c r="U32" s="902">
        <f t="shared" si="27"/>
        <v>276.3146649297255</v>
      </c>
      <c r="V32" s="902">
        <f t="shared" si="28"/>
        <v>5505.9851861277975</v>
      </c>
      <c r="W32" s="902">
        <f t="shared" si="29"/>
        <v>44.714687540083567</v>
      </c>
      <c r="X32" s="902">
        <f t="shared" si="30"/>
        <v>39.51102153387405</v>
      </c>
      <c r="Y32" s="902">
        <f t="shared" si="31"/>
        <v>0</v>
      </c>
      <c r="Z32" s="902">
        <f t="shared" si="32"/>
        <v>0</v>
      </c>
      <c r="AA32" s="902">
        <f t="shared" si="33"/>
        <v>0</v>
      </c>
      <c r="AB32" s="902">
        <f t="shared" si="34"/>
        <v>617.99750592860494</v>
      </c>
      <c r="AC32" s="902">
        <f t="shared" si="35"/>
        <v>0</v>
      </c>
      <c r="AD32" s="902">
        <f t="shared" si="36"/>
        <v>0</v>
      </c>
      <c r="AE32" s="902">
        <f t="shared" si="37"/>
        <v>28.795153572414268</v>
      </c>
      <c r="AF32" s="902">
        <f t="shared" si="38"/>
        <v>163.29380228335359</v>
      </c>
      <c r="AG32" s="542"/>
      <c r="AH32" s="543"/>
      <c r="AI32" s="545"/>
      <c r="AJ32" s="132">
        <f t="shared" si="9"/>
        <v>25108.130561320751</v>
      </c>
      <c r="AK32" s="133"/>
      <c r="AL32" s="134"/>
      <c r="AM32" s="135">
        <f t="shared" si="6"/>
        <v>100.00000000000001</v>
      </c>
      <c r="AN32" s="136">
        <f t="shared" si="7"/>
        <v>0</v>
      </c>
    </row>
    <row r="33" spans="2:41" ht="26.25" customHeight="1" x14ac:dyDescent="0.2">
      <c r="C33" s="72" t="s">
        <v>47</v>
      </c>
      <c r="D33" s="902">
        <f t="shared" si="10"/>
        <v>0</v>
      </c>
      <c r="E33" s="902">
        <f t="shared" si="11"/>
        <v>5368.1571121757179</v>
      </c>
      <c r="F33" s="902">
        <f t="shared" si="12"/>
        <v>907.83249244614569</v>
      </c>
      <c r="G33" s="902">
        <f t="shared" si="13"/>
        <v>0</v>
      </c>
      <c r="H33" s="902">
        <f t="shared" si="14"/>
        <v>0</v>
      </c>
      <c r="I33" s="902">
        <f t="shared" si="15"/>
        <v>0</v>
      </c>
      <c r="J33" s="902">
        <f t="shared" si="16"/>
        <v>0</v>
      </c>
      <c r="K33" s="902">
        <f t="shared" si="17"/>
        <v>1114.4594780201467</v>
      </c>
      <c r="L33" s="902">
        <f t="shared" si="18"/>
        <v>77.226087543481086</v>
      </c>
      <c r="M33" s="902">
        <f t="shared" si="19"/>
        <v>6465.7622383527441</v>
      </c>
      <c r="N33" s="902">
        <f t="shared" si="20"/>
        <v>0</v>
      </c>
      <c r="O33" s="902">
        <f t="shared" si="21"/>
        <v>495.77582498098838</v>
      </c>
      <c r="P33" s="902">
        <f t="shared" si="22"/>
        <v>0</v>
      </c>
      <c r="Q33" s="902">
        <f t="shared" si="23"/>
        <v>0</v>
      </c>
      <c r="R33" s="902">
        <f t="shared" si="24"/>
        <v>0</v>
      </c>
      <c r="S33" s="902">
        <f t="shared" si="25"/>
        <v>1770.2871753124784</v>
      </c>
      <c r="T33" s="902">
        <f t="shared" si="26"/>
        <v>8908.6301524890496</v>
      </c>
      <c r="U33" s="902">
        <f t="shared" si="27"/>
        <v>276.3146649297255</v>
      </c>
      <c r="V33" s="902">
        <f t="shared" si="28"/>
        <v>5505.9851861277975</v>
      </c>
      <c r="W33" s="902">
        <f t="shared" si="29"/>
        <v>44.714687540083567</v>
      </c>
      <c r="X33" s="902">
        <f t="shared" si="30"/>
        <v>39.51102153387405</v>
      </c>
      <c r="Y33" s="902">
        <f t="shared" si="31"/>
        <v>0</v>
      </c>
      <c r="Z33" s="902">
        <f t="shared" si="32"/>
        <v>0</v>
      </c>
      <c r="AA33" s="902">
        <f t="shared" si="33"/>
        <v>0</v>
      </c>
      <c r="AB33" s="902">
        <f t="shared" si="34"/>
        <v>617.99750592860494</v>
      </c>
      <c r="AC33" s="902">
        <f t="shared" si="35"/>
        <v>0</v>
      </c>
      <c r="AD33" s="902">
        <f t="shared" si="36"/>
        <v>0</v>
      </c>
      <c r="AE33" s="902">
        <f t="shared" si="37"/>
        <v>28.795153572414268</v>
      </c>
      <c r="AF33" s="902">
        <f t="shared" si="38"/>
        <v>163.29380228335359</v>
      </c>
      <c r="AG33" s="542"/>
      <c r="AH33" s="543"/>
      <c r="AI33" s="545"/>
      <c r="AJ33" s="132">
        <f t="shared" si="9"/>
        <v>25108.130561320751</v>
      </c>
      <c r="AK33" s="133"/>
      <c r="AL33" s="134"/>
      <c r="AM33" s="135">
        <f t="shared" si="6"/>
        <v>100.00000000000001</v>
      </c>
      <c r="AN33" s="136">
        <f t="shared" si="7"/>
        <v>0</v>
      </c>
    </row>
    <row r="34" spans="2:41" ht="26.25" customHeight="1" x14ac:dyDescent="0.2">
      <c r="C34" s="73" t="s">
        <v>48</v>
      </c>
      <c r="D34" s="902">
        <f t="shared" si="10"/>
        <v>0</v>
      </c>
      <c r="E34" s="902">
        <f t="shared" si="11"/>
        <v>5368.1571121757179</v>
      </c>
      <c r="F34" s="902">
        <f t="shared" si="12"/>
        <v>907.83249244614569</v>
      </c>
      <c r="G34" s="902">
        <f t="shared" si="13"/>
        <v>0</v>
      </c>
      <c r="H34" s="902">
        <f t="shared" si="14"/>
        <v>0</v>
      </c>
      <c r="I34" s="902">
        <f t="shared" si="15"/>
        <v>0</v>
      </c>
      <c r="J34" s="902">
        <f t="shared" si="16"/>
        <v>0</v>
      </c>
      <c r="K34" s="902">
        <f t="shared" si="17"/>
        <v>1114.4594780201467</v>
      </c>
      <c r="L34" s="902">
        <f t="shared" si="18"/>
        <v>77.226087543481086</v>
      </c>
      <c r="M34" s="902">
        <f t="shared" si="19"/>
        <v>6465.7622383527441</v>
      </c>
      <c r="N34" s="902">
        <f t="shared" si="20"/>
        <v>0</v>
      </c>
      <c r="O34" s="902">
        <f t="shared" si="21"/>
        <v>495.77582498098838</v>
      </c>
      <c r="P34" s="902">
        <f t="shared" si="22"/>
        <v>0</v>
      </c>
      <c r="Q34" s="902">
        <f t="shared" si="23"/>
        <v>0</v>
      </c>
      <c r="R34" s="902">
        <f t="shared" si="24"/>
        <v>0</v>
      </c>
      <c r="S34" s="902">
        <f t="shared" si="25"/>
        <v>1770.2871753124784</v>
      </c>
      <c r="T34" s="902">
        <f t="shared" si="26"/>
        <v>8908.6301524890496</v>
      </c>
      <c r="U34" s="902">
        <f t="shared" si="27"/>
        <v>276.3146649297255</v>
      </c>
      <c r="V34" s="902">
        <f t="shared" si="28"/>
        <v>5505.9851861277975</v>
      </c>
      <c r="W34" s="902">
        <f t="shared" si="29"/>
        <v>44.714687540083567</v>
      </c>
      <c r="X34" s="902">
        <f t="shared" si="30"/>
        <v>39.51102153387405</v>
      </c>
      <c r="Y34" s="902">
        <f t="shared" si="31"/>
        <v>0</v>
      </c>
      <c r="Z34" s="902">
        <f t="shared" si="32"/>
        <v>0</v>
      </c>
      <c r="AA34" s="902">
        <f t="shared" si="33"/>
        <v>0</v>
      </c>
      <c r="AB34" s="902">
        <f t="shared" si="34"/>
        <v>617.99750592860494</v>
      </c>
      <c r="AC34" s="902">
        <f t="shared" si="35"/>
        <v>0</v>
      </c>
      <c r="AD34" s="902">
        <f t="shared" si="36"/>
        <v>0</v>
      </c>
      <c r="AE34" s="902">
        <f t="shared" si="37"/>
        <v>28.795153572414268</v>
      </c>
      <c r="AF34" s="902">
        <f t="shared" si="38"/>
        <v>163.29380228335359</v>
      </c>
      <c r="AG34" s="542"/>
      <c r="AH34" s="543"/>
      <c r="AI34" s="545"/>
      <c r="AJ34" s="132">
        <f t="shared" si="9"/>
        <v>25108.130561320751</v>
      </c>
      <c r="AK34" s="138"/>
      <c r="AL34" s="139"/>
      <c r="AM34" s="140">
        <f t="shared" si="6"/>
        <v>100.00000000000001</v>
      </c>
      <c r="AN34" s="141">
        <f t="shared" si="7"/>
        <v>0</v>
      </c>
    </row>
    <row r="35" spans="2:41" ht="26.25" customHeight="1" x14ac:dyDescent="0.2">
      <c r="C35" s="44" t="s">
        <v>49</v>
      </c>
      <c r="D35" s="902">
        <f t="shared" si="10"/>
        <v>0</v>
      </c>
      <c r="E35" s="902">
        <f t="shared" si="11"/>
        <v>5368.1571121757179</v>
      </c>
      <c r="F35" s="902">
        <f t="shared" si="12"/>
        <v>907.83249244614569</v>
      </c>
      <c r="G35" s="902">
        <f t="shared" si="13"/>
        <v>0</v>
      </c>
      <c r="H35" s="902">
        <f t="shared" si="14"/>
        <v>0</v>
      </c>
      <c r="I35" s="902">
        <f t="shared" si="15"/>
        <v>0</v>
      </c>
      <c r="J35" s="902">
        <f t="shared" si="16"/>
        <v>0</v>
      </c>
      <c r="K35" s="902">
        <f t="shared" si="17"/>
        <v>1114.4594780201467</v>
      </c>
      <c r="L35" s="902">
        <f t="shared" si="18"/>
        <v>77.226087543481086</v>
      </c>
      <c r="M35" s="902">
        <f t="shared" si="19"/>
        <v>6465.7622383527441</v>
      </c>
      <c r="N35" s="902">
        <f t="shared" si="20"/>
        <v>0</v>
      </c>
      <c r="O35" s="902">
        <f t="shared" si="21"/>
        <v>495.77582498098838</v>
      </c>
      <c r="P35" s="902">
        <f t="shared" si="22"/>
        <v>0</v>
      </c>
      <c r="Q35" s="902">
        <f t="shared" si="23"/>
        <v>0</v>
      </c>
      <c r="R35" s="902">
        <f t="shared" si="24"/>
        <v>0</v>
      </c>
      <c r="S35" s="902">
        <f t="shared" si="25"/>
        <v>1770.2871753124784</v>
      </c>
      <c r="T35" s="902">
        <f t="shared" si="26"/>
        <v>8908.6301524890496</v>
      </c>
      <c r="U35" s="902">
        <f t="shared" si="27"/>
        <v>276.3146649297255</v>
      </c>
      <c r="V35" s="902">
        <f t="shared" si="28"/>
        <v>5505.9851861277975</v>
      </c>
      <c r="W35" s="902">
        <f t="shared" si="29"/>
        <v>44.714687540083567</v>
      </c>
      <c r="X35" s="902">
        <f t="shared" si="30"/>
        <v>39.51102153387405</v>
      </c>
      <c r="Y35" s="902">
        <f t="shared" si="31"/>
        <v>0</v>
      </c>
      <c r="Z35" s="902">
        <f t="shared" si="32"/>
        <v>0</v>
      </c>
      <c r="AA35" s="902">
        <f t="shared" si="33"/>
        <v>0</v>
      </c>
      <c r="AB35" s="902">
        <f t="shared" si="34"/>
        <v>617.99750592860494</v>
      </c>
      <c r="AC35" s="902">
        <f t="shared" si="35"/>
        <v>0</v>
      </c>
      <c r="AD35" s="902">
        <f t="shared" si="36"/>
        <v>0</v>
      </c>
      <c r="AE35" s="902">
        <f t="shared" si="37"/>
        <v>28.795153572414268</v>
      </c>
      <c r="AF35" s="902">
        <f t="shared" si="38"/>
        <v>163.29380228335359</v>
      </c>
      <c r="AG35" s="542"/>
      <c r="AH35" s="543"/>
      <c r="AI35" s="545"/>
      <c r="AJ35" s="132">
        <f t="shared" si="9"/>
        <v>25108.130561320751</v>
      </c>
      <c r="AK35" s="133"/>
      <c r="AL35" s="134"/>
      <c r="AM35" s="135">
        <f t="shared" si="6"/>
        <v>100.00000000000001</v>
      </c>
      <c r="AN35" s="136">
        <f t="shared" si="7"/>
        <v>0</v>
      </c>
    </row>
    <row r="36" spans="2:41" ht="26.25" customHeight="1" x14ac:dyDescent="0.2">
      <c r="C36" s="55" t="s">
        <v>50</v>
      </c>
      <c r="D36" s="902">
        <f t="shared" si="10"/>
        <v>0</v>
      </c>
      <c r="E36" s="902">
        <f t="shared" si="11"/>
        <v>5368.1571121757179</v>
      </c>
      <c r="F36" s="902">
        <f t="shared" si="12"/>
        <v>907.83249244614569</v>
      </c>
      <c r="G36" s="902">
        <f t="shared" si="13"/>
        <v>0</v>
      </c>
      <c r="H36" s="902">
        <f t="shared" si="14"/>
        <v>0</v>
      </c>
      <c r="I36" s="902">
        <f t="shared" si="15"/>
        <v>0</v>
      </c>
      <c r="J36" s="902">
        <f t="shared" si="16"/>
        <v>0</v>
      </c>
      <c r="K36" s="902">
        <f t="shared" si="17"/>
        <v>1114.4594780201467</v>
      </c>
      <c r="L36" s="902">
        <f t="shared" si="18"/>
        <v>77.226087543481086</v>
      </c>
      <c r="M36" s="902">
        <f t="shared" si="19"/>
        <v>6465.7622383527441</v>
      </c>
      <c r="N36" s="902">
        <f t="shared" si="20"/>
        <v>0</v>
      </c>
      <c r="O36" s="902">
        <f t="shared" si="21"/>
        <v>495.77582498098838</v>
      </c>
      <c r="P36" s="902">
        <f t="shared" si="22"/>
        <v>0</v>
      </c>
      <c r="Q36" s="902">
        <f t="shared" si="23"/>
        <v>0</v>
      </c>
      <c r="R36" s="902">
        <f t="shared" si="24"/>
        <v>0</v>
      </c>
      <c r="S36" s="902">
        <f t="shared" si="25"/>
        <v>1770.2871753124784</v>
      </c>
      <c r="T36" s="902">
        <f t="shared" si="26"/>
        <v>8908.6301524890496</v>
      </c>
      <c r="U36" s="902">
        <f t="shared" si="27"/>
        <v>276.3146649297255</v>
      </c>
      <c r="V36" s="902">
        <f t="shared" si="28"/>
        <v>5505.9851861277975</v>
      </c>
      <c r="W36" s="902">
        <f t="shared" si="29"/>
        <v>44.714687540083567</v>
      </c>
      <c r="X36" s="902">
        <f t="shared" si="30"/>
        <v>39.51102153387405</v>
      </c>
      <c r="Y36" s="902">
        <f t="shared" si="31"/>
        <v>0</v>
      </c>
      <c r="Z36" s="902">
        <f t="shared" si="32"/>
        <v>0</v>
      </c>
      <c r="AA36" s="902">
        <f t="shared" si="33"/>
        <v>0</v>
      </c>
      <c r="AB36" s="902">
        <f t="shared" si="34"/>
        <v>617.99750592860494</v>
      </c>
      <c r="AC36" s="902">
        <f t="shared" si="35"/>
        <v>0</v>
      </c>
      <c r="AD36" s="902">
        <f t="shared" si="36"/>
        <v>0</v>
      </c>
      <c r="AE36" s="902">
        <f t="shared" si="37"/>
        <v>28.795153572414268</v>
      </c>
      <c r="AF36" s="902">
        <f t="shared" si="38"/>
        <v>163.29380228335359</v>
      </c>
      <c r="AG36" s="542"/>
      <c r="AH36" s="543"/>
      <c r="AI36" s="545"/>
      <c r="AJ36" s="132">
        <f t="shared" si="9"/>
        <v>25108.130561320751</v>
      </c>
      <c r="AK36" s="133"/>
      <c r="AL36" s="134"/>
      <c r="AM36" s="135">
        <f>(AJ36*100)/(AJ36+AN36)</f>
        <v>100.00000000000001</v>
      </c>
      <c r="AN36" s="136">
        <f t="shared" si="7"/>
        <v>0</v>
      </c>
    </row>
    <row r="37" spans="2:41" ht="26.25" customHeight="1" x14ac:dyDescent="0.2">
      <c r="C37" s="44" t="s">
        <v>51</v>
      </c>
      <c r="D37" s="902">
        <f t="shared" si="10"/>
        <v>0</v>
      </c>
      <c r="E37" s="902">
        <f t="shared" si="11"/>
        <v>5368.1571121757179</v>
      </c>
      <c r="F37" s="902">
        <f t="shared" si="12"/>
        <v>907.83249244614569</v>
      </c>
      <c r="G37" s="902">
        <f t="shared" si="13"/>
        <v>0</v>
      </c>
      <c r="H37" s="902">
        <f t="shared" si="14"/>
        <v>0</v>
      </c>
      <c r="I37" s="902">
        <f t="shared" si="15"/>
        <v>0</v>
      </c>
      <c r="J37" s="902">
        <f t="shared" si="16"/>
        <v>0</v>
      </c>
      <c r="K37" s="902">
        <f t="shared" si="17"/>
        <v>1114.4594780201467</v>
      </c>
      <c r="L37" s="902">
        <f t="shared" si="18"/>
        <v>77.226087543481086</v>
      </c>
      <c r="M37" s="902">
        <f t="shared" si="19"/>
        <v>6465.7622383527441</v>
      </c>
      <c r="N37" s="902">
        <f t="shared" si="20"/>
        <v>0</v>
      </c>
      <c r="O37" s="902">
        <f t="shared" si="21"/>
        <v>495.77582498098838</v>
      </c>
      <c r="P37" s="902">
        <f t="shared" si="22"/>
        <v>0</v>
      </c>
      <c r="Q37" s="902">
        <f t="shared" si="23"/>
        <v>0</v>
      </c>
      <c r="R37" s="902">
        <f t="shared" si="24"/>
        <v>0</v>
      </c>
      <c r="S37" s="902">
        <f t="shared" si="25"/>
        <v>1770.2871753124784</v>
      </c>
      <c r="T37" s="902">
        <f t="shared" si="26"/>
        <v>8908.6301524890496</v>
      </c>
      <c r="U37" s="902">
        <f t="shared" si="27"/>
        <v>276.3146649297255</v>
      </c>
      <c r="V37" s="902">
        <f t="shared" si="28"/>
        <v>5505.9851861277975</v>
      </c>
      <c r="W37" s="902">
        <f t="shared" si="29"/>
        <v>44.714687540083567</v>
      </c>
      <c r="X37" s="902">
        <f t="shared" si="30"/>
        <v>39.51102153387405</v>
      </c>
      <c r="Y37" s="902">
        <f t="shared" si="31"/>
        <v>0</v>
      </c>
      <c r="Z37" s="902">
        <f t="shared" si="32"/>
        <v>0</v>
      </c>
      <c r="AA37" s="902">
        <f t="shared" si="33"/>
        <v>0</v>
      </c>
      <c r="AB37" s="902">
        <f t="shared" si="34"/>
        <v>617.99750592860494</v>
      </c>
      <c r="AC37" s="902">
        <f t="shared" si="35"/>
        <v>0</v>
      </c>
      <c r="AD37" s="902">
        <f t="shared" si="36"/>
        <v>0</v>
      </c>
      <c r="AE37" s="902">
        <f t="shared" si="37"/>
        <v>28.795153572414268</v>
      </c>
      <c r="AF37" s="902">
        <f t="shared" si="38"/>
        <v>163.29380228335359</v>
      </c>
      <c r="AG37" s="542"/>
      <c r="AH37" s="543"/>
      <c r="AI37" s="545"/>
      <c r="AJ37" s="132">
        <f t="shared" si="9"/>
        <v>25108.130561320751</v>
      </c>
      <c r="AK37" s="133"/>
      <c r="AL37" s="134"/>
      <c r="AM37" s="135">
        <f>(AJ37*100)/(AJ37+AN37)</f>
        <v>100.00000000000001</v>
      </c>
      <c r="AN37" s="136">
        <f>AK37+AL37</f>
        <v>0</v>
      </c>
    </row>
    <row r="38" spans="2:41" ht="26.25" customHeight="1" x14ac:dyDescent="0.2">
      <c r="C38" s="44" t="s">
        <v>52</v>
      </c>
      <c r="D38" s="902">
        <f t="shared" si="10"/>
        <v>0</v>
      </c>
      <c r="E38" s="902">
        <f t="shared" si="11"/>
        <v>5368.1571121757179</v>
      </c>
      <c r="F38" s="902">
        <f t="shared" si="12"/>
        <v>907.83249244614569</v>
      </c>
      <c r="G38" s="902">
        <f t="shared" si="13"/>
        <v>0</v>
      </c>
      <c r="H38" s="902">
        <f t="shared" si="14"/>
        <v>0</v>
      </c>
      <c r="I38" s="902">
        <f t="shared" si="15"/>
        <v>0</v>
      </c>
      <c r="J38" s="902">
        <f t="shared" si="16"/>
        <v>0</v>
      </c>
      <c r="K38" s="902">
        <f t="shared" si="17"/>
        <v>1114.4594780201467</v>
      </c>
      <c r="L38" s="902">
        <f t="shared" si="18"/>
        <v>77.226087543481086</v>
      </c>
      <c r="M38" s="902">
        <f t="shared" si="19"/>
        <v>6465.7622383527441</v>
      </c>
      <c r="N38" s="902">
        <f t="shared" si="20"/>
        <v>0</v>
      </c>
      <c r="O38" s="902">
        <f t="shared" si="21"/>
        <v>495.77582498098838</v>
      </c>
      <c r="P38" s="902">
        <f t="shared" si="22"/>
        <v>0</v>
      </c>
      <c r="Q38" s="902">
        <f t="shared" si="23"/>
        <v>0</v>
      </c>
      <c r="R38" s="902">
        <f t="shared" si="24"/>
        <v>0</v>
      </c>
      <c r="S38" s="902">
        <f t="shared" si="25"/>
        <v>1770.2871753124784</v>
      </c>
      <c r="T38" s="902">
        <f t="shared" si="26"/>
        <v>8908.6301524890496</v>
      </c>
      <c r="U38" s="902">
        <f t="shared" si="27"/>
        <v>276.3146649297255</v>
      </c>
      <c r="V38" s="902">
        <f t="shared" si="28"/>
        <v>5505.9851861277975</v>
      </c>
      <c r="W38" s="902">
        <f t="shared" si="29"/>
        <v>44.714687540083567</v>
      </c>
      <c r="X38" s="902">
        <f t="shared" si="30"/>
        <v>39.51102153387405</v>
      </c>
      <c r="Y38" s="902">
        <f t="shared" si="31"/>
        <v>0</v>
      </c>
      <c r="Z38" s="902">
        <f t="shared" si="32"/>
        <v>0</v>
      </c>
      <c r="AA38" s="902">
        <f t="shared" si="33"/>
        <v>0</v>
      </c>
      <c r="AB38" s="902">
        <f t="shared" si="34"/>
        <v>617.99750592860494</v>
      </c>
      <c r="AC38" s="902">
        <f t="shared" si="35"/>
        <v>0</v>
      </c>
      <c r="AD38" s="902">
        <f t="shared" si="36"/>
        <v>0</v>
      </c>
      <c r="AE38" s="902">
        <f t="shared" si="37"/>
        <v>28.795153572414268</v>
      </c>
      <c r="AF38" s="902">
        <f t="shared" si="38"/>
        <v>163.29380228335359</v>
      </c>
      <c r="AG38" s="542"/>
      <c r="AH38" s="543"/>
      <c r="AI38" s="545"/>
      <c r="AJ38" s="132">
        <f t="shared" si="9"/>
        <v>25108.130561320751</v>
      </c>
      <c r="AK38" s="133"/>
      <c r="AL38" s="134"/>
      <c r="AM38" s="135">
        <f t="shared" si="6"/>
        <v>100.00000000000001</v>
      </c>
      <c r="AN38" s="136">
        <f t="shared" si="7"/>
        <v>0</v>
      </c>
    </row>
    <row r="39" spans="2:41" ht="26.25" customHeight="1" x14ac:dyDescent="0.2">
      <c r="C39" s="55" t="s">
        <v>53</v>
      </c>
      <c r="D39" s="902">
        <f t="shared" si="10"/>
        <v>0</v>
      </c>
      <c r="E39" s="902">
        <f t="shared" si="11"/>
        <v>5368.1571121757179</v>
      </c>
      <c r="F39" s="902">
        <f t="shared" si="12"/>
        <v>907.83249244614569</v>
      </c>
      <c r="G39" s="902">
        <f t="shared" si="13"/>
        <v>0</v>
      </c>
      <c r="H39" s="902">
        <f t="shared" si="14"/>
        <v>0</v>
      </c>
      <c r="I39" s="902">
        <f t="shared" si="15"/>
        <v>0</v>
      </c>
      <c r="J39" s="902">
        <f t="shared" si="16"/>
        <v>0</v>
      </c>
      <c r="K39" s="902">
        <f t="shared" si="17"/>
        <v>1114.4594780201467</v>
      </c>
      <c r="L39" s="902">
        <f t="shared" si="18"/>
        <v>77.226087543481086</v>
      </c>
      <c r="M39" s="902">
        <f t="shared" si="19"/>
        <v>6465.7622383527441</v>
      </c>
      <c r="N39" s="902">
        <f t="shared" si="20"/>
        <v>0</v>
      </c>
      <c r="O39" s="902">
        <f t="shared" si="21"/>
        <v>495.77582498098838</v>
      </c>
      <c r="P39" s="902">
        <f t="shared" si="22"/>
        <v>0</v>
      </c>
      <c r="Q39" s="902">
        <f t="shared" si="23"/>
        <v>0</v>
      </c>
      <c r="R39" s="902">
        <f t="shared" si="24"/>
        <v>0</v>
      </c>
      <c r="S39" s="902">
        <f t="shared" si="25"/>
        <v>1770.2871753124784</v>
      </c>
      <c r="T39" s="902">
        <f t="shared" si="26"/>
        <v>8908.6301524890496</v>
      </c>
      <c r="U39" s="902">
        <f t="shared" si="27"/>
        <v>276.3146649297255</v>
      </c>
      <c r="V39" s="902">
        <f t="shared" si="28"/>
        <v>5505.9851861277975</v>
      </c>
      <c r="W39" s="902">
        <f t="shared" si="29"/>
        <v>44.714687540083567</v>
      </c>
      <c r="X39" s="902">
        <f t="shared" si="30"/>
        <v>39.51102153387405</v>
      </c>
      <c r="Y39" s="902">
        <f t="shared" si="31"/>
        <v>0</v>
      </c>
      <c r="Z39" s="902">
        <f t="shared" si="32"/>
        <v>0</v>
      </c>
      <c r="AA39" s="902">
        <f t="shared" si="33"/>
        <v>0</v>
      </c>
      <c r="AB39" s="902">
        <f t="shared" si="34"/>
        <v>617.99750592860494</v>
      </c>
      <c r="AC39" s="902">
        <f t="shared" si="35"/>
        <v>0</v>
      </c>
      <c r="AD39" s="902">
        <f t="shared" si="36"/>
        <v>0</v>
      </c>
      <c r="AE39" s="902">
        <f t="shared" si="37"/>
        <v>28.795153572414268</v>
      </c>
      <c r="AF39" s="902">
        <f t="shared" si="38"/>
        <v>163.29380228335359</v>
      </c>
      <c r="AG39" s="542"/>
      <c r="AH39" s="543"/>
      <c r="AI39" s="545"/>
      <c r="AJ39" s="132">
        <f t="shared" si="9"/>
        <v>25108.130561320751</v>
      </c>
      <c r="AK39" s="133"/>
      <c r="AL39" s="134"/>
      <c r="AM39" s="135">
        <f t="shared" si="6"/>
        <v>100.00000000000001</v>
      </c>
      <c r="AN39" s="136">
        <f>AK39+AL39</f>
        <v>0</v>
      </c>
    </row>
    <row r="40" spans="2:41" ht="26.25" customHeight="1" thickBot="1" x14ac:dyDescent="0.25">
      <c r="C40" s="72" t="s">
        <v>54</v>
      </c>
      <c r="D40" s="902">
        <f t="shared" si="10"/>
        <v>0</v>
      </c>
      <c r="E40" s="902">
        <f t="shared" si="11"/>
        <v>5368.1571121757179</v>
      </c>
      <c r="F40" s="902">
        <f t="shared" si="12"/>
        <v>907.83249244614569</v>
      </c>
      <c r="G40" s="902">
        <f t="shared" si="13"/>
        <v>0</v>
      </c>
      <c r="H40" s="902">
        <f t="shared" si="14"/>
        <v>0</v>
      </c>
      <c r="I40" s="902">
        <f t="shared" si="15"/>
        <v>0</v>
      </c>
      <c r="J40" s="902">
        <f t="shared" si="16"/>
        <v>0</v>
      </c>
      <c r="K40" s="902">
        <f t="shared" si="17"/>
        <v>1114.4594780201467</v>
      </c>
      <c r="L40" s="902">
        <f t="shared" si="18"/>
        <v>77.226087543481086</v>
      </c>
      <c r="M40" s="902">
        <f t="shared" si="19"/>
        <v>6465.7622383527441</v>
      </c>
      <c r="N40" s="902">
        <f t="shared" si="20"/>
        <v>0</v>
      </c>
      <c r="O40" s="902">
        <f t="shared" si="21"/>
        <v>495.77582498098838</v>
      </c>
      <c r="P40" s="902">
        <f t="shared" si="22"/>
        <v>0</v>
      </c>
      <c r="Q40" s="902">
        <f t="shared" si="23"/>
        <v>0</v>
      </c>
      <c r="R40" s="902">
        <f t="shared" si="24"/>
        <v>0</v>
      </c>
      <c r="S40" s="902">
        <f t="shared" si="25"/>
        <v>1770.2871753124784</v>
      </c>
      <c r="T40" s="902">
        <f t="shared" si="26"/>
        <v>8908.6301524890496</v>
      </c>
      <c r="U40" s="902">
        <f t="shared" si="27"/>
        <v>276.3146649297255</v>
      </c>
      <c r="V40" s="902">
        <f t="shared" si="28"/>
        <v>5505.9851861277975</v>
      </c>
      <c r="W40" s="902">
        <f t="shared" si="29"/>
        <v>44.714687540083567</v>
      </c>
      <c r="X40" s="902">
        <f t="shared" si="30"/>
        <v>39.51102153387405</v>
      </c>
      <c r="Y40" s="902">
        <f t="shared" si="31"/>
        <v>0</v>
      </c>
      <c r="Z40" s="902">
        <f t="shared" si="32"/>
        <v>0</v>
      </c>
      <c r="AA40" s="902">
        <f t="shared" si="33"/>
        <v>0</v>
      </c>
      <c r="AB40" s="902">
        <f t="shared" si="34"/>
        <v>617.99750592860494</v>
      </c>
      <c r="AC40" s="902">
        <f t="shared" si="35"/>
        <v>0</v>
      </c>
      <c r="AD40" s="902">
        <f t="shared" si="36"/>
        <v>0</v>
      </c>
      <c r="AE40" s="902">
        <f t="shared" si="37"/>
        <v>28.795153572414268</v>
      </c>
      <c r="AF40" s="902">
        <f t="shared" si="38"/>
        <v>163.29380228335359</v>
      </c>
      <c r="AG40" s="628"/>
      <c r="AH40" s="629"/>
      <c r="AI40" s="630"/>
      <c r="AJ40" s="132">
        <f t="shared" si="9"/>
        <v>25108.130561320751</v>
      </c>
      <c r="AK40" s="286"/>
      <c r="AL40" s="287"/>
      <c r="AM40" s="142">
        <f t="shared" si="6"/>
        <v>100.00000000000001</v>
      </c>
      <c r="AN40" s="143">
        <f t="shared" si="7"/>
        <v>0</v>
      </c>
    </row>
    <row r="41" spans="2:41" ht="26.25" customHeight="1" thickBot="1" x14ac:dyDescent="0.25">
      <c r="C41" s="368" t="s">
        <v>55</v>
      </c>
      <c r="D41" s="288">
        <f t="shared" ref="D41:AI41" si="39">SUM(D29:D40)</f>
        <v>0</v>
      </c>
      <c r="E41" s="289">
        <f t="shared" si="39"/>
        <v>64417.885346108604</v>
      </c>
      <c r="F41" s="394">
        <f t="shared" si="39"/>
        <v>10893.989909353746</v>
      </c>
      <c r="G41" s="289">
        <f t="shared" si="39"/>
        <v>0</v>
      </c>
      <c r="H41" s="394">
        <f t="shared" si="39"/>
        <v>0</v>
      </c>
      <c r="I41" s="394">
        <f t="shared" si="39"/>
        <v>0</v>
      </c>
      <c r="J41" s="394">
        <f t="shared" si="39"/>
        <v>0</v>
      </c>
      <c r="K41" s="289">
        <f t="shared" si="39"/>
        <v>13373.513736241757</v>
      </c>
      <c r="L41" s="289">
        <f t="shared" si="39"/>
        <v>926.71305052177297</v>
      </c>
      <c r="M41" s="289">
        <f t="shared" si="39"/>
        <v>77589.146860232926</v>
      </c>
      <c r="N41" s="289">
        <f t="shared" si="39"/>
        <v>0</v>
      </c>
      <c r="O41" s="369">
        <f t="shared" si="39"/>
        <v>5949.3098997718616</v>
      </c>
      <c r="P41" s="394">
        <f t="shared" si="39"/>
        <v>0</v>
      </c>
      <c r="Q41" s="394">
        <f t="shared" si="39"/>
        <v>0</v>
      </c>
      <c r="R41" s="289">
        <f>SUM(R29:R40)</f>
        <v>0</v>
      </c>
      <c r="S41" s="289">
        <f t="shared" si="39"/>
        <v>21243.446103749742</v>
      </c>
      <c r="T41" s="290">
        <f t="shared" si="39"/>
        <v>106903.56182986857</v>
      </c>
      <c r="U41" s="291">
        <f>SUM(U29:U40)</f>
        <v>3315.7759791567059</v>
      </c>
      <c r="V41" s="292">
        <f t="shared" si="39"/>
        <v>66071.822233533589</v>
      </c>
      <c r="W41" s="380">
        <f t="shared" si="39"/>
        <v>536.57625048100283</v>
      </c>
      <c r="X41" s="293">
        <f t="shared" si="39"/>
        <v>474.13225840648857</v>
      </c>
      <c r="Y41" s="293">
        <f t="shared" si="39"/>
        <v>0</v>
      </c>
      <c r="Z41" s="293">
        <f t="shared" si="39"/>
        <v>0</v>
      </c>
      <c r="AA41" s="293">
        <f t="shared" si="39"/>
        <v>0</v>
      </c>
      <c r="AB41" s="293">
        <f t="shared" si="39"/>
        <v>7415.9700711432606</v>
      </c>
      <c r="AC41" s="293">
        <f t="shared" si="39"/>
        <v>0</v>
      </c>
      <c r="AD41" s="293">
        <f t="shared" si="39"/>
        <v>0</v>
      </c>
      <c r="AE41" s="293">
        <f t="shared" si="39"/>
        <v>345.54184286897129</v>
      </c>
      <c r="AF41" s="378">
        <f t="shared" si="39"/>
        <v>1959.5256274002434</v>
      </c>
      <c r="AG41" s="377">
        <f t="shared" si="39"/>
        <v>0</v>
      </c>
      <c r="AH41" s="294">
        <f t="shared" si="39"/>
        <v>0</v>
      </c>
      <c r="AI41" s="295">
        <f t="shared" si="39"/>
        <v>0</v>
      </c>
      <c r="AJ41" s="144">
        <f>SUM(D41:T41)</f>
        <v>301297.56673584896</v>
      </c>
      <c r="AK41" s="296">
        <f>SUM(AK29:AK40)</f>
        <v>0</v>
      </c>
      <c r="AL41" s="297">
        <f>SUM(AL29:AL40)</f>
        <v>0</v>
      </c>
      <c r="AM41" s="145">
        <f t="shared" si="6"/>
        <v>100</v>
      </c>
      <c r="AN41" s="298">
        <f t="shared" si="7"/>
        <v>0</v>
      </c>
    </row>
    <row r="42" spans="2:41" ht="36" customHeight="1" thickBot="1" x14ac:dyDescent="0.25">
      <c r="C42" s="111" t="s">
        <v>56</v>
      </c>
      <c r="D42" s="146">
        <v>0.83412037037037035</v>
      </c>
      <c r="E42" s="113">
        <v>0.83473379629629629</v>
      </c>
      <c r="F42" s="411" t="s">
        <v>57</v>
      </c>
      <c r="G42" s="113"/>
      <c r="H42" s="411">
        <v>0.62577546296296294</v>
      </c>
      <c r="I42" s="411"/>
      <c r="J42" s="411">
        <v>0.71113425925925933</v>
      </c>
      <c r="K42" s="113" t="s">
        <v>58</v>
      </c>
      <c r="L42" s="113" t="s">
        <v>59</v>
      </c>
      <c r="M42" s="113">
        <v>0.83446759259259251</v>
      </c>
      <c r="N42" s="113">
        <v>0.83415509259259257</v>
      </c>
      <c r="O42" s="113" t="s">
        <v>60</v>
      </c>
      <c r="P42" s="411"/>
      <c r="Q42" s="411">
        <v>0.6257638888888889</v>
      </c>
      <c r="R42" s="113">
        <v>0.6257638888888889</v>
      </c>
      <c r="S42" s="113">
        <v>0.83429398148148148</v>
      </c>
      <c r="T42" s="147">
        <v>0.83549768518518519</v>
      </c>
      <c r="U42" s="116"/>
      <c r="V42" s="115">
        <v>0.70906250000000004</v>
      </c>
      <c r="W42" s="118" t="s">
        <v>61</v>
      </c>
      <c r="X42" s="115">
        <v>0.83439814814814817</v>
      </c>
      <c r="Y42" s="115">
        <v>0.54311342592592593</v>
      </c>
      <c r="Z42" s="115">
        <v>0.33552083333333332</v>
      </c>
      <c r="AA42" s="115" t="s">
        <v>62</v>
      </c>
      <c r="AB42" s="115">
        <v>0.33415509259259263</v>
      </c>
      <c r="AC42" s="115">
        <v>0.62581018518518516</v>
      </c>
      <c r="AD42" s="115">
        <v>0.83427083333333341</v>
      </c>
      <c r="AE42" s="115">
        <v>0.67084490740740732</v>
      </c>
      <c r="AF42" s="115">
        <v>0.6673958333333333</v>
      </c>
      <c r="AG42" s="148">
        <v>0.6257638888888889</v>
      </c>
      <c r="AH42" s="149">
        <v>0.83543981481481477</v>
      </c>
      <c r="AI42" s="120">
        <v>0.83545138888888892</v>
      </c>
      <c r="AJ42" s="121"/>
      <c r="AK42" s="150">
        <v>0.83542824074074085</v>
      </c>
      <c r="AL42" s="151">
        <v>0.83549768518518519</v>
      </c>
      <c r="AM42" s="152"/>
      <c r="AN42" s="153"/>
    </row>
    <row r="43" spans="2:41" ht="30" customHeight="1" thickTop="1" thickBot="1" x14ac:dyDescent="0.25">
      <c r="C43" s="585"/>
      <c r="D43" s="588"/>
      <c r="E43" s="588"/>
      <c r="F43" s="588"/>
      <c r="G43" s="588"/>
      <c r="H43" s="588"/>
      <c r="I43" s="588"/>
      <c r="J43" s="588"/>
      <c r="K43" s="588"/>
      <c r="L43" s="588"/>
      <c r="M43" s="588"/>
      <c r="N43" s="588"/>
      <c r="O43" s="588"/>
      <c r="P43" s="588"/>
      <c r="Q43" s="588"/>
      <c r="R43" s="126"/>
      <c r="S43" s="126"/>
      <c r="T43" s="586"/>
      <c r="U43" s="127"/>
      <c r="V43" s="127"/>
      <c r="W43" s="127"/>
      <c r="X43" s="127"/>
      <c r="Y43" s="127"/>
      <c r="Z43" s="127"/>
      <c r="AA43" s="127"/>
      <c r="AB43" s="127"/>
      <c r="AC43" s="127"/>
      <c r="AD43" s="127"/>
      <c r="AE43" s="127"/>
      <c r="AF43" s="127"/>
      <c r="AG43" s="127"/>
      <c r="AH43" s="127"/>
      <c r="AI43" s="127"/>
      <c r="AJ43" s="127"/>
      <c r="AK43" s="586"/>
      <c r="AL43" s="586"/>
      <c r="AM43" s="587"/>
      <c r="AN43" s="587"/>
    </row>
    <row r="44" spans="2:41" ht="21" thickTop="1" x14ac:dyDescent="0.3">
      <c r="B44" s="154"/>
      <c r="C44" s="1057" t="s">
        <v>1</v>
      </c>
      <c r="D44" s="1057"/>
      <c r="E44" s="1057"/>
      <c r="F44" s="1057"/>
      <c r="G44" s="1057"/>
      <c r="H44" s="1057"/>
      <c r="I44" s="1057"/>
      <c r="J44" s="1057"/>
      <c r="K44" s="1057"/>
      <c r="L44" s="1057"/>
      <c r="M44" s="1057"/>
      <c r="N44" s="1057"/>
      <c r="O44" s="1057"/>
      <c r="P44" s="1057"/>
      <c r="Q44" s="1057"/>
      <c r="R44" s="1057"/>
      <c r="S44" s="1057"/>
      <c r="T44" s="1057"/>
      <c r="U44" s="1057"/>
      <c r="V44" s="1057"/>
      <c r="W44" s="1057"/>
      <c r="X44" s="1057"/>
      <c r="Y44" s="1057"/>
      <c r="Z44" s="1057"/>
      <c r="AA44" s="1057"/>
      <c r="AB44" s="1057"/>
      <c r="AC44" s="1057"/>
      <c r="AD44" s="1057"/>
      <c r="AE44" s="1057"/>
      <c r="AF44" s="1057"/>
      <c r="AG44" s="1057"/>
      <c r="AH44" s="1057"/>
      <c r="AI44" s="1057"/>
      <c r="AJ44" s="1057"/>
      <c r="AK44" s="1057"/>
      <c r="AL44" s="1057"/>
      <c r="AM44" s="1057"/>
      <c r="AN44" s="1057"/>
      <c r="AO44" s="157"/>
    </row>
    <row r="45" spans="2:41" ht="20.25" x14ac:dyDescent="0.3">
      <c r="B45" s="158"/>
      <c r="C45" s="1057" t="str">
        <f>C3</f>
        <v>RACCOLTA DIFFERENZIATA ANNO 2016 - SAN FRANCESCO AL CAMPO.</v>
      </c>
      <c r="D45" s="1057"/>
      <c r="E45" s="1057"/>
      <c r="F45" s="1057"/>
      <c r="G45" s="1057"/>
      <c r="H45" s="1057"/>
      <c r="I45" s="1057"/>
      <c r="J45" s="1057"/>
      <c r="K45" s="1057"/>
      <c r="L45" s="1057"/>
      <c r="M45" s="1057"/>
      <c r="N45" s="1057"/>
      <c r="O45" s="1057"/>
      <c r="P45" s="1057"/>
      <c r="Q45" s="1057"/>
      <c r="R45" s="1057"/>
      <c r="S45" s="1057"/>
      <c r="T45" s="1057"/>
      <c r="U45" s="1057"/>
      <c r="V45" s="1057"/>
      <c r="W45" s="1057"/>
      <c r="X45" s="1057"/>
      <c r="Y45" s="1057"/>
      <c r="Z45" s="1057"/>
      <c r="AA45" s="1057"/>
      <c r="AB45" s="1057"/>
      <c r="AC45" s="1057"/>
      <c r="AD45" s="1057"/>
      <c r="AE45" s="1057"/>
      <c r="AF45" s="1057"/>
      <c r="AG45" s="1057"/>
      <c r="AH45" s="1057"/>
      <c r="AI45" s="1057"/>
      <c r="AJ45" s="1057"/>
      <c r="AK45" s="1057"/>
      <c r="AL45" s="1057"/>
      <c r="AM45" s="1057"/>
      <c r="AN45" s="1057"/>
      <c r="AO45" s="159"/>
    </row>
    <row r="46" spans="2:41" ht="23.25" x14ac:dyDescent="0.35">
      <c r="B46" s="158"/>
      <c r="C46" s="1058" t="s">
        <v>233</v>
      </c>
      <c r="D46" s="1058"/>
      <c r="E46" s="1058"/>
      <c r="F46" s="1058"/>
      <c r="G46" s="1058"/>
      <c r="H46" s="1058"/>
      <c r="I46" s="1058"/>
      <c r="J46" s="1058"/>
      <c r="K46" s="1058"/>
      <c r="L46" s="1058"/>
      <c r="M46" s="1058"/>
      <c r="N46" s="1058"/>
      <c r="O46" s="1058"/>
      <c r="P46" s="1058"/>
      <c r="Q46" s="1058"/>
      <c r="R46" s="1058"/>
      <c r="S46" s="1058"/>
      <c r="T46" s="1058"/>
      <c r="U46" s="1058"/>
      <c r="V46" s="1058"/>
      <c r="W46" s="1058"/>
      <c r="X46" s="1058"/>
      <c r="Y46" s="1058"/>
      <c r="Z46" s="1058"/>
      <c r="AA46" s="1058"/>
      <c r="AB46" s="1058"/>
      <c r="AC46" s="1058"/>
      <c r="AD46" s="1058"/>
      <c r="AE46" s="1058"/>
      <c r="AF46" s="1058"/>
      <c r="AG46" s="1058"/>
      <c r="AH46" s="1058"/>
      <c r="AI46" s="1058"/>
      <c r="AJ46" s="1058"/>
      <c r="AK46" s="1058"/>
      <c r="AL46" s="1058"/>
      <c r="AM46" s="1058"/>
      <c r="AN46" s="1058"/>
      <c r="AO46" s="159"/>
    </row>
    <row r="47" spans="2:41" ht="13.5" thickBot="1" x14ac:dyDescent="0.25">
      <c r="B47" s="158"/>
      <c r="C47" s="589"/>
      <c r="D47" s="588"/>
      <c r="E47" s="588"/>
      <c r="F47" s="588"/>
      <c r="G47" s="588"/>
      <c r="H47" s="588"/>
      <c r="I47" s="588"/>
      <c r="J47" s="588"/>
      <c r="K47" s="588"/>
      <c r="L47" s="588"/>
      <c r="M47" s="588"/>
      <c r="N47" s="588"/>
      <c r="O47" s="588"/>
      <c r="P47" s="588"/>
      <c r="Q47" s="588"/>
      <c r="R47" s="588"/>
      <c r="S47" s="588"/>
      <c r="T47" s="127"/>
      <c r="U47" s="127"/>
      <c r="V47" s="127"/>
      <c r="W47" s="127"/>
      <c r="X47" s="127"/>
      <c r="Y47" s="127"/>
      <c r="Z47" s="127"/>
      <c r="AA47" s="127"/>
      <c r="AB47" s="127"/>
      <c r="AC47" s="127"/>
      <c r="AD47" s="127"/>
      <c r="AE47" s="127"/>
      <c r="AF47" s="127"/>
      <c r="AG47" s="127"/>
      <c r="AH47" s="127"/>
      <c r="AI47" s="127"/>
      <c r="AJ47" s="127"/>
      <c r="AK47" s="127"/>
      <c r="AL47" s="127"/>
      <c r="AO47" s="159"/>
    </row>
    <row r="48" spans="2:41" ht="52.5" thickTop="1" thickBot="1" x14ac:dyDescent="0.25">
      <c r="B48" s="158"/>
      <c r="C48" s="1055" t="s">
        <v>190</v>
      </c>
      <c r="D48" s="343" t="s">
        <v>4</v>
      </c>
      <c r="E48" s="344" t="s">
        <v>5</v>
      </c>
      <c r="F48" s="345" t="s">
        <v>6</v>
      </c>
      <c r="G48" s="346" t="s">
        <v>7</v>
      </c>
      <c r="H48" s="347" t="s">
        <v>8</v>
      </c>
      <c r="I48" s="345" t="s">
        <v>9</v>
      </c>
      <c r="J48" s="348" t="s">
        <v>10</v>
      </c>
      <c r="K48" s="344" t="s">
        <v>11</v>
      </c>
      <c r="L48" s="344" t="s">
        <v>12</v>
      </c>
      <c r="M48" s="349" t="s">
        <v>13</v>
      </c>
      <c r="N48" s="349" t="s">
        <v>14</v>
      </c>
      <c r="O48" s="349" t="s">
        <v>15</v>
      </c>
      <c r="P48" s="392" t="s">
        <v>16</v>
      </c>
      <c r="Q48" s="392" t="s">
        <v>17</v>
      </c>
      <c r="R48" s="350" t="s">
        <v>18</v>
      </c>
      <c r="S48" s="351" t="s">
        <v>19</v>
      </c>
      <c r="T48" s="352" t="s">
        <v>20</v>
      </c>
      <c r="U48" s="353" t="s">
        <v>21</v>
      </c>
      <c r="V48" s="351" t="s">
        <v>22</v>
      </c>
      <c r="W48" s="379" t="s">
        <v>23</v>
      </c>
      <c r="X48" s="354" t="s">
        <v>24</v>
      </c>
      <c r="Y48" s="354" t="s">
        <v>25</v>
      </c>
      <c r="Z48" s="354" t="s">
        <v>26</v>
      </c>
      <c r="AA48" s="354" t="s">
        <v>27</v>
      </c>
      <c r="AB48" s="354" t="s">
        <v>28</v>
      </c>
      <c r="AC48" s="354" t="s">
        <v>29</v>
      </c>
      <c r="AD48" s="354" t="s">
        <v>30</v>
      </c>
      <c r="AE48" s="354" t="s">
        <v>31</v>
      </c>
      <c r="AF48" s="354" t="s">
        <v>32</v>
      </c>
      <c r="AG48" s="521" t="s">
        <v>33</v>
      </c>
      <c r="AH48" s="408" t="s">
        <v>34</v>
      </c>
      <c r="AI48" s="409" t="s">
        <v>186</v>
      </c>
      <c r="AJ48" s="355" t="s">
        <v>36</v>
      </c>
      <c r="AK48" s="356" t="s">
        <v>37</v>
      </c>
      <c r="AL48" s="357" t="s">
        <v>38</v>
      </c>
      <c r="AM48" s="358" t="s">
        <v>39</v>
      </c>
      <c r="AN48" s="359" t="s">
        <v>40</v>
      </c>
      <c r="AO48" s="159"/>
    </row>
    <row r="49" spans="2:41" ht="13.5" thickBot="1" x14ac:dyDescent="0.25">
      <c r="B49" s="158"/>
      <c r="C49" s="1056"/>
      <c r="D49" s="360" t="s">
        <v>41</v>
      </c>
      <c r="E49" s="310" t="s">
        <v>41</v>
      </c>
      <c r="F49" s="393" t="s">
        <v>41</v>
      </c>
      <c r="G49" s="310" t="s">
        <v>41</v>
      </c>
      <c r="H49" s="393" t="s">
        <v>41</v>
      </c>
      <c r="I49" s="393" t="s">
        <v>41</v>
      </c>
      <c r="J49" s="393" t="s">
        <v>41</v>
      </c>
      <c r="K49" s="310" t="s">
        <v>41</v>
      </c>
      <c r="L49" s="310" t="s">
        <v>41</v>
      </c>
      <c r="M49" s="310" t="s">
        <v>41</v>
      </c>
      <c r="N49" s="310" t="s">
        <v>41</v>
      </c>
      <c r="O49" s="310" t="s">
        <v>41</v>
      </c>
      <c r="P49" s="393" t="s">
        <v>41</v>
      </c>
      <c r="Q49" s="393" t="s">
        <v>41</v>
      </c>
      <c r="R49" s="310" t="s">
        <v>41</v>
      </c>
      <c r="S49" s="312" t="s">
        <v>41</v>
      </c>
      <c r="T49" s="361" t="s">
        <v>41</v>
      </c>
      <c r="U49" s="362" t="s">
        <v>41</v>
      </c>
      <c r="V49" s="312" t="s">
        <v>41</v>
      </c>
      <c r="W49" s="301" t="s">
        <v>41</v>
      </c>
      <c r="X49" s="300" t="s">
        <v>41</v>
      </c>
      <c r="Y49" s="363" t="s">
        <v>41</v>
      </c>
      <c r="Z49" s="300" t="s">
        <v>41</v>
      </c>
      <c r="AA49" s="300" t="s">
        <v>41</v>
      </c>
      <c r="AB49" s="300" t="s">
        <v>41</v>
      </c>
      <c r="AC49" s="300" t="s">
        <v>41</v>
      </c>
      <c r="AD49" s="300" t="s">
        <v>41</v>
      </c>
      <c r="AE49" s="300" t="s">
        <v>41</v>
      </c>
      <c r="AF49" s="300" t="s">
        <v>41</v>
      </c>
      <c r="AG49" s="301" t="s">
        <v>41</v>
      </c>
      <c r="AH49" s="300" t="s">
        <v>41</v>
      </c>
      <c r="AI49" s="410" t="s">
        <v>41</v>
      </c>
      <c r="AJ49" s="304" t="s">
        <v>41</v>
      </c>
      <c r="AK49" s="364" t="s">
        <v>41</v>
      </c>
      <c r="AL49" s="365" t="s">
        <v>41</v>
      </c>
      <c r="AM49" s="366" t="s">
        <v>42</v>
      </c>
      <c r="AN49" s="367" t="s">
        <v>41</v>
      </c>
      <c r="AO49" s="159"/>
    </row>
    <row r="50" spans="2:41" ht="13.5" customHeight="1" x14ac:dyDescent="0.25">
      <c r="B50" s="158"/>
      <c r="C50" s="450" t="s">
        <v>43</v>
      </c>
      <c r="D50" s="537"/>
      <c r="E50" s="609"/>
      <c r="F50" s="538"/>
      <c r="G50" s="609">
        <v>0</v>
      </c>
      <c r="H50" s="536"/>
      <c r="I50" s="536"/>
      <c r="J50" s="536"/>
      <c r="K50" s="453"/>
      <c r="L50" s="453"/>
      <c r="M50" s="454"/>
      <c r="N50" s="453"/>
      <c r="O50" s="453"/>
      <c r="P50" s="451"/>
      <c r="Q50" s="451"/>
      <c r="R50" s="456"/>
      <c r="S50" s="619"/>
      <c r="T50" s="620"/>
      <c r="U50" s="631">
        <v>0</v>
      </c>
      <c r="V50" s="637">
        <v>0</v>
      </c>
      <c r="W50" s="634">
        <v>0</v>
      </c>
      <c r="X50" s="591">
        <v>0</v>
      </c>
      <c r="Y50" s="591">
        <v>0</v>
      </c>
      <c r="Z50" s="591">
        <v>0</v>
      </c>
      <c r="AA50" s="591"/>
      <c r="AB50" s="591">
        <v>0</v>
      </c>
      <c r="AC50" s="591">
        <v>0</v>
      </c>
      <c r="AD50" s="591"/>
      <c r="AE50" s="591">
        <v>0</v>
      </c>
      <c r="AF50" s="610">
        <v>0</v>
      </c>
      <c r="AG50" s="452"/>
      <c r="AH50" s="452"/>
      <c r="AI50" s="544"/>
      <c r="AJ50" s="457">
        <v>0</v>
      </c>
      <c r="AK50" s="458">
        <v>0</v>
      </c>
      <c r="AL50" s="459">
        <v>0</v>
      </c>
      <c r="AM50" s="135" t="e">
        <f t="shared" ref="AM50" si="40">(AJ50*100)/(AJ50+AN50)</f>
        <v>#DIV/0!</v>
      </c>
      <c r="AN50" s="136">
        <f t="shared" ref="AN50" si="41">AK50+AL50</f>
        <v>0</v>
      </c>
      <c r="AO50" s="159"/>
    </row>
    <row r="51" spans="2:41" ht="26.25" customHeight="1" x14ac:dyDescent="0.25">
      <c r="B51" s="158"/>
      <c r="C51" s="55" t="s">
        <v>44</v>
      </c>
      <c r="D51" s="451"/>
      <c r="E51" s="449"/>
      <c r="F51" s="452"/>
      <c r="G51" s="449"/>
      <c r="H51" s="452"/>
      <c r="I51" s="452"/>
      <c r="J51" s="452"/>
      <c r="K51" s="453"/>
      <c r="L51" s="453"/>
      <c r="M51" s="454"/>
      <c r="N51" s="453"/>
      <c r="O51" s="453"/>
      <c r="P51" s="452"/>
      <c r="Q51" s="452"/>
      <c r="R51" s="449"/>
      <c r="S51" s="449"/>
      <c r="T51" s="455"/>
      <c r="U51" s="632">
        <v>0</v>
      </c>
      <c r="V51" s="638">
        <v>0</v>
      </c>
      <c r="W51" s="635">
        <v>0</v>
      </c>
      <c r="X51" s="526">
        <v>0</v>
      </c>
      <c r="Y51" s="526">
        <v>0</v>
      </c>
      <c r="Z51" s="526">
        <v>0</v>
      </c>
      <c r="AA51" s="526"/>
      <c r="AB51" s="526">
        <v>0</v>
      </c>
      <c r="AC51" s="526">
        <v>0</v>
      </c>
      <c r="AD51" s="526"/>
      <c r="AE51" s="526">
        <v>0</v>
      </c>
      <c r="AF51" s="526">
        <v>0</v>
      </c>
      <c r="AG51" s="542"/>
      <c r="AH51" s="543"/>
      <c r="AI51" s="545"/>
      <c r="AJ51" s="132">
        <f t="shared" ref="AJ51:AJ60" si="42">SUM(D51:T51)</f>
        <v>0</v>
      </c>
      <c r="AK51" s="133"/>
      <c r="AL51" s="134"/>
      <c r="AM51" s="135" t="e">
        <f t="shared" ref="AM51:AM56" si="43">(AJ51*100)/(AJ51+AN51)</f>
        <v>#DIV/0!</v>
      </c>
      <c r="AN51" s="136">
        <f t="shared" ref="AN51:AN57" si="44">AK51+AL51</f>
        <v>0</v>
      </c>
      <c r="AO51" s="159"/>
    </row>
    <row r="52" spans="2:41" ht="26.25" customHeight="1" x14ac:dyDescent="0.25">
      <c r="B52" s="158"/>
      <c r="C52" s="44" t="s">
        <v>45</v>
      </c>
      <c r="D52" s="451"/>
      <c r="E52" s="449"/>
      <c r="F52" s="452"/>
      <c r="G52" s="449"/>
      <c r="H52" s="452"/>
      <c r="I52" s="452"/>
      <c r="J52" s="452"/>
      <c r="K52" s="453"/>
      <c r="L52" s="453"/>
      <c r="M52" s="454"/>
      <c r="N52" s="453"/>
      <c r="O52" s="453"/>
      <c r="P52" s="452"/>
      <c r="Q52" s="452"/>
      <c r="R52" s="449"/>
      <c r="S52" s="449"/>
      <c r="T52" s="455"/>
      <c r="U52" s="632">
        <v>0</v>
      </c>
      <c r="V52" s="638">
        <v>0</v>
      </c>
      <c r="W52" s="635">
        <v>0</v>
      </c>
      <c r="X52" s="526">
        <v>0</v>
      </c>
      <c r="Y52" s="526">
        <v>0</v>
      </c>
      <c r="Z52" s="526">
        <v>0</v>
      </c>
      <c r="AA52" s="526"/>
      <c r="AB52" s="526">
        <v>0</v>
      </c>
      <c r="AC52" s="526">
        <v>0</v>
      </c>
      <c r="AD52" s="526"/>
      <c r="AE52" s="526">
        <v>0</v>
      </c>
      <c r="AF52" s="526">
        <v>0</v>
      </c>
      <c r="AG52" s="542"/>
      <c r="AH52" s="543"/>
      <c r="AI52" s="545"/>
      <c r="AJ52" s="132">
        <f t="shared" si="42"/>
        <v>0</v>
      </c>
      <c r="AK52" s="133"/>
      <c r="AL52" s="134"/>
      <c r="AM52" s="135" t="e">
        <f t="shared" si="43"/>
        <v>#DIV/0!</v>
      </c>
      <c r="AN52" s="136">
        <f t="shared" si="44"/>
        <v>0</v>
      </c>
      <c r="AO52" s="159"/>
    </row>
    <row r="53" spans="2:41" ht="26.25" customHeight="1" x14ac:dyDescent="0.25">
      <c r="B53" s="158"/>
      <c r="C53" s="44" t="s">
        <v>46</v>
      </c>
      <c r="D53" s="451"/>
      <c r="E53" s="449"/>
      <c r="F53" s="452"/>
      <c r="G53" s="449"/>
      <c r="H53" s="452"/>
      <c r="I53" s="452"/>
      <c r="J53" s="452"/>
      <c r="K53" s="453"/>
      <c r="L53" s="453"/>
      <c r="M53" s="454"/>
      <c r="N53" s="453"/>
      <c r="O53" s="453"/>
      <c r="P53" s="452"/>
      <c r="Q53" s="452"/>
      <c r="R53" s="449"/>
      <c r="S53" s="453"/>
      <c r="T53" s="455"/>
      <c r="U53" s="632">
        <v>0</v>
      </c>
      <c r="V53" s="638">
        <v>0</v>
      </c>
      <c r="W53" s="635">
        <v>0</v>
      </c>
      <c r="X53" s="526">
        <v>0</v>
      </c>
      <c r="Y53" s="526">
        <v>0</v>
      </c>
      <c r="Z53" s="526">
        <v>0</v>
      </c>
      <c r="AA53" s="526"/>
      <c r="AB53" s="526">
        <v>0</v>
      </c>
      <c r="AC53" s="526">
        <v>0</v>
      </c>
      <c r="AD53" s="526"/>
      <c r="AE53" s="526">
        <v>0</v>
      </c>
      <c r="AF53" s="526">
        <v>0</v>
      </c>
      <c r="AG53" s="542"/>
      <c r="AH53" s="543"/>
      <c r="AI53" s="545"/>
      <c r="AJ53" s="132">
        <f t="shared" si="42"/>
        <v>0</v>
      </c>
      <c r="AK53" s="133"/>
      <c r="AL53" s="134"/>
      <c r="AM53" s="135" t="e">
        <f t="shared" si="43"/>
        <v>#DIV/0!</v>
      </c>
      <c r="AN53" s="136">
        <f t="shared" si="44"/>
        <v>0</v>
      </c>
      <c r="AO53" s="159"/>
    </row>
    <row r="54" spans="2:41" ht="26.25" customHeight="1" x14ac:dyDescent="0.25">
      <c r="B54" s="158"/>
      <c r="C54" s="72" t="s">
        <v>47</v>
      </c>
      <c r="D54" s="451"/>
      <c r="E54" s="449"/>
      <c r="F54" s="452"/>
      <c r="G54" s="449"/>
      <c r="H54" s="452"/>
      <c r="I54" s="452"/>
      <c r="J54" s="452"/>
      <c r="K54" s="453"/>
      <c r="L54" s="453"/>
      <c r="M54" s="454"/>
      <c r="N54" s="453"/>
      <c r="O54" s="453"/>
      <c r="P54" s="452"/>
      <c r="Q54" s="452"/>
      <c r="R54" s="449"/>
      <c r="S54" s="453"/>
      <c r="T54" s="455"/>
      <c r="U54" s="632">
        <v>0</v>
      </c>
      <c r="V54" s="638">
        <v>0</v>
      </c>
      <c r="W54" s="635">
        <v>0</v>
      </c>
      <c r="X54" s="526">
        <v>0</v>
      </c>
      <c r="Y54" s="526">
        <v>0</v>
      </c>
      <c r="Z54" s="526">
        <v>0</v>
      </c>
      <c r="AA54" s="526"/>
      <c r="AB54" s="526">
        <v>0</v>
      </c>
      <c r="AC54" s="526">
        <v>0</v>
      </c>
      <c r="AD54" s="526"/>
      <c r="AE54" s="526">
        <v>0</v>
      </c>
      <c r="AF54" s="526">
        <v>0</v>
      </c>
      <c r="AG54" s="542"/>
      <c r="AH54" s="543"/>
      <c r="AI54" s="545"/>
      <c r="AJ54" s="132">
        <f t="shared" si="42"/>
        <v>0</v>
      </c>
      <c r="AK54" s="133"/>
      <c r="AL54" s="134"/>
      <c r="AM54" s="135" t="e">
        <f t="shared" si="43"/>
        <v>#DIV/0!</v>
      </c>
      <c r="AN54" s="136">
        <f t="shared" si="44"/>
        <v>0</v>
      </c>
      <c r="AO54" s="159"/>
    </row>
    <row r="55" spans="2:41" ht="26.25" customHeight="1" x14ac:dyDescent="0.25">
      <c r="B55" s="158"/>
      <c r="C55" s="73" t="s">
        <v>48</v>
      </c>
      <c r="D55" s="451"/>
      <c r="E55" s="449"/>
      <c r="F55" s="452"/>
      <c r="G55" s="449"/>
      <c r="H55" s="452"/>
      <c r="I55" s="452"/>
      <c r="J55" s="452"/>
      <c r="K55" s="453"/>
      <c r="L55" s="453"/>
      <c r="M55" s="454"/>
      <c r="N55" s="453"/>
      <c r="O55" s="453"/>
      <c r="P55" s="452"/>
      <c r="Q55" s="452"/>
      <c r="R55" s="449"/>
      <c r="S55" s="453"/>
      <c r="T55" s="455"/>
      <c r="U55" s="632">
        <v>0</v>
      </c>
      <c r="V55" s="638">
        <v>0</v>
      </c>
      <c r="W55" s="635">
        <v>0</v>
      </c>
      <c r="X55" s="526">
        <v>0</v>
      </c>
      <c r="Y55" s="526">
        <v>0</v>
      </c>
      <c r="Z55" s="526">
        <v>0</v>
      </c>
      <c r="AA55" s="526"/>
      <c r="AB55" s="526">
        <v>0</v>
      </c>
      <c r="AC55" s="526">
        <v>0</v>
      </c>
      <c r="AD55" s="526"/>
      <c r="AE55" s="526">
        <v>0</v>
      </c>
      <c r="AF55" s="526">
        <v>0</v>
      </c>
      <c r="AG55" s="542"/>
      <c r="AH55" s="543"/>
      <c r="AI55" s="545"/>
      <c r="AJ55" s="132">
        <f t="shared" si="42"/>
        <v>0</v>
      </c>
      <c r="AK55" s="138"/>
      <c r="AL55" s="139"/>
      <c r="AM55" s="140" t="e">
        <f t="shared" si="43"/>
        <v>#DIV/0!</v>
      </c>
      <c r="AN55" s="141">
        <f t="shared" si="44"/>
        <v>0</v>
      </c>
      <c r="AO55" s="159"/>
    </row>
    <row r="56" spans="2:41" ht="26.25" customHeight="1" x14ac:dyDescent="0.25">
      <c r="B56" s="158"/>
      <c r="C56" s="44" t="s">
        <v>49</v>
      </c>
      <c r="D56" s="451"/>
      <c r="E56" s="449"/>
      <c r="F56" s="452"/>
      <c r="G56" s="449"/>
      <c r="H56" s="452"/>
      <c r="I56" s="452"/>
      <c r="J56" s="452"/>
      <c r="K56" s="453"/>
      <c r="L56" s="453"/>
      <c r="M56" s="454"/>
      <c r="N56" s="453"/>
      <c r="O56" s="453"/>
      <c r="P56" s="452"/>
      <c r="Q56" s="452"/>
      <c r="R56" s="449"/>
      <c r="S56" s="453"/>
      <c r="T56" s="455"/>
      <c r="U56" s="632">
        <v>0</v>
      </c>
      <c r="V56" s="638">
        <v>0</v>
      </c>
      <c r="W56" s="635">
        <v>0</v>
      </c>
      <c r="X56" s="526">
        <v>0</v>
      </c>
      <c r="Y56" s="526">
        <v>0</v>
      </c>
      <c r="Z56" s="526">
        <v>0</v>
      </c>
      <c r="AA56" s="526"/>
      <c r="AB56" s="526">
        <v>0</v>
      </c>
      <c r="AC56" s="526">
        <v>0</v>
      </c>
      <c r="AD56" s="526"/>
      <c r="AE56" s="526">
        <v>0</v>
      </c>
      <c r="AF56" s="526">
        <v>0</v>
      </c>
      <c r="AG56" s="542"/>
      <c r="AH56" s="543"/>
      <c r="AI56" s="545"/>
      <c r="AJ56" s="132">
        <f t="shared" si="42"/>
        <v>0</v>
      </c>
      <c r="AK56" s="133"/>
      <c r="AL56" s="134"/>
      <c r="AM56" s="135" t="e">
        <f t="shared" si="43"/>
        <v>#DIV/0!</v>
      </c>
      <c r="AN56" s="136">
        <f t="shared" si="44"/>
        <v>0</v>
      </c>
      <c r="AO56" s="159"/>
    </row>
    <row r="57" spans="2:41" ht="26.25" customHeight="1" x14ac:dyDescent="0.25">
      <c r="B57" s="158"/>
      <c r="C57" s="55" t="s">
        <v>50</v>
      </c>
      <c r="D57" s="451"/>
      <c r="E57" s="449"/>
      <c r="F57" s="452"/>
      <c r="G57" s="449"/>
      <c r="H57" s="452"/>
      <c r="I57" s="452"/>
      <c r="J57" s="452"/>
      <c r="K57" s="453"/>
      <c r="L57" s="453"/>
      <c r="M57" s="454"/>
      <c r="N57" s="453"/>
      <c r="O57" s="453"/>
      <c r="P57" s="452"/>
      <c r="Q57" s="452"/>
      <c r="R57" s="449"/>
      <c r="S57" s="453"/>
      <c r="T57" s="455"/>
      <c r="U57" s="632">
        <v>0</v>
      </c>
      <c r="V57" s="638">
        <v>0</v>
      </c>
      <c r="W57" s="635">
        <v>0</v>
      </c>
      <c r="X57" s="526">
        <v>0</v>
      </c>
      <c r="Y57" s="526">
        <v>0</v>
      </c>
      <c r="Z57" s="526">
        <v>0</v>
      </c>
      <c r="AA57" s="526"/>
      <c r="AB57" s="526">
        <v>0</v>
      </c>
      <c r="AC57" s="526">
        <v>0</v>
      </c>
      <c r="AD57" s="526"/>
      <c r="AE57" s="526">
        <v>0</v>
      </c>
      <c r="AF57" s="526">
        <v>0</v>
      </c>
      <c r="AG57" s="542"/>
      <c r="AH57" s="543"/>
      <c r="AI57" s="545"/>
      <c r="AJ57" s="132">
        <f t="shared" si="42"/>
        <v>0</v>
      </c>
      <c r="AK57" s="133"/>
      <c r="AL57" s="134"/>
      <c r="AM57" s="135" t="e">
        <f>(AJ57*100)/(AJ57+AN57)</f>
        <v>#DIV/0!</v>
      </c>
      <c r="AN57" s="136">
        <f t="shared" si="44"/>
        <v>0</v>
      </c>
      <c r="AO57" s="159"/>
    </row>
    <row r="58" spans="2:41" ht="26.25" customHeight="1" x14ac:dyDescent="0.25">
      <c r="B58" s="158"/>
      <c r="C58" s="44" t="s">
        <v>51</v>
      </c>
      <c r="D58" s="451"/>
      <c r="E58" s="449"/>
      <c r="F58" s="452"/>
      <c r="G58" s="449"/>
      <c r="H58" s="452"/>
      <c r="I58" s="452"/>
      <c r="J58" s="452"/>
      <c r="K58" s="453"/>
      <c r="L58" s="453"/>
      <c r="M58" s="454"/>
      <c r="N58" s="453"/>
      <c r="O58" s="453"/>
      <c r="P58" s="452"/>
      <c r="Q58" s="452"/>
      <c r="R58" s="449"/>
      <c r="S58" s="453"/>
      <c r="T58" s="455"/>
      <c r="U58" s="632">
        <v>0</v>
      </c>
      <c r="V58" s="638">
        <v>0</v>
      </c>
      <c r="W58" s="635">
        <v>0</v>
      </c>
      <c r="X58" s="526">
        <v>0</v>
      </c>
      <c r="Y58" s="526">
        <v>0</v>
      </c>
      <c r="Z58" s="526">
        <v>0</v>
      </c>
      <c r="AA58" s="526"/>
      <c r="AB58" s="526">
        <v>0</v>
      </c>
      <c r="AC58" s="526">
        <v>0</v>
      </c>
      <c r="AD58" s="526"/>
      <c r="AE58" s="526">
        <v>0</v>
      </c>
      <c r="AF58" s="526">
        <v>0</v>
      </c>
      <c r="AG58" s="542"/>
      <c r="AH58" s="543"/>
      <c r="AI58" s="545"/>
      <c r="AJ58" s="132">
        <f t="shared" si="42"/>
        <v>0</v>
      </c>
      <c r="AK58" s="133"/>
      <c r="AL58" s="134"/>
      <c r="AM58" s="135" t="e">
        <f>(AJ58*100)/(AJ58+AN58)</f>
        <v>#DIV/0!</v>
      </c>
      <c r="AN58" s="136">
        <f>AK58+AL58</f>
        <v>0</v>
      </c>
      <c r="AO58" s="159"/>
    </row>
    <row r="59" spans="2:41" ht="26.25" customHeight="1" x14ac:dyDescent="0.25">
      <c r="B59" s="158"/>
      <c r="C59" s="44" t="s">
        <v>52</v>
      </c>
      <c r="D59" s="451"/>
      <c r="E59" s="449"/>
      <c r="F59" s="452"/>
      <c r="G59" s="449"/>
      <c r="H59" s="452"/>
      <c r="I59" s="452"/>
      <c r="J59" s="452"/>
      <c r="K59" s="453"/>
      <c r="L59" s="453"/>
      <c r="M59" s="454"/>
      <c r="N59" s="453"/>
      <c r="O59" s="453"/>
      <c r="P59" s="658"/>
      <c r="Q59" s="658"/>
      <c r="R59" s="449"/>
      <c r="S59" s="453"/>
      <c r="T59" s="455"/>
      <c r="U59" s="632">
        <v>0</v>
      </c>
      <c r="V59" s="638">
        <v>0</v>
      </c>
      <c r="W59" s="635">
        <v>0</v>
      </c>
      <c r="X59" s="526">
        <v>0</v>
      </c>
      <c r="Y59" s="526">
        <v>0</v>
      </c>
      <c r="Z59" s="526">
        <v>0</v>
      </c>
      <c r="AA59" s="526"/>
      <c r="AB59" s="526">
        <v>0</v>
      </c>
      <c r="AC59" s="526">
        <v>0</v>
      </c>
      <c r="AD59" s="526"/>
      <c r="AE59" s="526">
        <v>0</v>
      </c>
      <c r="AF59" s="526">
        <v>0</v>
      </c>
      <c r="AG59" s="542"/>
      <c r="AH59" s="543"/>
      <c r="AI59" s="545"/>
      <c r="AJ59" s="132">
        <f t="shared" si="42"/>
        <v>0</v>
      </c>
      <c r="AK59" s="133"/>
      <c r="AL59" s="134"/>
      <c r="AM59" s="135" t="e">
        <f t="shared" ref="AM59:AM62" si="45">(AJ59*100)/(AJ59+AN59)</f>
        <v>#DIV/0!</v>
      </c>
      <c r="AN59" s="136">
        <f t="shared" ref="AN59" si="46">AK59+AL59</f>
        <v>0</v>
      </c>
      <c r="AO59" s="159"/>
    </row>
    <row r="60" spans="2:41" ht="26.25" customHeight="1" x14ac:dyDescent="0.25">
      <c r="B60" s="158"/>
      <c r="C60" s="55" t="s">
        <v>53</v>
      </c>
      <c r="D60" s="451"/>
      <c r="E60" s="449"/>
      <c r="F60" s="452"/>
      <c r="G60" s="449"/>
      <c r="H60" s="452"/>
      <c r="I60" s="452"/>
      <c r="J60" s="452"/>
      <c r="K60" s="453"/>
      <c r="L60" s="453"/>
      <c r="M60" s="454"/>
      <c r="N60" s="453"/>
      <c r="O60" s="453"/>
      <c r="P60" s="658"/>
      <c r="Q60" s="658"/>
      <c r="R60" s="453"/>
      <c r="S60" s="453"/>
      <c r="T60" s="455"/>
      <c r="U60" s="632">
        <v>0</v>
      </c>
      <c r="V60" s="638">
        <v>0</v>
      </c>
      <c r="W60" s="635">
        <v>0</v>
      </c>
      <c r="X60" s="526">
        <v>0</v>
      </c>
      <c r="Y60" s="526">
        <v>0</v>
      </c>
      <c r="Z60" s="526">
        <v>0</v>
      </c>
      <c r="AA60" s="526"/>
      <c r="AB60" s="526">
        <v>0</v>
      </c>
      <c r="AC60" s="526">
        <v>0</v>
      </c>
      <c r="AD60" s="526"/>
      <c r="AE60" s="526">
        <v>0</v>
      </c>
      <c r="AF60" s="526">
        <v>0</v>
      </c>
      <c r="AG60" s="542"/>
      <c r="AH60" s="543"/>
      <c r="AI60" s="545"/>
      <c r="AJ60" s="132">
        <f t="shared" si="42"/>
        <v>0</v>
      </c>
      <c r="AK60" s="133"/>
      <c r="AL60" s="134"/>
      <c r="AM60" s="135" t="e">
        <f t="shared" si="45"/>
        <v>#DIV/0!</v>
      </c>
      <c r="AN60" s="136">
        <f>AK60+AL60</f>
        <v>0</v>
      </c>
      <c r="AO60" s="159"/>
    </row>
    <row r="61" spans="2:41" ht="26.25" customHeight="1" thickBot="1" x14ac:dyDescent="0.3">
      <c r="B61" s="158"/>
      <c r="C61" s="72" t="s">
        <v>54</v>
      </c>
      <c r="D61" s="621"/>
      <c r="E61" s="622"/>
      <c r="F61" s="623"/>
      <c r="G61" s="622"/>
      <c r="H61" s="623"/>
      <c r="I61" s="623"/>
      <c r="J61" s="623"/>
      <c r="K61" s="624"/>
      <c r="L61" s="624"/>
      <c r="M61" s="625"/>
      <c r="N61" s="624"/>
      <c r="O61" s="624"/>
      <c r="P61" s="659"/>
      <c r="Q61" s="659"/>
      <c r="R61" s="624"/>
      <c r="S61" s="624"/>
      <c r="T61" s="626"/>
      <c r="U61" s="633">
        <v>0</v>
      </c>
      <c r="V61" s="639">
        <v>0</v>
      </c>
      <c r="W61" s="636">
        <v>0</v>
      </c>
      <c r="X61" s="627">
        <v>0</v>
      </c>
      <c r="Y61" s="627">
        <v>0</v>
      </c>
      <c r="Z61" s="627">
        <v>0</v>
      </c>
      <c r="AA61" s="627"/>
      <c r="AB61" s="627">
        <v>0</v>
      </c>
      <c r="AC61" s="627">
        <v>0</v>
      </c>
      <c r="AD61" s="627"/>
      <c r="AE61" s="627">
        <v>0</v>
      </c>
      <c r="AF61" s="627">
        <v>0</v>
      </c>
      <c r="AG61" s="628"/>
      <c r="AH61" s="629"/>
      <c r="AI61" s="630"/>
      <c r="AJ61" s="137">
        <f>SUM(D61:T61)</f>
        <v>0</v>
      </c>
      <c r="AK61" s="286"/>
      <c r="AL61" s="287"/>
      <c r="AM61" s="142" t="e">
        <f t="shared" si="45"/>
        <v>#DIV/0!</v>
      </c>
      <c r="AN61" s="143">
        <f t="shared" ref="AN61:AN62" si="47">AK61+AL61</f>
        <v>0</v>
      </c>
      <c r="AO61" s="159"/>
    </row>
    <row r="62" spans="2:41" ht="26.25" customHeight="1" thickBot="1" x14ac:dyDescent="0.25">
      <c r="B62" s="158"/>
      <c r="C62" s="368" t="s">
        <v>55</v>
      </c>
      <c r="D62" s="288">
        <f t="shared" ref="D62:Q62" si="48">SUM(D50:D61)</f>
        <v>0</v>
      </c>
      <c r="E62" s="289">
        <f t="shared" si="48"/>
        <v>0</v>
      </c>
      <c r="F62" s="394">
        <f t="shared" si="48"/>
        <v>0</v>
      </c>
      <c r="G62" s="289">
        <f t="shared" si="48"/>
        <v>0</v>
      </c>
      <c r="H62" s="394">
        <f t="shared" si="48"/>
        <v>0</v>
      </c>
      <c r="I62" s="394">
        <f t="shared" si="48"/>
        <v>0</v>
      </c>
      <c r="J62" s="394">
        <f t="shared" si="48"/>
        <v>0</v>
      </c>
      <c r="K62" s="289">
        <f t="shared" si="48"/>
        <v>0</v>
      </c>
      <c r="L62" s="289">
        <f t="shared" si="48"/>
        <v>0</v>
      </c>
      <c r="M62" s="289">
        <f t="shared" si="48"/>
        <v>0</v>
      </c>
      <c r="N62" s="289">
        <f t="shared" si="48"/>
        <v>0</v>
      </c>
      <c r="O62" s="369">
        <f t="shared" si="48"/>
        <v>0</v>
      </c>
      <c r="P62" s="394">
        <f t="shared" si="48"/>
        <v>0</v>
      </c>
      <c r="Q62" s="394">
        <f t="shared" si="48"/>
        <v>0</v>
      </c>
      <c r="R62" s="289">
        <f>SUM(R50:R61)</f>
        <v>0</v>
      </c>
      <c r="S62" s="289">
        <f t="shared" ref="S62:T62" si="49">SUM(S50:S61)</f>
        <v>0</v>
      </c>
      <c r="T62" s="290">
        <f t="shared" si="49"/>
        <v>0</v>
      </c>
      <c r="U62" s="291">
        <f>SUM(U50:U61)</f>
        <v>0</v>
      </c>
      <c r="V62" s="292">
        <f t="shared" ref="V62:AI62" si="50">SUM(V50:V61)</f>
        <v>0</v>
      </c>
      <c r="W62" s="380">
        <f t="shared" si="50"/>
        <v>0</v>
      </c>
      <c r="X62" s="293">
        <f t="shared" si="50"/>
        <v>0</v>
      </c>
      <c r="Y62" s="293">
        <f t="shared" si="50"/>
        <v>0</v>
      </c>
      <c r="Z62" s="293">
        <f t="shared" si="50"/>
        <v>0</v>
      </c>
      <c r="AA62" s="293">
        <f t="shared" si="50"/>
        <v>0</v>
      </c>
      <c r="AB62" s="293">
        <f t="shared" si="50"/>
        <v>0</v>
      </c>
      <c r="AC62" s="293">
        <f t="shared" si="50"/>
        <v>0</v>
      </c>
      <c r="AD62" s="293">
        <f t="shared" si="50"/>
        <v>0</v>
      </c>
      <c r="AE62" s="293">
        <f t="shared" si="50"/>
        <v>0</v>
      </c>
      <c r="AF62" s="378">
        <f t="shared" si="50"/>
        <v>0</v>
      </c>
      <c r="AG62" s="377">
        <f t="shared" si="50"/>
        <v>0</v>
      </c>
      <c r="AH62" s="294">
        <f t="shared" si="50"/>
        <v>0</v>
      </c>
      <c r="AI62" s="295">
        <f t="shared" si="50"/>
        <v>0</v>
      </c>
      <c r="AJ62" s="144">
        <f>SUM(D62:T62)</f>
        <v>0</v>
      </c>
      <c r="AK62" s="296">
        <f>SUM(AK50:AK61)</f>
        <v>0</v>
      </c>
      <c r="AL62" s="297">
        <f>SUM(AL50:AL61)</f>
        <v>0</v>
      </c>
      <c r="AM62" s="145" t="e">
        <f t="shared" si="45"/>
        <v>#DIV/0!</v>
      </c>
      <c r="AN62" s="298">
        <f t="shared" si="47"/>
        <v>0</v>
      </c>
      <c r="AO62" s="159"/>
    </row>
    <row r="63" spans="2:41" ht="26.25" customHeight="1" thickBot="1" x14ac:dyDescent="0.25">
      <c r="B63" s="158"/>
      <c r="C63" s="111" t="s">
        <v>56</v>
      </c>
      <c r="D63" s="146">
        <v>0.83412037037037035</v>
      </c>
      <c r="E63" s="113">
        <v>0.83473379629629629</v>
      </c>
      <c r="F63" s="411" t="s">
        <v>57</v>
      </c>
      <c r="G63" s="113"/>
      <c r="H63" s="411">
        <v>0.62577546296296294</v>
      </c>
      <c r="I63" s="411"/>
      <c r="J63" s="411">
        <v>0.71113425925925933</v>
      </c>
      <c r="K63" s="113" t="s">
        <v>58</v>
      </c>
      <c r="L63" s="113" t="s">
        <v>59</v>
      </c>
      <c r="M63" s="113">
        <v>0.83446759259259251</v>
      </c>
      <c r="N63" s="113">
        <v>0.83415509259259257</v>
      </c>
      <c r="O63" s="113" t="s">
        <v>60</v>
      </c>
      <c r="P63" s="411"/>
      <c r="Q63" s="411">
        <v>0.6257638888888889</v>
      </c>
      <c r="R63" s="113">
        <v>0.6257638888888889</v>
      </c>
      <c r="S63" s="113">
        <v>0.83429398148148148</v>
      </c>
      <c r="T63" s="147">
        <v>0.83549768518518519</v>
      </c>
      <c r="U63" s="116"/>
      <c r="V63" s="115">
        <v>0.70906250000000004</v>
      </c>
      <c r="W63" s="118" t="s">
        <v>61</v>
      </c>
      <c r="X63" s="115">
        <v>0.83439814814814817</v>
      </c>
      <c r="Y63" s="115">
        <v>0.54311342592592593</v>
      </c>
      <c r="Z63" s="115">
        <v>0.33552083333333332</v>
      </c>
      <c r="AA63" s="115" t="s">
        <v>62</v>
      </c>
      <c r="AB63" s="115">
        <v>0.33415509259259263</v>
      </c>
      <c r="AC63" s="115">
        <v>0.62581018518518516</v>
      </c>
      <c r="AD63" s="115">
        <v>0.83427083333333341</v>
      </c>
      <c r="AE63" s="115">
        <v>0.67084490740740732</v>
      </c>
      <c r="AF63" s="115">
        <v>0.6673958333333333</v>
      </c>
      <c r="AG63" s="148">
        <v>0.6257638888888889</v>
      </c>
      <c r="AH63" s="149">
        <v>0.83543981481481477</v>
      </c>
      <c r="AI63" s="120">
        <v>0.83545138888888892</v>
      </c>
      <c r="AJ63" s="121"/>
      <c r="AK63" s="150">
        <v>0.83542824074074085</v>
      </c>
      <c r="AL63" s="151">
        <v>0.83549768518518519</v>
      </c>
      <c r="AM63" s="152"/>
      <c r="AN63" s="153"/>
      <c r="AO63" s="159"/>
    </row>
    <row r="64" spans="2:41" ht="36" customHeight="1" thickTop="1" x14ac:dyDescent="0.2">
      <c r="B64" s="158"/>
      <c r="C64" s="589"/>
      <c r="D64" s="588"/>
      <c r="E64" s="588"/>
      <c r="F64" s="588"/>
      <c r="G64" s="588"/>
      <c r="H64" s="588"/>
      <c r="I64" s="588"/>
      <c r="J64" s="588"/>
      <c r="K64" s="588"/>
      <c r="L64" s="588"/>
      <c r="M64" s="588"/>
      <c r="N64" s="588"/>
      <c r="O64" s="588"/>
      <c r="P64" s="588"/>
      <c r="Q64" s="588"/>
      <c r="R64" s="588"/>
      <c r="S64" s="588"/>
      <c r="T64" s="127"/>
      <c r="U64" s="127"/>
      <c r="V64" s="127"/>
      <c r="W64" s="127"/>
      <c r="X64" s="127"/>
      <c r="Y64" s="127"/>
      <c r="Z64" s="127"/>
      <c r="AA64" s="127"/>
      <c r="AB64" s="127"/>
      <c r="AC64" s="127"/>
      <c r="AD64" s="127"/>
      <c r="AE64" s="127"/>
      <c r="AF64" s="127"/>
      <c r="AG64" s="127"/>
      <c r="AH64" s="127"/>
      <c r="AI64" s="127"/>
      <c r="AJ64" s="127"/>
      <c r="AK64" s="127"/>
      <c r="AL64" s="127"/>
      <c r="AO64" s="159"/>
    </row>
    <row r="65" spans="2:41" ht="13.5" thickBot="1" x14ac:dyDescent="0.25">
      <c r="B65" s="201"/>
      <c r="AO65" s="203"/>
    </row>
    <row r="66" spans="2:41" ht="30" customHeight="1" thickTop="1" thickBot="1" x14ac:dyDescent="0.25">
      <c r="C66" s="155" t="s">
        <v>65</v>
      </c>
      <c r="D66" s="156"/>
      <c r="E66" s="156"/>
      <c r="F66" s="156"/>
      <c r="G66" s="156"/>
      <c r="H66" s="156"/>
      <c r="I66" s="156"/>
      <c r="J66" s="156"/>
      <c r="K66" s="156"/>
      <c r="L66" s="156"/>
      <c r="M66" s="156"/>
      <c r="N66" s="156"/>
      <c r="O66" s="156"/>
      <c r="P66" s="156"/>
      <c r="Q66" s="156"/>
      <c r="R66" s="156"/>
      <c r="S66" s="156"/>
      <c r="T66" s="156"/>
      <c r="U66" s="156"/>
      <c r="V66" s="156"/>
      <c r="W66" s="156"/>
      <c r="X66" s="156"/>
      <c r="Y66" s="156"/>
      <c r="Z66" s="156"/>
      <c r="AA66" s="156"/>
      <c r="AB66" s="156"/>
      <c r="AC66" s="156"/>
      <c r="AD66" s="156"/>
      <c r="AE66" s="156"/>
      <c r="AF66" s="156"/>
      <c r="AG66" s="156"/>
      <c r="AH66" s="156"/>
      <c r="AI66" s="156"/>
      <c r="AJ66" s="156"/>
      <c r="AK66" s="156"/>
      <c r="AL66" s="156"/>
      <c r="AM66" s="156"/>
      <c r="AN66" s="156"/>
    </row>
    <row r="67" spans="2:41" ht="21" thickTop="1" x14ac:dyDescent="0.3">
      <c r="B67" s="204"/>
      <c r="C67" s="1057" t="s">
        <v>1</v>
      </c>
      <c r="D67" s="1057"/>
      <c r="E67" s="1057"/>
      <c r="F67" s="1057"/>
      <c r="G67" s="1057"/>
      <c r="H67" s="1057"/>
      <c r="I67" s="1057"/>
      <c r="J67" s="1057"/>
      <c r="K67" s="1057"/>
      <c r="L67" s="1057"/>
      <c r="M67" s="1057"/>
      <c r="N67" s="1057"/>
      <c r="O67" s="1057"/>
      <c r="P67" s="1057"/>
      <c r="Q67" s="1057"/>
      <c r="R67" s="1057"/>
      <c r="S67" s="1057"/>
      <c r="T67" s="1057"/>
      <c r="U67" s="1057"/>
      <c r="V67" s="1057"/>
      <c r="W67" s="1057"/>
      <c r="X67" s="1057"/>
      <c r="Y67" s="1057"/>
      <c r="Z67" s="1057"/>
      <c r="AA67" s="1057"/>
      <c r="AB67" s="1057"/>
      <c r="AC67" s="1057"/>
      <c r="AD67" s="1057"/>
      <c r="AE67" s="1057"/>
      <c r="AF67" s="1057"/>
      <c r="AG67" s="1057"/>
      <c r="AH67" s="1057"/>
      <c r="AI67" s="1057"/>
      <c r="AJ67" s="1057"/>
      <c r="AK67" s="1057"/>
      <c r="AL67" s="1057"/>
      <c r="AM67" s="1057"/>
      <c r="AN67" s="1057"/>
      <c r="AO67" s="207"/>
    </row>
    <row r="68" spans="2:41" ht="20.25" x14ac:dyDescent="0.3">
      <c r="B68" s="208"/>
      <c r="C68" s="1057" t="str">
        <f>C3</f>
        <v>RACCOLTA DIFFERENZIATA ANNO 2016 - SAN FRANCESCO AL CAMPO.</v>
      </c>
      <c r="D68" s="1057"/>
      <c r="E68" s="1057"/>
      <c r="F68" s="1057"/>
      <c r="G68" s="1057"/>
      <c r="H68" s="1057"/>
      <c r="I68" s="1057"/>
      <c r="J68" s="1057"/>
      <c r="K68" s="1057"/>
      <c r="L68" s="1057"/>
      <c r="M68" s="1057"/>
      <c r="N68" s="1057"/>
      <c r="O68" s="1057"/>
      <c r="P68" s="1057"/>
      <c r="Q68" s="1057"/>
      <c r="R68" s="1057"/>
      <c r="S68" s="1057"/>
      <c r="T68" s="1057"/>
      <c r="U68" s="1057"/>
      <c r="V68" s="1057"/>
      <c r="W68" s="1057"/>
      <c r="X68" s="1057"/>
      <c r="Y68" s="1057"/>
      <c r="Z68" s="1057"/>
      <c r="AA68" s="1057"/>
      <c r="AB68" s="1057"/>
      <c r="AC68" s="1057"/>
      <c r="AD68" s="1057"/>
      <c r="AE68" s="1057"/>
      <c r="AF68" s="1057"/>
      <c r="AG68" s="1057"/>
      <c r="AH68" s="1057"/>
      <c r="AI68" s="1057"/>
      <c r="AJ68" s="1057"/>
      <c r="AK68" s="1057"/>
      <c r="AL68" s="1057"/>
      <c r="AM68" s="1057"/>
      <c r="AN68" s="1057"/>
      <c r="AO68" s="209"/>
    </row>
    <row r="69" spans="2:41" ht="20.25" x14ac:dyDescent="0.3">
      <c r="B69" s="208"/>
      <c r="C69" s="1062" t="s">
        <v>234</v>
      </c>
      <c r="D69" s="1062"/>
      <c r="E69" s="1062"/>
      <c r="F69" s="1062"/>
      <c r="G69" s="1062"/>
      <c r="H69" s="1062"/>
      <c r="I69" s="1062"/>
      <c r="J69" s="1062"/>
      <c r="K69" s="1062"/>
      <c r="L69" s="1062"/>
      <c r="M69" s="1062"/>
      <c r="N69" s="1062"/>
      <c r="O69" s="1062"/>
      <c r="P69" s="1062"/>
      <c r="Q69" s="1062"/>
      <c r="R69" s="1062"/>
      <c r="S69" s="1062"/>
      <c r="T69" s="1062"/>
      <c r="U69" s="1062"/>
      <c r="V69" s="1062"/>
      <c r="W69" s="1062"/>
      <c r="X69" s="1062"/>
      <c r="Y69" s="1062"/>
      <c r="Z69" s="1062"/>
      <c r="AA69" s="1062"/>
      <c r="AB69" s="1062"/>
      <c r="AC69" s="1062"/>
      <c r="AD69" s="1062"/>
      <c r="AE69" s="1062"/>
      <c r="AF69" s="1062"/>
      <c r="AG69" s="1062"/>
      <c r="AH69" s="1062"/>
      <c r="AI69" s="1062"/>
      <c r="AJ69" s="1062"/>
      <c r="AK69" s="1062"/>
      <c r="AL69" s="1062"/>
      <c r="AM69" s="1062"/>
      <c r="AN69" s="1062"/>
      <c r="AO69" s="209"/>
    </row>
    <row r="70" spans="2:41" ht="13.5" thickBot="1" x14ac:dyDescent="0.25">
      <c r="B70" s="208"/>
      <c r="C70" s="4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6"/>
      <c r="AO70" s="209"/>
    </row>
    <row r="71" spans="2:41" ht="52.5" thickTop="1" thickBot="1" x14ac:dyDescent="0.25">
      <c r="B71" s="208"/>
      <c r="C71" s="1055" t="s">
        <v>190</v>
      </c>
      <c r="D71" s="567" t="s">
        <v>4</v>
      </c>
      <c r="E71" s="344" t="s">
        <v>5</v>
      </c>
      <c r="F71" s="346" t="s">
        <v>6</v>
      </c>
      <c r="G71" s="346" t="s">
        <v>7</v>
      </c>
      <c r="H71" s="650" t="s">
        <v>8</v>
      </c>
      <c r="I71" s="651" t="s">
        <v>9</v>
      </c>
      <c r="J71" s="652" t="s">
        <v>10</v>
      </c>
      <c r="K71" s="592" t="s">
        <v>11</v>
      </c>
      <c r="L71" s="592" t="s">
        <v>12</v>
      </c>
      <c r="M71" s="349" t="s">
        <v>13</v>
      </c>
      <c r="N71" s="349" t="s">
        <v>14</v>
      </c>
      <c r="O71" s="349" t="s">
        <v>15</v>
      </c>
      <c r="P71" s="349" t="s">
        <v>16</v>
      </c>
      <c r="Q71" s="349" t="s">
        <v>17</v>
      </c>
      <c r="R71" s="350" t="s">
        <v>18</v>
      </c>
      <c r="S71" s="351" t="s">
        <v>19</v>
      </c>
      <c r="T71" s="351" t="s">
        <v>20</v>
      </c>
      <c r="U71" s="353" t="s">
        <v>21</v>
      </c>
      <c r="V71" s="351" t="s">
        <v>22</v>
      </c>
      <c r="W71" s="570" t="s">
        <v>23</v>
      </c>
      <c r="X71" s="354" t="s">
        <v>24</v>
      </c>
      <c r="Y71" s="354" t="s">
        <v>25</v>
      </c>
      <c r="Z71" s="354" t="s">
        <v>26</v>
      </c>
      <c r="AA71" s="354" t="s">
        <v>27</v>
      </c>
      <c r="AB71" s="354" t="s">
        <v>28</v>
      </c>
      <c r="AC71" s="354" t="s">
        <v>29</v>
      </c>
      <c r="AD71" s="354" t="s">
        <v>30</v>
      </c>
      <c r="AE71" s="354" t="s">
        <v>31</v>
      </c>
      <c r="AF71" s="354" t="s">
        <v>32</v>
      </c>
      <c r="AG71" s="593" t="s">
        <v>33</v>
      </c>
      <c r="AH71" s="594" t="s">
        <v>34</v>
      </c>
      <c r="AI71" s="595" t="s">
        <v>186</v>
      </c>
      <c r="AJ71" s="355" t="s">
        <v>36</v>
      </c>
      <c r="AK71" s="443" t="s">
        <v>37</v>
      </c>
      <c r="AL71" s="444" t="s">
        <v>38</v>
      </c>
      <c r="AM71" s="445" t="s">
        <v>39</v>
      </c>
      <c r="AN71" s="446" t="s">
        <v>40</v>
      </c>
      <c r="AO71" s="209"/>
    </row>
    <row r="72" spans="2:41" ht="80.25" customHeight="1" thickBot="1" x14ac:dyDescent="0.25">
      <c r="B72" s="208"/>
      <c r="C72" s="1056"/>
      <c r="D72" s="309" t="s">
        <v>41</v>
      </c>
      <c r="E72" s="310" t="s">
        <v>41</v>
      </c>
      <c r="F72" s="310" t="s">
        <v>41</v>
      </c>
      <c r="G72" s="310" t="s">
        <v>41</v>
      </c>
      <c r="H72" s="653" t="s">
        <v>41</v>
      </c>
      <c r="I72" s="653" t="s">
        <v>41</v>
      </c>
      <c r="J72" s="653" t="s">
        <v>41</v>
      </c>
      <c r="K72" s="599" t="s">
        <v>41</v>
      </c>
      <c r="L72" s="599" t="s">
        <v>41</v>
      </c>
      <c r="M72" s="599" t="s">
        <v>41</v>
      </c>
      <c r="N72" s="599" t="s">
        <v>41</v>
      </c>
      <c r="O72" s="599" t="s">
        <v>41</v>
      </c>
      <c r="P72" s="310" t="s">
        <v>41</v>
      </c>
      <c r="Q72" s="599" t="s">
        <v>41</v>
      </c>
      <c r="R72" s="310" t="s">
        <v>41</v>
      </c>
      <c r="S72" s="312" t="s">
        <v>41</v>
      </c>
      <c r="T72" s="312" t="s">
        <v>41</v>
      </c>
      <c r="U72" s="362" t="s">
        <v>41</v>
      </c>
      <c r="V72" s="312" t="s">
        <v>41</v>
      </c>
      <c r="W72" s="315" t="s">
        <v>41</v>
      </c>
      <c r="X72" s="300" t="s">
        <v>41</v>
      </c>
      <c r="Y72" s="300" t="s">
        <v>41</v>
      </c>
      <c r="Z72" s="300" t="s">
        <v>41</v>
      </c>
      <c r="AA72" s="300" t="s">
        <v>41</v>
      </c>
      <c r="AB72" s="300" t="s">
        <v>41</v>
      </c>
      <c r="AC72" s="300" t="s">
        <v>41</v>
      </c>
      <c r="AD72" s="300" t="s">
        <v>41</v>
      </c>
      <c r="AE72" s="300" t="s">
        <v>41</v>
      </c>
      <c r="AF72" s="300" t="s">
        <v>41</v>
      </c>
      <c r="AG72" s="315" t="s">
        <v>41</v>
      </c>
      <c r="AH72" s="363" t="s">
        <v>41</v>
      </c>
      <c r="AI72" s="572" t="s">
        <v>41</v>
      </c>
      <c r="AJ72" s="304" t="s">
        <v>41</v>
      </c>
      <c r="AK72" s="305" t="s">
        <v>41</v>
      </c>
      <c r="AL72" s="306" t="s">
        <v>41</v>
      </c>
      <c r="AM72" s="307" t="s">
        <v>42</v>
      </c>
      <c r="AN72" s="308" t="s">
        <v>41</v>
      </c>
      <c r="AO72" s="209"/>
    </row>
    <row r="73" spans="2:41" x14ac:dyDescent="0.2">
      <c r="B73" s="208"/>
      <c r="C73" s="337" t="s">
        <v>43</v>
      </c>
      <c r="D73" s="596">
        <f>D29+D8+D50</f>
        <v>19520</v>
      </c>
      <c r="E73" s="248">
        <f t="shared" ref="E73:T73" si="51">E29+E8+E50</f>
        <v>5368.1571121757179</v>
      </c>
      <c r="F73" s="248">
        <f t="shared" si="51"/>
        <v>17427.832492446145</v>
      </c>
      <c r="G73" s="248">
        <f t="shared" si="51"/>
        <v>0</v>
      </c>
      <c r="H73" s="654">
        <f t="shared" si="51"/>
        <v>0</v>
      </c>
      <c r="I73" s="654">
        <f t="shared" si="51"/>
        <v>0</v>
      </c>
      <c r="J73" s="654">
        <f t="shared" si="51"/>
        <v>0</v>
      </c>
      <c r="K73" s="248">
        <f t="shared" si="51"/>
        <v>1114.4594780201467</v>
      </c>
      <c r="L73" s="248">
        <f>L29+L8+L50</f>
        <v>5757.2260875434813</v>
      </c>
      <c r="M73" s="248">
        <f t="shared" si="51"/>
        <v>6465.7622383527441</v>
      </c>
      <c r="N73" s="248">
        <f t="shared" si="51"/>
        <v>250</v>
      </c>
      <c r="O73" s="248">
        <f t="shared" si="51"/>
        <v>13315.775824980989</v>
      </c>
      <c r="P73" s="248">
        <f t="shared" si="51"/>
        <v>0</v>
      </c>
      <c r="Q73" s="248">
        <f t="shared" si="51"/>
        <v>0</v>
      </c>
      <c r="R73" s="248">
        <f t="shared" si="51"/>
        <v>0</v>
      </c>
      <c r="S73" s="248">
        <f t="shared" si="51"/>
        <v>1880.2871753124784</v>
      </c>
      <c r="T73" s="600">
        <f t="shared" si="51"/>
        <v>8908.6301524890496</v>
      </c>
      <c r="U73" s="213">
        <f>SUM(W73:AF73)</f>
        <v>894.31217085833043</v>
      </c>
      <c r="V73" s="49">
        <f>V29+V8+V50</f>
        <v>5505.9851861277975</v>
      </c>
      <c r="W73" s="601">
        <f>W29+W8+W50</f>
        <v>44.714687540083567</v>
      </c>
      <c r="X73" s="597">
        <f t="shared" ref="X73:AF73" si="52">X29+X8+X50</f>
        <v>39.51102153387405</v>
      </c>
      <c r="Y73" s="597">
        <f t="shared" si="52"/>
        <v>0</v>
      </c>
      <c r="Z73" s="597">
        <f t="shared" si="52"/>
        <v>0</v>
      </c>
      <c r="AA73" s="597">
        <f t="shared" si="52"/>
        <v>0</v>
      </c>
      <c r="AB73" s="597">
        <f t="shared" si="52"/>
        <v>617.99750592860494</v>
      </c>
      <c r="AC73" s="597">
        <f t="shared" si="52"/>
        <v>0</v>
      </c>
      <c r="AD73" s="597">
        <f t="shared" si="52"/>
        <v>0</v>
      </c>
      <c r="AE73" s="597">
        <f t="shared" si="52"/>
        <v>28.795153572414268</v>
      </c>
      <c r="AF73" s="597">
        <f t="shared" si="52"/>
        <v>163.29380228335359</v>
      </c>
      <c r="AG73" s="598">
        <f>AG29+AG8+AG50</f>
        <v>0</v>
      </c>
      <c r="AH73" s="598">
        <f>AH29+AH8+AH50</f>
        <v>0</v>
      </c>
      <c r="AI73" s="425">
        <f>AI29+AI8+AI50</f>
        <v>0</v>
      </c>
      <c r="AJ73" s="603">
        <f>SUM(D73:T73)</f>
        <v>80008.130561320737</v>
      </c>
      <c r="AK73" s="604">
        <f>AK8</f>
        <v>57080</v>
      </c>
      <c r="AL73" s="52">
        <f>AL8</f>
        <v>0</v>
      </c>
      <c r="AM73" s="605">
        <f t="shared" ref="AM73:AM85" si="53">(AJ73*100)/(AJ73+AN73)</f>
        <v>58.362551326449363</v>
      </c>
      <c r="AN73" s="607">
        <f t="shared" ref="AN73:AN85" si="54">AK73+AL73</f>
        <v>57080</v>
      </c>
      <c r="AO73" s="209"/>
    </row>
    <row r="74" spans="2:41" ht="26.25" customHeight="1" x14ac:dyDescent="0.2">
      <c r="B74" s="208"/>
      <c r="C74" s="338" t="s">
        <v>44</v>
      </c>
      <c r="D74" s="242">
        <f t="shared" ref="D74:T84" si="55">D30+D9+D51</f>
        <v>17480</v>
      </c>
      <c r="E74" s="57">
        <f t="shared" si="55"/>
        <v>9888.1571121757188</v>
      </c>
      <c r="F74" s="57">
        <f t="shared" si="55"/>
        <v>14207.832492446145</v>
      </c>
      <c r="G74" s="57">
        <f t="shared" si="55"/>
        <v>0</v>
      </c>
      <c r="H74" s="564">
        <f t="shared" si="55"/>
        <v>0</v>
      </c>
      <c r="I74" s="564">
        <f t="shared" si="55"/>
        <v>0</v>
      </c>
      <c r="J74" s="564">
        <f t="shared" si="55"/>
        <v>0</v>
      </c>
      <c r="K74" s="57">
        <f t="shared" si="55"/>
        <v>1114.4594780201467</v>
      </c>
      <c r="L74" s="57">
        <f t="shared" si="55"/>
        <v>5697.2260875434813</v>
      </c>
      <c r="M74" s="57">
        <f t="shared" si="55"/>
        <v>6465.7622383527441</v>
      </c>
      <c r="N74" s="57">
        <f t="shared" si="55"/>
        <v>520</v>
      </c>
      <c r="O74" s="248">
        <f t="shared" si="55"/>
        <v>14095.775824980989</v>
      </c>
      <c r="P74" s="57">
        <f t="shared" si="55"/>
        <v>0</v>
      </c>
      <c r="Q74" s="57">
        <f t="shared" si="55"/>
        <v>0</v>
      </c>
      <c r="R74" s="57">
        <f t="shared" si="55"/>
        <v>0</v>
      </c>
      <c r="S74" s="57">
        <f t="shared" si="55"/>
        <v>1810.2871753124784</v>
      </c>
      <c r="T74" s="59">
        <f t="shared" si="55"/>
        <v>10548.63015248905</v>
      </c>
      <c r="U74" s="69">
        <f t="shared" ref="U74:U84" si="56">SUM(W74:AF74)</f>
        <v>894.31217085833043</v>
      </c>
      <c r="V74" s="61">
        <f t="shared" ref="V74:AI84" si="57">V30+V9+V51</f>
        <v>5505.9851861277975</v>
      </c>
      <c r="W74" s="602">
        <f t="shared" si="57"/>
        <v>44.714687540083567</v>
      </c>
      <c r="X74" s="170">
        <f t="shared" si="57"/>
        <v>39.51102153387405</v>
      </c>
      <c r="Y74" s="170">
        <f t="shared" si="57"/>
        <v>0</v>
      </c>
      <c r="Z74" s="170">
        <f t="shared" si="57"/>
        <v>0</v>
      </c>
      <c r="AA74" s="170">
        <f t="shared" si="57"/>
        <v>0</v>
      </c>
      <c r="AB74" s="170">
        <f t="shared" si="57"/>
        <v>617.99750592860494</v>
      </c>
      <c r="AC74" s="170">
        <f t="shared" si="57"/>
        <v>0</v>
      </c>
      <c r="AD74" s="170">
        <f t="shared" si="57"/>
        <v>0</v>
      </c>
      <c r="AE74" s="170">
        <f t="shared" si="57"/>
        <v>28.795153572414268</v>
      </c>
      <c r="AF74" s="170">
        <f t="shared" si="57"/>
        <v>163.29380228335359</v>
      </c>
      <c r="AG74" s="245">
        <f t="shared" si="57"/>
        <v>0</v>
      </c>
      <c r="AH74" s="245">
        <f t="shared" si="57"/>
        <v>0</v>
      </c>
      <c r="AI74" s="389">
        <f t="shared" si="57"/>
        <v>0</v>
      </c>
      <c r="AJ74" s="64">
        <f t="shared" ref="AJ74:AJ84" si="58">SUM(D74:T74)</f>
        <v>81828.130561320737</v>
      </c>
      <c r="AK74" s="256">
        <f t="shared" ref="AK74:AL84" si="59">AK9</f>
        <v>60640</v>
      </c>
      <c r="AL74" s="66">
        <f t="shared" si="59"/>
        <v>0</v>
      </c>
      <c r="AM74" s="606">
        <f t="shared" si="53"/>
        <v>57.436094822694741</v>
      </c>
      <c r="AN74" s="608">
        <f t="shared" si="54"/>
        <v>60640</v>
      </c>
      <c r="AO74" s="209"/>
    </row>
    <row r="75" spans="2:41" ht="26.25" customHeight="1" x14ac:dyDescent="0.2">
      <c r="B75" s="208"/>
      <c r="C75" s="339" t="s">
        <v>45</v>
      </c>
      <c r="D75" s="242">
        <f t="shared" si="55"/>
        <v>20480</v>
      </c>
      <c r="E75" s="57">
        <f t="shared" si="55"/>
        <v>5368.1571121757179</v>
      </c>
      <c r="F75" s="57">
        <f t="shared" si="55"/>
        <v>19227.832492446145</v>
      </c>
      <c r="G75" s="57">
        <f t="shared" si="55"/>
        <v>0</v>
      </c>
      <c r="H75" s="564">
        <f t="shared" si="55"/>
        <v>0</v>
      </c>
      <c r="I75" s="564">
        <f t="shared" si="55"/>
        <v>0</v>
      </c>
      <c r="J75" s="564">
        <f t="shared" si="55"/>
        <v>0</v>
      </c>
      <c r="K75" s="57">
        <f t="shared" si="55"/>
        <v>1114.4594780201467</v>
      </c>
      <c r="L75" s="57">
        <f t="shared" si="55"/>
        <v>6297.2260875434813</v>
      </c>
      <c r="M75" s="57">
        <f t="shared" si="55"/>
        <v>6465.7622383527441</v>
      </c>
      <c r="N75" s="57">
        <f t="shared" si="55"/>
        <v>440</v>
      </c>
      <c r="O75" s="248">
        <f t="shared" si="55"/>
        <v>8515.7758249809885</v>
      </c>
      <c r="P75" s="57">
        <f t="shared" si="55"/>
        <v>0</v>
      </c>
      <c r="Q75" s="57">
        <f t="shared" si="55"/>
        <v>0</v>
      </c>
      <c r="R75" s="57">
        <f t="shared" si="55"/>
        <v>0</v>
      </c>
      <c r="S75" s="57">
        <f t="shared" si="55"/>
        <v>1830.2871753124784</v>
      </c>
      <c r="T75" s="59">
        <f t="shared" si="55"/>
        <v>8908.6301524890496</v>
      </c>
      <c r="U75" s="69">
        <f t="shared" si="56"/>
        <v>894.31217085833043</v>
      </c>
      <c r="V75" s="61">
        <f t="shared" si="57"/>
        <v>5505.9851861277975</v>
      </c>
      <c r="W75" s="602">
        <f t="shared" si="57"/>
        <v>44.714687540083567</v>
      </c>
      <c r="X75" s="170">
        <f t="shared" si="57"/>
        <v>39.51102153387405</v>
      </c>
      <c r="Y75" s="170">
        <f t="shared" si="57"/>
        <v>0</v>
      </c>
      <c r="Z75" s="170">
        <f t="shared" si="57"/>
        <v>0</v>
      </c>
      <c r="AA75" s="170">
        <f t="shared" si="57"/>
        <v>0</v>
      </c>
      <c r="AB75" s="170">
        <f t="shared" si="57"/>
        <v>617.99750592860494</v>
      </c>
      <c r="AC75" s="170">
        <f t="shared" si="57"/>
        <v>0</v>
      </c>
      <c r="AD75" s="170">
        <f t="shared" si="57"/>
        <v>0</v>
      </c>
      <c r="AE75" s="170">
        <f t="shared" si="57"/>
        <v>28.795153572414268</v>
      </c>
      <c r="AF75" s="170">
        <f t="shared" si="57"/>
        <v>163.29380228335359</v>
      </c>
      <c r="AG75" s="245">
        <f t="shared" si="57"/>
        <v>0</v>
      </c>
      <c r="AH75" s="245">
        <f t="shared" si="57"/>
        <v>0</v>
      </c>
      <c r="AI75" s="389">
        <f t="shared" si="57"/>
        <v>0</v>
      </c>
      <c r="AJ75" s="64">
        <f t="shared" si="58"/>
        <v>78648.130561320737</v>
      </c>
      <c r="AK75" s="256">
        <f t="shared" si="59"/>
        <v>66580</v>
      </c>
      <c r="AL75" s="66">
        <f t="shared" si="59"/>
        <v>0</v>
      </c>
      <c r="AM75" s="606">
        <f t="shared" si="53"/>
        <v>54.154887388096313</v>
      </c>
      <c r="AN75" s="608">
        <f t="shared" si="54"/>
        <v>66580</v>
      </c>
      <c r="AO75" s="209"/>
    </row>
    <row r="76" spans="2:41" ht="26.25" customHeight="1" x14ac:dyDescent="0.2">
      <c r="B76" s="208"/>
      <c r="C76" s="339" t="s">
        <v>46</v>
      </c>
      <c r="D76" s="242">
        <f t="shared" si="55"/>
        <v>20060</v>
      </c>
      <c r="E76" s="57">
        <f t="shared" si="55"/>
        <v>12838.157112175719</v>
      </c>
      <c r="F76" s="57">
        <f t="shared" si="55"/>
        <v>17097.832492446145</v>
      </c>
      <c r="G76" s="57">
        <f t="shared" si="55"/>
        <v>0</v>
      </c>
      <c r="H76" s="564">
        <f t="shared" si="55"/>
        <v>0</v>
      </c>
      <c r="I76" s="564">
        <f t="shared" si="55"/>
        <v>0</v>
      </c>
      <c r="J76" s="564">
        <f t="shared" si="55"/>
        <v>0</v>
      </c>
      <c r="K76" s="57">
        <f t="shared" si="55"/>
        <v>1114.4594780201467</v>
      </c>
      <c r="L76" s="57">
        <f>L32+L11+L53</f>
        <v>6397.2260875434813</v>
      </c>
      <c r="M76" s="57">
        <f t="shared" si="55"/>
        <v>6465.7622383527441</v>
      </c>
      <c r="N76" s="57">
        <f t="shared" si="55"/>
        <v>840</v>
      </c>
      <c r="O76" s="248">
        <f t="shared" si="55"/>
        <v>21675.775824980989</v>
      </c>
      <c r="P76" s="57">
        <f t="shared" si="55"/>
        <v>0</v>
      </c>
      <c r="Q76" s="57">
        <f t="shared" si="55"/>
        <v>0</v>
      </c>
      <c r="R76" s="57">
        <f t="shared" si="55"/>
        <v>0</v>
      </c>
      <c r="S76" s="57">
        <f t="shared" si="55"/>
        <v>1850.2871753124784</v>
      </c>
      <c r="T76" s="59">
        <f t="shared" si="55"/>
        <v>8908.6301524890496</v>
      </c>
      <c r="U76" s="69">
        <f t="shared" si="56"/>
        <v>894.31217085833043</v>
      </c>
      <c r="V76" s="61">
        <f t="shared" si="57"/>
        <v>5505.9851861277975</v>
      </c>
      <c r="W76" s="602">
        <f t="shared" si="57"/>
        <v>44.714687540083567</v>
      </c>
      <c r="X76" s="170">
        <f t="shared" si="57"/>
        <v>39.51102153387405</v>
      </c>
      <c r="Y76" s="170">
        <f t="shared" si="57"/>
        <v>0</v>
      </c>
      <c r="Z76" s="170">
        <f t="shared" si="57"/>
        <v>0</v>
      </c>
      <c r="AA76" s="170">
        <f t="shared" si="57"/>
        <v>0</v>
      </c>
      <c r="AB76" s="170">
        <f t="shared" si="57"/>
        <v>617.99750592860494</v>
      </c>
      <c r="AC76" s="170">
        <f t="shared" si="57"/>
        <v>0</v>
      </c>
      <c r="AD76" s="170">
        <f t="shared" si="57"/>
        <v>0</v>
      </c>
      <c r="AE76" s="170">
        <f t="shared" si="57"/>
        <v>28.795153572414268</v>
      </c>
      <c r="AF76" s="170">
        <f t="shared" si="57"/>
        <v>163.29380228335359</v>
      </c>
      <c r="AG76" s="245">
        <f t="shared" si="57"/>
        <v>0</v>
      </c>
      <c r="AH76" s="245">
        <f t="shared" si="57"/>
        <v>0</v>
      </c>
      <c r="AI76" s="389">
        <f t="shared" si="57"/>
        <v>0</v>
      </c>
      <c r="AJ76" s="64">
        <f t="shared" si="58"/>
        <v>97248.130561320737</v>
      </c>
      <c r="AK76" s="256">
        <f t="shared" si="59"/>
        <v>64060</v>
      </c>
      <c r="AL76" s="66">
        <f t="shared" si="59"/>
        <v>0</v>
      </c>
      <c r="AM76" s="606">
        <f t="shared" si="53"/>
        <v>60.287184671297268</v>
      </c>
      <c r="AN76" s="608">
        <f t="shared" si="54"/>
        <v>64060</v>
      </c>
      <c r="AO76" s="209"/>
    </row>
    <row r="77" spans="2:41" ht="26.25" customHeight="1" x14ac:dyDescent="0.2">
      <c r="B77" s="208"/>
      <c r="C77" s="340" t="s">
        <v>47</v>
      </c>
      <c r="D77" s="242">
        <f t="shared" si="55"/>
        <v>24520</v>
      </c>
      <c r="E77" s="57">
        <f t="shared" si="55"/>
        <v>18618.157112175719</v>
      </c>
      <c r="F77" s="57">
        <f t="shared" si="55"/>
        <v>20447.832492446145</v>
      </c>
      <c r="G77" s="57">
        <f t="shared" si="55"/>
        <v>0</v>
      </c>
      <c r="H77" s="564">
        <f t="shared" si="55"/>
        <v>0</v>
      </c>
      <c r="I77" s="564">
        <f t="shared" si="55"/>
        <v>0</v>
      </c>
      <c r="J77" s="564">
        <f t="shared" si="55"/>
        <v>0</v>
      </c>
      <c r="K77" s="57">
        <f t="shared" si="55"/>
        <v>1114.4594780201467</v>
      </c>
      <c r="L77" s="57">
        <f>L33+L12+L54</f>
        <v>4257.2260875434813</v>
      </c>
      <c r="M77" s="57">
        <f t="shared" si="55"/>
        <v>6465.7622383527441</v>
      </c>
      <c r="N77" s="57">
        <f t="shared" si="55"/>
        <v>520</v>
      </c>
      <c r="O77" s="248">
        <f t="shared" si="55"/>
        <v>17475.775824980989</v>
      </c>
      <c r="P77" s="57">
        <f t="shared" si="55"/>
        <v>0</v>
      </c>
      <c r="Q77" s="57">
        <f t="shared" si="55"/>
        <v>0</v>
      </c>
      <c r="R77" s="57">
        <f t="shared" si="55"/>
        <v>0</v>
      </c>
      <c r="S77" s="57">
        <f t="shared" si="55"/>
        <v>1970.2871753124784</v>
      </c>
      <c r="T77" s="59">
        <f t="shared" si="55"/>
        <v>8908.6301524890496</v>
      </c>
      <c r="U77" s="69">
        <f t="shared" si="56"/>
        <v>894.31217085833043</v>
      </c>
      <c r="V77" s="61">
        <f t="shared" si="57"/>
        <v>5505.9851861277975</v>
      </c>
      <c r="W77" s="602">
        <f t="shared" si="57"/>
        <v>44.714687540083567</v>
      </c>
      <c r="X77" s="170">
        <f t="shared" si="57"/>
        <v>39.51102153387405</v>
      </c>
      <c r="Y77" s="170">
        <f t="shared" si="57"/>
        <v>0</v>
      </c>
      <c r="Z77" s="170">
        <f t="shared" si="57"/>
        <v>0</v>
      </c>
      <c r="AA77" s="170">
        <f t="shared" si="57"/>
        <v>0</v>
      </c>
      <c r="AB77" s="170">
        <f t="shared" si="57"/>
        <v>617.99750592860494</v>
      </c>
      <c r="AC77" s="170">
        <f t="shared" si="57"/>
        <v>0</v>
      </c>
      <c r="AD77" s="170">
        <f t="shared" si="57"/>
        <v>0</v>
      </c>
      <c r="AE77" s="170">
        <f t="shared" si="57"/>
        <v>28.795153572414268</v>
      </c>
      <c r="AF77" s="170">
        <f t="shared" si="57"/>
        <v>163.29380228335359</v>
      </c>
      <c r="AG77" s="245">
        <f t="shared" si="57"/>
        <v>0</v>
      </c>
      <c r="AH77" s="245">
        <f t="shared" si="57"/>
        <v>0</v>
      </c>
      <c r="AI77" s="389">
        <f t="shared" si="57"/>
        <v>0</v>
      </c>
      <c r="AJ77" s="64">
        <f t="shared" si="58"/>
        <v>104298.13056132075</v>
      </c>
      <c r="AK77" s="256">
        <f t="shared" si="59"/>
        <v>68640</v>
      </c>
      <c r="AL77" s="66">
        <f t="shared" si="59"/>
        <v>0</v>
      </c>
      <c r="AM77" s="606">
        <f t="shared" si="53"/>
        <v>60.309505036738273</v>
      </c>
      <c r="AN77" s="608">
        <f t="shared" si="54"/>
        <v>68640</v>
      </c>
      <c r="AO77" s="209"/>
    </row>
    <row r="78" spans="2:41" ht="26.25" customHeight="1" x14ac:dyDescent="0.2">
      <c r="B78" s="208"/>
      <c r="C78" s="338" t="s">
        <v>48</v>
      </c>
      <c r="D78" s="242">
        <f t="shared" si="55"/>
        <v>21080</v>
      </c>
      <c r="E78" s="57">
        <f t="shared" si="55"/>
        <v>12808.157112175719</v>
      </c>
      <c r="F78" s="57">
        <f t="shared" si="55"/>
        <v>15217.832492446145</v>
      </c>
      <c r="G78" s="57">
        <f t="shared" si="55"/>
        <v>0</v>
      </c>
      <c r="H78" s="564">
        <f t="shared" si="55"/>
        <v>0</v>
      </c>
      <c r="I78" s="564">
        <f t="shared" si="55"/>
        <v>0</v>
      </c>
      <c r="J78" s="564">
        <f t="shared" si="55"/>
        <v>0</v>
      </c>
      <c r="K78" s="57">
        <f t="shared" si="55"/>
        <v>1114.4594780201467</v>
      </c>
      <c r="L78" s="57">
        <f t="shared" si="55"/>
        <v>8177.2260875434813</v>
      </c>
      <c r="M78" s="57">
        <f t="shared" si="55"/>
        <v>6465.7622383527441</v>
      </c>
      <c r="N78" s="57">
        <f t="shared" si="55"/>
        <v>500</v>
      </c>
      <c r="O78" s="248">
        <f t="shared" si="55"/>
        <v>24695.775824980989</v>
      </c>
      <c r="P78" s="57">
        <f t="shared" si="55"/>
        <v>0</v>
      </c>
      <c r="Q78" s="57">
        <f t="shared" si="55"/>
        <v>0</v>
      </c>
      <c r="R78" s="57">
        <f t="shared" si="55"/>
        <v>0</v>
      </c>
      <c r="S78" s="57">
        <f t="shared" si="55"/>
        <v>1890.2871753124784</v>
      </c>
      <c r="T78" s="59">
        <f t="shared" si="55"/>
        <v>8908.6301524890496</v>
      </c>
      <c r="U78" s="69">
        <f t="shared" si="56"/>
        <v>894.31217085833043</v>
      </c>
      <c r="V78" s="61">
        <f t="shared" si="57"/>
        <v>5505.9851861277975</v>
      </c>
      <c r="W78" s="602">
        <f t="shared" si="57"/>
        <v>44.714687540083567</v>
      </c>
      <c r="X78" s="170">
        <f t="shared" si="57"/>
        <v>39.51102153387405</v>
      </c>
      <c r="Y78" s="170">
        <f t="shared" si="57"/>
        <v>0</v>
      </c>
      <c r="Z78" s="170">
        <f t="shared" si="57"/>
        <v>0</v>
      </c>
      <c r="AA78" s="170">
        <f t="shared" si="57"/>
        <v>0</v>
      </c>
      <c r="AB78" s="170">
        <f t="shared" si="57"/>
        <v>617.99750592860494</v>
      </c>
      <c r="AC78" s="170">
        <f t="shared" si="57"/>
        <v>0</v>
      </c>
      <c r="AD78" s="170">
        <f t="shared" si="57"/>
        <v>0</v>
      </c>
      <c r="AE78" s="170">
        <f t="shared" si="57"/>
        <v>28.795153572414268</v>
      </c>
      <c r="AF78" s="170">
        <f t="shared" si="57"/>
        <v>163.29380228335359</v>
      </c>
      <c r="AG78" s="245">
        <f t="shared" si="57"/>
        <v>0</v>
      </c>
      <c r="AH78" s="245">
        <f t="shared" si="57"/>
        <v>0</v>
      </c>
      <c r="AI78" s="389">
        <f t="shared" si="57"/>
        <v>0</v>
      </c>
      <c r="AJ78" s="64">
        <f t="shared" si="58"/>
        <v>100858.13056132074</v>
      </c>
      <c r="AK78" s="256">
        <f t="shared" si="59"/>
        <v>52000</v>
      </c>
      <c r="AL78" s="66">
        <f t="shared" si="59"/>
        <v>0</v>
      </c>
      <c r="AM78" s="606">
        <f t="shared" si="53"/>
        <v>65.981528225520449</v>
      </c>
      <c r="AN78" s="608">
        <f t="shared" si="54"/>
        <v>52000</v>
      </c>
      <c r="AO78" s="209"/>
    </row>
    <row r="79" spans="2:41" ht="26.25" customHeight="1" x14ac:dyDescent="0.2">
      <c r="B79" s="208"/>
      <c r="C79" s="339" t="s">
        <v>49</v>
      </c>
      <c r="D79" s="242">
        <f t="shared" si="55"/>
        <v>25880</v>
      </c>
      <c r="E79" s="57">
        <f t="shared" si="55"/>
        <v>15018.157112175719</v>
      </c>
      <c r="F79" s="57">
        <f t="shared" si="55"/>
        <v>17047.832492446145</v>
      </c>
      <c r="G79" s="57">
        <f t="shared" si="55"/>
        <v>0</v>
      </c>
      <c r="H79" s="564">
        <f t="shared" si="55"/>
        <v>0</v>
      </c>
      <c r="I79" s="564">
        <f t="shared" si="55"/>
        <v>0</v>
      </c>
      <c r="J79" s="564">
        <f t="shared" si="55"/>
        <v>0</v>
      </c>
      <c r="K79" s="57">
        <f t="shared" si="55"/>
        <v>1114.4594780201467</v>
      </c>
      <c r="L79" s="57">
        <f t="shared" si="55"/>
        <v>4037.2260875434813</v>
      </c>
      <c r="M79" s="57">
        <f t="shared" si="55"/>
        <v>6465.7622383527441</v>
      </c>
      <c r="N79" s="57">
        <f t="shared" si="55"/>
        <v>700</v>
      </c>
      <c r="O79" s="248">
        <f t="shared" si="55"/>
        <v>14015.775824980989</v>
      </c>
      <c r="P79" s="57">
        <f t="shared" si="55"/>
        <v>0</v>
      </c>
      <c r="Q79" s="57">
        <f t="shared" si="55"/>
        <v>0</v>
      </c>
      <c r="R79" s="57">
        <f t="shared" si="55"/>
        <v>0</v>
      </c>
      <c r="S79" s="57">
        <f t="shared" si="55"/>
        <v>1890.2871753124784</v>
      </c>
      <c r="T79" s="59">
        <f t="shared" si="55"/>
        <v>8908.6301524890496</v>
      </c>
      <c r="U79" s="69">
        <f t="shared" si="56"/>
        <v>894.31217085833043</v>
      </c>
      <c r="V79" s="61">
        <f t="shared" si="57"/>
        <v>5505.9851861277975</v>
      </c>
      <c r="W79" s="602">
        <f t="shared" si="57"/>
        <v>44.714687540083567</v>
      </c>
      <c r="X79" s="170">
        <f t="shared" si="57"/>
        <v>39.51102153387405</v>
      </c>
      <c r="Y79" s="170">
        <f t="shared" si="57"/>
        <v>0</v>
      </c>
      <c r="Z79" s="170">
        <f t="shared" si="57"/>
        <v>0</v>
      </c>
      <c r="AA79" s="170">
        <f t="shared" si="57"/>
        <v>0</v>
      </c>
      <c r="AB79" s="170">
        <f t="shared" si="57"/>
        <v>617.99750592860494</v>
      </c>
      <c r="AC79" s="170">
        <f t="shared" si="57"/>
        <v>0</v>
      </c>
      <c r="AD79" s="170">
        <f t="shared" si="57"/>
        <v>0</v>
      </c>
      <c r="AE79" s="170">
        <f t="shared" si="57"/>
        <v>28.795153572414268</v>
      </c>
      <c r="AF79" s="170">
        <f t="shared" si="57"/>
        <v>163.29380228335359</v>
      </c>
      <c r="AG79" s="245">
        <f t="shared" si="57"/>
        <v>0</v>
      </c>
      <c r="AH79" s="245">
        <f t="shared" si="57"/>
        <v>0</v>
      </c>
      <c r="AI79" s="389">
        <f t="shared" si="57"/>
        <v>0</v>
      </c>
      <c r="AJ79" s="64">
        <f t="shared" si="58"/>
        <v>95078.130561320737</v>
      </c>
      <c r="AK79" s="256">
        <f t="shared" si="59"/>
        <v>56780</v>
      </c>
      <c r="AL79" s="66">
        <f t="shared" si="59"/>
        <v>0</v>
      </c>
      <c r="AM79" s="606">
        <f t="shared" si="53"/>
        <v>62.609838676321594</v>
      </c>
      <c r="AN79" s="608">
        <f t="shared" si="54"/>
        <v>56780</v>
      </c>
      <c r="AO79" s="209"/>
    </row>
    <row r="80" spans="2:41" ht="26.25" customHeight="1" x14ac:dyDescent="0.2">
      <c r="B80" s="208"/>
      <c r="C80" s="338" t="s">
        <v>50</v>
      </c>
      <c r="D80" s="242">
        <f t="shared" si="55"/>
        <v>21020</v>
      </c>
      <c r="E80" s="57">
        <f t="shared" si="55"/>
        <v>14948.157112175719</v>
      </c>
      <c r="F80" s="57">
        <f t="shared" si="55"/>
        <v>11467.832492446145</v>
      </c>
      <c r="G80" s="57">
        <f t="shared" si="55"/>
        <v>0</v>
      </c>
      <c r="H80" s="564">
        <f t="shared" si="55"/>
        <v>0</v>
      </c>
      <c r="I80" s="564">
        <f t="shared" si="55"/>
        <v>0</v>
      </c>
      <c r="J80" s="564">
        <f t="shared" si="55"/>
        <v>0</v>
      </c>
      <c r="K80" s="57">
        <f t="shared" si="55"/>
        <v>1114.4594780201467</v>
      </c>
      <c r="L80" s="57">
        <f t="shared" si="55"/>
        <v>5377.2260875434813</v>
      </c>
      <c r="M80" s="57">
        <f t="shared" si="55"/>
        <v>6465.7622383527441</v>
      </c>
      <c r="N80" s="57">
        <f t="shared" si="55"/>
        <v>360</v>
      </c>
      <c r="O80" s="248">
        <f t="shared" si="55"/>
        <v>8735.7758249809885</v>
      </c>
      <c r="P80" s="57">
        <f t="shared" si="55"/>
        <v>0</v>
      </c>
      <c r="Q80" s="57">
        <f t="shared" si="55"/>
        <v>0</v>
      </c>
      <c r="R80" s="57">
        <f t="shared" si="55"/>
        <v>0</v>
      </c>
      <c r="S80" s="57">
        <f t="shared" si="55"/>
        <v>1770.2871753124784</v>
      </c>
      <c r="T80" s="59">
        <f t="shared" si="55"/>
        <v>11308.63015248905</v>
      </c>
      <c r="U80" s="69">
        <f t="shared" si="56"/>
        <v>894.31217085833043</v>
      </c>
      <c r="V80" s="61">
        <f t="shared" si="57"/>
        <v>5505.9851861277975</v>
      </c>
      <c r="W80" s="602">
        <f t="shared" si="57"/>
        <v>44.714687540083567</v>
      </c>
      <c r="X80" s="170">
        <f t="shared" si="57"/>
        <v>39.51102153387405</v>
      </c>
      <c r="Y80" s="170">
        <f t="shared" si="57"/>
        <v>0</v>
      </c>
      <c r="Z80" s="170">
        <f t="shared" si="57"/>
        <v>0</v>
      </c>
      <c r="AA80" s="170">
        <f t="shared" si="57"/>
        <v>0</v>
      </c>
      <c r="AB80" s="170">
        <f t="shared" si="57"/>
        <v>617.99750592860494</v>
      </c>
      <c r="AC80" s="170">
        <f t="shared" si="57"/>
        <v>0</v>
      </c>
      <c r="AD80" s="170">
        <f t="shared" si="57"/>
        <v>0</v>
      </c>
      <c r="AE80" s="170">
        <f t="shared" si="57"/>
        <v>28.795153572414268</v>
      </c>
      <c r="AF80" s="170">
        <f t="shared" si="57"/>
        <v>163.29380228335359</v>
      </c>
      <c r="AG80" s="245">
        <f t="shared" si="57"/>
        <v>0</v>
      </c>
      <c r="AH80" s="245">
        <f t="shared" si="57"/>
        <v>0</v>
      </c>
      <c r="AI80" s="389">
        <f t="shared" si="57"/>
        <v>0</v>
      </c>
      <c r="AJ80" s="64">
        <f t="shared" si="58"/>
        <v>82568.130561320737</v>
      </c>
      <c r="AK80" s="256">
        <f t="shared" si="59"/>
        <v>61280</v>
      </c>
      <c r="AL80" s="66">
        <f t="shared" si="59"/>
        <v>0</v>
      </c>
      <c r="AM80" s="606">
        <f t="shared" si="53"/>
        <v>57.399515891604111</v>
      </c>
      <c r="AN80" s="608">
        <f t="shared" si="54"/>
        <v>61280</v>
      </c>
      <c r="AO80" s="209"/>
    </row>
    <row r="81" spans="2:41" ht="26.25" customHeight="1" x14ac:dyDescent="0.2">
      <c r="B81" s="208"/>
      <c r="C81" s="339" t="s">
        <v>51</v>
      </c>
      <c r="D81" s="242">
        <f t="shared" si="55"/>
        <v>22640</v>
      </c>
      <c r="E81" s="57">
        <f t="shared" si="55"/>
        <v>15588.157112175719</v>
      </c>
      <c r="F81" s="57">
        <f t="shared" si="55"/>
        <v>14827.832492446145</v>
      </c>
      <c r="G81" s="57">
        <f t="shared" si="55"/>
        <v>0</v>
      </c>
      <c r="H81" s="564">
        <f t="shared" si="55"/>
        <v>0</v>
      </c>
      <c r="I81" s="564">
        <f t="shared" si="55"/>
        <v>0</v>
      </c>
      <c r="J81" s="564">
        <f t="shared" si="55"/>
        <v>0</v>
      </c>
      <c r="K81" s="57">
        <f t="shared" si="55"/>
        <v>1114.4594780201467</v>
      </c>
      <c r="L81" s="57">
        <f t="shared" si="55"/>
        <v>6877.2260875434813</v>
      </c>
      <c r="M81" s="57">
        <f t="shared" si="55"/>
        <v>6465.7622383527441</v>
      </c>
      <c r="N81" s="57">
        <f t="shared" si="55"/>
        <v>420</v>
      </c>
      <c r="O81" s="248">
        <f t="shared" ref="O81" si="60">O37+O16+O58</f>
        <v>23815.775824980989</v>
      </c>
      <c r="P81" s="57">
        <f t="shared" si="55"/>
        <v>0</v>
      </c>
      <c r="Q81" s="57">
        <f t="shared" si="55"/>
        <v>0</v>
      </c>
      <c r="R81" s="57">
        <f t="shared" si="55"/>
        <v>0</v>
      </c>
      <c r="S81" s="57">
        <f t="shared" si="55"/>
        <v>1970.2871753124784</v>
      </c>
      <c r="T81" s="59">
        <f t="shared" si="55"/>
        <v>8908.6301524890496</v>
      </c>
      <c r="U81" s="69">
        <f t="shared" si="56"/>
        <v>894.31217085833043</v>
      </c>
      <c r="V81" s="61">
        <f t="shared" si="57"/>
        <v>5505.9851861277975</v>
      </c>
      <c r="W81" s="602">
        <f t="shared" si="57"/>
        <v>44.714687540083567</v>
      </c>
      <c r="X81" s="170">
        <f t="shared" si="57"/>
        <v>39.51102153387405</v>
      </c>
      <c r="Y81" s="170">
        <f t="shared" si="57"/>
        <v>0</v>
      </c>
      <c r="Z81" s="170">
        <f t="shared" si="57"/>
        <v>0</v>
      </c>
      <c r="AA81" s="170">
        <f t="shared" si="57"/>
        <v>0</v>
      </c>
      <c r="AB81" s="170">
        <f t="shared" si="57"/>
        <v>617.99750592860494</v>
      </c>
      <c r="AC81" s="170">
        <f t="shared" si="57"/>
        <v>0</v>
      </c>
      <c r="AD81" s="170">
        <f t="shared" si="57"/>
        <v>0</v>
      </c>
      <c r="AE81" s="170">
        <f t="shared" si="57"/>
        <v>28.795153572414268</v>
      </c>
      <c r="AF81" s="170">
        <f t="shared" si="57"/>
        <v>163.29380228335359</v>
      </c>
      <c r="AG81" s="245">
        <f t="shared" si="57"/>
        <v>0</v>
      </c>
      <c r="AH81" s="245">
        <f t="shared" si="57"/>
        <v>0</v>
      </c>
      <c r="AI81" s="389">
        <f t="shared" si="57"/>
        <v>0</v>
      </c>
      <c r="AJ81" s="64">
        <f t="shared" si="58"/>
        <v>102628.13056132074</v>
      </c>
      <c r="AK81" s="256">
        <f t="shared" si="59"/>
        <v>69660</v>
      </c>
      <c r="AL81" s="66">
        <f t="shared" si="59"/>
        <v>0</v>
      </c>
      <c r="AM81" s="606">
        <f t="shared" si="53"/>
        <v>59.567731234272905</v>
      </c>
      <c r="AN81" s="608">
        <f>AK81+AL81</f>
        <v>69660</v>
      </c>
      <c r="AO81" s="209"/>
    </row>
    <row r="82" spans="2:41" ht="26.25" customHeight="1" x14ac:dyDescent="0.2">
      <c r="B82" s="208"/>
      <c r="C82" s="339" t="s">
        <v>52</v>
      </c>
      <c r="D82" s="242">
        <f t="shared" si="55"/>
        <v>23180</v>
      </c>
      <c r="E82" s="57">
        <f t="shared" si="55"/>
        <v>12638.157112175719</v>
      </c>
      <c r="F82" s="57">
        <f t="shared" si="55"/>
        <v>16117.832492446145</v>
      </c>
      <c r="G82" s="57">
        <f t="shared" si="55"/>
        <v>0</v>
      </c>
      <c r="H82" s="564">
        <f t="shared" si="55"/>
        <v>0</v>
      </c>
      <c r="I82" s="564">
        <f t="shared" si="55"/>
        <v>0</v>
      </c>
      <c r="J82" s="564">
        <f t="shared" si="55"/>
        <v>0</v>
      </c>
      <c r="K82" s="57">
        <f t="shared" si="55"/>
        <v>1114.4594780201467</v>
      </c>
      <c r="L82" s="57">
        <f t="shared" si="55"/>
        <v>5797.2260875434813</v>
      </c>
      <c r="M82" s="57">
        <f t="shared" si="55"/>
        <v>6465.7622383527441</v>
      </c>
      <c r="N82" s="57">
        <f t="shared" si="55"/>
        <v>430</v>
      </c>
      <c r="O82" s="248">
        <f t="shared" ref="O82" si="61">O38+O17+O59</f>
        <v>15775.775824980989</v>
      </c>
      <c r="P82" s="57">
        <f t="shared" si="55"/>
        <v>0</v>
      </c>
      <c r="Q82" s="57">
        <f t="shared" si="55"/>
        <v>0</v>
      </c>
      <c r="R82" s="57">
        <f t="shared" si="55"/>
        <v>0</v>
      </c>
      <c r="S82" s="57">
        <f t="shared" si="55"/>
        <v>1890.2871753124784</v>
      </c>
      <c r="T82" s="59">
        <f t="shared" si="55"/>
        <v>8908.6301524890496</v>
      </c>
      <c r="U82" s="69">
        <f t="shared" si="56"/>
        <v>894.31217085833043</v>
      </c>
      <c r="V82" s="61">
        <f t="shared" si="57"/>
        <v>5505.9851861277975</v>
      </c>
      <c r="W82" s="602">
        <f t="shared" si="57"/>
        <v>44.714687540083567</v>
      </c>
      <c r="X82" s="170">
        <f t="shared" si="57"/>
        <v>39.51102153387405</v>
      </c>
      <c r="Y82" s="170">
        <f t="shared" si="57"/>
        <v>0</v>
      </c>
      <c r="Z82" s="170">
        <f t="shared" si="57"/>
        <v>0</v>
      </c>
      <c r="AA82" s="170">
        <f t="shared" si="57"/>
        <v>0</v>
      </c>
      <c r="AB82" s="170">
        <f t="shared" si="57"/>
        <v>617.99750592860494</v>
      </c>
      <c r="AC82" s="170">
        <f t="shared" si="57"/>
        <v>0</v>
      </c>
      <c r="AD82" s="170">
        <f t="shared" si="57"/>
        <v>0</v>
      </c>
      <c r="AE82" s="170">
        <f t="shared" si="57"/>
        <v>28.795153572414268</v>
      </c>
      <c r="AF82" s="170">
        <f t="shared" si="57"/>
        <v>163.29380228335359</v>
      </c>
      <c r="AG82" s="245">
        <f t="shared" si="57"/>
        <v>0</v>
      </c>
      <c r="AH82" s="245">
        <f t="shared" si="57"/>
        <v>0</v>
      </c>
      <c r="AI82" s="389">
        <f t="shared" si="57"/>
        <v>0</v>
      </c>
      <c r="AJ82" s="64">
        <f t="shared" si="58"/>
        <v>92318.130561320737</v>
      </c>
      <c r="AK82" s="256">
        <f t="shared" si="59"/>
        <v>69440</v>
      </c>
      <c r="AL82" s="66">
        <f t="shared" si="59"/>
        <v>0</v>
      </c>
      <c r="AM82" s="606">
        <f t="shared" si="53"/>
        <v>57.07170962038532</v>
      </c>
      <c r="AN82" s="608">
        <f t="shared" si="54"/>
        <v>69440</v>
      </c>
      <c r="AO82" s="209"/>
    </row>
    <row r="83" spans="2:41" ht="26.25" customHeight="1" x14ac:dyDescent="0.2">
      <c r="B83" s="208"/>
      <c r="C83" s="338" t="s">
        <v>53</v>
      </c>
      <c r="D83" s="242">
        <f t="shared" si="55"/>
        <v>23300</v>
      </c>
      <c r="E83" s="57">
        <f t="shared" si="55"/>
        <v>8868.1571121757188</v>
      </c>
      <c r="F83" s="57">
        <f t="shared" si="55"/>
        <v>15027.832492446145</v>
      </c>
      <c r="G83" s="57">
        <f t="shared" si="55"/>
        <v>0</v>
      </c>
      <c r="H83" s="564">
        <f t="shared" si="55"/>
        <v>0</v>
      </c>
      <c r="I83" s="564">
        <f t="shared" si="55"/>
        <v>0</v>
      </c>
      <c r="J83" s="564">
        <f t="shared" si="55"/>
        <v>0</v>
      </c>
      <c r="K83" s="57">
        <f t="shared" si="55"/>
        <v>1114.4594780201467</v>
      </c>
      <c r="L83" s="57">
        <f t="shared" si="55"/>
        <v>6757.2260875434813</v>
      </c>
      <c r="M83" s="57">
        <f t="shared" si="55"/>
        <v>6465.7622383527441</v>
      </c>
      <c r="N83" s="57">
        <f t="shared" si="55"/>
        <v>760</v>
      </c>
      <c r="O83" s="248">
        <f t="shared" ref="O83" si="62">O39+O18+O60</f>
        <v>14475.775824980989</v>
      </c>
      <c r="P83" s="57">
        <f t="shared" si="55"/>
        <v>0</v>
      </c>
      <c r="Q83" s="57">
        <f t="shared" si="55"/>
        <v>0</v>
      </c>
      <c r="R83" s="57">
        <f t="shared" si="55"/>
        <v>0</v>
      </c>
      <c r="S83" s="57">
        <f t="shared" si="55"/>
        <v>2060.2871753124782</v>
      </c>
      <c r="T83" s="59">
        <f t="shared" si="55"/>
        <v>11168.63015248905</v>
      </c>
      <c r="U83" s="69">
        <f t="shared" si="56"/>
        <v>894.31217085833043</v>
      </c>
      <c r="V83" s="61">
        <f t="shared" si="57"/>
        <v>5505.9851861277975</v>
      </c>
      <c r="W83" s="602">
        <f t="shared" si="57"/>
        <v>44.714687540083567</v>
      </c>
      <c r="X83" s="170">
        <f t="shared" si="57"/>
        <v>39.51102153387405</v>
      </c>
      <c r="Y83" s="170">
        <f t="shared" si="57"/>
        <v>0</v>
      </c>
      <c r="Z83" s="170">
        <f t="shared" si="57"/>
        <v>0</v>
      </c>
      <c r="AA83" s="170">
        <f t="shared" si="57"/>
        <v>0</v>
      </c>
      <c r="AB83" s="170">
        <f t="shared" si="57"/>
        <v>617.99750592860494</v>
      </c>
      <c r="AC83" s="170">
        <f t="shared" si="57"/>
        <v>0</v>
      </c>
      <c r="AD83" s="170">
        <f t="shared" si="57"/>
        <v>0</v>
      </c>
      <c r="AE83" s="170">
        <f t="shared" si="57"/>
        <v>28.795153572414268</v>
      </c>
      <c r="AF83" s="170">
        <f t="shared" si="57"/>
        <v>163.29380228335359</v>
      </c>
      <c r="AG83" s="245">
        <f t="shared" si="57"/>
        <v>0</v>
      </c>
      <c r="AH83" s="245">
        <f t="shared" si="57"/>
        <v>0</v>
      </c>
      <c r="AI83" s="389">
        <f t="shared" si="57"/>
        <v>0</v>
      </c>
      <c r="AJ83" s="64">
        <f t="shared" si="58"/>
        <v>89998.130561320737</v>
      </c>
      <c r="AK83" s="256">
        <f t="shared" si="59"/>
        <v>48320</v>
      </c>
      <c r="AL83" s="66">
        <f t="shared" si="59"/>
        <v>0</v>
      </c>
      <c r="AM83" s="606">
        <f t="shared" si="53"/>
        <v>65.066040291385917</v>
      </c>
      <c r="AN83" s="608">
        <f t="shared" si="54"/>
        <v>48320</v>
      </c>
      <c r="AO83" s="209"/>
    </row>
    <row r="84" spans="2:41" ht="26.25" customHeight="1" thickBot="1" x14ac:dyDescent="0.25">
      <c r="B84" s="208"/>
      <c r="C84" s="341" t="s">
        <v>54</v>
      </c>
      <c r="D84" s="640">
        <f t="shared" si="55"/>
        <v>24880</v>
      </c>
      <c r="E84" s="176">
        <f t="shared" si="55"/>
        <v>5368.1571121757179</v>
      </c>
      <c r="F84" s="176">
        <f t="shared" si="55"/>
        <v>14997.832492446145</v>
      </c>
      <c r="G84" s="176">
        <f t="shared" si="55"/>
        <v>0</v>
      </c>
      <c r="H84" s="655">
        <f t="shared" si="55"/>
        <v>0</v>
      </c>
      <c r="I84" s="655">
        <f t="shared" si="55"/>
        <v>0</v>
      </c>
      <c r="J84" s="655">
        <f t="shared" si="55"/>
        <v>0</v>
      </c>
      <c r="K84" s="176">
        <f t="shared" si="55"/>
        <v>1114.4594780201467</v>
      </c>
      <c r="L84" s="176">
        <f t="shared" si="55"/>
        <v>6457.2260875434813</v>
      </c>
      <c r="M84" s="176">
        <f t="shared" si="55"/>
        <v>6465.7622383527441</v>
      </c>
      <c r="N84" s="176">
        <f t="shared" si="55"/>
        <v>300</v>
      </c>
      <c r="O84" s="248">
        <f t="shared" ref="O84" si="63">O40+O19+O61</f>
        <v>15115.775824980989</v>
      </c>
      <c r="P84" s="176">
        <f t="shared" si="55"/>
        <v>0</v>
      </c>
      <c r="Q84" s="176">
        <f t="shared" si="55"/>
        <v>0</v>
      </c>
      <c r="R84" s="176">
        <f t="shared" si="55"/>
        <v>0</v>
      </c>
      <c r="S84" s="176">
        <f t="shared" si="55"/>
        <v>1870.2871753124784</v>
      </c>
      <c r="T84" s="178">
        <f t="shared" si="55"/>
        <v>8908.6301524890496</v>
      </c>
      <c r="U84" s="60">
        <f t="shared" si="56"/>
        <v>894.31217085833043</v>
      </c>
      <c r="V84" s="641">
        <f t="shared" si="57"/>
        <v>5505.9851861277975</v>
      </c>
      <c r="W84" s="642">
        <f t="shared" si="57"/>
        <v>44.714687540083567</v>
      </c>
      <c r="X84" s="179">
        <f t="shared" si="57"/>
        <v>39.51102153387405</v>
      </c>
      <c r="Y84" s="179">
        <f t="shared" si="57"/>
        <v>0</v>
      </c>
      <c r="Z84" s="179">
        <f t="shared" si="57"/>
        <v>0</v>
      </c>
      <c r="AA84" s="179">
        <f t="shared" si="57"/>
        <v>0</v>
      </c>
      <c r="AB84" s="179">
        <f t="shared" si="57"/>
        <v>617.99750592860494</v>
      </c>
      <c r="AC84" s="179">
        <f t="shared" si="57"/>
        <v>0</v>
      </c>
      <c r="AD84" s="179">
        <f t="shared" si="57"/>
        <v>0</v>
      </c>
      <c r="AE84" s="179">
        <f t="shared" si="57"/>
        <v>28.795153572414268</v>
      </c>
      <c r="AF84" s="179">
        <f t="shared" si="57"/>
        <v>163.29380228335359</v>
      </c>
      <c r="AG84" s="180">
        <f t="shared" si="57"/>
        <v>0</v>
      </c>
      <c r="AH84" s="180">
        <f t="shared" si="57"/>
        <v>0</v>
      </c>
      <c r="AI84" s="643">
        <f t="shared" si="57"/>
        <v>0</v>
      </c>
      <c r="AJ84" s="644">
        <f t="shared" si="58"/>
        <v>85478.130561320737</v>
      </c>
      <c r="AK84" s="645">
        <f t="shared" si="59"/>
        <v>65320</v>
      </c>
      <c r="AL84" s="400">
        <f t="shared" si="59"/>
        <v>0</v>
      </c>
      <c r="AM84" s="646">
        <f t="shared" si="53"/>
        <v>56.683813150164887</v>
      </c>
      <c r="AN84" s="647">
        <f t="shared" si="54"/>
        <v>65320</v>
      </c>
      <c r="AO84" s="209"/>
    </row>
    <row r="85" spans="2:41" ht="26.25" customHeight="1" thickBot="1" x14ac:dyDescent="0.25">
      <c r="B85" s="208"/>
      <c r="C85" s="95" t="s">
        <v>55</v>
      </c>
      <c r="D85" s="181">
        <f t="shared" ref="D85:AI85" si="64">SUM(D73:D84)</f>
        <v>264040</v>
      </c>
      <c r="E85" s="182">
        <f t="shared" si="64"/>
        <v>137317.88534610861</v>
      </c>
      <c r="F85" s="182">
        <f t="shared" si="64"/>
        <v>193113.98990935375</v>
      </c>
      <c r="G85" s="182">
        <f t="shared" si="64"/>
        <v>0</v>
      </c>
      <c r="H85" s="656">
        <f t="shared" si="64"/>
        <v>0</v>
      </c>
      <c r="I85" s="656">
        <f t="shared" si="64"/>
        <v>0</v>
      </c>
      <c r="J85" s="656">
        <f t="shared" si="64"/>
        <v>0</v>
      </c>
      <c r="K85" s="183">
        <f t="shared" si="64"/>
        <v>13373.513736241757</v>
      </c>
      <c r="L85" s="183">
        <f t="shared" si="64"/>
        <v>71886.713050521779</v>
      </c>
      <c r="M85" s="183">
        <f t="shared" si="64"/>
        <v>77589.146860232926</v>
      </c>
      <c r="N85" s="183">
        <f t="shared" si="64"/>
        <v>6040</v>
      </c>
      <c r="O85" s="183">
        <f t="shared" si="64"/>
        <v>191709.30989977185</v>
      </c>
      <c r="P85" s="183">
        <f t="shared" si="64"/>
        <v>0</v>
      </c>
      <c r="Q85" s="183">
        <f t="shared" si="64"/>
        <v>0</v>
      </c>
      <c r="R85" s="182">
        <f t="shared" si="64"/>
        <v>0</v>
      </c>
      <c r="S85" s="182">
        <f t="shared" si="64"/>
        <v>22683.446103749742</v>
      </c>
      <c r="T85" s="184">
        <f t="shared" si="64"/>
        <v>113203.56182986857</v>
      </c>
      <c r="U85" s="185">
        <f t="shared" si="64"/>
        <v>10731.746050299967</v>
      </c>
      <c r="V85" s="220">
        <f t="shared" si="64"/>
        <v>66071.822233533589</v>
      </c>
      <c r="W85" s="648">
        <f t="shared" si="64"/>
        <v>536.57625048100283</v>
      </c>
      <c r="X85" s="187">
        <f t="shared" si="64"/>
        <v>474.13225840648857</v>
      </c>
      <c r="Y85" s="187">
        <f t="shared" si="64"/>
        <v>0</v>
      </c>
      <c r="Z85" s="187">
        <f t="shared" si="64"/>
        <v>0</v>
      </c>
      <c r="AA85" s="187">
        <f t="shared" si="64"/>
        <v>0</v>
      </c>
      <c r="AB85" s="187">
        <f t="shared" si="64"/>
        <v>7415.9700711432606</v>
      </c>
      <c r="AC85" s="187">
        <f t="shared" si="64"/>
        <v>0</v>
      </c>
      <c r="AD85" s="187">
        <f t="shared" si="64"/>
        <v>0</v>
      </c>
      <c r="AE85" s="187">
        <f t="shared" si="64"/>
        <v>345.54184286897129</v>
      </c>
      <c r="AF85" s="188">
        <f t="shared" si="64"/>
        <v>1959.5256274002434</v>
      </c>
      <c r="AG85" s="189">
        <f t="shared" si="64"/>
        <v>0</v>
      </c>
      <c r="AH85" s="190">
        <f t="shared" si="64"/>
        <v>0</v>
      </c>
      <c r="AI85" s="403">
        <f t="shared" si="64"/>
        <v>0</v>
      </c>
      <c r="AJ85" s="106">
        <f>SUM(D85:T85)</f>
        <v>1090957.566735849</v>
      </c>
      <c r="AK85" s="649">
        <f>SUM(AK73:AK84)</f>
        <v>739800</v>
      </c>
      <c r="AL85" s="541">
        <f>SUM(AL73:AL84)</f>
        <v>0</v>
      </c>
      <c r="AM85" s="109">
        <f t="shared" si="53"/>
        <v>59.590498849117033</v>
      </c>
      <c r="AN85" s="407">
        <f t="shared" si="54"/>
        <v>739800</v>
      </c>
      <c r="AO85" s="209"/>
    </row>
    <row r="86" spans="2:41" ht="26.25" customHeight="1" thickBot="1" x14ac:dyDescent="0.25">
      <c r="B86" s="208"/>
      <c r="C86" s="111" t="s">
        <v>56</v>
      </c>
      <c r="D86" s="192">
        <v>0.83412037037037035</v>
      </c>
      <c r="E86" s="193">
        <v>0.83473379629629629</v>
      </c>
      <c r="F86" s="193" t="s">
        <v>57</v>
      </c>
      <c r="G86" s="193"/>
      <c r="H86" s="657">
        <v>0.62577546296296294</v>
      </c>
      <c r="I86" s="657"/>
      <c r="J86" s="657">
        <v>0.71113425925925933</v>
      </c>
      <c r="K86" s="194" t="s">
        <v>58</v>
      </c>
      <c r="L86" s="194" t="s">
        <v>59</v>
      </c>
      <c r="M86" s="194">
        <v>0.83446759259259251</v>
      </c>
      <c r="N86" s="194">
        <v>0.83415509259259257</v>
      </c>
      <c r="O86" s="194" t="s">
        <v>60</v>
      </c>
      <c r="P86" s="194"/>
      <c r="Q86" s="194">
        <v>0.6257638888888889</v>
      </c>
      <c r="R86" s="193">
        <v>0.6257638888888889</v>
      </c>
      <c r="S86" s="193">
        <v>0.83429398148148148</v>
      </c>
      <c r="T86" s="195">
        <v>0.83549768518518519</v>
      </c>
      <c r="U86" s="196"/>
      <c r="V86" s="195">
        <v>0.70906250000000004</v>
      </c>
      <c r="W86" s="197" t="s">
        <v>61</v>
      </c>
      <c r="X86" s="115">
        <v>0.83439814814814817</v>
      </c>
      <c r="Y86" s="115">
        <v>0.54311342592592593</v>
      </c>
      <c r="Z86" s="115">
        <v>0.33552083333333332</v>
      </c>
      <c r="AA86" s="115" t="s">
        <v>62</v>
      </c>
      <c r="AB86" s="115">
        <v>0.33415509259259263</v>
      </c>
      <c r="AC86" s="115">
        <v>0.62581018518518516</v>
      </c>
      <c r="AD86" s="115">
        <v>0.83427083333333341</v>
      </c>
      <c r="AE86" s="115">
        <v>0.67084490740740732</v>
      </c>
      <c r="AF86" s="195">
        <v>0.6673958333333333</v>
      </c>
      <c r="AG86" s="198">
        <v>0.6257638888888889</v>
      </c>
      <c r="AH86" s="199">
        <v>0.83543981481481477</v>
      </c>
      <c r="AI86" s="200">
        <v>0.83545138888888892</v>
      </c>
      <c r="AJ86" s="121"/>
      <c r="AK86" s="122">
        <v>0.83542824074074085</v>
      </c>
      <c r="AL86" s="119">
        <v>0.83549768518518519</v>
      </c>
      <c r="AM86" s="123"/>
      <c r="AN86" s="124"/>
      <c r="AO86" s="209"/>
    </row>
    <row r="87" spans="2:41" ht="36" customHeight="1" thickTop="1" thickBot="1" x14ac:dyDescent="0.25">
      <c r="B87" s="208"/>
      <c r="C87" s="202"/>
      <c r="D87" s="202"/>
      <c r="E87" s="202"/>
      <c r="F87" s="202"/>
      <c r="G87" s="202"/>
      <c r="H87" s="202"/>
      <c r="I87" s="202"/>
      <c r="J87" s="202"/>
      <c r="K87" s="202"/>
      <c r="L87" s="202"/>
      <c r="M87" s="202"/>
      <c r="N87" s="202"/>
      <c r="O87" s="202"/>
      <c r="P87" s="202"/>
      <c r="Q87" s="202"/>
      <c r="R87" s="202"/>
      <c r="S87" s="202"/>
      <c r="T87" s="202"/>
      <c r="U87" s="202"/>
      <c r="V87" s="202"/>
      <c r="W87" s="202"/>
      <c r="X87" s="202"/>
      <c r="Y87" s="202"/>
      <c r="Z87" s="202"/>
      <c r="AA87" s="202"/>
      <c r="AB87" s="202"/>
      <c r="AC87" s="202"/>
      <c r="AD87" s="202"/>
      <c r="AE87" s="202"/>
      <c r="AF87" s="202"/>
      <c r="AG87" s="202"/>
      <c r="AH87" s="202"/>
      <c r="AI87" s="202"/>
      <c r="AJ87" s="202"/>
      <c r="AK87" s="202"/>
      <c r="AL87" s="202"/>
      <c r="AM87" s="202"/>
      <c r="AN87" s="202"/>
      <c r="AO87" s="209"/>
    </row>
    <row r="88" spans="2:41" ht="14.25" thickTop="1" thickBot="1" x14ac:dyDescent="0.25">
      <c r="B88" s="226"/>
      <c r="AO88" s="228"/>
    </row>
    <row r="89" spans="2:41" ht="16.5" thickTop="1" x14ac:dyDescent="0.2">
      <c r="C89" s="205" t="s">
        <v>66</v>
      </c>
      <c r="D89" s="206"/>
      <c r="E89" s="206"/>
      <c r="F89" s="206"/>
      <c r="G89" s="206"/>
      <c r="H89" s="206"/>
      <c r="I89" s="206"/>
      <c r="J89" s="206"/>
      <c r="K89" s="206"/>
      <c r="L89" s="206"/>
      <c r="M89" s="206"/>
      <c r="N89" s="206"/>
      <c r="O89" s="206"/>
      <c r="P89" s="206"/>
      <c r="Q89" s="206"/>
      <c r="R89" s="206"/>
      <c r="S89" s="206"/>
      <c r="T89" s="206"/>
      <c r="U89" s="206"/>
      <c r="V89" s="206"/>
      <c r="W89" s="206"/>
      <c r="X89" s="206"/>
      <c r="Y89" s="206"/>
      <c r="Z89" s="206"/>
      <c r="AA89" s="206"/>
      <c r="AB89" s="206"/>
      <c r="AC89" s="206"/>
      <c r="AD89" s="206"/>
      <c r="AE89" s="206"/>
      <c r="AF89" s="206"/>
      <c r="AG89" s="206"/>
      <c r="AH89" s="206"/>
      <c r="AI89" s="206"/>
      <c r="AJ89" s="206"/>
      <c r="AK89" s="206"/>
      <c r="AL89" s="206"/>
      <c r="AM89" s="206"/>
      <c r="AN89" s="206"/>
    </row>
    <row r="90" spans="2:41" ht="20.25" x14ac:dyDescent="0.3">
      <c r="C90" s="1057" t="s">
        <v>1</v>
      </c>
      <c r="D90" s="1057"/>
      <c r="E90" s="1057"/>
      <c r="F90" s="1057"/>
      <c r="G90" s="1057"/>
      <c r="H90" s="1057"/>
      <c r="I90" s="1057"/>
      <c r="J90" s="1057"/>
      <c r="K90" s="1057"/>
      <c r="L90" s="1057"/>
      <c r="M90" s="1057"/>
      <c r="N90" s="1057"/>
      <c r="O90" s="1057"/>
      <c r="P90" s="1057"/>
      <c r="Q90" s="1057"/>
      <c r="R90" s="1057"/>
      <c r="S90" s="1057"/>
      <c r="T90" s="1057"/>
      <c r="U90" s="1057"/>
      <c r="V90" s="1057"/>
      <c r="W90" s="1057"/>
      <c r="X90" s="1057"/>
      <c r="Y90" s="1057"/>
      <c r="Z90" s="1057"/>
      <c r="AA90" s="1057"/>
      <c r="AB90" s="1057"/>
      <c r="AC90" s="1057"/>
      <c r="AD90" s="1057"/>
      <c r="AE90" s="1057"/>
      <c r="AF90" s="1057"/>
      <c r="AG90" s="1057"/>
      <c r="AH90" s="1057"/>
      <c r="AI90" s="1057"/>
      <c r="AJ90" s="1057"/>
      <c r="AK90" s="1057"/>
      <c r="AL90" s="1057"/>
      <c r="AM90" s="1057"/>
      <c r="AN90" s="1057"/>
    </row>
    <row r="91" spans="2:41" ht="20.25" x14ac:dyDescent="0.3">
      <c r="C91" s="1057" t="str">
        <f>C3</f>
        <v>RACCOLTA DIFFERENZIATA ANNO 2016 - SAN FRANCESCO AL CAMPO.</v>
      </c>
      <c r="D91" s="1057"/>
      <c r="E91" s="1057"/>
      <c r="F91" s="1057"/>
      <c r="G91" s="1057"/>
      <c r="H91" s="1057"/>
      <c r="I91" s="1057"/>
      <c r="J91" s="1057"/>
      <c r="K91" s="1057"/>
      <c r="L91" s="1057"/>
      <c r="M91" s="1057"/>
      <c r="N91" s="1057"/>
      <c r="O91" s="1057"/>
      <c r="P91" s="1057"/>
      <c r="Q91" s="1057"/>
      <c r="R91" s="1057"/>
      <c r="S91" s="1057"/>
      <c r="T91" s="1057"/>
      <c r="U91" s="1057"/>
      <c r="V91" s="1057"/>
      <c r="W91" s="1057"/>
      <c r="X91" s="1057"/>
      <c r="Y91" s="1057"/>
      <c r="Z91" s="1057"/>
      <c r="AA91" s="1057"/>
      <c r="AB91" s="1057"/>
      <c r="AC91" s="1057"/>
      <c r="AD91" s="1057"/>
      <c r="AE91" s="1057"/>
      <c r="AF91" s="1057"/>
      <c r="AG91" s="1057"/>
      <c r="AH91" s="1057"/>
      <c r="AI91" s="1057"/>
      <c r="AJ91" s="1057"/>
      <c r="AK91" s="1057"/>
      <c r="AL91" s="1057"/>
      <c r="AM91" s="1057"/>
      <c r="AN91" s="1057"/>
    </row>
    <row r="92" spans="2:41" ht="20.25" x14ac:dyDescent="0.3">
      <c r="C92" s="1063" t="s">
        <v>67</v>
      </c>
      <c r="D92" s="1063"/>
      <c r="E92" s="1063"/>
      <c r="F92" s="1063"/>
      <c r="G92" s="1063"/>
      <c r="H92" s="1063"/>
      <c r="I92" s="1063"/>
      <c r="J92" s="1063"/>
      <c r="K92" s="1063"/>
      <c r="L92" s="1063"/>
      <c r="M92" s="1063"/>
      <c r="N92" s="1063"/>
      <c r="O92" s="1063"/>
      <c r="P92" s="1063"/>
      <c r="Q92" s="1063"/>
      <c r="R92" s="1063"/>
      <c r="S92" s="1063"/>
      <c r="T92" s="1063"/>
      <c r="U92" s="1063"/>
      <c r="V92" s="1063"/>
      <c r="W92" s="1063"/>
      <c r="X92" s="1063"/>
      <c r="Y92" s="1063"/>
      <c r="Z92" s="1063"/>
      <c r="AA92" s="1063"/>
      <c r="AB92" s="1063"/>
      <c r="AC92" s="1063"/>
      <c r="AD92" s="1063"/>
      <c r="AE92" s="1063"/>
      <c r="AF92" s="1063"/>
      <c r="AG92" s="1063"/>
      <c r="AH92" s="1063"/>
      <c r="AI92" s="1063"/>
      <c r="AJ92" s="1063"/>
      <c r="AK92" s="1063"/>
      <c r="AL92" s="1063"/>
      <c r="AM92" s="1063"/>
      <c r="AN92" s="1063"/>
    </row>
    <row r="93" spans="2:41" ht="13.5" thickBot="1" x14ac:dyDescent="0.25">
      <c r="C93" s="4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6"/>
    </row>
    <row r="94" spans="2:41" ht="51.75" thickTop="1" x14ac:dyDescent="0.2">
      <c r="C94" s="1055" t="s">
        <v>190</v>
      </c>
      <c r="D94" s="7" t="s">
        <v>4</v>
      </c>
      <c r="E94" s="8" t="s">
        <v>5</v>
      </c>
      <c r="F94" s="9" t="s">
        <v>6</v>
      </c>
      <c r="G94" s="9" t="s">
        <v>7</v>
      </c>
      <c r="H94" s="160" t="s">
        <v>8</v>
      </c>
      <c r="I94" s="161" t="s">
        <v>9</v>
      </c>
      <c r="J94" s="162" t="s">
        <v>10</v>
      </c>
      <c r="K94" s="160" t="s">
        <v>11</v>
      </c>
      <c r="L94" s="160" t="s">
        <v>12</v>
      </c>
      <c r="M94" s="13" t="s">
        <v>13</v>
      </c>
      <c r="N94" s="13" t="s">
        <v>14</v>
      </c>
      <c r="O94" s="13" t="s">
        <v>68</v>
      </c>
      <c r="P94" s="13" t="s">
        <v>16</v>
      </c>
      <c r="Q94" s="13" t="s">
        <v>69</v>
      </c>
      <c r="R94" s="15" t="s">
        <v>70</v>
      </c>
      <c r="S94" s="16" t="s">
        <v>71</v>
      </c>
      <c r="T94" s="16" t="s">
        <v>72</v>
      </c>
      <c r="U94" s="128" t="s">
        <v>21</v>
      </c>
      <c r="V94" s="16" t="s">
        <v>22</v>
      </c>
      <c r="W94" s="19" t="s">
        <v>23</v>
      </c>
      <c r="X94" s="20" t="s">
        <v>24</v>
      </c>
      <c r="Y94" s="20" t="s">
        <v>25</v>
      </c>
      <c r="Z94" s="20" t="s">
        <v>26</v>
      </c>
      <c r="AA94" s="20" t="s">
        <v>27</v>
      </c>
      <c r="AB94" s="20" t="s">
        <v>28</v>
      </c>
      <c r="AC94" s="20" t="s">
        <v>29</v>
      </c>
      <c r="AD94" s="20" t="s">
        <v>30</v>
      </c>
      <c r="AE94" s="20" t="s">
        <v>31</v>
      </c>
      <c r="AF94" s="20" t="s">
        <v>32</v>
      </c>
      <c r="AG94" s="129" t="s">
        <v>33</v>
      </c>
      <c r="AH94" s="130" t="s">
        <v>34</v>
      </c>
      <c r="AI94" s="381" t="s">
        <v>35</v>
      </c>
      <c r="AJ94" s="23" t="s">
        <v>36</v>
      </c>
      <c r="AK94" s="24" t="s">
        <v>37</v>
      </c>
      <c r="AL94" s="25" t="s">
        <v>38</v>
      </c>
      <c r="AM94" s="26" t="s">
        <v>39</v>
      </c>
      <c r="AN94" s="27" t="s">
        <v>40</v>
      </c>
    </row>
    <row r="95" spans="2:41" ht="13.5" thickBot="1" x14ac:dyDescent="0.25">
      <c r="C95" s="1056"/>
      <c r="D95" s="28" t="s">
        <v>41</v>
      </c>
      <c r="E95" s="29" t="s">
        <v>41</v>
      </c>
      <c r="F95" s="29" t="s">
        <v>41</v>
      </c>
      <c r="G95" s="29" t="s">
        <v>41</v>
      </c>
      <c r="H95" s="163" t="s">
        <v>41</v>
      </c>
      <c r="I95" s="163" t="s">
        <v>41</v>
      </c>
      <c r="J95" s="163" t="s">
        <v>41</v>
      </c>
      <c r="K95" s="163" t="s">
        <v>41</v>
      </c>
      <c r="L95" s="163" t="s">
        <v>41</v>
      </c>
      <c r="M95" s="163" t="s">
        <v>41</v>
      </c>
      <c r="N95" s="163" t="s">
        <v>41</v>
      </c>
      <c r="O95" s="163" t="s">
        <v>41</v>
      </c>
      <c r="P95" s="29" t="s">
        <v>41</v>
      </c>
      <c r="Q95" s="163" t="s">
        <v>41</v>
      </c>
      <c r="R95" s="29" t="s">
        <v>41</v>
      </c>
      <c r="S95" s="31" t="s">
        <v>41</v>
      </c>
      <c r="T95" s="32" t="s">
        <v>41</v>
      </c>
      <c r="U95" s="131" t="s">
        <v>41</v>
      </c>
      <c r="V95" s="32" t="s">
        <v>41</v>
      </c>
      <c r="W95" s="210" t="s">
        <v>41</v>
      </c>
      <c r="X95" s="36" t="s">
        <v>41</v>
      </c>
      <c r="Y95" s="36" t="s">
        <v>41</v>
      </c>
      <c r="Z95" s="36" t="s">
        <v>41</v>
      </c>
      <c r="AA95" s="36" t="s">
        <v>41</v>
      </c>
      <c r="AB95" s="36" t="s">
        <v>41</v>
      </c>
      <c r="AC95" s="36" t="s">
        <v>41</v>
      </c>
      <c r="AD95" s="36" t="s">
        <v>41</v>
      </c>
      <c r="AE95" s="36" t="s">
        <v>41</v>
      </c>
      <c r="AF95" s="211" t="s">
        <v>41</v>
      </c>
      <c r="AG95" s="35" t="s">
        <v>41</v>
      </c>
      <c r="AH95" s="212" t="s">
        <v>41</v>
      </c>
      <c r="AI95" s="382" t="s">
        <v>41</v>
      </c>
      <c r="AJ95" s="39" t="s">
        <v>41</v>
      </c>
      <c r="AK95" s="40" t="s">
        <v>41</v>
      </c>
      <c r="AL95" s="41" t="s">
        <v>41</v>
      </c>
      <c r="AM95" s="42" t="s">
        <v>42</v>
      </c>
      <c r="AN95" s="43" t="s">
        <v>41</v>
      </c>
    </row>
    <row r="96" spans="2:41" x14ac:dyDescent="0.2">
      <c r="C96" s="44" t="s">
        <v>43</v>
      </c>
      <c r="D96" s="45">
        <f>D73</f>
        <v>19520</v>
      </c>
      <c r="E96" s="46">
        <f t="shared" ref="E96:N107" si="65">E73</f>
        <v>5368.1571121757179</v>
      </c>
      <c r="F96" s="46">
        <f t="shared" si="65"/>
        <v>17427.832492446145</v>
      </c>
      <c r="G96" s="46">
        <f t="shared" si="65"/>
        <v>0</v>
      </c>
      <c r="H96" s="46">
        <f t="shared" si="65"/>
        <v>0</v>
      </c>
      <c r="I96" s="46">
        <f t="shared" si="65"/>
        <v>0</v>
      </c>
      <c r="J96" s="46">
        <f t="shared" si="65"/>
        <v>0</v>
      </c>
      <c r="K96" s="46">
        <f t="shared" si="65"/>
        <v>1114.4594780201467</v>
      </c>
      <c r="L96" s="46">
        <f t="shared" si="65"/>
        <v>5757.2260875434813</v>
      </c>
      <c r="M96" s="46">
        <f t="shared" si="65"/>
        <v>6465.7622383527441</v>
      </c>
      <c r="N96" s="46">
        <f t="shared" si="65"/>
        <v>250</v>
      </c>
      <c r="O96" s="46">
        <f>O73*0.97</f>
        <v>12916.302550231558</v>
      </c>
      <c r="P96" s="46">
        <f>P73*0.97</f>
        <v>0</v>
      </c>
      <c r="Q96" s="46">
        <f>Q73*0.93</f>
        <v>0</v>
      </c>
      <c r="R96" s="47">
        <f>(AG96+AH96)*0.8</f>
        <v>0</v>
      </c>
      <c r="S96" s="46">
        <f>S73*0.6</f>
        <v>1128.1723051874869</v>
      </c>
      <c r="T96" s="48">
        <f>T73*0.6</f>
        <v>5345.1780914934297</v>
      </c>
      <c r="U96" s="803">
        <f>SUM(W96:AF96)</f>
        <v>894.31217085833043</v>
      </c>
      <c r="V96" s="48">
        <f t="shared" ref="V96:AI107" si="66">V73</f>
        <v>5505.9851861277975</v>
      </c>
      <c r="W96" s="164">
        <f t="shared" si="66"/>
        <v>44.714687540083567</v>
      </c>
      <c r="X96" s="165">
        <f t="shared" si="66"/>
        <v>39.51102153387405</v>
      </c>
      <c r="Y96" s="165">
        <f t="shared" si="66"/>
        <v>0</v>
      </c>
      <c r="Z96" s="165">
        <f t="shared" si="66"/>
        <v>0</v>
      </c>
      <c r="AA96" s="165">
        <f t="shared" si="66"/>
        <v>0</v>
      </c>
      <c r="AB96" s="165">
        <f t="shared" si="66"/>
        <v>617.99750592860494</v>
      </c>
      <c r="AC96" s="165">
        <f t="shared" si="66"/>
        <v>0</v>
      </c>
      <c r="AD96" s="165">
        <f t="shared" si="66"/>
        <v>0</v>
      </c>
      <c r="AE96" s="165">
        <f t="shared" si="66"/>
        <v>28.795153572414268</v>
      </c>
      <c r="AF96" s="166">
        <f t="shared" si="66"/>
        <v>163.29380228335359</v>
      </c>
      <c r="AG96" s="167">
        <f t="shared" si="66"/>
        <v>0</v>
      </c>
      <c r="AH96" s="168">
        <f t="shared" si="66"/>
        <v>0</v>
      </c>
      <c r="AI96" s="383">
        <f t="shared" si="66"/>
        <v>0</v>
      </c>
      <c r="AJ96" s="50">
        <f>SUM(D96:T96)</f>
        <v>75293.090355450709</v>
      </c>
      <c r="AK96" s="51">
        <f>AK73</f>
        <v>57080</v>
      </c>
      <c r="AL96" s="52">
        <f>AL73</f>
        <v>0</v>
      </c>
      <c r="AM96" s="439">
        <f>(AJ96*100)/(AJ73+AN73)</f>
        <v>54.923128681641359</v>
      </c>
      <c r="AN96" s="54">
        <f t="shared" ref="AN96:AN108" si="67">AK96+AL96</f>
        <v>57080</v>
      </c>
    </row>
    <row r="97" spans="3:40" x14ac:dyDescent="0.2">
      <c r="C97" s="55" t="s">
        <v>44</v>
      </c>
      <c r="D97" s="56">
        <f t="shared" ref="D97:D107" si="68">D74</f>
        <v>17480</v>
      </c>
      <c r="E97" s="57">
        <f t="shared" si="65"/>
        <v>9888.1571121757188</v>
      </c>
      <c r="F97" s="57">
        <f t="shared" si="65"/>
        <v>14207.832492446145</v>
      </c>
      <c r="G97" s="57">
        <f t="shared" si="65"/>
        <v>0</v>
      </c>
      <c r="H97" s="57">
        <f t="shared" si="65"/>
        <v>0</v>
      </c>
      <c r="I97" s="57">
        <f t="shared" si="65"/>
        <v>0</v>
      </c>
      <c r="J97" s="57">
        <f t="shared" si="65"/>
        <v>0</v>
      </c>
      <c r="K97" s="57">
        <f t="shared" si="65"/>
        <v>1114.4594780201467</v>
      </c>
      <c r="L97" s="57">
        <f t="shared" si="65"/>
        <v>5697.2260875434813</v>
      </c>
      <c r="M97" s="57">
        <f t="shared" si="65"/>
        <v>6465.7622383527441</v>
      </c>
      <c r="N97" s="57">
        <f t="shared" si="65"/>
        <v>520</v>
      </c>
      <c r="O97" s="57">
        <f t="shared" ref="O97:P107" si="69">O74*0.97</f>
        <v>13672.902550231558</v>
      </c>
      <c r="P97" s="57">
        <f t="shared" si="69"/>
        <v>0</v>
      </c>
      <c r="Q97" s="57">
        <f t="shared" ref="Q97:Q107" si="70">Q74*0.93</f>
        <v>0</v>
      </c>
      <c r="R97" s="57">
        <f t="shared" ref="R97:R107" si="71">(AG97+AH97)*0.8</f>
        <v>0</v>
      </c>
      <c r="S97" s="57">
        <f t="shared" ref="S97:T107" si="72">S74*0.6</f>
        <v>1086.1723051874869</v>
      </c>
      <c r="T97" s="59">
        <f t="shared" si="72"/>
        <v>6329.1780914934297</v>
      </c>
      <c r="U97" s="69">
        <f t="shared" ref="U97:U107" si="73">SUM(W97:AF97)</f>
        <v>894.31217085833043</v>
      </c>
      <c r="V97" s="59">
        <f t="shared" si="66"/>
        <v>5505.9851861277975</v>
      </c>
      <c r="W97" s="169">
        <f t="shared" si="66"/>
        <v>44.714687540083567</v>
      </c>
      <c r="X97" s="170">
        <f t="shared" si="66"/>
        <v>39.51102153387405</v>
      </c>
      <c r="Y97" s="170">
        <f t="shared" si="66"/>
        <v>0</v>
      </c>
      <c r="Z97" s="170">
        <f t="shared" si="66"/>
        <v>0</v>
      </c>
      <c r="AA97" s="170">
        <f t="shared" si="66"/>
        <v>0</v>
      </c>
      <c r="AB97" s="170">
        <f t="shared" si="66"/>
        <v>617.99750592860494</v>
      </c>
      <c r="AC97" s="170">
        <f t="shared" si="66"/>
        <v>0</v>
      </c>
      <c r="AD97" s="170">
        <f t="shared" si="66"/>
        <v>0</v>
      </c>
      <c r="AE97" s="170">
        <f t="shared" si="66"/>
        <v>28.795153572414268</v>
      </c>
      <c r="AF97" s="171">
        <f t="shared" si="66"/>
        <v>163.29380228335359</v>
      </c>
      <c r="AG97" s="279">
        <f t="shared" si="66"/>
        <v>0</v>
      </c>
      <c r="AH97" s="245">
        <f t="shared" si="66"/>
        <v>0</v>
      </c>
      <c r="AI97" s="384">
        <f t="shared" si="66"/>
        <v>0</v>
      </c>
      <c r="AJ97" s="174">
        <f>SUM(D97:T97)</f>
        <v>76461.690355450715</v>
      </c>
      <c r="AK97" s="65">
        <f t="shared" ref="AK97:AL107" si="74">AK74</f>
        <v>60640</v>
      </c>
      <c r="AL97" s="66">
        <f t="shared" si="74"/>
        <v>0</v>
      </c>
      <c r="AM97" s="439">
        <f t="shared" ref="AM97:AM107" si="75">(AJ97*100)/(AJ74+AN74)</f>
        <v>53.669329452273736</v>
      </c>
      <c r="AN97" s="68">
        <f t="shared" si="67"/>
        <v>60640</v>
      </c>
    </row>
    <row r="98" spans="3:40" x14ac:dyDescent="0.2">
      <c r="C98" s="44" t="s">
        <v>45</v>
      </c>
      <c r="D98" s="56">
        <f t="shared" si="68"/>
        <v>20480</v>
      </c>
      <c r="E98" s="57">
        <f t="shared" si="65"/>
        <v>5368.1571121757179</v>
      </c>
      <c r="F98" s="57">
        <f t="shared" si="65"/>
        <v>19227.832492446145</v>
      </c>
      <c r="G98" s="57">
        <f t="shared" si="65"/>
        <v>0</v>
      </c>
      <c r="H98" s="57">
        <f t="shared" si="65"/>
        <v>0</v>
      </c>
      <c r="I98" s="57">
        <f t="shared" si="65"/>
        <v>0</v>
      </c>
      <c r="J98" s="57">
        <f t="shared" si="65"/>
        <v>0</v>
      </c>
      <c r="K98" s="57">
        <f t="shared" si="65"/>
        <v>1114.4594780201467</v>
      </c>
      <c r="L98" s="57">
        <f t="shared" si="65"/>
        <v>6297.2260875434813</v>
      </c>
      <c r="M98" s="57">
        <f t="shared" si="65"/>
        <v>6465.7622383527441</v>
      </c>
      <c r="N98" s="57">
        <f t="shared" si="65"/>
        <v>440</v>
      </c>
      <c r="O98" s="57">
        <f t="shared" si="69"/>
        <v>8260.3025502315595</v>
      </c>
      <c r="P98" s="57">
        <f t="shared" si="69"/>
        <v>0</v>
      </c>
      <c r="Q98" s="57">
        <f t="shared" si="70"/>
        <v>0</v>
      </c>
      <c r="R98" s="57">
        <f t="shared" si="71"/>
        <v>0</v>
      </c>
      <c r="S98" s="57">
        <f t="shared" si="72"/>
        <v>1098.1723051874869</v>
      </c>
      <c r="T98" s="59">
        <f t="shared" si="72"/>
        <v>5345.1780914934297</v>
      </c>
      <c r="U98" s="69">
        <f t="shared" si="73"/>
        <v>894.31217085833043</v>
      </c>
      <c r="V98" s="59">
        <f t="shared" si="66"/>
        <v>5505.9851861277975</v>
      </c>
      <c r="W98" s="169">
        <f t="shared" si="66"/>
        <v>44.714687540083567</v>
      </c>
      <c r="X98" s="170">
        <f t="shared" si="66"/>
        <v>39.51102153387405</v>
      </c>
      <c r="Y98" s="170">
        <f t="shared" si="66"/>
        <v>0</v>
      </c>
      <c r="Z98" s="170">
        <f t="shared" si="66"/>
        <v>0</v>
      </c>
      <c r="AA98" s="170">
        <f t="shared" si="66"/>
        <v>0</v>
      </c>
      <c r="AB98" s="170">
        <f t="shared" si="66"/>
        <v>617.99750592860494</v>
      </c>
      <c r="AC98" s="170">
        <f t="shared" si="66"/>
        <v>0</v>
      </c>
      <c r="AD98" s="170">
        <f t="shared" si="66"/>
        <v>0</v>
      </c>
      <c r="AE98" s="170">
        <f t="shared" si="66"/>
        <v>28.795153572414268</v>
      </c>
      <c r="AF98" s="171">
        <f t="shared" si="66"/>
        <v>163.29380228335359</v>
      </c>
      <c r="AG98" s="279">
        <f t="shared" si="66"/>
        <v>0</v>
      </c>
      <c r="AH98" s="245">
        <f t="shared" si="66"/>
        <v>0</v>
      </c>
      <c r="AI98" s="384">
        <f t="shared" si="66"/>
        <v>0</v>
      </c>
      <c r="AJ98" s="71">
        <f t="shared" ref="AJ98:AJ107" si="76">SUM(D98:T98)</f>
        <v>74097.090355450709</v>
      </c>
      <c r="AK98" s="65">
        <f t="shared" si="74"/>
        <v>66580</v>
      </c>
      <c r="AL98" s="66">
        <f t="shared" si="74"/>
        <v>0</v>
      </c>
      <c r="AM98" s="439">
        <f t="shared" si="75"/>
        <v>51.021169293482117</v>
      </c>
      <c r="AN98" s="68">
        <f t="shared" si="67"/>
        <v>66580</v>
      </c>
    </row>
    <row r="99" spans="3:40" x14ac:dyDescent="0.2">
      <c r="C99" s="44" t="s">
        <v>46</v>
      </c>
      <c r="D99" s="56">
        <f t="shared" si="68"/>
        <v>20060</v>
      </c>
      <c r="E99" s="57">
        <f t="shared" si="65"/>
        <v>12838.157112175719</v>
      </c>
      <c r="F99" s="57">
        <f t="shared" si="65"/>
        <v>17097.832492446145</v>
      </c>
      <c r="G99" s="57">
        <f t="shared" si="65"/>
        <v>0</v>
      </c>
      <c r="H99" s="57">
        <f t="shared" si="65"/>
        <v>0</v>
      </c>
      <c r="I99" s="57">
        <f t="shared" si="65"/>
        <v>0</v>
      </c>
      <c r="J99" s="57">
        <f t="shared" si="65"/>
        <v>0</v>
      </c>
      <c r="K99" s="57">
        <f t="shared" si="65"/>
        <v>1114.4594780201467</v>
      </c>
      <c r="L99" s="57">
        <f t="shared" si="65"/>
        <v>6397.2260875434813</v>
      </c>
      <c r="M99" s="57">
        <f t="shared" si="65"/>
        <v>6465.7622383527441</v>
      </c>
      <c r="N99" s="57">
        <f t="shared" si="65"/>
        <v>840</v>
      </c>
      <c r="O99" s="57">
        <f t="shared" si="69"/>
        <v>21025.502550231558</v>
      </c>
      <c r="P99" s="57">
        <f t="shared" si="69"/>
        <v>0</v>
      </c>
      <c r="Q99" s="57">
        <f t="shared" si="70"/>
        <v>0</v>
      </c>
      <c r="R99" s="57">
        <f t="shared" si="71"/>
        <v>0</v>
      </c>
      <c r="S99" s="57">
        <f t="shared" si="72"/>
        <v>1110.1723051874869</v>
      </c>
      <c r="T99" s="59">
        <f t="shared" si="72"/>
        <v>5345.1780914934297</v>
      </c>
      <c r="U99" s="69">
        <f t="shared" si="73"/>
        <v>894.31217085833043</v>
      </c>
      <c r="V99" s="59">
        <f t="shared" si="66"/>
        <v>5505.9851861277975</v>
      </c>
      <c r="W99" s="169">
        <f t="shared" si="66"/>
        <v>44.714687540083567</v>
      </c>
      <c r="X99" s="170">
        <f t="shared" si="66"/>
        <v>39.51102153387405</v>
      </c>
      <c r="Y99" s="170">
        <f t="shared" si="66"/>
        <v>0</v>
      </c>
      <c r="Z99" s="170">
        <f t="shared" si="66"/>
        <v>0</v>
      </c>
      <c r="AA99" s="170">
        <f t="shared" si="66"/>
        <v>0</v>
      </c>
      <c r="AB99" s="170">
        <f t="shared" si="66"/>
        <v>617.99750592860494</v>
      </c>
      <c r="AC99" s="170">
        <f t="shared" si="66"/>
        <v>0</v>
      </c>
      <c r="AD99" s="170">
        <f t="shared" si="66"/>
        <v>0</v>
      </c>
      <c r="AE99" s="170">
        <f t="shared" si="66"/>
        <v>28.795153572414268</v>
      </c>
      <c r="AF99" s="171">
        <f t="shared" si="66"/>
        <v>163.29380228335359</v>
      </c>
      <c r="AG99" s="279">
        <f t="shared" si="66"/>
        <v>0</v>
      </c>
      <c r="AH99" s="245">
        <f t="shared" si="66"/>
        <v>0</v>
      </c>
      <c r="AI99" s="384">
        <f t="shared" si="66"/>
        <v>0</v>
      </c>
      <c r="AJ99" s="174">
        <f t="shared" si="76"/>
        <v>92294.290355450707</v>
      </c>
      <c r="AK99" s="65">
        <f t="shared" si="74"/>
        <v>64060</v>
      </c>
      <c r="AL99" s="66">
        <f t="shared" si="74"/>
        <v>0</v>
      </c>
      <c r="AM99" s="439">
        <f t="shared" si="75"/>
        <v>57.216142815792743</v>
      </c>
      <c r="AN99" s="68">
        <f t="shared" si="67"/>
        <v>64060</v>
      </c>
    </row>
    <row r="100" spans="3:40" x14ac:dyDescent="0.2">
      <c r="C100" s="72" t="s">
        <v>47</v>
      </c>
      <c r="D100" s="56">
        <f t="shared" si="68"/>
        <v>24520</v>
      </c>
      <c r="E100" s="57">
        <f t="shared" si="65"/>
        <v>18618.157112175719</v>
      </c>
      <c r="F100" s="57">
        <f t="shared" si="65"/>
        <v>20447.832492446145</v>
      </c>
      <c r="G100" s="57">
        <f t="shared" si="65"/>
        <v>0</v>
      </c>
      <c r="H100" s="57">
        <f t="shared" si="65"/>
        <v>0</v>
      </c>
      <c r="I100" s="57">
        <f t="shared" si="65"/>
        <v>0</v>
      </c>
      <c r="J100" s="57">
        <f t="shared" si="65"/>
        <v>0</v>
      </c>
      <c r="K100" s="57">
        <f t="shared" si="65"/>
        <v>1114.4594780201467</v>
      </c>
      <c r="L100" s="57">
        <f t="shared" si="65"/>
        <v>4257.2260875434813</v>
      </c>
      <c r="M100" s="57">
        <f t="shared" si="65"/>
        <v>6465.7622383527441</v>
      </c>
      <c r="N100" s="57">
        <f t="shared" si="65"/>
        <v>520</v>
      </c>
      <c r="O100" s="57">
        <f t="shared" si="69"/>
        <v>16951.502550231558</v>
      </c>
      <c r="P100" s="57">
        <f t="shared" si="69"/>
        <v>0</v>
      </c>
      <c r="Q100" s="57">
        <f t="shared" si="70"/>
        <v>0</v>
      </c>
      <c r="R100" s="57">
        <f t="shared" si="71"/>
        <v>0</v>
      </c>
      <c r="S100" s="57">
        <f t="shared" si="72"/>
        <v>1182.1723051874869</v>
      </c>
      <c r="T100" s="59">
        <f t="shared" si="72"/>
        <v>5345.1780914934297</v>
      </c>
      <c r="U100" s="69">
        <f t="shared" si="73"/>
        <v>894.31217085833043</v>
      </c>
      <c r="V100" s="59">
        <f t="shared" si="66"/>
        <v>5505.9851861277975</v>
      </c>
      <c r="W100" s="169">
        <f t="shared" si="66"/>
        <v>44.714687540083567</v>
      </c>
      <c r="X100" s="170">
        <f t="shared" si="66"/>
        <v>39.51102153387405</v>
      </c>
      <c r="Y100" s="170">
        <f t="shared" si="66"/>
        <v>0</v>
      </c>
      <c r="Z100" s="170">
        <f t="shared" si="66"/>
        <v>0</v>
      </c>
      <c r="AA100" s="170">
        <f t="shared" si="66"/>
        <v>0</v>
      </c>
      <c r="AB100" s="170">
        <f t="shared" si="66"/>
        <v>617.99750592860494</v>
      </c>
      <c r="AC100" s="170">
        <f t="shared" si="66"/>
        <v>0</v>
      </c>
      <c r="AD100" s="170">
        <f t="shared" si="66"/>
        <v>0</v>
      </c>
      <c r="AE100" s="170">
        <f t="shared" si="66"/>
        <v>28.795153572414268</v>
      </c>
      <c r="AF100" s="171">
        <f t="shared" si="66"/>
        <v>163.29380228335359</v>
      </c>
      <c r="AG100" s="279">
        <f t="shared" si="66"/>
        <v>0</v>
      </c>
      <c r="AH100" s="245">
        <f t="shared" si="66"/>
        <v>0</v>
      </c>
      <c r="AI100" s="384">
        <f t="shared" si="66"/>
        <v>0</v>
      </c>
      <c r="AJ100" s="71">
        <f t="shared" si="76"/>
        <v>99422.290355450721</v>
      </c>
      <c r="AK100" s="65">
        <f t="shared" si="74"/>
        <v>68640</v>
      </c>
      <c r="AL100" s="66">
        <f t="shared" si="74"/>
        <v>0</v>
      </c>
      <c r="AM100" s="439">
        <f t="shared" si="75"/>
        <v>57.490091995759926</v>
      </c>
      <c r="AN100" s="68">
        <f t="shared" si="67"/>
        <v>68640</v>
      </c>
    </row>
    <row r="101" spans="3:40" x14ac:dyDescent="0.2">
      <c r="C101" s="55" t="s">
        <v>48</v>
      </c>
      <c r="D101" s="56">
        <f t="shared" si="68"/>
        <v>21080</v>
      </c>
      <c r="E101" s="57">
        <f t="shared" si="65"/>
        <v>12808.157112175719</v>
      </c>
      <c r="F101" s="57">
        <f t="shared" si="65"/>
        <v>15217.832492446145</v>
      </c>
      <c r="G101" s="57">
        <f t="shared" si="65"/>
        <v>0</v>
      </c>
      <c r="H101" s="57">
        <f t="shared" si="65"/>
        <v>0</v>
      </c>
      <c r="I101" s="57">
        <f t="shared" si="65"/>
        <v>0</v>
      </c>
      <c r="J101" s="57">
        <f t="shared" si="65"/>
        <v>0</v>
      </c>
      <c r="K101" s="57">
        <f t="shared" si="65"/>
        <v>1114.4594780201467</v>
      </c>
      <c r="L101" s="57">
        <f t="shared" si="65"/>
        <v>8177.2260875434813</v>
      </c>
      <c r="M101" s="57">
        <f t="shared" si="65"/>
        <v>6465.7622383527441</v>
      </c>
      <c r="N101" s="57">
        <f t="shared" si="65"/>
        <v>500</v>
      </c>
      <c r="O101" s="57">
        <f t="shared" si="69"/>
        <v>23954.90255023156</v>
      </c>
      <c r="P101" s="57">
        <f t="shared" si="69"/>
        <v>0</v>
      </c>
      <c r="Q101" s="57">
        <f t="shared" si="70"/>
        <v>0</v>
      </c>
      <c r="R101" s="57">
        <f t="shared" si="71"/>
        <v>0</v>
      </c>
      <c r="S101" s="57">
        <f t="shared" si="72"/>
        <v>1134.1723051874869</v>
      </c>
      <c r="T101" s="59">
        <f t="shared" si="72"/>
        <v>5345.1780914934297</v>
      </c>
      <c r="U101" s="69">
        <f t="shared" si="73"/>
        <v>894.31217085833043</v>
      </c>
      <c r="V101" s="59">
        <f t="shared" si="66"/>
        <v>5505.9851861277975</v>
      </c>
      <c r="W101" s="169">
        <f t="shared" si="66"/>
        <v>44.714687540083567</v>
      </c>
      <c r="X101" s="170">
        <f t="shared" si="66"/>
        <v>39.51102153387405</v>
      </c>
      <c r="Y101" s="170">
        <f t="shared" si="66"/>
        <v>0</v>
      </c>
      <c r="Z101" s="170">
        <f t="shared" si="66"/>
        <v>0</v>
      </c>
      <c r="AA101" s="170">
        <f t="shared" si="66"/>
        <v>0</v>
      </c>
      <c r="AB101" s="170">
        <f t="shared" si="66"/>
        <v>617.99750592860494</v>
      </c>
      <c r="AC101" s="170">
        <f t="shared" si="66"/>
        <v>0</v>
      </c>
      <c r="AD101" s="170">
        <f t="shared" si="66"/>
        <v>0</v>
      </c>
      <c r="AE101" s="170">
        <f t="shared" si="66"/>
        <v>28.795153572414268</v>
      </c>
      <c r="AF101" s="171">
        <f t="shared" si="66"/>
        <v>163.29380228335359</v>
      </c>
      <c r="AG101" s="279">
        <f t="shared" si="66"/>
        <v>0</v>
      </c>
      <c r="AH101" s="245">
        <f t="shared" si="66"/>
        <v>0</v>
      </c>
      <c r="AI101" s="384">
        <f t="shared" si="66"/>
        <v>0</v>
      </c>
      <c r="AJ101" s="174">
        <f t="shared" si="76"/>
        <v>95797.690355450715</v>
      </c>
      <c r="AK101" s="65">
        <f t="shared" si="74"/>
        <v>52000</v>
      </c>
      <c r="AL101" s="66">
        <f t="shared" si="74"/>
        <v>0</v>
      </c>
      <c r="AM101" s="439">
        <f t="shared" si="75"/>
        <v>62.670981258023694</v>
      </c>
      <c r="AN101" s="81">
        <f t="shared" si="67"/>
        <v>52000</v>
      </c>
    </row>
    <row r="102" spans="3:40" x14ac:dyDescent="0.2">
      <c r="C102" s="44" t="s">
        <v>49</v>
      </c>
      <c r="D102" s="56">
        <f t="shared" si="68"/>
        <v>25880</v>
      </c>
      <c r="E102" s="57">
        <f t="shared" si="65"/>
        <v>15018.157112175719</v>
      </c>
      <c r="F102" s="57">
        <f t="shared" si="65"/>
        <v>17047.832492446145</v>
      </c>
      <c r="G102" s="57">
        <f t="shared" si="65"/>
        <v>0</v>
      </c>
      <c r="H102" s="57">
        <f t="shared" si="65"/>
        <v>0</v>
      </c>
      <c r="I102" s="57">
        <f t="shared" si="65"/>
        <v>0</v>
      </c>
      <c r="J102" s="57">
        <f t="shared" si="65"/>
        <v>0</v>
      </c>
      <c r="K102" s="57">
        <f t="shared" si="65"/>
        <v>1114.4594780201467</v>
      </c>
      <c r="L102" s="57">
        <f t="shared" si="65"/>
        <v>4037.2260875434813</v>
      </c>
      <c r="M102" s="57">
        <f t="shared" si="65"/>
        <v>6465.7622383527441</v>
      </c>
      <c r="N102" s="57">
        <f t="shared" si="65"/>
        <v>700</v>
      </c>
      <c r="O102" s="57">
        <f t="shared" si="69"/>
        <v>13595.302550231558</v>
      </c>
      <c r="P102" s="57">
        <f t="shared" si="69"/>
        <v>0</v>
      </c>
      <c r="Q102" s="57">
        <f t="shared" si="70"/>
        <v>0</v>
      </c>
      <c r="R102" s="57">
        <f t="shared" si="71"/>
        <v>0</v>
      </c>
      <c r="S102" s="57">
        <f t="shared" si="72"/>
        <v>1134.1723051874869</v>
      </c>
      <c r="T102" s="59">
        <f t="shared" si="72"/>
        <v>5345.1780914934297</v>
      </c>
      <c r="U102" s="69">
        <f t="shared" si="73"/>
        <v>894.31217085833043</v>
      </c>
      <c r="V102" s="59">
        <f t="shared" si="66"/>
        <v>5505.9851861277975</v>
      </c>
      <c r="W102" s="169">
        <f t="shared" si="66"/>
        <v>44.714687540083567</v>
      </c>
      <c r="X102" s="170">
        <f t="shared" si="66"/>
        <v>39.51102153387405</v>
      </c>
      <c r="Y102" s="170">
        <f t="shared" si="66"/>
        <v>0</v>
      </c>
      <c r="Z102" s="170">
        <f t="shared" si="66"/>
        <v>0</v>
      </c>
      <c r="AA102" s="170">
        <f t="shared" si="66"/>
        <v>0</v>
      </c>
      <c r="AB102" s="170">
        <f t="shared" si="66"/>
        <v>617.99750592860494</v>
      </c>
      <c r="AC102" s="170">
        <f t="shared" si="66"/>
        <v>0</v>
      </c>
      <c r="AD102" s="170">
        <f t="shared" si="66"/>
        <v>0</v>
      </c>
      <c r="AE102" s="170">
        <f t="shared" si="66"/>
        <v>28.795153572414268</v>
      </c>
      <c r="AF102" s="171">
        <f t="shared" si="66"/>
        <v>163.29380228335359</v>
      </c>
      <c r="AG102" s="279">
        <f t="shared" si="66"/>
        <v>0</v>
      </c>
      <c r="AH102" s="245">
        <f t="shared" si="66"/>
        <v>0</v>
      </c>
      <c r="AI102" s="384">
        <f t="shared" si="66"/>
        <v>0</v>
      </c>
      <c r="AJ102" s="71">
        <f t="shared" si="76"/>
        <v>90338.090355450709</v>
      </c>
      <c r="AK102" s="65">
        <f t="shared" si="74"/>
        <v>56780</v>
      </c>
      <c r="AL102" s="66">
        <f t="shared" si="74"/>
        <v>0</v>
      </c>
      <c r="AM102" s="439">
        <f t="shared" si="75"/>
        <v>59.488477845426878</v>
      </c>
      <c r="AN102" s="68">
        <f t="shared" si="67"/>
        <v>56780</v>
      </c>
    </row>
    <row r="103" spans="3:40" x14ac:dyDescent="0.2">
      <c r="C103" s="55" t="s">
        <v>50</v>
      </c>
      <c r="D103" s="56">
        <f t="shared" si="68"/>
        <v>21020</v>
      </c>
      <c r="E103" s="57">
        <f t="shared" si="65"/>
        <v>14948.157112175719</v>
      </c>
      <c r="F103" s="57">
        <f t="shared" si="65"/>
        <v>11467.832492446145</v>
      </c>
      <c r="G103" s="57">
        <f t="shared" si="65"/>
        <v>0</v>
      </c>
      <c r="H103" s="57">
        <f t="shared" si="65"/>
        <v>0</v>
      </c>
      <c r="I103" s="57">
        <f t="shared" si="65"/>
        <v>0</v>
      </c>
      <c r="J103" s="57">
        <f t="shared" si="65"/>
        <v>0</v>
      </c>
      <c r="K103" s="57">
        <f t="shared" si="65"/>
        <v>1114.4594780201467</v>
      </c>
      <c r="L103" s="57">
        <f t="shared" si="65"/>
        <v>5377.2260875434813</v>
      </c>
      <c r="M103" s="57">
        <f t="shared" si="65"/>
        <v>6465.7622383527441</v>
      </c>
      <c r="N103" s="57">
        <f t="shared" si="65"/>
        <v>360</v>
      </c>
      <c r="O103" s="57">
        <f t="shared" si="69"/>
        <v>8473.7025502315591</v>
      </c>
      <c r="P103" s="57">
        <f t="shared" si="69"/>
        <v>0</v>
      </c>
      <c r="Q103" s="57">
        <f t="shared" si="70"/>
        <v>0</v>
      </c>
      <c r="R103" s="57">
        <f t="shared" si="71"/>
        <v>0</v>
      </c>
      <c r="S103" s="57">
        <f t="shared" si="72"/>
        <v>1062.1723051874869</v>
      </c>
      <c r="T103" s="59">
        <f t="shared" si="72"/>
        <v>6785.1780914934297</v>
      </c>
      <c r="U103" s="69">
        <f t="shared" si="73"/>
        <v>894.31217085833043</v>
      </c>
      <c r="V103" s="59">
        <f t="shared" si="66"/>
        <v>5505.9851861277975</v>
      </c>
      <c r="W103" s="169">
        <f t="shared" si="66"/>
        <v>44.714687540083567</v>
      </c>
      <c r="X103" s="170">
        <f t="shared" si="66"/>
        <v>39.51102153387405</v>
      </c>
      <c r="Y103" s="170">
        <f t="shared" si="66"/>
        <v>0</v>
      </c>
      <c r="Z103" s="170">
        <f t="shared" si="66"/>
        <v>0</v>
      </c>
      <c r="AA103" s="170">
        <f t="shared" si="66"/>
        <v>0</v>
      </c>
      <c r="AB103" s="170">
        <f t="shared" si="66"/>
        <v>617.99750592860494</v>
      </c>
      <c r="AC103" s="170">
        <f t="shared" si="66"/>
        <v>0</v>
      </c>
      <c r="AD103" s="170">
        <f t="shared" si="66"/>
        <v>0</v>
      </c>
      <c r="AE103" s="170">
        <f t="shared" si="66"/>
        <v>28.795153572414268</v>
      </c>
      <c r="AF103" s="171">
        <f t="shared" si="66"/>
        <v>163.29380228335359</v>
      </c>
      <c r="AG103" s="279">
        <f t="shared" si="66"/>
        <v>0</v>
      </c>
      <c r="AH103" s="245">
        <f t="shared" si="66"/>
        <v>0</v>
      </c>
      <c r="AI103" s="384">
        <f t="shared" si="66"/>
        <v>0</v>
      </c>
      <c r="AJ103" s="174">
        <f t="shared" si="76"/>
        <v>77074.490355450704</v>
      </c>
      <c r="AK103" s="65">
        <f t="shared" si="74"/>
        <v>61280</v>
      </c>
      <c r="AL103" s="66">
        <f t="shared" si="74"/>
        <v>0</v>
      </c>
      <c r="AM103" s="439">
        <f t="shared" si="75"/>
        <v>53.58046020806281</v>
      </c>
      <c r="AN103" s="68">
        <f t="shared" si="67"/>
        <v>61280</v>
      </c>
    </row>
    <row r="104" spans="3:40" x14ac:dyDescent="0.2">
      <c r="C104" s="44" t="s">
        <v>51</v>
      </c>
      <c r="D104" s="56">
        <f t="shared" si="68"/>
        <v>22640</v>
      </c>
      <c r="E104" s="57">
        <f t="shared" si="65"/>
        <v>15588.157112175719</v>
      </c>
      <c r="F104" s="57">
        <f t="shared" si="65"/>
        <v>14827.832492446145</v>
      </c>
      <c r="G104" s="57">
        <f t="shared" si="65"/>
        <v>0</v>
      </c>
      <c r="H104" s="57">
        <f t="shared" si="65"/>
        <v>0</v>
      </c>
      <c r="I104" s="57">
        <f t="shared" si="65"/>
        <v>0</v>
      </c>
      <c r="J104" s="57">
        <f t="shared" si="65"/>
        <v>0</v>
      </c>
      <c r="K104" s="57">
        <f t="shared" si="65"/>
        <v>1114.4594780201467</v>
      </c>
      <c r="L104" s="57">
        <f t="shared" si="65"/>
        <v>6877.2260875434813</v>
      </c>
      <c r="M104" s="57">
        <f t="shared" si="65"/>
        <v>6465.7622383527441</v>
      </c>
      <c r="N104" s="57">
        <f t="shared" si="65"/>
        <v>420</v>
      </c>
      <c r="O104" s="57">
        <f t="shared" si="69"/>
        <v>23101.302550231558</v>
      </c>
      <c r="P104" s="57">
        <f t="shared" si="69"/>
        <v>0</v>
      </c>
      <c r="Q104" s="57">
        <f t="shared" si="70"/>
        <v>0</v>
      </c>
      <c r="R104" s="57">
        <f t="shared" si="71"/>
        <v>0</v>
      </c>
      <c r="S104" s="57">
        <f t="shared" si="72"/>
        <v>1182.1723051874869</v>
      </c>
      <c r="T104" s="59">
        <f t="shared" si="72"/>
        <v>5345.1780914934297</v>
      </c>
      <c r="U104" s="69">
        <f t="shared" si="73"/>
        <v>894.31217085833043</v>
      </c>
      <c r="V104" s="59">
        <f t="shared" si="66"/>
        <v>5505.9851861277975</v>
      </c>
      <c r="W104" s="169">
        <f t="shared" si="66"/>
        <v>44.714687540083567</v>
      </c>
      <c r="X104" s="170">
        <f t="shared" si="66"/>
        <v>39.51102153387405</v>
      </c>
      <c r="Y104" s="170">
        <f t="shared" si="66"/>
        <v>0</v>
      </c>
      <c r="Z104" s="170">
        <f t="shared" si="66"/>
        <v>0</v>
      </c>
      <c r="AA104" s="170">
        <f t="shared" si="66"/>
        <v>0</v>
      </c>
      <c r="AB104" s="170">
        <f t="shared" si="66"/>
        <v>617.99750592860494</v>
      </c>
      <c r="AC104" s="170">
        <f t="shared" si="66"/>
        <v>0</v>
      </c>
      <c r="AD104" s="170">
        <f t="shared" si="66"/>
        <v>0</v>
      </c>
      <c r="AE104" s="170">
        <f t="shared" si="66"/>
        <v>28.795153572414268</v>
      </c>
      <c r="AF104" s="171">
        <f t="shared" si="66"/>
        <v>163.29380228335359</v>
      </c>
      <c r="AG104" s="279">
        <f t="shared" si="66"/>
        <v>0</v>
      </c>
      <c r="AH104" s="245">
        <f t="shared" si="66"/>
        <v>0</v>
      </c>
      <c r="AI104" s="384">
        <f t="shared" si="66"/>
        <v>0</v>
      </c>
      <c r="AJ104" s="71">
        <f t="shared" si="76"/>
        <v>97562.090355450709</v>
      </c>
      <c r="AK104" s="65">
        <f t="shared" si="74"/>
        <v>69660</v>
      </c>
      <c r="AL104" s="66">
        <f t="shared" si="74"/>
        <v>0</v>
      </c>
      <c r="AM104" s="439">
        <f t="shared" si="75"/>
        <v>56.62728479181358</v>
      </c>
      <c r="AN104" s="68">
        <f t="shared" si="67"/>
        <v>69660</v>
      </c>
    </row>
    <row r="105" spans="3:40" x14ac:dyDescent="0.2">
      <c r="C105" s="44" t="s">
        <v>52</v>
      </c>
      <c r="D105" s="56">
        <f t="shared" si="68"/>
        <v>23180</v>
      </c>
      <c r="E105" s="57">
        <f t="shared" si="65"/>
        <v>12638.157112175719</v>
      </c>
      <c r="F105" s="57">
        <f t="shared" si="65"/>
        <v>16117.832492446145</v>
      </c>
      <c r="G105" s="57">
        <f t="shared" si="65"/>
        <v>0</v>
      </c>
      <c r="H105" s="57">
        <f t="shared" si="65"/>
        <v>0</v>
      </c>
      <c r="I105" s="57">
        <f t="shared" si="65"/>
        <v>0</v>
      </c>
      <c r="J105" s="57">
        <f t="shared" si="65"/>
        <v>0</v>
      </c>
      <c r="K105" s="57">
        <f t="shared" si="65"/>
        <v>1114.4594780201467</v>
      </c>
      <c r="L105" s="57">
        <f t="shared" si="65"/>
        <v>5797.2260875434813</v>
      </c>
      <c r="M105" s="57">
        <f t="shared" si="65"/>
        <v>6465.7622383527441</v>
      </c>
      <c r="N105" s="57">
        <f t="shared" si="65"/>
        <v>430</v>
      </c>
      <c r="O105" s="57">
        <f t="shared" si="69"/>
        <v>15302.502550231558</v>
      </c>
      <c r="P105" s="57">
        <f t="shared" si="69"/>
        <v>0</v>
      </c>
      <c r="Q105" s="57">
        <f t="shared" si="70"/>
        <v>0</v>
      </c>
      <c r="R105" s="57">
        <f t="shared" si="71"/>
        <v>0</v>
      </c>
      <c r="S105" s="57">
        <f t="shared" si="72"/>
        <v>1134.1723051874869</v>
      </c>
      <c r="T105" s="59">
        <f t="shared" si="72"/>
        <v>5345.1780914934297</v>
      </c>
      <c r="U105" s="69">
        <f t="shared" si="73"/>
        <v>894.31217085833043</v>
      </c>
      <c r="V105" s="59">
        <f t="shared" si="66"/>
        <v>5505.9851861277975</v>
      </c>
      <c r="W105" s="169">
        <f t="shared" si="66"/>
        <v>44.714687540083567</v>
      </c>
      <c r="X105" s="170">
        <f t="shared" si="66"/>
        <v>39.51102153387405</v>
      </c>
      <c r="Y105" s="170">
        <f t="shared" si="66"/>
        <v>0</v>
      </c>
      <c r="Z105" s="170">
        <f t="shared" si="66"/>
        <v>0</v>
      </c>
      <c r="AA105" s="170">
        <f t="shared" si="66"/>
        <v>0</v>
      </c>
      <c r="AB105" s="170">
        <f t="shared" si="66"/>
        <v>617.99750592860494</v>
      </c>
      <c r="AC105" s="170">
        <f t="shared" si="66"/>
        <v>0</v>
      </c>
      <c r="AD105" s="170">
        <f t="shared" si="66"/>
        <v>0</v>
      </c>
      <c r="AE105" s="170">
        <f t="shared" si="66"/>
        <v>28.795153572414268</v>
      </c>
      <c r="AF105" s="171">
        <f t="shared" si="66"/>
        <v>163.29380228335359</v>
      </c>
      <c r="AG105" s="279">
        <f t="shared" si="66"/>
        <v>0</v>
      </c>
      <c r="AH105" s="245">
        <f t="shared" si="66"/>
        <v>0</v>
      </c>
      <c r="AI105" s="384">
        <f t="shared" si="66"/>
        <v>0</v>
      </c>
      <c r="AJ105" s="174">
        <f t="shared" si="76"/>
        <v>87525.290355450707</v>
      </c>
      <c r="AK105" s="65">
        <f t="shared" si="74"/>
        <v>69440</v>
      </c>
      <c r="AL105" s="66">
        <f t="shared" si="74"/>
        <v>0</v>
      </c>
      <c r="AM105" s="439">
        <f t="shared" si="75"/>
        <v>54.108742510640482</v>
      </c>
      <c r="AN105" s="68">
        <f t="shared" si="67"/>
        <v>69440</v>
      </c>
    </row>
    <row r="106" spans="3:40" x14ac:dyDescent="0.2">
      <c r="C106" s="55" t="s">
        <v>53</v>
      </c>
      <c r="D106" s="56">
        <f t="shared" si="68"/>
        <v>23300</v>
      </c>
      <c r="E106" s="57">
        <f t="shared" si="65"/>
        <v>8868.1571121757188</v>
      </c>
      <c r="F106" s="57">
        <f t="shared" si="65"/>
        <v>15027.832492446145</v>
      </c>
      <c r="G106" s="57">
        <f t="shared" si="65"/>
        <v>0</v>
      </c>
      <c r="H106" s="57">
        <f t="shared" si="65"/>
        <v>0</v>
      </c>
      <c r="I106" s="57">
        <f t="shared" si="65"/>
        <v>0</v>
      </c>
      <c r="J106" s="57">
        <f t="shared" si="65"/>
        <v>0</v>
      </c>
      <c r="K106" s="57">
        <f t="shared" si="65"/>
        <v>1114.4594780201467</v>
      </c>
      <c r="L106" s="57">
        <f t="shared" si="65"/>
        <v>6757.2260875434813</v>
      </c>
      <c r="M106" s="57">
        <f t="shared" si="65"/>
        <v>6465.7622383527441</v>
      </c>
      <c r="N106" s="57">
        <f t="shared" si="65"/>
        <v>760</v>
      </c>
      <c r="O106" s="57">
        <f t="shared" si="69"/>
        <v>14041.502550231558</v>
      </c>
      <c r="P106" s="57">
        <f t="shared" si="69"/>
        <v>0</v>
      </c>
      <c r="Q106" s="57">
        <f t="shared" si="70"/>
        <v>0</v>
      </c>
      <c r="R106" s="57">
        <f t="shared" si="71"/>
        <v>0</v>
      </c>
      <c r="S106" s="57">
        <f t="shared" si="72"/>
        <v>1236.1723051874869</v>
      </c>
      <c r="T106" s="59">
        <f t="shared" si="72"/>
        <v>6701.1780914934297</v>
      </c>
      <c r="U106" s="69">
        <f t="shared" si="73"/>
        <v>894.31217085833043</v>
      </c>
      <c r="V106" s="59">
        <f t="shared" si="66"/>
        <v>5505.9851861277975</v>
      </c>
      <c r="W106" s="169">
        <f t="shared" si="66"/>
        <v>44.714687540083567</v>
      </c>
      <c r="X106" s="170">
        <f t="shared" si="66"/>
        <v>39.51102153387405</v>
      </c>
      <c r="Y106" s="170">
        <f t="shared" si="66"/>
        <v>0</v>
      </c>
      <c r="Z106" s="170">
        <f t="shared" si="66"/>
        <v>0</v>
      </c>
      <c r="AA106" s="170">
        <f t="shared" si="66"/>
        <v>0</v>
      </c>
      <c r="AB106" s="170">
        <f t="shared" si="66"/>
        <v>617.99750592860494</v>
      </c>
      <c r="AC106" s="170">
        <f t="shared" si="66"/>
        <v>0</v>
      </c>
      <c r="AD106" s="170">
        <f t="shared" si="66"/>
        <v>0</v>
      </c>
      <c r="AE106" s="170">
        <f t="shared" si="66"/>
        <v>28.795153572414268</v>
      </c>
      <c r="AF106" s="171">
        <f t="shared" si="66"/>
        <v>163.29380228335359</v>
      </c>
      <c r="AG106" s="279">
        <f t="shared" si="66"/>
        <v>0</v>
      </c>
      <c r="AH106" s="245">
        <f t="shared" si="66"/>
        <v>0</v>
      </c>
      <c r="AI106" s="384">
        <f t="shared" si="66"/>
        <v>0</v>
      </c>
      <c r="AJ106" s="174">
        <f t="shared" si="76"/>
        <v>84272.290355450707</v>
      </c>
      <c r="AK106" s="65">
        <f t="shared" si="74"/>
        <v>48320</v>
      </c>
      <c r="AL106" s="66">
        <f t="shared" si="74"/>
        <v>0</v>
      </c>
      <c r="AM106" s="439">
        <f t="shared" si="75"/>
        <v>60.926423754758716</v>
      </c>
      <c r="AN106" s="68">
        <f t="shared" si="67"/>
        <v>48320</v>
      </c>
    </row>
    <row r="107" spans="3:40" ht="13.5" thickBot="1" x14ac:dyDescent="0.25">
      <c r="C107" s="72" t="s">
        <v>54</v>
      </c>
      <c r="D107" s="175">
        <f t="shared" si="68"/>
        <v>24880</v>
      </c>
      <c r="E107" s="176">
        <f t="shared" si="65"/>
        <v>5368.1571121757179</v>
      </c>
      <c r="F107" s="176">
        <f t="shared" si="65"/>
        <v>14997.832492446145</v>
      </c>
      <c r="G107" s="176">
        <f t="shared" si="65"/>
        <v>0</v>
      </c>
      <c r="H107" s="176">
        <f t="shared" si="65"/>
        <v>0</v>
      </c>
      <c r="I107" s="176">
        <f t="shared" si="65"/>
        <v>0</v>
      </c>
      <c r="J107" s="176">
        <f t="shared" si="65"/>
        <v>0</v>
      </c>
      <c r="K107" s="176">
        <f t="shared" si="65"/>
        <v>1114.4594780201467</v>
      </c>
      <c r="L107" s="176">
        <f t="shared" si="65"/>
        <v>6457.2260875434813</v>
      </c>
      <c r="M107" s="176">
        <f t="shared" si="65"/>
        <v>6465.7622383527441</v>
      </c>
      <c r="N107" s="176">
        <f t="shared" si="65"/>
        <v>300</v>
      </c>
      <c r="O107" s="176">
        <f t="shared" si="69"/>
        <v>14662.302550231558</v>
      </c>
      <c r="P107" s="176">
        <f t="shared" si="69"/>
        <v>0</v>
      </c>
      <c r="Q107" s="176">
        <f t="shared" si="70"/>
        <v>0</v>
      </c>
      <c r="R107" s="612">
        <f t="shared" si="71"/>
        <v>0</v>
      </c>
      <c r="S107" s="176">
        <f t="shared" si="72"/>
        <v>1122.1723051874869</v>
      </c>
      <c r="T107" s="178">
        <f t="shared" si="72"/>
        <v>5345.1780914934297</v>
      </c>
      <c r="U107" s="70">
        <f t="shared" si="73"/>
        <v>894.31217085833043</v>
      </c>
      <c r="V107" s="178">
        <f t="shared" si="66"/>
        <v>5505.9851861277975</v>
      </c>
      <c r="W107" s="804">
        <f t="shared" si="66"/>
        <v>44.714687540083567</v>
      </c>
      <c r="X107" s="179">
        <f t="shared" si="66"/>
        <v>39.51102153387405</v>
      </c>
      <c r="Y107" s="179">
        <f t="shared" si="66"/>
        <v>0</v>
      </c>
      <c r="Z107" s="179">
        <f t="shared" si="66"/>
        <v>0</v>
      </c>
      <c r="AA107" s="179">
        <f t="shared" si="66"/>
        <v>0</v>
      </c>
      <c r="AB107" s="179">
        <f t="shared" si="66"/>
        <v>617.99750592860494</v>
      </c>
      <c r="AC107" s="179">
        <f t="shared" si="66"/>
        <v>0</v>
      </c>
      <c r="AD107" s="179">
        <f t="shared" si="66"/>
        <v>0</v>
      </c>
      <c r="AE107" s="179">
        <f t="shared" si="66"/>
        <v>28.795153572414268</v>
      </c>
      <c r="AF107" s="667">
        <f t="shared" si="66"/>
        <v>163.29380228335359</v>
      </c>
      <c r="AG107" s="805">
        <f t="shared" si="66"/>
        <v>0</v>
      </c>
      <c r="AH107" s="180">
        <f t="shared" si="66"/>
        <v>0</v>
      </c>
      <c r="AI107" s="385">
        <f t="shared" si="66"/>
        <v>0</v>
      </c>
      <c r="AJ107" s="71">
        <f t="shared" si="76"/>
        <v>80713.090355450709</v>
      </c>
      <c r="AK107" s="399">
        <f t="shared" si="74"/>
        <v>65320</v>
      </c>
      <c r="AL107" s="400">
        <f t="shared" si="74"/>
        <v>0</v>
      </c>
      <c r="AM107" s="806">
        <f t="shared" si="75"/>
        <v>53.523932992411616</v>
      </c>
      <c r="AN107" s="94">
        <f t="shared" si="67"/>
        <v>65320</v>
      </c>
    </row>
    <row r="108" spans="3:40" ht="13.5" thickBot="1" x14ac:dyDescent="0.25">
      <c r="C108" s="368" t="s">
        <v>55</v>
      </c>
      <c r="D108" s="181">
        <f t="shared" ref="D108:AI108" si="77">SUM(D96:D107)</f>
        <v>264040</v>
      </c>
      <c r="E108" s="182">
        <f t="shared" si="77"/>
        <v>137317.88534610861</v>
      </c>
      <c r="F108" s="182">
        <f t="shared" si="77"/>
        <v>193113.98990935375</v>
      </c>
      <c r="G108" s="182">
        <f>SUM(G96:G107)</f>
        <v>0</v>
      </c>
      <c r="H108" s="182">
        <f>SUM(H96:H107)</f>
        <v>0</v>
      </c>
      <c r="I108" s="182">
        <f>SUM(I96:I107)</f>
        <v>0</v>
      </c>
      <c r="J108" s="183">
        <f t="shared" si="77"/>
        <v>0</v>
      </c>
      <c r="K108" s="183">
        <f t="shared" si="77"/>
        <v>13373.513736241757</v>
      </c>
      <c r="L108" s="183">
        <f t="shared" si="77"/>
        <v>71886.713050521779</v>
      </c>
      <c r="M108" s="183">
        <f t="shared" si="77"/>
        <v>77589.146860232926</v>
      </c>
      <c r="N108" s="183">
        <f t="shared" si="77"/>
        <v>6040</v>
      </c>
      <c r="O108" s="183">
        <f>SUM(O96:O107)</f>
        <v>185958.03060277872</v>
      </c>
      <c r="P108" s="183">
        <f>SUM(P96:P107)</f>
        <v>0</v>
      </c>
      <c r="Q108" s="183">
        <f t="shared" si="77"/>
        <v>0</v>
      </c>
      <c r="R108" s="182">
        <f t="shared" si="77"/>
        <v>0</v>
      </c>
      <c r="S108" s="184">
        <f t="shared" si="77"/>
        <v>13610.067662249843</v>
      </c>
      <c r="T108" s="220">
        <f t="shared" si="77"/>
        <v>67922.13709792115</v>
      </c>
      <c r="U108" s="185">
        <f t="shared" si="77"/>
        <v>10731.746050299967</v>
      </c>
      <c r="V108" s="184">
        <f t="shared" si="77"/>
        <v>66071.822233533589</v>
      </c>
      <c r="W108" s="807">
        <f t="shared" si="77"/>
        <v>536.57625048100283</v>
      </c>
      <c r="X108" s="808">
        <f t="shared" si="77"/>
        <v>474.13225840648857</v>
      </c>
      <c r="Y108" s="808">
        <f t="shared" si="77"/>
        <v>0</v>
      </c>
      <c r="Z108" s="808">
        <f t="shared" si="77"/>
        <v>0</v>
      </c>
      <c r="AA108" s="808">
        <f t="shared" si="77"/>
        <v>0</v>
      </c>
      <c r="AB108" s="808">
        <f t="shared" si="77"/>
        <v>7415.9700711432606</v>
      </c>
      <c r="AC108" s="808">
        <f t="shared" si="77"/>
        <v>0</v>
      </c>
      <c r="AD108" s="808">
        <f t="shared" si="77"/>
        <v>0</v>
      </c>
      <c r="AE108" s="808">
        <f t="shared" si="77"/>
        <v>345.54184286897129</v>
      </c>
      <c r="AF108" s="808">
        <f t="shared" si="77"/>
        <v>1959.5256274002434</v>
      </c>
      <c r="AG108" s="233">
        <f t="shared" si="77"/>
        <v>0</v>
      </c>
      <c r="AH108" s="187">
        <f t="shared" si="77"/>
        <v>0</v>
      </c>
      <c r="AI108" s="809">
        <f t="shared" si="77"/>
        <v>0</v>
      </c>
      <c r="AJ108" s="810">
        <f>SUM(AJ96:AJ107)</f>
        <v>1030851.4842654086</v>
      </c>
      <c r="AK108" s="405">
        <f>SUM(AK96:AK107)</f>
        <v>739800</v>
      </c>
      <c r="AL108" s="406">
        <f>SUM(AL96:AL107)</f>
        <v>0</v>
      </c>
      <c r="AM108" s="811">
        <f>(AJ108*100)/(AJ85+AN85)</f>
        <v>56.30737258693221</v>
      </c>
      <c r="AN108" s="407">
        <f t="shared" si="67"/>
        <v>739800</v>
      </c>
    </row>
    <row r="109" spans="3:40" ht="26.25" thickBot="1" x14ac:dyDescent="0.25">
      <c r="C109" s="111" t="s">
        <v>56</v>
      </c>
      <c r="D109" s="112">
        <v>0.83412037037037035</v>
      </c>
      <c r="E109" s="113">
        <v>0.83473379629629629</v>
      </c>
      <c r="F109" s="113" t="s">
        <v>57</v>
      </c>
      <c r="G109" s="113"/>
      <c r="H109" s="225">
        <v>0.62577546296296294</v>
      </c>
      <c r="I109" s="225"/>
      <c r="J109" s="225">
        <v>0.71113425925925933</v>
      </c>
      <c r="K109" s="225" t="s">
        <v>58</v>
      </c>
      <c r="L109" s="225" t="s">
        <v>59</v>
      </c>
      <c r="M109" s="225">
        <v>0.83446759259259251</v>
      </c>
      <c r="N109" s="225">
        <v>0.83415509259259257</v>
      </c>
      <c r="O109" s="225" t="s">
        <v>60</v>
      </c>
      <c r="P109" s="225"/>
      <c r="Q109" s="225">
        <v>0.6257638888888889</v>
      </c>
      <c r="R109" s="113">
        <v>0.6257638888888889</v>
      </c>
      <c r="S109" s="113">
        <v>0.83429398148148148</v>
      </c>
      <c r="T109" s="115">
        <v>0.83549768518518519</v>
      </c>
      <c r="U109" s="116"/>
      <c r="V109" s="115">
        <v>0.70906250000000004</v>
      </c>
      <c r="W109" s="118" t="s">
        <v>61</v>
      </c>
      <c r="X109" s="115">
        <v>0.83439814814814817</v>
      </c>
      <c r="Y109" s="115">
        <v>0.54311342592592593</v>
      </c>
      <c r="Z109" s="115">
        <v>0.33552083333333332</v>
      </c>
      <c r="AA109" s="115" t="s">
        <v>62</v>
      </c>
      <c r="AB109" s="115">
        <v>0.33415509259259263</v>
      </c>
      <c r="AC109" s="115">
        <v>0.62581018518518516</v>
      </c>
      <c r="AD109" s="115">
        <v>0.83427083333333341</v>
      </c>
      <c r="AE109" s="115">
        <v>0.67084490740740732</v>
      </c>
      <c r="AF109" s="115">
        <v>0.6673958333333333</v>
      </c>
      <c r="AG109" s="148">
        <v>0.6257638888888889</v>
      </c>
      <c r="AH109" s="149">
        <v>0.83543981481481477</v>
      </c>
      <c r="AI109" s="120">
        <v>0.83545138888888892</v>
      </c>
      <c r="AJ109" s="121"/>
      <c r="AK109" s="122">
        <v>0.83542824074074085</v>
      </c>
      <c r="AL109" s="119">
        <v>0.83549768518518519</v>
      </c>
      <c r="AM109" s="123"/>
      <c r="AN109" s="124"/>
    </row>
    <row r="110" spans="3:40" ht="14.25" thickTop="1" thickBot="1" x14ac:dyDescent="0.25">
      <c r="C110" s="227"/>
      <c r="D110" s="227"/>
      <c r="E110" s="227"/>
      <c r="F110" s="227"/>
      <c r="G110" s="227"/>
      <c r="H110" s="227"/>
      <c r="I110" s="227"/>
      <c r="J110" s="227"/>
      <c r="K110" s="227"/>
      <c r="L110" s="227"/>
      <c r="M110" s="227"/>
      <c r="N110" s="227"/>
      <c r="O110" s="227"/>
      <c r="P110" s="227"/>
      <c r="Q110" s="227"/>
      <c r="R110" s="227"/>
      <c r="S110" s="227"/>
      <c r="T110" s="227"/>
      <c r="U110" s="227"/>
      <c r="V110" s="227"/>
      <c r="W110" s="227"/>
      <c r="X110" s="227"/>
      <c r="Y110" s="227"/>
      <c r="Z110" s="227"/>
      <c r="AA110" s="227"/>
      <c r="AB110" s="227"/>
      <c r="AC110" s="227"/>
      <c r="AD110" s="227"/>
      <c r="AE110" s="227"/>
      <c r="AF110" s="227"/>
      <c r="AG110" s="227"/>
      <c r="AH110" s="227"/>
      <c r="AI110" s="227"/>
      <c r="AJ110" s="227"/>
      <c r="AK110" s="227"/>
      <c r="AL110" s="227"/>
      <c r="AM110" s="227"/>
      <c r="AN110" s="227"/>
    </row>
    <row r="111" spans="3:40" ht="13.5" thickTop="1" x14ac:dyDescent="0.2"/>
    <row r="134" spans="3:10" ht="16.5" x14ac:dyDescent="0.25">
      <c r="C134" s="1064" t="s">
        <v>73</v>
      </c>
      <c r="D134" s="1064"/>
      <c r="E134" s="1064"/>
      <c r="F134" s="1064"/>
      <c r="G134" s="1064"/>
      <c r="H134" s="1064"/>
      <c r="I134" s="1064"/>
      <c r="J134" s="1064"/>
    </row>
    <row r="135" spans="3:10" ht="16.5" x14ac:dyDescent="0.25">
      <c r="C135" s="1061" t="s">
        <v>74</v>
      </c>
      <c r="D135" s="1061"/>
      <c r="E135" s="1061"/>
      <c r="F135" s="1061"/>
      <c r="G135" s="1061"/>
      <c r="H135" s="1061"/>
      <c r="I135" s="1061"/>
      <c r="J135" s="1061"/>
    </row>
  </sheetData>
  <mergeCells count="22">
    <mergeCell ref="C135:J135"/>
    <mergeCell ref="C68:AN68"/>
    <mergeCell ref="C69:AN69"/>
    <mergeCell ref="C134:J134"/>
    <mergeCell ref="C48:C49"/>
    <mergeCell ref="C67:AN67"/>
    <mergeCell ref="C71:C72"/>
    <mergeCell ref="C90:AN90"/>
    <mergeCell ref="C91:AN91"/>
    <mergeCell ref="C92:AN92"/>
    <mergeCell ref="C94:C95"/>
    <mergeCell ref="C2:AN2"/>
    <mergeCell ref="C3:AN3"/>
    <mergeCell ref="C4:AN4"/>
    <mergeCell ref="C6:C7"/>
    <mergeCell ref="C23:AN23"/>
    <mergeCell ref="C25:AN25"/>
    <mergeCell ref="C27:C28"/>
    <mergeCell ref="C45:AN45"/>
    <mergeCell ref="C46:AN46"/>
    <mergeCell ref="C24:AN24"/>
    <mergeCell ref="C44:AN44"/>
  </mergeCells>
  <phoneticPr fontId="40" type="noConversion"/>
  <pageMargins left="0.7" right="0.7" top="0.75" bottom="0.75" header="0.3" footer="0.3"/>
  <pageSetup paperSize="9" orientation="portrait" r:id="rId1"/>
  <ignoredErrors>
    <ignoredError sqref="U73:U84" formula="1"/>
  </ignoredErrors>
  <drawing r:id="rId2"/>
  <legacyDrawing r:id="rId3"/>
  <oleObjects>
    <mc:AlternateContent xmlns:mc="http://schemas.openxmlformats.org/markup-compatibility/2006">
      <mc:Choice Requires="x14">
        <oleObject progId="Word.Document.8" shapeId="891905" r:id="rId4">
          <objectPr defaultSize="0" r:id="rId5">
            <anchor moveWithCells="1" sizeWithCells="1">
              <from>
                <xdr:col>2</xdr:col>
                <xdr:colOff>647700</xdr:colOff>
                <xdr:row>0</xdr:row>
                <xdr:rowOff>200025</xdr:rowOff>
              </from>
              <to>
                <xdr:col>3</xdr:col>
                <xdr:colOff>695325</xdr:colOff>
                <xdr:row>3</xdr:row>
                <xdr:rowOff>161925</xdr:rowOff>
              </to>
            </anchor>
          </objectPr>
        </oleObject>
      </mc:Choice>
      <mc:Fallback>
        <oleObject progId="Word.Document.8" shapeId="891905" r:id="rId4"/>
      </mc:Fallback>
    </mc:AlternateContent>
  </oleObjects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AO135"/>
  <sheetViews>
    <sheetView topLeftCell="A10" zoomScale="70" zoomScaleNormal="70" workbookViewId="0">
      <selection activeCell="L13" sqref="L13"/>
    </sheetView>
  </sheetViews>
  <sheetFormatPr defaultColWidth="10" defaultRowHeight="12.75" x14ac:dyDescent="0.2"/>
  <cols>
    <col min="1" max="1" width="2.5703125" style="1" customWidth="1"/>
    <col min="2" max="2" width="2.85546875" style="1" customWidth="1"/>
    <col min="3" max="3" width="19.140625" style="1" customWidth="1"/>
    <col min="4" max="4" width="14.28515625" style="1" bestFit="1" customWidth="1"/>
    <col min="5" max="5" width="12.7109375" style="1" customWidth="1"/>
    <col min="6" max="7" width="13.7109375" style="1" customWidth="1"/>
    <col min="8" max="8" width="12.7109375" style="1" customWidth="1"/>
    <col min="9" max="9" width="12.8554687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29" width="12.7109375" style="1" customWidth="1"/>
    <col min="30" max="30" width="13.5703125" style="1" customWidth="1"/>
    <col min="31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 x14ac:dyDescent="0.25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 x14ac:dyDescent="0.3">
      <c r="C2" s="1057" t="s">
        <v>1</v>
      </c>
      <c r="D2" s="1057"/>
      <c r="E2" s="1057"/>
      <c r="F2" s="1057"/>
      <c r="G2" s="1057"/>
      <c r="H2" s="1057"/>
      <c r="I2" s="1057"/>
      <c r="J2" s="1057"/>
      <c r="K2" s="1057"/>
      <c r="L2" s="1057"/>
      <c r="M2" s="1057"/>
      <c r="N2" s="1057"/>
      <c r="O2" s="1057"/>
      <c r="P2" s="1057"/>
      <c r="Q2" s="1057"/>
      <c r="R2" s="1057"/>
      <c r="S2" s="1057"/>
      <c r="T2" s="1057"/>
      <c r="U2" s="1057"/>
      <c r="V2" s="1057"/>
      <c r="W2" s="1057"/>
      <c r="X2" s="1057"/>
      <c r="Y2" s="1057"/>
      <c r="Z2" s="1057"/>
      <c r="AA2" s="1057"/>
      <c r="AB2" s="1057"/>
      <c r="AC2" s="1057"/>
      <c r="AD2" s="1057"/>
      <c r="AE2" s="1057"/>
      <c r="AF2" s="1057"/>
      <c r="AG2" s="1057"/>
      <c r="AH2" s="1057"/>
      <c r="AI2" s="1057"/>
      <c r="AJ2" s="1057"/>
      <c r="AK2" s="1057"/>
      <c r="AL2" s="1057"/>
      <c r="AM2" s="1057"/>
      <c r="AN2" s="1057"/>
    </row>
    <row r="3" spans="3:40" ht="25.5" customHeight="1" x14ac:dyDescent="0.3">
      <c r="C3" s="1057" t="s">
        <v>281</v>
      </c>
      <c r="D3" s="1057"/>
      <c r="E3" s="1057"/>
      <c r="F3" s="1057"/>
      <c r="G3" s="1057"/>
      <c r="H3" s="1057"/>
      <c r="I3" s="1057"/>
      <c r="J3" s="1057"/>
      <c r="K3" s="1057"/>
      <c r="L3" s="1057"/>
      <c r="M3" s="1057"/>
      <c r="N3" s="1057"/>
      <c r="O3" s="1057"/>
      <c r="P3" s="1057"/>
      <c r="Q3" s="1057"/>
      <c r="R3" s="1057"/>
      <c r="S3" s="1057"/>
      <c r="T3" s="1057"/>
      <c r="U3" s="1057"/>
      <c r="V3" s="1057"/>
      <c r="W3" s="1057"/>
      <c r="X3" s="1057"/>
      <c r="Y3" s="1057"/>
      <c r="Z3" s="1057"/>
      <c r="AA3" s="1057"/>
      <c r="AB3" s="1057"/>
      <c r="AC3" s="1057"/>
      <c r="AD3" s="1057"/>
      <c r="AE3" s="1057"/>
      <c r="AF3" s="1057"/>
      <c r="AG3" s="1057"/>
      <c r="AH3" s="1057"/>
      <c r="AI3" s="1057"/>
      <c r="AJ3" s="1057"/>
      <c r="AK3" s="1057"/>
      <c r="AL3" s="1057"/>
      <c r="AM3" s="1057"/>
      <c r="AN3" s="1057"/>
    </row>
    <row r="4" spans="3:40" ht="19.5" customHeight="1" x14ac:dyDescent="0.3">
      <c r="C4" s="1060" t="s">
        <v>2</v>
      </c>
      <c r="D4" s="1060"/>
      <c r="E4" s="1060"/>
      <c r="F4" s="1060"/>
      <c r="G4" s="1060"/>
      <c r="H4" s="1060"/>
      <c r="I4" s="1060"/>
      <c r="J4" s="1060"/>
      <c r="K4" s="1060"/>
      <c r="L4" s="1060"/>
      <c r="M4" s="1060"/>
      <c r="N4" s="1060"/>
      <c r="O4" s="1060"/>
      <c r="P4" s="1060"/>
      <c r="Q4" s="1060"/>
      <c r="R4" s="1060"/>
      <c r="S4" s="1060"/>
      <c r="T4" s="1060"/>
      <c r="U4" s="1060"/>
      <c r="V4" s="1060"/>
      <c r="W4" s="1060"/>
      <c r="X4" s="1060"/>
      <c r="Y4" s="1060"/>
      <c r="Z4" s="1060"/>
      <c r="AA4" s="1060"/>
      <c r="AB4" s="1060"/>
      <c r="AC4" s="1060"/>
      <c r="AD4" s="1060"/>
      <c r="AE4" s="1060"/>
      <c r="AF4" s="1060"/>
      <c r="AG4" s="1060"/>
      <c r="AH4" s="1060"/>
      <c r="AI4" s="1060"/>
      <c r="AJ4" s="1060"/>
      <c r="AK4" s="1060"/>
      <c r="AL4" s="1060"/>
      <c r="AM4" s="1060"/>
      <c r="AN4" s="1060"/>
    </row>
    <row r="5" spans="3:40" ht="15.75" customHeight="1" thickBot="1" x14ac:dyDescent="0.25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 x14ac:dyDescent="0.2">
      <c r="C6" s="1067" t="s">
        <v>103</v>
      </c>
      <c r="D6" s="7" t="s">
        <v>4</v>
      </c>
      <c r="E6" s="8" t="s">
        <v>5</v>
      </c>
      <c r="F6" s="9" t="s">
        <v>6</v>
      </c>
      <c r="G6" s="9" t="s">
        <v>76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381" t="s">
        <v>35</v>
      </c>
      <c r="AJ6" s="23" t="s">
        <v>36</v>
      </c>
      <c r="AK6" s="24" t="s">
        <v>37</v>
      </c>
      <c r="AL6" s="25" t="s">
        <v>38</v>
      </c>
      <c r="AM6" s="26" t="s">
        <v>39</v>
      </c>
      <c r="AN6" s="27" t="s">
        <v>40</v>
      </c>
    </row>
    <row r="7" spans="3:40" ht="13.5" customHeight="1" thickBot="1" x14ac:dyDescent="0.25">
      <c r="C7" s="1068"/>
      <c r="D7" s="28" t="s">
        <v>41</v>
      </c>
      <c r="E7" s="29" t="s">
        <v>41</v>
      </c>
      <c r="F7" s="29" t="s">
        <v>41</v>
      </c>
      <c r="G7" s="29" t="s">
        <v>41</v>
      </c>
      <c r="H7" s="30" t="s">
        <v>41</v>
      </c>
      <c r="I7" s="30" t="s">
        <v>41</v>
      </c>
      <c r="J7" s="30" t="s">
        <v>41</v>
      </c>
      <c r="K7" s="29" t="s">
        <v>41</v>
      </c>
      <c r="L7" s="29" t="s">
        <v>41</v>
      </c>
      <c r="M7" s="29" t="s">
        <v>41</v>
      </c>
      <c r="N7" s="29" t="s">
        <v>41</v>
      </c>
      <c r="O7" s="29" t="s">
        <v>41</v>
      </c>
      <c r="P7" s="30" t="s">
        <v>41</v>
      </c>
      <c r="Q7" s="30" t="s">
        <v>41</v>
      </c>
      <c r="R7" s="29" t="s">
        <v>41</v>
      </c>
      <c r="S7" s="31" t="s">
        <v>41</v>
      </c>
      <c r="T7" s="32" t="s">
        <v>41</v>
      </c>
      <c r="U7" s="33" t="s">
        <v>41</v>
      </c>
      <c r="V7" s="34" t="s">
        <v>41</v>
      </c>
      <c r="W7" s="35" t="s">
        <v>41</v>
      </c>
      <c r="X7" s="36" t="s">
        <v>41</v>
      </c>
      <c r="Y7" s="36" t="s">
        <v>41</v>
      </c>
      <c r="Z7" s="36" t="s">
        <v>41</v>
      </c>
      <c r="AA7" s="36" t="s">
        <v>41</v>
      </c>
      <c r="AB7" s="36" t="s">
        <v>41</v>
      </c>
      <c r="AC7" s="36" t="s">
        <v>41</v>
      </c>
      <c r="AD7" s="36" t="s">
        <v>41</v>
      </c>
      <c r="AE7" s="36" t="s">
        <v>41</v>
      </c>
      <c r="AF7" s="36" t="s">
        <v>41</v>
      </c>
      <c r="AG7" s="37" t="s">
        <v>41</v>
      </c>
      <c r="AH7" s="38" t="s">
        <v>41</v>
      </c>
      <c r="AI7" s="382" t="s">
        <v>41</v>
      </c>
      <c r="AJ7" s="258" t="s">
        <v>41</v>
      </c>
      <c r="AK7" s="40" t="s">
        <v>41</v>
      </c>
      <c r="AL7" s="41" t="s">
        <v>41</v>
      </c>
      <c r="AM7" s="42" t="s">
        <v>42</v>
      </c>
      <c r="AN7" s="43" t="s">
        <v>41</v>
      </c>
    </row>
    <row r="8" spans="3:40" ht="26.25" customHeight="1" x14ac:dyDescent="0.2">
      <c r="C8" s="337" t="s">
        <v>43</v>
      </c>
      <c r="D8" s="57">
        <v>50940</v>
      </c>
      <c r="E8" s="57">
        <v>8020</v>
      </c>
      <c r="F8" s="57">
        <v>47290</v>
      </c>
      <c r="G8" s="57"/>
      <c r="H8" s="241"/>
      <c r="I8" s="241"/>
      <c r="J8" s="241"/>
      <c r="K8" s="57"/>
      <c r="L8" s="57">
        <v>12720</v>
      </c>
      <c r="M8" s="57"/>
      <c r="N8" s="57">
        <v>1760</v>
      </c>
      <c r="O8" s="57">
        <v>41120</v>
      </c>
      <c r="P8" s="241"/>
      <c r="Q8" s="241"/>
      <c r="R8" s="57"/>
      <c r="S8" s="57"/>
      <c r="T8" s="57">
        <v>670</v>
      </c>
      <c r="U8" s="69">
        <f t="shared" ref="U8" si="0">SUM(W8:AF8)</f>
        <v>0</v>
      </c>
      <c r="V8" s="57">
        <v>0</v>
      </c>
      <c r="W8" s="170"/>
      <c r="X8" s="170"/>
      <c r="Y8" s="170"/>
      <c r="Z8" s="170"/>
      <c r="AA8" s="170"/>
      <c r="AB8" s="170"/>
      <c r="AC8" s="170"/>
      <c r="AD8" s="170"/>
      <c r="AE8" s="170"/>
      <c r="AF8" s="171"/>
      <c r="AG8" s="279"/>
      <c r="AH8" s="245"/>
      <c r="AI8" s="389">
        <v>3600</v>
      </c>
      <c r="AJ8" s="252">
        <f t="shared" ref="AJ8:AJ19" si="1">SUM(D8:T8)</f>
        <v>162520</v>
      </c>
      <c r="AK8" s="254">
        <v>144380</v>
      </c>
      <c r="AL8" s="52">
        <v>0</v>
      </c>
      <c r="AM8" s="53">
        <f t="shared" ref="AM8:AM20" si="2">(AJ8*100)/(AJ8+AN8)</f>
        <v>52.955360052134246</v>
      </c>
      <c r="AN8" s="54">
        <f t="shared" ref="AN8:AN20" si="3">AK8+AL8</f>
        <v>144380</v>
      </c>
    </row>
    <row r="9" spans="3:40" ht="26.25" customHeight="1" x14ac:dyDescent="0.2">
      <c r="C9" s="338" t="s">
        <v>44</v>
      </c>
      <c r="D9" s="57">
        <v>57080</v>
      </c>
      <c r="E9" s="57">
        <v>14680</v>
      </c>
      <c r="F9" s="57">
        <v>32470</v>
      </c>
      <c r="G9" s="57"/>
      <c r="H9" s="241"/>
      <c r="I9" s="241"/>
      <c r="J9" s="241"/>
      <c r="K9" s="57"/>
      <c r="L9" s="57">
        <v>17610</v>
      </c>
      <c r="M9" s="57"/>
      <c r="N9" s="57">
        <v>1490</v>
      </c>
      <c r="O9" s="57">
        <v>23240</v>
      </c>
      <c r="P9" s="241"/>
      <c r="Q9" s="241"/>
      <c r="R9" s="57"/>
      <c r="S9" s="57"/>
      <c r="T9" s="57">
        <v>670</v>
      </c>
      <c r="U9" s="69">
        <f t="shared" ref="U9:U19" si="4">SUM(W9:AF9)</f>
        <v>0</v>
      </c>
      <c r="V9" s="57">
        <v>0</v>
      </c>
      <c r="W9" s="170"/>
      <c r="X9" s="170"/>
      <c r="Y9" s="170"/>
      <c r="Z9" s="170"/>
      <c r="AA9" s="170"/>
      <c r="AB9" s="170"/>
      <c r="AC9" s="170"/>
      <c r="AD9" s="170"/>
      <c r="AE9" s="170"/>
      <c r="AF9" s="171"/>
      <c r="AG9" s="279"/>
      <c r="AH9" s="245"/>
      <c r="AI9" s="389">
        <v>4860</v>
      </c>
      <c r="AJ9" s="64">
        <f t="shared" si="1"/>
        <v>147240</v>
      </c>
      <c r="AK9" s="255">
        <v>151480</v>
      </c>
      <c r="AL9" s="66">
        <v>0</v>
      </c>
      <c r="AM9" s="67">
        <f t="shared" si="2"/>
        <v>49.290305302624532</v>
      </c>
      <c r="AN9" s="68">
        <f t="shared" si="3"/>
        <v>151480</v>
      </c>
    </row>
    <row r="10" spans="3:40" ht="26.25" customHeight="1" x14ac:dyDescent="0.2">
      <c r="C10" s="339" t="s">
        <v>45</v>
      </c>
      <c r="D10" s="57">
        <v>61900</v>
      </c>
      <c r="E10" s="57">
        <v>23750</v>
      </c>
      <c r="F10" s="57">
        <v>37570</v>
      </c>
      <c r="G10" s="57"/>
      <c r="H10" s="241"/>
      <c r="I10" s="241"/>
      <c r="J10" s="241"/>
      <c r="K10" s="57"/>
      <c r="L10" s="57">
        <v>17920</v>
      </c>
      <c r="M10" s="57">
        <v>5230</v>
      </c>
      <c r="N10" s="57">
        <v>1650</v>
      </c>
      <c r="O10" s="57">
        <v>30780</v>
      </c>
      <c r="P10" s="241"/>
      <c r="Q10" s="241"/>
      <c r="R10" s="57"/>
      <c r="S10" s="57"/>
      <c r="T10" s="57">
        <v>2800</v>
      </c>
      <c r="U10" s="69">
        <f t="shared" si="4"/>
        <v>0</v>
      </c>
      <c r="V10" s="57">
        <v>0</v>
      </c>
      <c r="W10" s="170"/>
      <c r="X10" s="170"/>
      <c r="Y10" s="170"/>
      <c r="Z10" s="170"/>
      <c r="AA10" s="170"/>
      <c r="AB10" s="170"/>
      <c r="AC10" s="170"/>
      <c r="AD10" s="170"/>
      <c r="AE10" s="170"/>
      <c r="AF10" s="171"/>
      <c r="AG10" s="373"/>
      <c r="AH10" s="281"/>
      <c r="AI10" s="390">
        <v>860</v>
      </c>
      <c r="AJ10" s="64">
        <f t="shared" si="1"/>
        <v>181600</v>
      </c>
      <c r="AK10" s="255">
        <v>179740</v>
      </c>
      <c r="AL10" s="66">
        <v>0</v>
      </c>
      <c r="AM10" s="67">
        <f t="shared" si="2"/>
        <v>50.257375325178501</v>
      </c>
      <c r="AN10" s="68">
        <f t="shared" si="3"/>
        <v>179740</v>
      </c>
    </row>
    <row r="11" spans="3:40" ht="26.25" customHeight="1" x14ac:dyDescent="0.2">
      <c r="C11" s="339" t="s">
        <v>46</v>
      </c>
      <c r="D11" s="57">
        <v>49540</v>
      </c>
      <c r="E11" s="57">
        <v>67150</v>
      </c>
      <c r="F11" s="57">
        <v>33250</v>
      </c>
      <c r="G11" s="57"/>
      <c r="H11" s="241"/>
      <c r="I11" s="241"/>
      <c r="J11" s="241"/>
      <c r="K11" s="57"/>
      <c r="L11" s="57">
        <v>15590</v>
      </c>
      <c r="M11" s="57">
        <v>4720</v>
      </c>
      <c r="N11" s="57">
        <v>2330</v>
      </c>
      <c r="O11" s="57">
        <v>26200</v>
      </c>
      <c r="P11" s="241"/>
      <c r="Q11" s="241"/>
      <c r="R11" s="57"/>
      <c r="S11" s="57"/>
      <c r="T11" s="57">
        <v>1080</v>
      </c>
      <c r="U11" s="69">
        <f t="shared" si="4"/>
        <v>0</v>
      </c>
      <c r="V11" s="57">
        <v>0</v>
      </c>
      <c r="W11" s="170"/>
      <c r="X11" s="170"/>
      <c r="Y11" s="170"/>
      <c r="Z11" s="170"/>
      <c r="AA11" s="170"/>
      <c r="AB11" s="170"/>
      <c r="AC11" s="170"/>
      <c r="AD11" s="170"/>
      <c r="AE11" s="170"/>
      <c r="AF11" s="171"/>
      <c r="AG11" s="373"/>
      <c r="AH11" s="281"/>
      <c r="AI11" s="390">
        <v>990</v>
      </c>
      <c r="AJ11" s="253">
        <f t="shared" si="1"/>
        <v>199860</v>
      </c>
      <c r="AK11" s="256">
        <v>169460</v>
      </c>
      <c r="AL11" s="66">
        <v>0</v>
      </c>
      <c r="AM11" s="67">
        <f t="shared" si="2"/>
        <v>54.115672045922238</v>
      </c>
      <c r="AN11" s="68">
        <f t="shared" si="3"/>
        <v>169460</v>
      </c>
    </row>
    <row r="12" spans="3:40" ht="26.25" customHeight="1" x14ac:dyDescent="0.2">
      <c r="C12" s="340" t="s">
        <v>47</v>
      </c>
      <c r="D12" s="57">
        <v>62760</v>
      </c>
      <c r="E12" s="57">
        <v>41000</v>
      </c>
      <c r="F12" s="57">
        <v>33600</v>
      </c>
      <c r="G12" s="57"/>
      <c r="H12" s="241"/>
      <c r="I12" s="241"/>
      <c r="J12" s="241"/>
      <c r="K12" s="57"/>
      <c r="L12" s="57">
        <v>16130</v>
      </c>
      <c r="M12" s="57">
        <v>3640</v>
      </c>
      <c r="N12" s="57">
        <v>2430</v>
      </c>
      <c r="O12" s="57">
        <v>40140</v>
      </c>
      <c r="P12" s="241"/>
      <c r="Q12" s="241"/>
      <c r="R12" s="57"/>
      <c r="S12" s="57"/>
      <c r="T12" s="57">
        <v>2560</v>
      </c>
      <c r="U12" s="69">
        <f t="shared" si="4"/>
        <v>0</v>
      </c>
      <c r="V12" s="57">
        <v>0</v>
      </c>
      <c r="W12" s="170"/>
      <c r="X12" s="170"/>
      <c r="Y12" s="170"/>
      <c r="Z12" s="170"/>
      <c r="AA12" s="170"/>
      <c r="AB12" s="170"/>
      <c r="AC12" s="170"/>
      <c r="AD12" s="170"/>
      <c r="AE12" s="170"/>
      <c r="AF12" s="171"/>
      <c r="AG12" s="279"/>
      <c r="AH12" s="245"/>
      <c r="AI12" s="389">
        <v>1640</v>
      </c>
      <c r="AJ12" s="64">
        <f t="shared" si="1"/>
        <v>202260</v>
      </c>
      <c r="AK12" s="256">
        <v>152410</v>
      </c>
      <c r="AL12" s="66">
        <v>0</v>
      </c>
      <c r="AM12" s="67">
        <f t="shared" si="2"/>
        <v>57.027659514478245</v>
      </c>
      <c r="AN12" s="68">
        <f t="shared" si="3"/>
        <v>152410</v>
      </c>
    </row>
    <row r="13" spans="3:40" ht="26.25" customHeight="1" x14ac:dyDescent="0.2">
      <c r="C13" s="338" t="s">
        <v>48</v>
      </c>
      <c r="D13" s="57">
        <v>57740</v>
      </c>
      <c r="E13" s="57">
        <v>65580</v>
      </c>
      <c r="F13" s="57">
        <v>33930</v>
      </c>
      <c r="G13" s="57"/>
      <c r="H13" s="241"/>
      <c r="I13" s="241"/>
      <c r="J13" s="241"/>
      <c r="K13" s="57">
        <v>1110</v>
      </c>
      <c r="L13" s="57">
        <v>14790</v>
      </c>
      <c r="M13" s="57">
        <v>9520</v>
      </c>
      <c r="N13" s="57">
        <v>2600</v>
      </c>
      <c r="O13" s="57">
        <v>24100</v>
      </c>
      <c r="P13" s="241"/>
      <c r="Q13" s="241"/>
      <c r="R13" s="57"/>
      <c r="S13" s="57"/>
      <c r="T13" s="57">
        <v>1180</v>
      </c>
      <c r="U13" s="69">
        <f t="shared" si="4"/>
        <v>0</v>
      </c>
      <c r="V13" s="57">
        <v>0</v>
      </c>
      <c r="W13" s="170"/>
      <c r="X13" s="170"/>
      <c r="Y13" s="170"/>
      <c r="Z13" s="170"/>
      <c r="AA13" s="170"/>
      <c r="AB13" s="170"/>
      <c r="AC13" s="170"/>
      <c r="AD13" s="170"/>
      <c r="AE13" s="170"/>
      <c r="AF13" s="171"/>
      <c r="AG13" s="279"/>
      <c r="AH13" s="245"/>
      <c r="AI13" s="389">
        <v>1010</v>
      </c>
      <c r="AJ13" s="253">
        <f t="shared" si="1"/>
        <v>210550</v>
      </c>
      <c r="AK13" s="257">
        <v>191300</v>
      </c>
      <c r="AL13" s="79">
        <v>0</v>
      </c>
      <c r="AM13" s="80">
        <f t="shared" si="2"/>
        <v>52.395172327983076</v>
      </c>
      <c r="AN13" s="81">
        <f t="shared" si="3"/>
        <v>191300</v>
      </c>
    </row>
    <row r="14" spans="3:40" ht="26.25" customHeight="1" x14ac:dyDescent="0.2">
      <c r="C14" s="339" t="s">
        <v>49</v>
      </c>
      <c r="D14" s="57">
        <v>53100</v>
      </c>
      <c r="E14" s="57">
        <v>47620</v>
      </c>
      <c r="F14" s="57">
        <v>45080</v>
      </c>
      <c r="G14" s="57"/>
      <c r="H14" s="241"/>
      <c r="I14" s="241"/>
      <c r="J14" s="241"/>
      <c r="K14" s="57"/>
      <c r="L14" s="57">
        <v>17490</v>
      </c>
      <c r="M14" s="57">
        <v>3820</v>
      </c>
      <c r="N14" s="57">
        <v>1610</v>
      </c>
      <c r="O14" s="57">
        <v>22060</v>
      </c>
      <c r="P14" s="241"/>
      <c r="Q14" s="241"/>
      <c r="R14" s="57"/>
      <c r="S14" s="57"/>
      <c r="T14" s="57">
        <v>2680</v>
      </c>
      <c r="U14" s="69">
        <f t="shared" si="4"/>
        <v>0</v>
      </c>
      <c r="V14" s="57">
        <v>0</v>
      </c>
      <c r="W14" s="170"/>
      <c r="X14" s="170"/>
      <c r="Y14" s="170"/>
      <c r="Z14" s="170"/>
      <c r="AA14" s="170"/>
      <c r="AB14" s="170"/>
      <c r="AC14" s="170"/>
      <c r="AD14" s="170"/>
      <c r="AE14" s="170"/>
      <c r="AF14" s="171"/>
      <c r="AG14" s="342"/>
      <c r="AH14" s="232"/>
      <c r="AI14" s="389">
        <v>1760</v>
      </c>
      <c r="AJ14" s="64">
        <f t="shared" si="1"/>
        <v>193460</v>
      </c>
      <c r="AK14" s="65">
        <v>150210</v>
      </c>
      <c r="AL14" s="66">
        <v>0</v>
      </c>
      <c r="AM14" s="67">
        <f t="shared" si="2"/>
        <v>56.292373497832223</v>
      </c>
      <c r="AN14" s="68">
        <f t="shared" si="3"/>
        <v>150210</v>
      </c>
    </row>
    <row r="15" spans="3:40" ht="26.25" customHeight="1" x14ac:dyDescent="0.2">
      <c r="C15" s="338" t="s">
        <v>50</v>
      </c>
      <c r="D15" s="57">
        <v>50640</v>
      </c>
      <c r="E15" s="57">
        <v>42180</v>
      </c>
      <c r="F15" s="57">
        <v>28180</v>
      </c>
      <c r="G15" s="57"/>
      <c r="H15" s="241"/>
      <c r="I15" s="241"/>
      <c r="J15" s="241"/>
      <c r="K15" s="57"/>
      <c r="L15" s="57">
        <v>19230</v>
      </c>
      <c r="M15" s="57">
        <v>1460</v>
      </c>
      <c r="N15" s="57">
        <v>2050</v>
      </c>
      <c r="O15" s="57">
        <v>37960</v>
      </c>
      <c r="P15" s="241"/>
      <c r="Q15" s="241"/>
      <c r="R15" s="57"/>
      <c r="S15" s="57"/>
      <c r="T15" s="57">
        <v>1000</v>
      </c>
      <c r="U15" s="69">
        <f t="shared" si="4"/>
        <v>0</v>
      </c>
      <c r="V15" s="57">
        <v>0</v>
      </c>
      <c r="W15" s="170"/>
      <c r="X15" s="170"/>
      <c r="Y15" s="170"/>
      <c r="Z15" s="170"/>
      <c r="AA15" s="170"/>
      <c r="AB15" s="170"/>
      <c r="AC15" s="170"/>
      <c r="AD15" s="170"/>
      <c r="AE15" s="170"/>
      <c r="AF15" s="171"/>
      <c r="AG15" s="342"/>
      <c r="AH15" s="232"/>
      <c r="AI15" s="389">
        <v>1720</v>
      </c>
      <c r="AJ15" s="253">
        <f t="shared" si="1"/>
        <v>182700</v>
      </c>
      <c r="AK15" s="65">
        <v>131020</v>
      </c>
      <c r="AL15" s="66">
        <v>0</v>
      </c>
      <c r="AM15" s="67">
        <f t="shared" si="2"/>
        <v>58.236644141272471</v>
      </c>
      <c r="AN15" s="68">
        <f t="shared" si="3"/>
        <v>131020</v>
      </c>
    </row>
    <row r="16" spans="3:40" ht="26.25" customHeight="1" x14ac:dyDescent="0.2">
      <c r="C16" s="339" t="s">
        <v>51</v>
      </c>
      <c r="D16" s="57">
        <v>59540</v>
      </c>
      <c r="E16" s="57">
        <v>30040</v>
      </c>
      <c r="F16" s="57">
        <v>42760</v>
      </c>
      <c r="G16" s="57"/>
      <c r="H16" s="241"/>
      <c r="I16" s="241"/>
      <c r="J16" s="241"/>
      <c r="K16" s="57"/>
      <c r="L16" s="57">
        <v>14310</v>
      </c>
      <c r="M16" s="57">
        <v>6830</v>
      </c>
      <c r="N16" s="57">
        <v>1900</v>
      </c>
      <c r="O16" s="57">
        <v>23580</v>
      </c>
      <c r="P16" s="241"/>
      <c r="Q16" s="241"/>
      <c r="R16" s="57"/>
      <c r="S16" s="57"/>
      <c r="T16" s="57">
        <v>1580</v>
      </c>
      <c r="U16" s="69">
        <f t="shared" si="4"/>
        <v>0</v>
      </c>
      <c r="V16" s="57">
        <v>0</v>
      </c>
      <c r="W16" s="170"/>
      <c r="X16" s="170"/>
      <c r="Y16" s="170"/>
      <c r="Z16" s="170"/>
      <c r="AA16" s="170"/>
      <c r="AB16" s="170"/>
      <c r="AC16" s="170"/>
      <c r="AD16" s="170"/>
      <c r="AE16" s="170"/>
      <c r="AF16" s="171"/>
      <c r="AG16" s="342"/>
      <c r="AH16" s="232"/>
      <c r="AI16" s="389">
        <v>0</v>
      </c>
      <c r="AJ16" s="64">
        <f t="shared" si="1"/>
        <v>180540</v>
      </c>
      <c r="AK16" s="65">
        <v>186550</v>
      </c>
      <c r="AL16" s="66">
        <v>0</v>
      </c>
      <c r="AM16" s="67">
        <f t="shared" si="2"/>
        <v>49.181399656759922</v>
      </c>
      <c r="AN16" s="68">
        <f t="shared" si="3"/>
        <v>186550</v>
      </c>
    </row>
    <row r="17" spans="3:40" ht="26.25" customHeight="1" x14ac:dyDescent="0.2">
      <c r="C17" s="339" t="s">
        <v>52</v>
      </c>
      <c r="D17" s="57">
        <v>55120</v>
      </c>
      <c r="E17" s="57">
        <v>41420</v>
      </c>
      <c r="F17" s="57">
        <v>38410</v>
      </c>
      <c r="G17" s="57"/>
      <c r="H17" s="241"/>
      <c r="I17" s="241"/>
      <c r="J17" s="241"/>
      <c r="K17" s="57"/>
      <c r="L17" s="57">
        <v>16090</v>
      </c>
      <c r="M17" s="57">
        <v>4670</v>
      </c>
      <c r="N17" s="57">
        <v>2800</v>
      </c>
      <c r="O17" s="57">
        <v>39340</v>
      </c>
      <c r="P17" s="241"/>
      <c r="Q17" s="241"/>
      <c r="R17" s="57"/>
      <c r="S17" s="57"/>
      <c r="T17" s="57">
        <v>1260</v>
      </c>
      <c r="U17" s="69">
        <f t="shared" si="4"/>
        <v>0</v>
      </c>
      <c r="V17" s="57">
        <v>0</v>
      </c>
      <c r="W17" s="170"/>
      <c r="X17" s="170"/>
      <c r="Y17" s="170"/>
      <c r="Z17" s="170"/>
      <c r="AA17" s="170"/>
      <c r="AB17" s="170"/>
      <c r="AC17" s="170"/>
      <c r="AD17" s="170"/>
      <c r="AE17" s="170"/>
      <c r="AF17" s="171"/>
      <c r="AG17" s="342"/>
      <c r="AH17" s="232"/>
      <c r="AI17" s="389">
        <v>3270</v>
      </c>
      <c r="AJ17" s="253">
        <f t="shared" si="1"/>
        <v>199110</v>
      </c>
      <c r="AK17" s="65">
        <v>147890</v>
      </c>
      <c r="AL17" s="66">
        <v>0</v>
      </c>
      <c r="AM17" s="67">
        <f t="shared" si="2"/>
        <v>57.380403458213259</v>
      </c>
      <c r="AN17" s="68">
        <f t="shared" si="3"/>
        <v>147890</v>
      </c>
    </row>
    <row r="18" spans="3:40" ht="26.25" customHeight="1" x14ac:dyDescent="0.2">
      <c r="C18" s="338" t="s">
        <v>53</v>
      </c>
      <c r="D18" s="57">
        <v>52160</v>
      </c>
      <c r="E18" s="57">
        <v>37380</v>
      </c>
      <c r="F18" s="57">
        <v>34080</v>
      </c>
      <c r="G18" s="57"/>
      <c r="H18" s="241"/>
      <c r="I18" s="241"/>
      <c r="J18" s="241"/>
      <c r="K18" s="57">
        <v>2070</v>
      </c>
      <c r="L18" s="57">
        <v>13240</v>
      </c>
      <c r="M18" s="57">
        <v>6420</v>
      </c>
      <c r="N18" s="57">
        <v>1740</v>
      </c>
      <c r="O18" s="57">
        <v>20540</v>
      </c>
      <c r="P18" s="241"/>
      <c r="Q18" s="241"/>
      <c r="R18" s="57"/>
      <c r="S18" s="57"/>
      <c r="T18" s="57">
        <v>2160</v>
      </c>
      <c r="U18" s="69">
        <f t="shared" si="4"/>
        <v>0</v>
      </c>
      <c r="V18" s="57">
        <v>0</v>
      </c>
      <c r="W18" s="170"/>
      <c r="X18" s="170"/>
      <c r="Y18" s="170"/>
      <c r="Z18" s="170"/>
      <c r="AA18" s="170"/>
      <c r="AB18" s="170"/>
      <c r="AC18" s="170"/>
      <c r="AD18" s="170"/>
      <c r="AE18" s="170"/>
      <c r="AF18" s="171"/>
      <c r="AG18" s="249"/>
      <c r="AH18" s="250"/>
      <c r="AI18" s="425">
        <v>2190</v>
      </c>
      <c r="AJ18" s="64">
        <f t="shared" si="1"/>
        <v>169790</v>
      </c>
      <c r="AK18" s="65">
        <v>150340</v>
      </c>
      <c r="AL18" s="66">
        <v>0</v>
      </c>
      <c r="AM18" s="67">
        <f t="shared" si="2"/>
        <v>53.037828382219722</v>
      </c>
      <c r="AN18" s="68">
        <f t="shared" si="3"/>
        <v>150340</v>
      </c>
    </row>
    <row r="19" spans="3:40" ht="26.25" customHeight="1" thickBot="1" x14ac:dyDescent="0.25">
      <c r="C19" s="341" t="s">
        <v>54</v>
      </c>
      <c r="D19" s="57">
        <v>68375</v>
      </c>
      <c r="E19" s="57">
        <v>17940</v>
      </c>
      <c r="F19" s="57">
        <v>51720</v>
      </c>
      <c r="G19" s="57"/>
      <c r="H19" s="564"/>
      <c r="I19" s="564"/>
      <c r="J19" s="564"/>
      <c r="K19" s="57"/>
      <c r="L19" s="57">
        <v>10750</v>
      </c>
      <c r="M19" s="57">
        <v>5330</v>
      </c>
      <c r="N19" s="57">
        <v>2000</v>
      </c>
      <c r="O19" s="57">
        <v>40580</v>
      </c>
      <c r="P19" s="241"/>
      <c r="Q19" s="241"/>
      <c r="R19" s="57"/>
      <c r="S19" s="57"/>
      <c r="T19" s="57">
        <v>1160</v>
      </c>
      <c r="U19" s="69">
        <f t="shared" si="4"/>
        <v>0</v>
      </c>
      <c r="V19" s="57">
        <v>0</v>
      </c>
      <c r="W19" s="170"/>
      <c r="X19" s="170"/>
      <c r="Y19" s="170"/>
      <c r="Z19" s="170"/>
      <c r="AA19" s="170"/>
      <c r="AB19" s="170"/>
      <c r="AC19" s="170"/>
      <c r="AD19" s="170"/>
      <c r="AE19" s="170"/>
      <c r="AF19" s="171"/>
      <c r="AG19" s="89"/>
      <c r="AH19" s="90"/>
      <c r="AI19" s="386">
        <v>4660</v>
      </c>
      <c r="AJ19" s="71">
        <f t="shared" si="1"/>
        <v>197855</v>
      </c>
      <c r="AK19" s="91">
        <v>187460</v>
      </c>
      <c r="AL19" s="92">
        <v>0</v>
      </c>
      <c r="AM19" s="93">
        <f t="shared" si="2"/>
        <v>51.348896357525661</v>
      </c>
      <c r="AN19" s="94">
        <f t="shared" si="3"/>
        <v>187460</v>
      </c>
    </row>
    <row r="20" spans="3:40" ht="26.25" customHeight="1" thickBot="1" x14ac:dyDescent="0.25">
      <c r="C20" s="95" t="s">
        <v>55</v>
      </c>
      <c r="D20" s="96">
        <f t="shared" ref="D20:AL20" si="5">SUM(D8:D19)</f>
        <v>678895</v>
      </c>
      <c r="E20" s="97">
        <f t="shared" si="5"/>
        <v>436760</v>
      </c>
      <c r="F20" s="97">
        <f t="shared" si="5"/>
        <v>458340</v>
      </c>
      <c r="G20" s="97">
        <f t="shared" si="5"/>
        <v>0</v>
      </c>
      <c r="H20" s="98">
        <f t="shared" si="5"/>
        <v>0</v>
      </c>
      <c r="I20" s="98">
        <f t="shared" si="5"/>
        <v>0</v>
      </c>
      <c r="J20" s="98">
        <f t="shared" si="5"/>
        <v>0</v>
      </c>
      <c r="K20" s="97">
        <f t="shared" si="5"/>
        <v>3180</v>
      </c>
      <c r="L20" s="97">
        <f t="shared" si="5"/>
        <v>185870</v>
      </c>
      <c r="M20" s="97">
        <f t="shared" si="5"/>
        <v>51640</v>
      </c>
      <c r="N20" s="97">
        <f t="shared" si="5"/>
        <v>24360</v>
      </c>
      <c r="O20" s="97">
        <f t="shared" si="5"/>
        <v>369640</v>
      </c>
      <c r="P20" s="98">
        <f t="shared" si="5"/>
        <v>0</v>
      </c>
      <c r="Q20" s="98">
        <f t="shared" si="5"/>
        <v>0</v>
      </c>
      <c r="R20" s="97">
        <f t="shared" si="5"/>
        <v>0</v>
      </c>
      <c r="S20" s="97">
        <f t="shared" si="5"/>
        <v>0</v>
      </c>
      <c r="T20" s="99">
        <f t="shared" si="5"/>
        <v>18800</v>
      </c>
      <c r="U20" s="100">
        <f t="shared" si="5"/>
        <v>0</v>
      </c>
      <c r="V20" s="101">
        <f t="shared" si="5"/>
        <v>0</v>
      </c>
      <c r="W20" s="102">
        <f t="shared" si="5"/>
        <v>0</v>
      </c>
      <c r="X20" s="103">
        <f t="shared" si="5"/>
        <v>0</v>
      </c>
      <c r="Y20" s="103">
        <f t="shared" si="5"/>
        <v>0</v>
      </c>
      <c r="Z20" s="103">
        <f t="shared" si="5"/>
        <v>0</v>
      </c>
      <c r="AA20" s="103">
        <f t="shared" si="5"/>
        <v>0</v>
      </c>
      <c r="AB20" s="103">
        <f t="shared" si="5"/>
        <v>0</v>
      </c>
      <c r="AC20" s="103">
        <f t="shared" si="5"/>
        <v>0</v>
      </c>
      <c r="AD20" s="103">
        <f t="shared" si="5"/>
        <v>0</v>
      </c>
      <c r="AE20" s="103">
        <f t="shared" si="5"/>
        <v>0</v>
      </c>
      <c r="AF20" s="103">
        <f t="shared" si="5"/>
        <v>0</v>
      </c>
      <c r="AG20" s="104">
        <f t="shared" si="5"/>
        <v>0</v>
      </c>
      <c r="AH20" s="105">
        <f t="shared" si="5"/>
        <v>0</v>
      </c>
      <c r="AI20" s="391">
        <f t="shared" si="5"/>
        <v>26560</v>
      </c>
      <c r="AJ20" s="106">
        <f t="shared" si="5"/>
        <v>2227485</v>
      </c>
      <c r="AK20" s="107">
        <f t="shared" si="5"/>
        <v>1942240</v>
      </c>
      <c r="AL20" s="108">
        <f t="shared" si="5"/>
        <v>0</v>
      </c>
      <c r="AM20" s="109">
        <f t="shared" si="2"/>
        <v>53.420429404816865</v>
      </c>
      <c r="AN20" s="110">
        <f t="shared" si="3"/>
        <v>1942240</v>
      </c>
    </row>
    <row r="21" spans="3:40" ht="36" customHeight="1" thickBot="1" x14ac:dyDescent="0.25">
      <c r="C21" s="111" t="s">
        <v>56</v>
      </c>
      <c r="D21" s="112">
        <v>0.83412037037037035</v>
      </c>
      <c r="E21" s="113">
        <v>0.83473379629629629</v>
      </c>
      <c r="F21" s="113" t="s">
        <v>57</v>
      </c>
      <c r="G21" s="113"/>
      <c r="H21" s="114">
        <v>0.62577546296296294</v>
      </c>
      <c r="I21" s="114"/>
      <c r="J21" s="114">
        <v>0.71113425925925933</v>
      </c>
      <c r="K21" s="113" t="s">
        <v>58</v>
      </c>
      <c r="L21" s="113" t="s">
        <v>59</v>
      </c>
      <c r="M21" s="113">
        <v>0.83446759259259251</v>
      </c>
      <c r="N21" s="113">
        <v>0.83415509259259257</v>
      </c>
      <c r="O21" s="113" t="s">
        <v>60</v>
      </c>
      <c r="P21" s="114"/>
      <c r="Q21" s="114">
        <v>0.6257638888888889</v>
      </c>
      <c r="R21" s="113">
        <v>0.6257638888888889</v>
      </c>
      <c r="S21" s="113">
        <v>0.83429398148148148</v>
      </c>
      <c r="T21" s="115">
        <v>0.83549768518518519</v>
      </c>
      <c r="U21" s="116"/>
      <c r="V21" s="117">
        <v>0.70906250000000004</v>
      </c>
      <c r="W21" s="118" t="s">
        <v>61</v>
      </c>
      <c r="X21" s="115">
        <v>0.83439814814814817</v>
      </c>
      <c r="Y21" s="115">
        <v>0.54311342592592593</v>
      </c>
      <c r="Z21" s="115">
        <v>0.33552083333333332</v>
      </c>
      <c r="AA21" s="115" t="s">
        <v>62</v>
      </c>
      <c r="AB21" s="115">
        <v>0.33415509259259263</v>
      </c>
      <c r="AC21" s="115">
        <v>0.62581018518518516</v>
      </c>
      <c r="AD21" s="115">
        <v>0.83427083333333341</v>
      </c>
      <c r="AE21" s="115">
        <v>0.67084490740740732</v>
      </c>
      <c r="AF21" s="115">
        <v>0.6673958333333333</v>
      </c>
      <c r="AG21" s="118">
        <v>0.6257638888888889</v>
      </c>
      <c r="AH21" s="119">
        <v>0.83543981481481477</v>
      </c>
      <c r="AI21" s="120">
        <v>0.83545138888888892</v>
      </c>
      <c r="AJ21" s="121"/>
      <c r="AK21" s="122">
        <v>0.83542824074074085</v>
      </c>
      <c r="AL21" s="119">
        <v>0.83549768518518519</v>
      </c>
      <c r="AM21" s="123"/>
      <c r="AN21" s="124"/>
    </row>
    <row r="22" spans="3:40" ht="30" customHeight="1" thickTop="1" x14ac:dyDescent="0.2">
      <c r="C22" s="125" t="s">
        <v>63</v>
      </c>
      <c r="D22" s="126"/>
      <c r="E22" s="126"/>
      <c r="F22" s="126"/>
      <c r="G22" s="126"/>
      <c r="H22" s="126"/>
      <c r="I22" s="126"/>
      <c r="J22" s="126"/>
      <c r="K22" s="126"/>
      <c r="L22" s="126"/>
      <c r="M22" s="126"/>
      <c r="N22" s="126"/>
      <c r="O22" s="126"/>
      <c r="P22" s="126"/>
      <c r="Q22" s="126"/>
      <c r="R22" s="126"/>
      <c r="S22" s="126"/>
      <c r="T22" s="127"/>
      <c r="U22" s="127"/>
      <c r="V22" s="127"/>
      <c r="W22" s="127"/>
      <c r="X22" s="127"/>
      <c r="Y22" s="127"/>
      <c r="Z22" s="127"/>
      <c r="AA22" s="127"/>
      <c r="AB22" s="127"/>
      <c r="AC22" s="127"/>
      <c r="AD22" s="127"/>
      <c r="AE22" s="127"/>
      <c r="AF22" s="127"/>
      <c r="AG22" s="127"/>
      <c r="AH22" s="127"/>
      <c r="AI22" s="127"/>
      <c r="AJ22" s="127"/>
      <c r="AK22" s="127"/>
      <c r="AL22" s="127"/>
    </row>
    <row r="23" spans="3:40" ht="20.25" x14ac:dyDescent="0.3">
      <c r="C23" s="1057" t="s">
        <v>1</v>
      </c>
      <c r="D23" s="1057"/>
      <c r="E23" s="1057"/>
      <c r="F23" s="1057"/>
      <c r="G23" s="1057"/>
      <c r="H23" s="1057"/>
      <c r="I23" s="1057"/>
      <c r="J23" s="1057"/>
      <c r="K23" s="1057"/>
      <c r="L23" s="1057"/>
      <c r="M23" s="1057"/>
      <c r="N23" s="1057"/>
      <c r="O23" s="1057"/>
      <c r="P23" s="1057"/>
      <c r="Q23" s="1057"/>
      <c r="R23" s="1057"/>
      <c r="S23" s="1057"/>
      <c r="T23" s="1057"/>
      <c r="U23" s="1057"/>
      <c r="V23" s="1057"/>
      <c r="W23" s="1057"/>
      <c r="X23" s="1057"/>
      <c r="Y23" s="1057"/>
      <c r="Z23" s="1057"/>
      <c r="AA23" s="1057"/>
      <c r="AB23" s="1057"/>
      <c r="AC23" s="1057"/>
      <c r="AD23" s="1057"/>
      <c r="AE23" s="1057"/>
      <c r="AF23" s="1057"/>
      <c r="AG23" s="1057"/>
      <c r="AH23" s="1057"/>
      <c r="AI23" s="1057"/>
      <c r="AJ23" s="1057"/>
      <c r="AK23" s="1057"/>
      <c r="AL23" s="1057"/>
      <c r="AM23" s="1057"/>
      <c r="AN23" s="1057"/>
    </row>
    <row r="24" spans="3:40" ht="20.25" x14ac:dyDescent="0.3">
      <c r="C24" s="1057" t="str">
        <f>C3</f>
        <v>RACCOLTA DIFFERENZIATA ANNO 2016 - SAN MAURIZIO C.SE.</v>
      </c>
      <c r="D24" s="1057"/>
      <c r="E24" s="1057"/>
      <c r="F24" s="1057"/>
      <c r="G24" s="1057"/>
      <c r="H24" s="1057"/>
      <c r="I24" s="1057"/>
      <c r="J24" s="1057"/>
      <c r="K24" s="1057"/>
      <c r="L24" s="1057"/>
      <c r="M24" s="1057"/>
      <c r="N24" s="1057"/>
      <c r="O24" s="1057"/>
      <c r="P24" s="1057"/>
      <c r="Q24" s="1057"/>
      <c r="R24" s="1057"/>
      <c r="S24" s="1057"/>
      <c r="T24" s="1057"/>
      <c r="U24" s="1057"/>
      <c r="V24" s="1057"/>
      <c r="W24" s="1057"/>
      <c r="X24" s="1057"/>
      <c r="Y24" s="1057"/>
      <c r="Z24" s="1057"/>
      <c r="AA24" s="1057"/>
      <c r="AB24" s="1057"/>
      <c r="AC24" s="1057"/>
      <c r="AD24" s="1057"/>
      <c r="AE24" s="1057"/>
      <c r="AF24" s="1057"/>
      <c r="AG24" s="1057"/>
      <c r="AH24" s="1057"/>
      <c r="AI24" s="1057"/>
      <c r="AJ24" s="1057"/>
      <c r="AK24" s="1057"/>
      <c r="AL24" s="1057"/>
      <c r="AM24" s="1057"/>
      <c r="AN24" s="1057"/>
    </row>
    <row r="25" spans="3:40" ht="20.25" x14ac:dyDescent="0.3">
      <c r="C25" s="1054" t="s">
        <v>64</v>
      </c>
      <c r="D25" s="1054"/>
      <c r="E25" s="1054"/>
      <c r="F25" s="1054"/>
      <c r="G25" s="1054"/>
      <c r="H25" s="1054"/>
      <c r="I25" s="1054"/>
      <c r="J25" s="1054"/>
      <c r="K25" s="1054"/>
      <c r="L25" s="1054"/>
      <c r="M25" s="1054"/>
      <c r="N25" s="1054"/>
      <c r="O25" s="1054"/>
      <c r="P25" s="1054"/>
      <c r="Q25" s="1054"/>
      <c r="R25" s="1054"/>
      <c r="S25" s="1054"/>
      <c r="T25" s="1054"/>
      <c r="U25" s="1054"/>
      <c r="V25" s="1054"/>
      <c r="W25" s="1054"/>
      <c r="X25" s="1054"/>
      <c r="Y25" s="1054"/>
      <c r="Z25" s="1054"/>
      <c r="AA25" s="1054"/>
      <c r="AB25" s="1054"/>
      <c r="AC25" s="1054"/>
      <c r="AD25" s="1054"/>
      <c r="AE25" s="1054"/>
      <c r="AF25" s="1054"/>
      <c r="AG25" s="1054"/>
      <c r="AH25" s="1054"/>
      <c r="AI25" s="1054"/>
      <c r="AJ25" s="1054"/>
      <c r="AK25" s="1054"/>
      <c r="AL25" s="1054"/>
      <c r="AM25" s="1054"/>
      <c r="AN25" s="1054"/>
    </row>
    <row r="26" spans="3:40" ht="13.5" thickBot="1" x14ac:dyDescent="0.25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 thickBot="1" x14ac:dyDescent="0.25">
      <c r="C27" s="1067" t="s">
        <v>103</v>
      </c>
      <c r="D27" s="343" t="s">
        <v>4</v>
      </c>
      <c r="E27" s="344" t="s">
        <v>5</v>
      </c>
      <c r="F27" s="345" t="s">
        <v>6</v>
      </c>
      <c r="G27" s="346" t="s">
        <v>7</v>
      </c>
      <c r="H27" s="347" t="s">
        <v>8</v>
      </c>
      <c r="I27" s="345" t="s">
        <v>9</v>
      </c>
      <c r="J27" s="348" t="s">
        <v>10</v>
      </c>
      <c r="K27" s="344" t="s">
        <v>11</v>
      </c>
      <c r="L27" s="344" t="s">
        <v>12</v>
      </c>
      <c r="M27" s="349" t="s">
        <v>13</v>
      </c>
      <c r="N27" s="349" t="s">
        <v>14</v>
      </c>
      <c r="O27" s="349" t="s">
        <v>15</v>
      </c>
      <c r="P27" s="392" t="s">
        <v>16</v>
      </c>
      <c r="Q27" s="392" t="s">
        <v>17</v>
      </c>
      <c r="R27" s="350" t="s">
        <v>18</v>
      </c>
      <c r="S27" s="351" t="s">
        <v>19</v>
      </c>
      <c r="T27" s="352" t="s">
        <v>20</v>
      </c>
      <c r="U27" s="353" t="s">
        <v>21</v>
      </c>
      <c r="V27" s="351" t="s">
        <v>22</v>
      </c>
      <c r="W27" s="379" t="s">
        <v>23</v>
      </c>
      <c r="X27" s="354" t="s">
        <v>24</v>
      </c>
      <c r="Y27" s="354" t="s">
        <v>25</v>
      </c>
      <c r="Z27" s="354" t="s">
        <v>26</v>
      </c>
      <c r="AA27" s="354" t="s">
        <v>27</v>
      </c>
      <c r="AB27" s="354" t="s">
        <v>28</v>
      </c>
      <c r="AC27" s="354" t="s">
        <v>29</v>
      </c>
      <c r="AD27" s="354" t="s">
        <v>30</v>
      </c>
      <c r="AE27" s="354" t="s">
        <v>31</v>
      </c>
      <c r="AF27" s="354" t="s">
        <v>32</v>
      </c>
      <c r="AG27" s="521" t="s">
        <v>33</v>
      </c>
      <c r="AH27" s="408" t="s">
        <v>34</v>
      </c>
      <c r="AI27" s="409" t="s">
        <v>186</v>
      </c>
      <c r="AJ27" s="355" t="s">
        <v>36</v>
      </c>
      <c r="AK27" s="356" t="s">
        <v>37</v>
      </c>
      <c r="AL27" s="357" t="s">
        <v>38</v>
      </c>
      <c r="AM27" s="358" t="s">
        <v>39</v>
      </c>
      <c r="AN27" s="359" t="s">
        <v>40</v>
      </c>
    </row>
    <row r="28" spans="3:40" ht="13.5" customHeight="1" thickBot="1" x14ac:dyDescent="0.25">
      <c r="C28" s="1068"/>
      <c r="D28" s="360" t="s">
        <v>41</v>
      </c>
      <c r="E28" s="310" t="s">
        <v>41</v>
      </c>
      <c r="F28" s="393" t="s">
        <v>41</v>
      </c>
      <c r="G28" s="310" t="s">
        <v>41</v>
      </c>
      <c r="H28" s="393" t="s">
        <v>41</v>
      </c>
      <c r="I28" s="393" t="s">
        <v>41</v>
      </c>
      <c r="J28" s="393" t="s">
        <v>41</v>
      </c>
      <c r="K28" s="310" t="s">
        <v>41</v>
      </c>
      <c r="L28" s="310" t="s">
        <v>41</v>
      </c>
      <c r="M28" s="310" t="s">
        <v>41</v>
      </c>
      <c r="N28" s="310" t="s">
        <v>41</v>
      </c>
      <c r="O28" s="310" t="s">
        <v>41</v>
      </c>
      <c r="P28" s="393" t="s">
        <v>41</v>
      </c>
      <c r="Q28" s="393" t="s">
        <v>41</v>
      </c>
      <c r="R28" s="310" t="s">
        <v>41</v>
      </c>
      <c r="S28" s="312" t="s">
        <v>41</v>
      </c>
      <c r="T28" s="361" t="s">
        <v>41</v>
      </c>
      <c r="U28" s="362" t="s">
        <v>41</v>
      </c>
      <c r="V28" s="312" t="s">
        <v>41</v>
      </c>
      <c r="W28" s="301" t="s">
        <v>41</v>
      </c>
      <c r="X28" s="300" t="s">
        <v>41</v>
      </c>
      <c r="Y28" s="363" t="s">
        <v>41</v>
      </c>
      <c r="Z28" s="300" t="s">
        <v>41</v>
      </c>
      <c r="AA28" s="300" t="s">
        <v>41</v>
      </c>
      <c r="AB28" s="300" t="s">
        <v>41</v>
      </c>
      <c r="AC28" s="300" t="s">
        <v>41</v>
      </c>
      <c r="AD28" s="300" t="s">
        <v>41</v>
      </c>
      <c r="AE28" s="300" t="s">
        <v>41</v>
      </c>
      <c r="AF28" s="300" t="s">
        <v>41</v>
      </c>
      <c r="AG28" s="301" t="s">
        <v>41</v>
      </c>
      <c r="AH28" s="300" t="s">
        <v>41</v>
      </c>
      <c r="AI28" s="410" t="s">
        <v>41</v>
      </c>
      <c r="AJ28" s="304" t="s">
        <v>41</v>
      </c>
      <c r="AK28" s="364" t="s">
        <v>41</v>
      </c>
      <c r="AL28" s="365" t="s">
        <v>41</v>
      </c>
      <c r="AM28" s="366" t="s">
        <v>42</v>
      </c>
      <c r="AN28" s="367" t="s">
        <v>41</v>
      </c>
    </row>
    <row r="29" spans="3:40" ht="26.25" customHeight="1" x14ac:dyDescent="0.2">
      <c r="C29" s="450" t="s">
        <v>43</v>
      </c>
      <c r="D29" s="537">
        <f>Foglio2!D32</f>
        <v>0</v>
      </c>
      <c r="E29" s="537">
        <f>Foglio2!E32</f>
        <v>9471.3968639369887</v>
      </c>
      <c r="F29" s="537">
        <f>Foglio2!F32</f>
        <v>1601.7492860691573</v>
      </c>
      <c r="G29" s="537">
        <f>Foglio2!G32</f>
        <v>0</v>
      </c>
      <c r="H29" s="537">
        <f>Foglio2!H32</f>
        <v>0</v>
      </c>
      <c r="I29" s="537">
        <f>Foglio2!I32</f>
        <v>0</v>
      </c>
      <c r="J29" s="537">
        <f>Foglio2!J32</f>
        <v>0</v>
      </c>
      <c r="K29" s="537">
        <f>Foglio2!K32</f>
        <v>1966.315028515759</v>
      </c>
      <c r="L29" s="537">
        <f>Foglio2!L32</f>
        <v>136.25512593780948</v>
      </c>
      <c r="M29" s="537">
        <f>Foglio2!M32</f>
        <v>11407.9746377758</v>
      </c>
      <c r="N29" s="537">
        <f>Foglio2!N32</f>
        <v>0</v>
      </c>
      <c r="O29" s="537">
        <f>Foglio2!O32</f>
        <v>874.7302837486327</v>
      </c>
      <c r="P29" s="537">
        <f>Foglio2!P32</f>
        <v>0</v>
      </c>
      <c r="Q29" s="537">
        <f>Foglio2!Q32</f>
        <v>0</v>
      </c>
      <c r="R29" s="537">
        <f>Foglio2!R32</f>
        <v>0</v>
      </c>
      <c r="S29" s="537">
        <f>Foglio2!S32</f>
        <v>3123.4354826337717</v>
      </c>
      <c r="T29" s="537">
        <f>Foglio2!T32</f>
        <v>15718.089080679152</v>
      </c>
      <c r="U29" s="537">
        <f>Foglio2!U32</f>
        <v>487.52035310950407</v>
      </c>
      <c r="V29" s="537">
        <f>Foglio2!V32</f>
        <v>9714.5761077842526</v>
      </c>
      <c r="W29" s="537">
        <f>Foglio2!W32</f>
        <v>78.893099156596904</v>
      </c>
      <c r="X29" s="537">
        <f>Foglio2!X32</f>
        <v>69.711924898414154</v>
      </c>
      <c r="Y29" s="537">
        <f>Foglio2!Y32</f>
        <v>0</v>
      </c>
      <c r="Z29" s="537">
        <f>Foglio2!Z32</f>
        <v>0</v>
      </c>
      <c r="AA29" s="537">
        <f>Foglio2!AA32</f>
        <v>0</v>
      </c>
      <c r="AB29" s="537">
        <f>'ripartizione quantitativi ecost'!F33</f>
        <v>1090.3741297543215</v>
      </c>
      <c r="AC29" s="537">
        <f>Foglio2!AC32</f>
        <v>0</v>
      </c>
      <c r="AD29" s="537">
        <f>Foglio2!AD32</f>
        <v>0</v>
      </c>
      <c r="AE29" s="537">
        <f>Foglio2!AE32</f>
        <v>50.805205872935176</v>
      </c>
      <c r="AF29" s="537">
        <f>Foglio2!AF32</f>
        <v>288.11012318155781</v>
      </c>
      <c r="AG29" s="452"/>
      <c r="AH29" s="452"/>
      <c r="AI29" s="544"/>
      <c r="AJ29" s="132">
        <f>SUM(D29:T29)</f>
        <v>44299.945789297068</v>
      </c>
      <c r="AK29" s="458">
        <v>0</v>
      </c>
      <c r="AL29" s="459">
        <v>0</v>
      </c>
      <c r="AM29" s="135">
        <f t="shared" ref="AM29:AM41" si="6">(AJ29*100)/(AJ29+AN29)</f>
        <v>100</v>
      </c>
      <c r="AN29" s="136">
        <f t="shared" ref="AN29:AN41" si="7">AK29+AL29</f>
        <v>0</v>
      </c>
    </row>
    <row r="30" spans="3:40" ht="26.25" customHeight="1" x14ac:dyDescent="0.2">
      <c r="C30" s="55" t="s">
        <v>44</v>
      </c>
      <c r="D30" s="902">
        <f>D29</f>
        <v>0</v>
      </c>
      <c r="E30" s="902">
        <f t="shared" ref="E30:AF30" si="8">E29</f>
        <v>9471.3968639369887</v>
      </c>
      <c r="F30" s="902">
        <f t="shared" si="8"/>
        <v>1601.7492860691573</v>
      </c>
      <c r="G30" s="902">
        <f t="shared" si="8"/>
        <v>0</v>
      </c>
      <c r="H30" s="902">
        <f t="shared" si="8"/>
        <v>0</v>
      </c>
      <c r="I30" s="902">
        <f t="shared" si="8"/>
        <v>0</v>
      </c>
      <c r="J30" s="902">
        <f t="shared" si="8"/>
        <v>0</v>
      </c>
      <c r="K30" s="902">
        <f t="shared" si="8"/>
        <v>1966.315028515759</v>
      </c>
      <c r="L30" s="902">
        <f t="shared" si="8"/>
        <v>136.25512593780948</v>
      </c>
      <c r="M30" s="902">
        <f t="shared" si="8"/>
        <v>11407.9746377758</v>
      </c>
      <c r="N30" s="902">
        <f t="shared" si="8"/>
        <v>0</v>
      </c>
      <c r="O30" s="902">
        <f t="shared" si="8"/>
        <v>874.7302837486327</v>
      </c>
      <c r="P30" s="902">
        <f t="shared" si="8"/>
        <v>0</v>
      </c>
      <c r="Q30" s="902">
        <f t="shared" si="8"/>
        <v>0</v>
      </c>
      <c r="R30" s="902">
        <f t="shared" si="8"/>
        <v>0</v>
      </c>
      <c r="S30" s="902">
        <f t="shared" si="8"/>
        <v>3123.4354826337717</v>
      </c>
      <c r="T30" s="902">
        <f t="shared" si="8"/>
        <v>15718.089080679152</v>
      </c>
      <c r="U30" s="902">
        <f t="shared" si="8"/>
        <v>487.52035310950407</v>
      </c>
      <c r="V30" s="902">
        <f t="shared" si="8"/>
        <v>9714.5761077842526</v>
      </c>
      <c r="W30" s="902">
        <f t="shared" si="8"/>
        <v>78.893099156596904</v>
      </c>
      <c r="X30" s="902">
        <f t="shared" si="8"/>
        <v>69.711924898414154</v>
      </c>
      <c r="Y30" s="902">
        <f t="shared" si="8"/>
        <v>0</v>
      </c>
      <c r="Z30" s="902">
        <f t="shared" si="8"/>
        <v>0</v>
      </c>
      <c r="AA30" s="902">
        <f t="shared" si="8"/>
        <v>0</v>
      </c>
      <c r="AB30" s="902">
        <f t="shared" si="8"/>
        <v>1090.3741297543215</v>
      </c>
      <c r="AC30" s="902">
        <f t="shared" si="8"/>
        <v>0</v>
      </c>
      <c r="AD30" s="902">
        <f t="shared" si="8"/>
        <v>0</v>
      </c>
      <c r="AE30" s="902">
        <f t="shared" si="8"/>
        <v>50.805205872935176</v>
      </c>
      <c r="AF30" s="902">
        <f t="shared" si="8"/>
        <v>288.11012318155781</v>
      </c>
      <c r="AG30" s="542"/>
      <c r="AH30" s="543"/>
      <c r="AI30" s="545"/>
      <c r="AJ30" s="132">
        <f t="shared" ref="AJ30:AJ40" si="9">SUM(D30:T30)</f>
        <v>44299.945789297068</v>
      </c>
      <c r="AK30" s="133"/>
      <c r="AL30" s="134"/>
      <c r="AM30" s="135">
        <f t="shared" si="6"/>
        <v>100</v>
      </c>
      <c r="AN30" s="136">
        <f t="shared" si="7"/>
        <v>0</v>
      </c>
    </row>
    <row r="31" spans="3:40" ht="26.25" customHeight="1" x14ac:dyDescent="0.2">
      <c r="C31" s="44" t="s">
        <v>45</v>
      </c>
      <c r="D31" s="902">
        <f t="shared" ref="D31:D40" si="10">D30</f>
        <v>0</v>
      </c>
      <c r="E31" s="902">
        <f t="shared" ref="E31:E40" si="11">E30</f>
        <v>9471.3968639369887</v>
      </c>
      <c r="F31" s="902">
        <f t="shared" ref="F31:F40" si="12">F30</f>
        <v>1601.7492860691573</v>
      </c>
      <c r="G31" s="902">
        <f t="shared" ref="G31:G40" si="13">G30</f>
        <v>0</v>
      </c>
      <c r="H31" s="902">
        <f t="shared" ref="H31:H40" si="14">H30</f>
        <v>0</v>
      </c>
      <c r="I31" s="902">
        <f t="shared" ref="I31:I40" si="15">I30</f>
        <v>0</v>
      </c>
      <c r="J31" s="902">
        <f t="shared" ref="J31:J40" si="16">J30</f>
        <v>0</v>
      </c>
      <c r="K31" s="902">
        <f t="shared" ref="K31:K40" si="17">K30</f>
        <v>1966.315028515759</v>
      </c>
      <c r="L31" s="902">
        <f t="shared" ref="L31:L40" si="18">L30</f>
        <v>136.25512593780948</v>
      </c>
      <c r="M31" s="902">
        <f t="shared" ref="M31:M40" si="19">M30</f>
        <v>11407.9746377758</v>
      </c>
      <c r="N31" s="902">
        <f t="shared" ref="N31:N40" si="20">N30</f>
        <v>0</v>
      </c>
      <c r="O31" s="902">
        <f t="shared" ref="O31:O40" si="21">O30</f>
        <v>874.7302837486327</v>
      </c>
      <c r="P31" s="902">
        <f t="shared" ref="P31:P40" si="22">P30</f>
        <v>0</v>
      </c>
      <c r="Q31" s="902">
        <f t="shared" ref="Q31:Q40" si="23">Q30</f>
        <v>0</v>
      </c>
      <c r="R31" s="902">
        <f t="shared" ref="R31:R40" si="24">R30</f>
        <v>0</v>
      </c>
      <c r="S31" s="902">
        <f t="shared" ref="S31:S40" si="25">S30</f>
        <v>3123.4354826337717</v>
      </c>
      <c r="T31" s="902">
        <f t="shared" ref="T31:T40" si="26">T30</f>
        <v>15718.089080679152</v>
      </c>
      <c r="U31" s="902">
        <f t="shared" ref="U31:U40" si="27">U30</f>
        <v>487.52035310950407</v>
      </c>
      <c r="V31" s="902">
        <f t="shared" ref="V31:V40" si="28">V30</f>
        <v>9714.5761077842526</v>
      </c>
      <c r="W31" s="902">
        <f t="shared" ref="W31:W40" si="29">W30</f>
        <v>78.893099156596904</v>
      </c>
      <c r="X31" s="902">
        <f t="shared" ref="X31:X40" si="30">X30</f>
        <v>69.711924898414154</v>
      </c>
      <c r="Y31" s="902">
        <f t="shared" ref="Y31:Y40" si="31">Y30</f>
        <v>0</v>
      </c>
      <c r="Z31" s="902">
        <f t="shared" ref="Z31:Z40" si="32">Z30</f>
        <v>0</v>
      </c>
      <c r="AA31" s="902">
        <f t="shared" ref="AA31:AA40" si="33">AA30</f>
        <v>0</v>
      </c>
      <c r="AB31" s="902">
        <f t="shared" ref="AB31:AB40" si="34">AB30</f>
        <v>1090.3741297543215</v>
      </c>
      <c r="AC31" s="902">
        <f t="shared" ref="AC31:AC40" si="35">AC30</f>
        <v>0</v>
      </c>
      <c r="AD31" s="902">
        <f t="shared" ref="AD31:AD40" si="36">AD30</f>
        <v>0</v>
      </c>
      <c r="AE31" s="902">
        <f t="shared" ref="AE31:AE40" si="37">AE30</f>
        <v>50.805205872935176</v>
      </c>
      <c r="AF31" s="902">
        <f t="shared" ref="AF31:AF40" si="38">AF30</f>
        <v>288.11012318155781</v>
      </c>
      <c r="AG31" s="542"/>
      <c r="AH31" s="543"/>
      <c r="AI31" s="545"/>
      <c r="AJ31" s="132">
        <f t="shared" si="9"/>
        <v>44299.945789297068</v>
      </c>
      <c r="AK31" s="133"/>
      <c r="AL31" s="134"/>
      <c r="AM31" s="135">
        <f t="shared" si="6"/>
        <v>100</v>
      </c>
      <c r="AN31" s="136">
        <f t="shared" si="7"/>
        <v>0</v>
      </c>
    </row>
    <row r="32" spans="3:40" ht="26.25" customHeight="1" x14ac:dyDescent="0.2">
      <c r="C32" s="44" t="s">
        <v>46</v>
      </c>
      <c r="D32" s="902">
        <f t="shared" si="10"/>
        <v>0</v>
      </c>
      <c r="E32" s="902">
        <f t="shared" si="11"/>
        <v>9471.3968639369887</v>
      </c>
      <c r="F32" s="902">
        <f t="shared" si="12"/>
        <v>1601.7492860691573</v>
      </c>
      <c r="G32" s="902">
        <f t="shared" si="13"/>
        <v>0</v>
      </c>
      <c r="H32" s="902">
        <f t="shared" si="14"/>
        <v>0</v>
      </c>
      <c r="I32" s="902">
        <f t="shared" si="15"/>
        <v>0</v>
      </c>
      <c r="J32" s="902">
        <f t="shared" si="16"/>
        <v>0</v>
      </c>
      <c r="K32" s="902">
        <f t="shared" si="17"/>
        <v>1966.315028515759</v>
      </c>
      <c r="L32" s="902">
        <f t="shared" si="18"/>
        <v>136.25512593780948</v>
      </c>
      <c r="M32" s="902">
        <f t="shared" si="19"/>
        <v>11407.9746377758</v>
      </c>
      <c r="N32" s="902">
        <f t="shared" si="20"/>
        <v>0</v>
      </c>
      <c r="O32" s="902">
        <f t="shared" si="21"/>
        <v>874.7302837486327</v>
      </c>
      <c r="P32" s="902">
        <f t="shared" si="22"/>
        <v>0</v>
      </c>
      <c r="Q32" s="902">
        <f t="shared" si="23"/>
        <v>0</v>
      </c>
      <c r="R32" s="902">
        <f t="shared" si="24"/>
        <v>0</v>
      </c>
      <c r="S32" s="902">
        <f t="shared" si="25"/>
        <v>3123.4354826337717</v>
      </c>
      <c r="T32" s="902">
        <f t="shared" si="26"/>
        <v>15718.089080679152</v>
      </c>
      <c r="U32" s="902">
        <f t="shared" si="27"/>
        <v>487.52035310950407</v>
      </c>
      <c r="V32" s="902">
        <f t="shared" si="28"/>
        <v>9714.5761077842526</v>
      </c>
      <c r="W32" s="902">
        <f t="shared" si="29"/>
        <v>78.893099156596904</v>
      </c>
      <c r="X32" s="902">
        <f t="shared" si="30"/>
        <v>69.711924898414154</v>
      </c>
      <c r="Y32" s="902">
        <f t="shared" si="31"/>
        <v>0</v>
      </c>
      <c r="Z32" s="902">
        <f t="shared" si="32"/>
        <v>0</v>
      </c>
      <c r="AA32" s="902">
        <f t="shared" si="33"/>
        <v>0</v>
      </c>
      <c r="AB32" s="902">
        <f t="shared" si="34"/>
        <v>1090.3741297543215</v>
      </c>
      <c r="AC32" s="902">
        <f t="shared" si="35"/>
        <v>0</v>
      </c>
      <c r="AD32" s="902">
        <f t="shared" si="36"/>
        <v>0</v>
      </c>
      <c r="AE32" s="902">
        <f t="shared" si="37"/>
        <v>50.805205872935176</v>
      </c>
      <c r="AF32" s="902">
        <f t="shared" si="38"/>
        <v>288.11012318155781</v>
      </c>
      <c r="AG32" s="542"/>
      <c r="AH32" s="543"/>
      <c r="AI32" s="545"/>
      <c r="AJ32" s="132">
        <f t="shared" si="9"/>
        <v>44299.945789297068</v>
      </c>
      <c r="AK32" s="133"/>
      <c r="AL32" s="134"/>
      <c r="AM32" s="135">
        <f t="shared" si="6"/>
        <v>100</v>
      </c>
      <c r="AN32" s="136">
        <f t="shared" si="7"/>
        <v>0</v>
      </c>
    </row>
    <row r="33" spans="2:41" ht="26.25" customHeight="1" x14ac:dyDescent="0.2">
      <c r="C33" s="72" t="s">
        <v>47</v>
      </c>
      <c r="D33" s="902">
        <f t="shared" si="10"/>
        <v>0</v>
      </c>
      <c r="E33" s="902">
        <f t="shared" si="11"/>
        <v>9471.3968639369887</v>
      </c>
      <c r="F33" s="902">
        <f t="shared" si="12"/>
        <v>1601.7492860691573</v>
      </c>
      <c r="G33" s="902">
        <f t="shared" si="13"/>
        <v>0</v>
      </c>
      <c r="H33" s="902">
        <f t="shared" si="14"/>
        <v>0</v>
      </c>
      <c r="I33" s="902">
        <f t="shared" si="15"/>
        <v>0</v>
      </c>
      <c r="J33" s="902">
        <f t="shared" si="16"/>
        <v>0</v>
      </c>
      <c r="K33" s="902">
        <f t="shared" si="17"/>
        <v>1966.315028515759</v>
      </c>
      <c r="L33" s="902">
        <f t="shared" si="18"/>
        <v>136.25512593780948</v>
      </c>
      <c r="M33" s="902">
        <f t="shared" si="19"/>
        <v>11407.9746377758</v>
      </c>
      <c r="N33" s="902">
        <f t="shared" si="20"/>
        <v>0</v>
      </c>
      <c r="O33" s="902">
        <f t="shared" si="21"/>
        <v>874.7302837486327</v>
      </c>
      <c r="P33" s="902">
        <f t="shared" si="22"/>
        <v>0</v>
      </c>
      <c r="Q33" s="902">
        <f t="shared" si="23"/>
        <v>0</v>
      </c>
      <c r="R33" s="902">
        <f t="shared" si="24"/>
        <v>0</v>
      </c>
      <c r="S33" s="902">
        <f t="shared" si="25"/>
        <v>3123.4354826337717</v>
      </c>
      <c r="T33" s="902">
        <f t="shared" si="26"/>
        <v>15718.089080679152</v>
      </c>
      <c r="U33" s="902">
        <f t="shared" si="27"/>
        <v>487.52035310950407</v>
      </c>
      <c r="V33" s="902">
        <f t="shared" si="28"/>
        <v>9714.5761077842526</v>
      </c>
      <c r="W33" s="902">
        <f t="shared" si="29"/>
        <v>78.893099156596904</v>
      </c>
      <c r="X33" s="902">
        <f t="shared" si="30"/>
        <v>69.711924898414154</v>
      </c>
      <c r="Y33" s="902">
        <f t="shared" si="31"/>
        <v>0</v>
      </c>
      <c r="Z33" s="902">
        <f t="shared" si="32"/>
        <v>0</v>
      </c>
      <c r="AA33" s="902">
        <f t="shared" si="33"/>
        <v>0</v>
      </c>
      <c r="AB33" s="902">
        <f t="shared" si="34"/>
        <v>1090.3741297543215</v>
      </c>
      <c r="AC33" s="902">
        <f t="shared" si="35"/>
        <v>0</v>
      </c>
      <c r="AD33" s="902">
        <f t="shared" si="36"/>
        <v>0</v>
      </c>
      <c r="AE33" s="902">
        <f t="shared" si="37"/>
        <v>50.805205872935176</v>
      </c>
      <c r="AF33" s="902">
        <f t="shared" si="38"/>
        <v>288.11012318155781</v>
      </c>
      <c r="AG33" s="542"/>
      <c r="AH33" s="543"/>
      <c r="AI33" s="545"/>
      <c r="AJ33" s="132">
        <f t="shared" si="9"/>
        <v>44299.945789297068</v>
      </c>
      <c r="AK33" s="133"/>
      <c r="AL33" s="134"/>
      <c r="AM33" s="135">
        <f t="shared" si="6"/>
        <v>100</v>
      </c>
      <c r="AN33" s="136">
        <f t="shared" si="7"/>
        <v>0</v>
      </c>
    </row>
    <row r="34" spans="2:41" ht="26.25" customHeight="1" x14ac:dyDescent="0.2">
      <c r="C34" s="73" t="s">
        <v>48</v>
      </c>
      <c r="D34" s="902">
        <f t="shared" si="10"/>
        <v>0</v>
      </c>
      <c r="E34" s="902">
        <f t="shared" si="11"/>
        <v>9471.3968639369887</v>
      </c>
      <c r="F34" s="902">
        <f t="shared" si="12"/>
        <v>1601.7492860691573</v>
      </c>
      <c r="G34" s="902">
        <f t="shared" si="13"/>
        <v>0</v>
      </c>
      <c r="H34" s="902">
        <f t="shared" si="14"/>
        <v>0</v>
      </c>
      <c r="I34" s="902">
        <f t="shared" si="15"/>
        <v>0</v>
      </c>
      <c r="J34" s="902">
        <f t="shared" si="16"/>
        <v>0</v>
      </c>
      <c r="K34" s="902">
        <f t="shared" si="17"/>
        <v>1966.315028515759</v>
      </c>
      <c r="L34" s="902">
        <f t="shared" si="18"/>
        <v>136.25512593780948</v>
      </c>
      <c r="M34" s="902">
        <f t="shared" si="19"/>
        <v>11407.9746377758</v>
      </c>
      <c r="N34" s="902">
        <f t="shared" si="20"/>
        <v>0</v>
      </c>
      <c r="O34" s="902">
        <f t="shared" si="21"/>
        <v>874.7302837486327</v>
      </c>
      <c r="P34" s="902">
        <f t="shared" si="22"/>
        <v>0</v>
      </c>
      <c r="Q34" s="902">
        <f t="shared" si="23"/>
        <v>0</v>
      </c>
      <c r="R34" s="902">
        <f t="shared" si="24"/>
        <v>0</v>
      </c>
      <c r="S34" s="902">
        <f t="shared" si="25"/>
        <v>3123.4354826337717</v>
      </c>
      <c r="T34" s="902">
        <f t="shared" si="26"/>
        <v>15718.089080679152</v>
      </c>
      <c r="U34" s="902">
        <f t="shared" si="27"/>
        <v>487.52035310950407</v>
      </c>
      <c r="V34" s="902">
        <f t="shared" si="28"/>
        <v>9714.5761077842526</v>
      </c>
      <c r="W34" s="902">
        <f t="shared" si="29"/>
        <v>78.893099156596904</v>
      </c>
      <c r="X34" s="902">
        <f t="shared" si="30"/>
        <v>69.711924898414154</v>
      </c>
      <c r="Y34" s="902">
        <f t="shared" si="31"/>
        <v>0</v>
      </c>
      <c r="Z34" s="902">
        <f t="shared" si="32"/>
        <v>0</v>
      </c>
      <c r="AA34" s="902">
        <f t="shared" si="33"/>
        <v>0</v>
      </c>
      <c r="AB34" s="902">
        <f t="shared" si="34"/>
        <v>1090.3741297543215</v>
      </c>
      <c r="AC34" s="902">
        <f t="shared" si="35"/>
        <v>0</v>
      </c>
      <c r="AD34" s="902">
        <f t="shared" si="36"/>
        <v>0</v>
      </c>
      <c r="AE34" s="902">
        <f t="shared" si="37"/>
        <v>50.805205872935176</v>
      </c>
      <c r="AF34" s="902">
        <f t="shared" si="38"/>
        <v>288.11012318155781</v>
      </c>
      <c r="AG34" s="542"/>
      <c r="AH34" s="543"/>
      <c r="AI34" s="545"/>
      <c r="AJ34" s="132">
        <f t="shared" si="9"/>
        <v>44299.945789297068</v>
      </c>
      <c r="AK34" s="138"/>
      <c r="AL34" s="139"/>
      <c r="AM34" s="140">
        <f t="shared" si="6"/>
        <v>100</v>
      </c>
      <c r="AN34" s="141">
        <f t="shared" si="7"/>
        <v>0</v>
      </c>
    </row>
    <row r="35" spans="2:41" ht="26.25" customHeight="1" x14ac:dyDescent="0.2">
      <c r="C35" s="44" t="s">
        <v>49</v>
      </c>
      <c r="D35" s="902">
        <f t="shared" si="10"/>
        <v>0</v>
      </c>
      <c r="E35" s="902">
        <f t="shared" si="11"/>
        <v>9471.3968639369887</v>
      </c>
      <c r="F35" s="902">
        <f t="shared" si="12"/>
        <v>1601.7492860691573</v>
      </c>
      <c r="G35" s="902">
        <f t="shared" si="13"/>
        <v>0</v>
      </c>
      <c r="H35" s="902">
        <f t="shared" si="14"/>
        <v>0</v>
      </c>
      <c r="I35" s="902">
        <f t="shared" si="15"/>
        <v>0</v>
      </c>
      <c r="J35" s="902">
        <f t="shared" si="16"/>
        <v>0</v>
      </c>
      <c r="K35" s="902">
        <f t="shared" si="17"/>
        <v>1966.315028515759</v>
      </c>
      <c r="L35" s="902">
        <f t="shared" si="18"/>
        <v>136.25512593780948</v>
      </c>
      <c r="M35" s="902">
        <f t="shared" si="19"/>
        <v>11407.9746377758</v>
      </c>
      <c r="N35" s="902">
        <f t="shared" si="20"/>
        <v>0</v>
      </c>
      <c r="O35" s="902">
        <f t="shared" si="21"/>
        <v>874.7302837486327</v>
      </c>
      <c r="P35" s="902">
        <f t="shared" si="22"/>
        <v>0</v>
      </c>
      <c r="Q35" s="902">
        <f t="shared" si="23"/>
        <v>0</v>
      </c>
      <c r="R35" s="902">
        <f t="shared" si="24"/>
        <v>0</v>
      </c>
      <c r="S35" s="902">
        <f t="shared" si="25"/>
        <v>3123.4354826337717</v>
      </c>
      <c r="T35" s="902">
        <f t="shared" si="26"/>
        <v>15718.089080679152</v>
      </c>
      <c r="U35" s="902">
        <f t="shared" si="27"/>
        <v>487.52035310950407</v>
      </c>
      <c r="V35" s="902">
        <f t="shared" si="28"/>
        <v>9714.5761077842526</v>
      </c>
      <c r="W35" s="902">
        <f t="shared" si="29"/>
        <v>78.893099156596904</v>
      </c>
      <c r="X35" s="902">
        <f t="shared" si="30"/>
        <v>69.711924898414154</v>
      </c>
      <c r="Y35" s="902">
        <f t="shared" si="31"/>
        <v>0</v>
      </c>
      <c r="Z35" s="902">
        <f t="shared" si="32"/>
        <v>0</v>
      </c>
      <c r="AA35" s="902">
        <f t="shared" si="33"/>
        <v>0</v>
      </c>
      <c r="AB35" s="902">
        <f t="shared" si="34"/>
        <v>1090.3741297543215</v>
      </c>
      <c r="AC35" s="902">
        <f t="shared" si="35"/>
        <v>0</v>
      </c>
      <c r="AD35" s="902">
        <f t="shared" si="36"/>
        <v>0</v>
      </c>
      <c r="AE35" s="902">
        <f t="shared" si="37"/>
        <v>50.805205872935176</v>
      </c>
      <c r="AF35" s="902">
        <f t="shared" si="38"/>
        <v>288.11012318155781</v>
      </c>
      <c r="AG35" s="542"/>
      <c r="AH35" s="543"/>
      <c r="AI35" s="545"/>
      <c r="AJ35" s="132">
        <f t="shared" si="9"/>
        <v>44299.945789297068</v>
      </c>
      <c r="AK35" s="133"/>
      <c r="AL35" s="134"/>
      <c r="AM35" s="135">
        <f t="shared" si="6"/>
        <v>100</v>
      </c>
      <c r="AN35" s="136">
        <f t="shared" si="7"/>
        <v>0</v>
      </c>
    </row>
    <row r="36" spans="2:41" ht="26.25" customHeight="1" x14ac:dyDescent="0.2">
      <c r="C36" s="55" t="s">
        <v>50</v>
      </c>
      <c r="D36" s="902">
        <f t="shared" si="10"/>
        <v>0</v>
      </c>
      <c r="E36" s="902">
        <f t="shared" si="11"/>
        <v>9471.3968639369887</v>
      </c>
      <c r="F36" s="902">
        <f t="shared" si="12"/>
        <v>1601.7492860691573</v>
      </c>
      <c r="G36" s="902">
        <f t="shared" si="13"/>
        <v>0</v>
      </c>
      <c r="H36" s="902">
        <f t="shared" si="14"/>
        <v>0</v>
      </c>
      <c r="I36" s="902">
        <f t="shared" si="15"/>
        <v>0</v>
      </c>
      <c r="J36" s="902">
        <f t="shared" si="16"/>
        <v>0</v>
      </c>
      <c r="K36" s="902">
        <f t="shared" si="17"/>
        <v>1966.315028515759</v>
      </c>
      <c r="L36" s="902">
        <f t="shared" si="18"/>
        <v>136.25512593780948</v>
      </c>
      <c r="M36" s="902">
        <f t="shared" si="19"/>
        <v>11407.9746377758</v>
      </c>
      <c r="N36" s="902">
        <f t="shared" si="20"/>
        <v>0</v>
      </c>
      <c r="O36" s="902">
        <f t="shared" si="21"/>
        <v>874.7302837486327</v>
      </c>
      <c r="P36" s="902">
        <f t="shared" si="22"/>
        <v>0</v>
      </c>
      <c r="Q36" s="902">
        <f t="shared" si="23"/>
        <v>0</v>
      </c>
      <c r="R36" s="902">
        <f t="shared" si="24"/>
        <v>0</v>
      </c>
      <c r="S36" s="902">
        <f t="shared" si="25"/>
        <v>3123.4354826337717</v>
      </c>
      <c r="T36" s="902">
        <f t="shared" si="26"/>
        <v>15718.089080679152</v>
      </c>
      <c r="U36" s="902">
        <f t="shared" si="27"/>
        <v>487.52035310950407</v>
      </c>
      <c r="V36" s="902">
        <f t="shared" si="28"/>
        <v>9714.5761077842526</v>
      </c>
      <c r="W36" s="902">
        <f t="shared" si="29"/>
        <v>78.893099156596904</v>
      </c>
      <c r="X36" s="902">
        <f t="shared" si="30"/>
        <v>69.711924898414154</v>
      </c>
      <c r="Y36" s="902">
        <f t="shared" si="31"/>
        <v>0</v>
      </c>
      <c r="Z36" s="902">
        <f t="shared" si="32"/>
        <v>0</v>
      </c>
      <c r="AA36" s="902">
        <f t="shared" si="33"/>
        <v>0</v>
      </c>
      <c r="AB36" s="902">
        <f t="shared" si="34"/>
        <v>1090.3741297543215</v>
      </c>
      <c r="AC36" s="902">
        <f t="shared" si="35"/>
        <v>0</v>
      </c>
      <c r="AD36" s="902">
        <f t="shared" si="36"/>
        <v>0</v>
      </c>
      <c r="AE36" s="902">
        <f t="shared" si="37"/>
        <v>50.805205872935176</v>
      </c>
      <c r="AF36" s="902">
        <f t="shared" si="38"/>
        <v>288.11012318155781</v>
      </c>
      <c r="AG36" s="542"/>
      <c r="AH36" s="543"/>
      <c r="AI36" s="545"/>
      <c r="AJ36" s="132">
        <f t="shared" si="9"/>
        <v>44299.945789297068</v>
      </c>
      <c r="AK36" s="133"/>
      <c r="AL36" s="134"/>
      <c r="AM36" s="135">
        <f>(AJ36*100)/(AJ36+AN36)</f>
        <v>100</v>
      </c>
      <c r="AN36" s="136">
        <f t="shared" si="7"/>
        <v>0</v>
      </c>
    </row>
    <row r="37" spans="2:41" ht="26.25" customHeight="1" x14ac:dyDescent="0.2">
      <c r="C37" s="44" t="s">
        <v>51</v>
      </c>
      <c r="D37" s="902">
        <f t="shared" si="10"/>
        <v>0</v>
      </c>
      <c r="E37" s="902">
        <f t="shared" si="11"/>
        <v>9471.3968639369887</v>
      </c>
      <c r="F37" s="902">
        <f t="shared" si="12"/>
        <v>1601.7492860691573</v>
      </c>
      <c r="G37" s="902">
        <f t="shared" si="13"/>
        <v>0</v>
      </c>
      <c r="H37" s="902">
        <f t="shared" si="14"/>
        <v>0</v>
      </c>
      <c r="I37" s="902">
        <f t="shared" si="15"/>
        <v>0</v>
      </c>
      <c r="J37" s="902">
        <f t="shared" si="16"/>
        <v>0</v>
      </c>
      <c r="K37" s="902">
        <f t="shared" si="17"/>
        <v>1966.315028515759</v>
      </c>
      <c r="L37" s="902">
        <f t="shared" si="18"/>
        <v>136.25512593780948</v>
      </c>
      <c r="M37" s="902">
        <f t="shared" si="19"/>
        <v>11407.9746377758</v>
      </c>
      <c r="N37" s="902">
        <f t="shared" si="20"/>
        <v>0</v>
      </c>
      <c r="O37" s="902">
        <f t="shared" si="21"/>
        <v>874.7302837486327</v>
      </c>
      <c r="P37" s="902">
        <f t="shared" si="22"/>
        <v>0</v>
      </c>
      <c r="Q37" s="902">
        <f t="shared" si="23"/>
        <v>0</v>
      </c>
      <c r="R37" s="902">
        <f t="shared" si="24"/>
        <v>0</v>
      </c>
      <c r="S37" s="902">
        <f t="shared" si="25"/>
        <v>3123.4354826337717</v>
      </c>
      <c r="T37" s="902">
        <f t="shared" si="26"/>
        <v>15718.089080679152</v>
      </c>
      <c r="U37" s="902">
        <f t="shared" si="27"/>
        <v>487.52035310950407</v>
      </c>
      <c r="V37" s="902">
        <f t="shared" si="28"/>
        <v>9714.5761077842526</v>
      </c>
      <c r="W37" s="902">
        <f t="shared" si="29"/>
        <v>78.893099156596904</v>
      </c>
      <c r="X37" s="902">
        <f t="shared" si="30"/>
        <v>69.711924898414154</v>
      </c>
      <c r="Y37" s="902">
        <f t="shared" si="31"/>
        <v>0</v>
      </c>
      <c r="Z37" s="902">
        <f t="shared" si="32"/>
        <v>0</v>
      </c>
      <c r="AA37" s="902">
        <f t="shared" si="33"/>
        <v>0</v>
      </c>
      <c r="AB37" s="902">
        <f t="shared" si="34"/>
        <v>1090.3741297543215</v>
      </c>
      <c r="AC37" s="902">
        <f t="shared" si="35"/>
        <v>0</v>
      </c>
      <c r="AD37" s="902">
        <f t="shared" si="36"/>
        <v>0</v>
      </c>
      <c r="AE37" s="902">
        <f t="shared" si="37"/>
        <v>50.805205872935176</v>
      </c>
      <c r="AF37" s="902">
        <f t="shared" si="38"/>
        <v>288.11012318155781</v>
      </c>
      <c r="AG37" s="542"/>
      <c r="AH37" s="543"/>
      <c r="AI37" s="545"/>
      <c r="AJ37" s="132">
        <f t="shared" si="9"/>
        <v>44299.945789297068</v>
      </c>
      <c r="AK37" s="133"/>
      <c r="AL37" s="134"/>
      <c r="AM37" s="135">
        <f>(AJ37*100)/(AJ37+AN37)</f>
        <v>100</v>
      </c>
      <c r="AN37" s="136">
        <f>AK37+AL37</f>
        <v>0</v>
      </c>
    </row>
    <row r="38" spans="2:41" ht="26.25" customHeight="1" x14ac:dyDescent="0.2">
      <c r="C38" s="44" t="s">
        <v>52</v>
      </c>
      <c r="D38" s="902">
        <f t="shared" si="10"/>
        <v>0</v>
      </c>
      <c r="E38" s="902">
        <f t="shared" si="11"/>
        <v>9471.3968639369887</v>
      </c>
      <c r="F38" s="902">
        <f t="shared" si="12"/>
        <v>1601.7492860691573</v>
      </c>
      <c r="G38" s="902">
        <f t="shared" si="13"/>
        <v>0</v>
      </c>
      <c r="H38" s="902">
        <f t="shared" si="14"/>
        <v>0</v>
      </c>
      <c r="I38" s="902">
        <f t="shared" si="15"/>
        <v>0</v>
      </c>
      <c r="J38" s="902">
        <f t="shared" si="16"/>
        <v>0</v>
      </c>
      <c r="K38" s="902">
        <f t="shared" si="17"/>
        <v>1966.315028515759</v>
      </c>
      <c r="L38" s="902">
        <f t="shared" si="18"/>
        <v>136.25512593780948</v>
      </c>
      <c r="M38" s="902">
        <f t="shared" si="19"/>
        <v>11407.9746377758</v>
      </c>
      <c r="N38" s="902">
        <f t="shared" si="20"/>
        <v>0</v>
      </c>
      <c r="O38" s="902">
        <f t="shared" si="21"/>
        <v>874.7302837486327</v>
      </c>
      <c r="P38" s="902">
        <f t="shared" si="22"/>
        <v>0</v>
      </c>
      <c r="Q38" s="902">
        <f t="shared" si="23"/>
        <v>0</v>
      </c>
      <c r="R38" s="902">
        <f t="shared" si="24"/>
        <v>0</v>
      </c>
      <c r="S38" s="902">
        <f t="shared" si="25"/>
        <v>3123.4354826337717</v>
      </c>
      <c r="T38" s="902">
        <f t="shared" si="26"/>
        <v>15718.089080679152</v>
      </c>
      <c r="U38" s="902">
        <f t="shared" si="27"/>
        <v>487.52035310950407</v>
      </c>
      <c r="V38" s="902">
        <f t="shared" si="28"/>
        <v>9714.5761077842526</v>
      </c>
      <c r="W38" s="902">
        <f t="shared" si="29"/>
        <v>78.893099156596904</v>
      </c>
      <c r="X38" s="902">
        <f t="shared" si="30"/>
        <v>69.711924898414154</v>
      </c>
      <c r="Y38" s="902">
        <f t="shared" si="31"/>
        <v>0</v>
      </c>
      <c r="Z38" s="902">
        <f t="shared" si="32"/>
        <v>0</v>
      </c>
      <c r="AA38" s="902">
        <f t="shared" si="33"/>
        <v>0</v>
      </c>
      <c r="AB38" s="902">
        <f t="shared" si="34"/>
        <v>1090.3741297543215</v>
      </c>
      <c r="AC38" s="902">
        <f t="shared" si="35"/>
        <v>0</v>
      </c>
      <c r="AD38" s="902">
        <f t="shared" si="36"/>
        <v>0</v>
      </c>
      <c r="AE38" s="902">
        <f t="shared" si="37"/>
        <v>50.805205872935176</v>
      </c>
      <c r="AF38" s="902">
        <f t="shared" si="38"/>
        <v>288.11012318155781</v>
      </c>
      <c r="AG38" s="542"/>
      <c r="AH38" s="543"/>
      <c r="AI38" s="545"/>
      <c r="AJ38" s="132">
        <f t="shared" si="9"/>
        <v>44299.945789297068</v>
      </c>
      <c r="AK38" s="133"/>
      <c r="AL38" s="134"/>
      <c r="AM38" s="135">
        <f t="shared" si="6"/>
        <v>100</v>
      </c>
      <c r="AN38" s="136">
        <f t="shared" si="7"/>
        <v>0</v>
      </c>
    </row>
    <row r="39" spans="2:41" ht="26.25" customHeight="1" x14ac:dyDescent="0.2">
      <c r="C39" s="55" t="s">
        <v>53</v>
      </c>
      <c r="D39" s="902">
        <f t="shared" si="10"/>
        <v>0</v>
      </c>
      <c r="E39" s="902">
        <f t="shared" si="11"/>
        <v>9471.3968639369887</v>
      </c>
      <c r="F39" s="902">
        <f t="shared" si="12"/>
        <v>1601.7492860691573</v>
      </c>
      <c r="G39" s="902">
        <f t="shared" si="13"/>
        <v>0</v>
      </c>
      <c r="H39" s="902">
        <f t="shared" si="14"/>
        <v>0</v>
      </c>
      <c r="I39" s="902">
        <f t="shared" si="15"/>
        <v>0</v>
      </c>
      <c r="J39" s="902">
        <f t="shared" si="16"/>
        <v>0</v>
      </c>
      <c r="K39" s="902">
        <f t="shared" si="17"/>
        <v>1966.315028515759</v>
      </c>
      <c r="L39" s="902">
        <f t="shared" si="18"/>
        <v>136.25512593780948</v>
      </c>
      <c r="M39" s="902">
        <f t="shared" si="19"/>
        <v>11407.9746377758</v>
      </c>
      <c r="N39" s="902">
        <f t="shared" si="20"/>
        <v>0</v>
      </c>
      <c r="O39" s="902">
        <f t="shared" si="21"/>
        <v>874.7302837486327</v>
      </c>
      <c r="P39" s="902">
        <f t="shared" si="22"/>
        <v>0</v>
      </c>
      <c r="Q39" s="902">
        <f t="shared" si="23"/>
        <v>0</v>
      </c>
      <c r="R39" s="902">
        <f t="shared" si="24"/>
        <v>0</v>
      </c>
      <c r="S39" s="902">
        <f t="shared" si="25"/>
        <v>3123.4354826337717</v>
      </c>
      <c r="T39" s="902">
        <f t="shared" si="26"/>
        <v>15718.089080679152</v>
      </c>
      <c r="U39" s="902">
        <f t="shared" si="27"/>
        <v>487.52035310950407</v>
      </c>
      <c r="V39" s="902">
        <f t="shared" si="28"/>
        <v>9714.5761077842526</v>
      </c>
      <c r="W39" s="902">
        <f t="shared" si="29"/>
        <v>78.893099156596904</v>
      </c>
      <c r="X39" s="902">
        <f t="shared" si="30"/>
        <v>69.711924898414154</v>
      </c>
      <c r="Y39" s="902">
        <f t="shared" si="31"/>
        <v>0</v>
      </c>
      <c r="Z39" s="902">
        <f t="shared" si="32"/>
        <v>0</v>
      </c>
      <c r="AA39" s="902">
        <f t="shared" si="33"/>
        <v>0</v>
      </c>
      <c r="AB39" s="902">
        <f t="shared" si="34"/>
        <v>1090.3741297543215</v>
      </c>
      <c r="AC39" s="902">
        <f t="shared" si="35"/>
        <v>0</v>
      </c>
      <c r="AD39" s="902">
        <f t="shared" si="36"/>
        <v>0</v>
      </c>
      <c r="AE39" s="902">
        <f t="shared" si="37"/>
        <v>50.805205872935176</v>
      </c>
      <c r="AF39" s="902">
        <f t="shared" si="38"/>
        <v>288.11012318155781</v>
      </c>
      <c r="AG39" s="542"/>
      <c r="AH39" s="543"/>
      <c r="AI39" s="545"/>
      <c r="AJ39" s="132">
        <f t="shared" si="9"/>
        <v>44299.945789297068</v>
      </c>
      <c r="AK39" s="133"/>
      <c r="AL39" s="134"/>
      <c r="AM39" s="135">
        <f t="shared" si="6"/>
        <v>100</v>
      </c>
      <c r="AN39" s="136">
        <f>AK39+AL39</f>
        <v>0</v>
      </c>
    </row>
    <row r="40" spans="2:41" ht="26.25" customHeight="1" thickBot="1" x14ac:dyDescent="0.25">
      <c r="C40" s="72" t="s">
        <v>54</v>
      </c>
      <c r="D40" s="902">
        <f t="shared" si="10"/>
        <v>0</v>
      </c>
      <c r="E40" s="902">
        <f t="shared" si="11"/>
        <v>9471.3968639369887</v>
      </c>
      <c r="F40" s="902">
        <f t="shared" si="12"/>
        <v>1601.7492860691573</v>
      </c>
      <c r="G40" s="902">
        <f t="shared" si="13"/>
        <v>0</v>
      </c>
      <c r="H40" s="902">
        <f t="shared" si="14"/>
        <v>0</v>
      </c>
      <c r="I40" s="902">
        <f t="shared" si="15"/>
        <v>0</v>
      </c>
      <c r="J40" s="902">
        <f t="shared" si="16"/>
        <v>0</v>
      </c>
      <c r="K40" s="902">
        <f t="shared" si="17"/>
        <v>1966.315028515759</v>
      </c>
      <c r="L40" s="902">
        <f t="shared" si="18"/>
        <v>136.25512593780948</v>
      </c>
      <c r="M40" s="902">
        <f t="shared" si="19"/>
        <v>11407.9746377758</v>
      </c>
      <c r="N40" s="902">
        <f t="shared" si="20"/>
        <v>0</v>
      </c>
      <c r="O40" s="902">
        <f t="shared" si="21"/>
        <v>874.7302837486327</v>
      </c>
      <c r="P40" s="902">
        <f t="shared" si="22"/>
        <v>0</v>
      </c>
      <c r="Q40" s="902">
        <f t="shared" si="23"/>
        <v>0</v>
      </c>
      <c r="R40" s="902">
        <f t="shared" si="24"/>
        <v>0</v>
      </c>
      <c r="S40" s="902">
        <f t="shared" si="25"/>
        <v>3123.4354826337717</v>
      </c>
      <c r="T40" s="902">
        <f t="shared" si="26"/>
        <v>15718.089080679152</v>
      </c>
      <c r="U40" s="902">
        <f t="shared" si="27"/>
        <v>487.52035310950407</v>
      </c>
      <c r="V40" s="902">
        <f t="shared" si="28"/>
        <v>9714.5761077842526</v>
      </c>
      <c r="W40" s="902">
        <f t="shared" si="29"/>
        <v>78.893099156596904</v>
      </c>
      <c r="X40" s="902">
        <f t="shared" si="30"/>
        <v>69.711924898414154</v>
      </c>
      <c r="Y40" s="902">
        <f t="shared" si="31"/>
        <v>0</v>
      </c>
      <c r="Z40" s="902">
        <f t="shared" si="32"/>
        <v>0</v>
      </c>
      <c r="AA40" s="902">
        <f t="shared" si="33"/>
        <v>0</v>
      </c>
      <c r="AB40" s="902">
        <f t="shared" si="34"/>
        <v>1090.3741297543215</v>
      </c>
      <c r="AC40" s="902">
        <f t="shared" si="35"/>
        <v>0</v>
      </c>
      <c r="AD40" s="902">
        <f t="shared" si="36"/>
        <v>0</v>
      </c>
      <c r="AE40" s="902">
        <f t="shared" si="37"/>
        <v>50.805205872935176</v>
      </c>
      <c r="AF40" s="902">
        <f t="shared" si="38"/>
        <v>288.11012318155781</v>
      </c>
      <c r="AG40" s="628"/>
      <c r="AH40" s="629"/>
      <c r="AI40" s="630"/>
      <c r="AJ40" s="132">
        <f t="shared" si="9"/>
        <v>44299.945789297068</v>
      </c>
      <c r="AK40" s="286"/>
      <c r="AL40" s="287"/>
      <c r="AM40" s="142">
        <f t="shared" si="6"/>
        <v>100</v>
      </c>
      <c r="AN40" s="143">
        <f t="shared" si="7"/>
        <v>0</v>
      </c>
    </row>
    <row r="41" spans="2:41" ht="26.25" customHeight="1" thickBot="1" x14ac:dyDescent="0.25">
      <c r="C41" s="368" t="s">
        <v>55</v>
      </c>
      <c r="D41" s="288">
        <f t="shared" ref="D41:AI41" si="39">SUM(D29:D40)</f>
        <v>0</v>
      </c>
      <c r="E41" s="289">
        <f t="shared" si="39"/>
        <v>113656.76236724383</v>
      </c>
      <c r="F41" s="394">
        <f t="shared" si="39"/>
        <v>19220.991432829884</v>
      </c>
      <c r="G41" s="289">
        <f t="shared" si="39"/>
        <v>0</v>
      </c>
      <c r="H41" s="394">
        <f t="shared" si="39"/>
        <v>0</v>
      </c>
      <c r="I41" s="394">
        <f t="shared" si="39"/>
        <v>0</v>
      </c>
      <c r="J41" s="394">
        <f t="shared" si="39"/>
        <v>0</v>
      </c>
      <c r="K41" s="289">
        <f t="shared" si="39"/>
        <v>23595.780342189115</v>
      </c>
      <c r="L41" s="289">
        <f t="shared" si="39"/>
        <v>1635.0615112537137</v>
      </c>
      <c r="M41" s="289">
        <f t="shared" si="39"/>
        <v>136895.69565330961</v>
      </c>
      <c r="N41" s="289">
        <f t="shared" si="39"/>
        <v>0</v>
      </c>
      <c r="O41" s="369">
        <f t="shared" si="39"/>
        <v>10496.763404983596</v>
      </c>
      <c r="P41" s="394">
        <f t="shared" si="39"/>
        <v>0</v>
      </c>
      <c r="Q41" s="394">
        <f t="shared" si="39"/>
        <v>0</v>
      </c>
      <c r="R41" s="289">
        <f>SUM(R29:R40)</f>
        <v>0</v>
      </c>
      <c r="S41" s="289">
        <f t="shared" si="39"/>
        <v>37481.225791605269</v>
      </c>
      <c r="T41" s="290">
        <f t="shared" si="39"/>
        <v>188617.0689681498</v>
      </c>
      <c r="U41" s="291">
        <f>SUM(U29:U40)</f>
        <v>5850.2442373140484</v>
      </c>
      <c r="V41" s="292">
        <f t="shared" si="39"/>
        <v>116574.91329341101</v>
      </c>
      <c r="W41" s="380">
        <f t="shared" si="39"/>
        <v>946.7171898791629</v>
      </c>
      <c r="X41" s="293">
        <f t="shared" si="39"/>
        <v>836.5430987809699</v>
      </c>
      <c r="Y41" s="293">
        <f t="shared" si="39"/>
        <v>0</v>
      </c>
      <c r="Z41" s="293">
        <f t="shared" si="39"/>
        <v>0</v>
      </c>
      <c r="AA41" s="293">
        <f t="shared" si="39"/>
        <v>0</v>
      </c>
      <c r="AB41" s="293">
        <f t="shared" si="39"/>
        <v>13084.489557051862</v>
      </c>
      <c r="AC41" s="293">
        <f t="shared" si="39"/>
        <v>0</v>
      </c>
      <c r="AD41" s="293">
        <f t="shared" si="39"/>
        <v>0</v>
      </c>
      <c r="AE41" s="293">
        <f t="shared" si="39"/>
        <v>609.66247047522211</v>
      </c>
      <c r="AF41" s="378">
        <f t="shared" si="39"/>
        <v>3457.3214781786937</v>
      </c>
      <c r="AG41" s="377">
        <f t="shared" si="39"/>
        <v>0</v>
      </c>
      <c r="AH41" s="294">
        <f t="shared" si="39"/>
        <v>0</v>
      </c>
      <c r="AI41" s="295">
        <f t="shared" si="39"/>
        <v>0</v>
      </c>
      <c r="AJ41" s="144">
        <f>SUM(D41:T41)</f>
        <v>531599.34947156487</v>
      </c>
      <c r="AK41" s="296">
        <f>SUM(AK29:AK40)</f>
        <v>0</v>
      </c>
      <c r="AL41" s="297">
        <f>SUM(AL29:AL40)</f>
        <v>0</v>
      </c>
      <c r="AM41" s="145">
        <f t="shared" si="6"/>
        <v>100</v>
      </c>
      <c r="AN41" s="298">
        <f t="shared" si="7"/>
        <v>0</v>
      </c>
    </row>
    <row r="42" spans="2:41" ht="36" customHeight="1" thickBot="1" x14ac:dyDescent="0.25">
      <c r="C42" s="111" t="s">
        <v>56</v>
      </c>
      <c r="D42" s="146">
        <v>0.83412037037037035</v>
      </c>
      <c r="E42" s="113">
        <v>0.83473379629629629</v>
      </c>
      <c r="F42" s="411" t="s">
        <v>57</v>
      </c>
      <c r="G42" s="113"/>
      <c r="H42" s="411">
        <v>0.62577546296296294</v>
      </c>
      <c r="I42" s="411"/>
      <c r="J42" s="411">
        <v>0.71113425925925933</v>
      </c>
      <c r="K42" s="113" t="s">
        <v>58</v>
      </c>
      <c r="L42" s="113" t="s">
        <v>59</v>
      </c>
      <c r="M42" s="113">
        <v>0.83446759259259251</v>
      </c>
      <c r="N42" s="113">
        <v>0.83415509259259257</v>
      </c>
      <c r="O42" s="113" t="s">
        <v>60</v>
      </c>
      <c r="P42" s="411"/>
      <c r="Q42" s="411">
        <v>0.6257638888888889</v>
      </c>
      <c r="R42" s="113">
        <v>0.6257638888888889</v>
      </c>
      <c r="S42" s="113">
        <v>0.83429398148148148</v>
      </c>
      <c r="T42" s="147">
        <v>0.83549768518518519</v>
      </c>
      <c r="U42" s="116"/>
      <c r="V42" s="115">
        <v>0.70906250000000004</v>
      </c>
      <c r="W42" s="118" t="s">
        <v>61</v>
      </c>
      <c r="X42" s="115">
        <v>0.83439814814814817</v>
      </c>
      <c r="Y42" s="115">
        <v>0.54311342592592593</v>
      </c>
      <c r="Z42" s="115">
        <v>0.33552083333333332</v>
      </c>
      <c r="AA42" s="115" t="s">
        <v>62</v>
      </c>
      <c r="AB42" s="115">
        <v>0.33415509259259263</v>
      </c>
      <c r="AC42" s="115">
        <v>0.62581018518518516</v>
      </c>
      <c r="AD42" s="115">
        <v>0.83427083333333341</v>
      </c>
      <c r="AE42" s="115">
        <v>0.67084490740740732</v>
      </c>
      <c r="AF42" s="115">
        <v>0.6673958333333333</v>
      </c>
      <c r="AG42" s="148">
        <v>0.6257638888888889</v>
      </c>
      <c r="AH42" s="149">
        <v>0.83543981481481477</v>
      </c>
      <c r="AI42" s="120">
        <v>0.83545138888888892</v>
      </c>
      <c r="AJ42" s="121"/>
      <c r="AK42" s="150">
        <v>0.83542824074074085</v>
      </c>
      <c r="AL42" s="151">
        <v>0.83549768518518519</v>
      </c>
      <c r="AM42" s="152"/>
      <c r="AN42" s="153"/>
    </row>
    <row r="43" spans="2:41" ht="30" customHeight="1" thickTop="1" thickBot="1" x14ac:dyDescent="0.25">
      <c r="C43" s="585"/>
      <c r="D43" s="588"/>
      <c r="E43" s="588"/>
      <c r="F43" s="588"/>
      <c r="G43" s="588"/>
      <c r="H43" s="588"/>
      <c r="I43" s="588"/>
      <c r="J43" s="588"/>
      <c r="K43" s="588"/>
      <c r="L43" s="588"/>
      <c r="M43" s="588"/>
      <c r="N43" s="588"/>
      <c r="O43" s="588"/>
      <c r="P43" s="588"/>
      <c r="Q43" s="588"/>
      <c r="R43" s="126"/>
      <c r="S43" s="126"/>
      <c r="T43" s="586"/>
      <c r="U43" s="127"/>
      <c r="V43" s="127"/>
      <c r="W43" s="127"/>
      <c r="X43" s="127"/>
      <c r="Y43" s="127"/>
      <c r="Z43" s="127"/>
      <c r="AA43" s="127"/>
      <c r="AB43" s="127"/>
      <c r="AC43" s="127"/>
      <c r="AD43" s="127"/>
      <c r="AE43" s="127"/>
      <c r="AF43" s="127"/>
      <c r="AG43" s="127"/>
      <c r="AH43" s="127"/>
      <c r="AI43" s="127"/>
      <c r="AJ43" s="127"/>
      <c r="AK43" s="586"/>
      <c r="AL43" s="586"/>
      <c r="AM43" s="587"/>
      <c r="AN43" s="587"/>
    </row>
    <row r="44" spans="2:41" ht="21" thickTop="1" x14ac:dyDescent="0.3">
      <c r="B44" s="154"/>
      <c r="C44" s="1057" t="s">
        <v>1</v>
      </c>
      <c r="D44" s="1057"/>
      <c r="E44" s="1057"/>
      <c r="F44" s="1057"/>
      <c r="G44" s="1057"/>
      <c r="H44" s="1057"/>
      <c r="I44" s="1057"/>
      <c r="J44" s="1057"/>
      <c r="K44" s="1057"/>
      <c r="L44" s="1057"/>
      <c r="M44" s="1057"/>
      <c r="N44" s="1057"/>
      <c r="O44" s="1057"/>
      <c r="P44" s="1057"/>
      <c r="Q44" s="1057"/>
      <c r="R44" s="1057"/>
      <c r="S44" s="1057"/>
      <c r="T44" s="1057"/>
      <c r="U44" s="1057"/>
      <c r="V44" s="1057"/>
      <c r="W44" s="1057"/>
      <c r="X44" s="1057"/>
      <c r="Y44" s="1057"/>
      <c r="Z44" s="1057"/>
      <c r="AA44" s="1057"/>
      <c r="AB44" s="1057"/>
      <c r="AC44" s="1057"/>
      <c r="AD44" s="1057"/>
      <c r="AE44" s="1057"/>
      <c r="AF44" s="1057"/>
      <c r="AG44" s="1057"/>
      <c r="AH44" s="1057"/>
      <c r="AI44" s="1057"/>
      <c r="AJ44" s="1057"/>
      <c r="AK44" s="1057"/>
      <c r="AL44" s="1057"/>
      <c r="AM44" s="1057"/>
      <c r="AN44" s="1057"/>
      <c r="AO44" s="157"/>
    </row>
    <row r="45" spans="2:41" ht="20.25" x14ac:dyDescent="0.3">
      <c r="B45" s="158"/>
      <c r="C45" s="1057" t="str">
        <f>C3</f>
        <v>RACCOLTA DIFFERENZIATA ANNO 2016 - SAN MAURIZIO C.SE.</v>
      </c>
      <c r="D45" s="1057"/>
      <c r="E45" s="1057"/>
      <c r="F45" s="1057"/>
      <c r="G45" s="1057"/>
      <c r="H45" s="1057"/>
      <c r="I45" s="1057"/>
      <c r="J45" s="1057"/>
      <c r="K45" s="1057"/>
      <c r="L45" s="1057"/>
      <c r="M45" s="1057"/>
      <c r="N45" s="1057"/>
      <c r="O45" s="1057"/>
      <c r="P45" s="1057"/>
      <c r="Q45" s="1057"/>
      <c r="R45" s="1057"/>
      <c r="S45" s="1057"/>
      <c r="T45" s="1057"/>
      <c r="U45" s="1057"/>
      <c r="V45" s="1057"/>
      <c r="W45" s="1057"/>
      <c r="X45" s="1057"/>
      <c r="Y45" s="1057"/>
      <c r="Z45" s="1057"/>
      <c r="AA45" s="1057"/>
      <c r="AB45" s="1057"/>
      <c r="AC45" s="1057"/>
      <c r="AD45" s="1057"/>
      <c r="AE45" s="1057"/>
      <c r="AF45" s="1057"/>
      <c r="AG45" s="1057"/>
      <c r="AH45" s="1057"/>
      <c r="AI45" s="1057"/>
      <c r="AJ45" s="1057"/>
      <c r="AK45" s="1057"/>
      <c r="AL45" s="1057"/>
      <c r="AM45" s="1057"/>
      <c r="AN45" s="1057"/>
      <c r="AO45" s="159"/>
    </row>
    <row r="46" spans="2:41" ht="23.25" x14ac:dyDescent="0.35">
      <c r="B46" s="158"/>
      <c r="C46" s="1058" t="s">
        <v>233</v>
      </c>
      <c r="D46" s="1058"/>
      <c r="E46" s="1058"/>
      <c r="F46" s="1058"/>
      <c r="G46" s="1058"/>
      <c r="H46" s="1058"/>
      <c r="I46" s="1058"/>
      <c r="J46" s="1058"/>
      <c r="K46" s="1058"/>
      <c r="L46" s="1058"/>
      <c r="M46" s="1058"/>
      <c r="N46" s="1058"/>
      <c r="O46" s="1058"/>
      <c r="P46" s="1058"/>
      <c r="Q46" s="1058"/>
      <c r="R46" s="1058"/>
      <c r="S46" s="1058"/>
      <c r="T46" s="1058"/>
      <c r="U46" s="1058"/>
      <c r="V46" s="1058"/>
      <c r="W46" s="1058"/>
      <c r="X46" s="1058"/>
      <c r="Y46" s="1058"/>
      <c r="Z46" s="1058"/>
      <c r="AA46" s="1058"/>
      <c r="AB46" s="1058"/>
      <c r="AC46" s="1058"/>
      <c r="AD46" s="1058"/>
      <c r="AE46" s="1058"/>
      <c r="AF46" s="1058"/>
      <c r="AG46" s="1058"/>
      <c r="AH46" s="1058"/>
      <c r="AI46" s="1058"/>
      <c r="AJ46" s="1058"/>
      <c r="AK46" s="1058"/>
      <c r="AL46" s="1058"/>
      <c r="AM46" s="1058"/>
      <c r="AN46" s="1058"/>
      <c r="AO46" s="159"/>
    </row>
    <row r="47" spans="2:41" ht="13.5" thickBot="1" x14ac:dyDescent="0.25">
      <c r="B47" s="158"/>
      <c r="C47" s="589"/>
      <c r="D47" s="588"/>
      <c r="E47" s="588"/>
      <c r="F47" s="588"/>
      <c r="G47" s="588"/>
      <c r="H47" s="588"/>
      <c r="I47" s="588"/>
      <c r="J47" s="588"/>
      <c r="K47" s="588"/>
      <c r="L47" s="588"/>
      <c r="M47" s="588"/>
      <c r="N47" s="588"/>
      <c r="O47" s="588"/>
      <c r="P47" s="588"/>
      <c r="Q47" s="588"/>
      <c r="R47" s="588"/>
      <c r="S47" s="588"/>
      <c r="T47" s="127"/>
      <c r="U47" s="127"/>
      <c r="V47" s="127"/>
      <c r="W47" s="127"/>
      <c r="X47" s="127"/>
      <c r="Y47" s="127"/>
      <c r="Z47" s="127"/>
      <c r="AA47" s="127"/>
      <c r="AB47" s="127"/>
      <c r="AC47" s="127"/>
      <c r="AD47" s="127"/>
      <c r="AE47" s="127"/>
      <c r="AF47" s="127"/>
      <c r="AG47" s="127"/>
      <c r="AH47" s="127"/>
      <c r="AI47" s="127"/>
      <c r="AJ47" s="127"/>
      <c r="AK47" s="127"/>
      <c r="AL47" s="127"/>
      <c r="AO47" s="159"/>
    </row>
    <row r="48" spans="2:41" ht="52.5" thickTop="1" thickBot="1" x14ac:dyDescent="0.25">
      <c r="B48" s="158"/>
      <c r="C48" s="1067" t="s">
        <v>103</v>
      </c>
      <c r="D48" s="343" t="s">
        <v>4</v>
      </c>
      <c r="E48" s="344" t="s">
        <v>5</v>
      </c>
      <c r="F48" s="345" t="s">
        <v>6</v>
      </c>
      <c r="G48" s="346" t="s">
        <v>7</v>
      </c>
      <c r="H48" s="347" t="s">
        <v>8</v>
      </c>
      <c r="I48" s="345" t="s">
        <v>9</v>
      </c>
      <c r="J48" s="348" t="s">
        <v>10</v>
      </c>
      <c r="K48" s="344" t="s">
        <v>11</v>
      </c>
      <c r="L48" s="344" t="s">
        <v>12</v>
      </c>
      <c r="M48" s="349" t="s">
        <v>13</v>
      </c>
      <c r="N48" s="349" t="s">
        <v>14</v>
      </c>
      <c r="O48" s="349" t="s">
        <v>15</v>
      </c>
      <c r="P48" s="392" t="s">
        <v>16</v>
      </c>
      <c r="Q48" s="392" t="s">
        <v>17</v>
      </c>
      <c r="R48" s="350" t="s">
        <v>18</v>
      </c>
      <c r="S48" s="351" t="s">
        <v>19</v>
      </c>
      <c r="T48" s="352" t="s">
        <v>20</v>
      </c>
      <c r="U48" s="353" t="s">
        <v>21</v>
      </c>
      <c r="V48" s="351" t="s">
        <v>22</v>
      </c>
      <c r="W48" s="379" t="s">
        <v>23</v>
      </c>
      <c r="X48" s="354" t="s">
        <v>24</v>
      </c>
      <c r="Y48" s="354" t="s">
        <v>25</v>
      </c>
      <c r="Z48" s="354" t="s">
        <v>26</v>
      </c>
      <c r="AA48" s="354" t="s">
        <v>27</v>
      </c>
      <c r="AB48" s="354" t="s">
        <v>28</v>
      </c>
      <c r="AC48" s="354" t="s">
        <v>29</v>
      </c>
      <c r="AD48" s="354" t="s">
        <v>30</v>
      </c>
      <c r="AE48" s="354" t="s">
        <v>31</v>
      </c>
      <c r="AF48" s="354" t="s">
        <v>32</v>
      </c>
      <c r="AG48" s="521" t="s">
        <v>33</v>
      </c>
      <c r="AH48" s="408" t="s">
        <v>34</v>
      </c>
      <c r="AI48" s="409" t="s">
        <v>186</v>
      </c>
      <c r="AJ48" s="355" t="s">
        <v>36</v>
      </c>
      <c r="AK48" s="356" t="s">
        <v>37</v>
      </c>
      <c r="AL48" s="357" t="s">
        <v>38</v>
      </c>
      <c r="AM48" s="358" t="s">
        <v>39</v>
      </c>
      <c r="AN48" s="359" t="s">
        <v>40</v>
      </c>
      <c r="AO48" s="159"/>
    </row>
    <row r="49" spans="2:41" ht="80.25" customHeight="1" thickBot="1" x14ac:dyDescent="0.25">
      <c r="B49" s="158"/>
      <c r="C49" s="1068"/>
      <c r="D49" s="360" t="s">
        <v>41</v>
      </c>
      <c r="E49" s="310" t="s">
        <v>41</v>
      </c>
      <c r="F49" s="393" t="s">
        <v>41</v>
      </c>
      <c r="G49" s="310" t="s">
        <v>41</v>
      </c>
      <c r="H49" s="393" t="s">
        <v>41</v>
      </c>
      <c r="I49" s="393" t="s">
        <v>41</v>
      </c>
      <c r="J49" s="393" t="s">
        <v>41</v>
      </c>
      <c r="K49" s="310" t="s">
        <v>41</v>
      </c>
      <c r="L49" s="310" t="s">
        <v>41</v>
      </c>
      <c r="M49" s="310" t="s">
        <v>41</v>
      </c>
      <c r="N49" s="310" t="s">
        <v>41</v>
      </c>
      <c r="O49" s="310" t="s">
        <v>41</v>
      </c>
      <c r="P49" s="393" t="s">
        <v>41</v>
      </c>
      <c r="Q49" s="393" t="s">
        <v>41</v>
      </c>
      <c r="R49" s="310" t="s">
        <v>41</v>
      </c>
      <c r="S49" s="312" t="s">
        <v>41</v>
      </c>
      <c r="T49" s="361" t="s">
        <v>41</v>
      </c>
      <c r="U49" s="362" t="s">
        <v>41</v>
      </c>
      <c r="V49" s="312" t="s">
        <v>41</v>
      </c>
      <c r="W49" s="301" t="s">
        <v>41</v>
      </c>
      <c r="X49" s="300" t="s">
        <v>41</v>
      </c>
      <c r="Y49" s="363" t="s">
        <v>41</v>
      </c>
      <c r="Z49" s="300" t="s">
        <v>41</v>
      </c>
      <c r="AA49" s="300" t="s">
        <v>41</v>
      </c>
      <c r="AB49" s="300" t="s">
        <v>41</v>
      </c>
      <c r="AC49" s="300" t="s">
        <v>41</v>
      </c>
      <c r="AD49" s="300" t="s">
        <v>41</v>
      </c>
      <c r="AE49" s="300" t="s">
        <v>41</v>
      </c>
      <c r="AF49" s="300" t="s">
        <v>41</v>
      </c>
      <c r="AG49" s="301" t="s">
        <v>41</v>
      </c>
      <c r="AH49" s="300" t="s">
        <v>41</v>
      </c>
      <c r="AI49" s="410" t="s">
        <v>41</v>
      </c>
      <c r="AJ49" s="304" t="s">
        <v>41</v>
      </c>
      <c r="AK49" s="364" t="s">
        <v>41</v>
      </c>
      <c r="AL49" s="365" t="s">
        <v>41</v>
      </c>
      <c r="AM49" s="366" t="s">
        <v>42</v>
      </c>
      <c r="AN49" s="367" t="s">
        <v>41</v>
      </c>
      <c r="AO49" s="159"/>
    </row>
    <row r="50" spans="2:41" ht="13.5" customHeight="1" x14ac:dyDescent="0.25">
      <c r="B50" s="158"/>
      <c r="C50" s="450" t="s">
        <v>43</v>
      </c>
      <c r="D50" s="537"/>
      <c r="E50" s="609"/>
      <c r="F50" s="538"/>
      <c r="G50" s="609">
        <v>0</v>
      </c>
      <c r="H50" s="536"/>
      <c r="I50" s="536"/>
      <c r="J50" s="536"/>
      <c r="K50" s="453"/>
      <c r="L50" s="453"/>
      <c r="M50" s="454"/>
      <c r="N50" s="453"/>
      <c r="O50" s="453"/>
      <c r="P50" s="451"/>
      <c r="Q50" s="451"/>
      <c r="R50" s="456"/>
      <c r="S50" s="619"/>
      <c r="T50" s="620"/>
      <c r="U50" s="631">
        <v>0</v>
      </c>
      <c r="V50" s="637">
        <v>0</v>
      </c>
      <c r="W50" s="634">
        <v>0</v>
      </c>
      <c r="X50" s="591">
        <v>0</v>
      </c>
      <c r="Y50" s="591">
        <v>0</v>
      </c>
      <c r="Z50" s="591">
        <v>0</v>
      </c>
      <c r="AA50" s="591"/>
      <c r="AB50" s="591">
        <v>0</v>
      </c>
      <c r="AC50" s="591">
        <v>0</v>
      </c>
      <c r="AD50" s="591"/>
      <c r="AE50" s="591">
        <v>0</v>
      </c>
      <c r="AF50" s="610">
        <v>0</v>
      </c>
      <c r="AG50" s="452"/>
      <c r="AH50" s="452"/>
      <c r="AI50" s="544"/>
      <c r="AJ50" s="457">
        <v>0</v>
      </c>
      <c r="AK50" s="458">
        <v>0</v>
      </c>
      <c r="AL50" s="459">
        <v>0</v>
      </c>
      <c r="AM50" s="135" t="e">
        <f t="shared" ref="AM50" si="40">(AJ50*100)/(AJ50+AN50)</f>
        <v>#DIV/0!</v>
      </c>
      <c r="AN50" s="136">
        <f t="shared" ref="AN50" si="41">AK50+AL50</f>
        <v>0</v>
      </c>
      <c r="AO50" s="159"/>
    </row>
    <row r="51" spans="2:41" ht="26.25" customHeight="1" x14ac:dyDescent="0.25">
      <c r="B51" s="158"/>
      <c r="C51" s="55" t="s">
        <v>44</v>
      </c>
      <c r="D51" s="451"/>
      <c r="E51" s="449"/>
      <c r="F51" s="452"/>
      <c r="G51" s="449"/>
      <c r="H51" s="452"/>
      <c r="I51" s="452"/>
      <c r="J51" s="452"/>
      <c r="K51" s="453"/>
      <c r="L51" s="453"/>
      <c r="M51" s="454"/>
      <c r="N51" s="453"/>
      <c r="O51" s="453"/>
      <c r="P51" s="452"/>
      <c r="Q51" s="452"/>
      <c r="R51" s="449"/>
      <c r="S51" s="449"/>
      <c r="T51" s="455"/>
      <c r="U51" s="632">
        <v>0</v>
      </c>
      <c r="V51" s="638">
        <v>0</v>
      </c>
      <c r="W51" s="635">
        <v>0</v>
      </c>
      <c r="X51" s="526">
        <v>0</v>
      </c>
      <c r="Y51" s="526">
        <v>0</v>
      </c>
      <c r="Z51" s="526">
        <v>0</v>
      </c>
      <c r="AA51" s="526"/>
      <c r="AB51" s="526">
        <v>0</v>
      </c>
      <c r="AC51" s="526">
        <v>0</v>
      </c>
      <c r="AD51" s="526"/>
      <c r="AE51" s="526">
        <v>0</v>
      </c>
      <c r="AF51" s="526">
        <v>0</v>
      </c>
      <c r="AG51" s="542"/>
      <c r="AH51" s="543"/>
      <c r="AI51" s="545"/>
      <c r="AJ51" s="132">
        <f t="shared" ref="AJ51:AJ60" si="42">SUM(D51:T51)</f>
        <v>0</v>
      </c>
      <c r="AK51" s="133"/>
      <c r="AL51" s="134"/>
      <c r="AM51" s="135" t="e">
        <f t="shared" ref="AM51:AM56" si="43">(AJ51*100)/(AJ51+AN51)</f>
        <v>#DIV/0!</v>
      </c>
      <c r="AN51" s="136">
        <f t="shared" ref="AN51:AN57" si="44">AK51+AL51</f>
        <v>0</v>
      </c>
      <c r="AO51" s="159"/>
    </row>
    <row r="52" spans="2:41" ht="26.25" customHeight="1" x14ac:dyDescent="0.25">
      <c r="B52" s="158"/>
      <c r="C52" s="44" t="s">
        <v>45</v>
      </c>
      <c r="D52" s="451"/>
      <c r="E52" s="449"/>
      <c r="F52" s="452"/>
      <c r="G52" s="449"/>
      <c r="H52" s="452"/>
      <c r="I52" s="452"/>
      <c r="J52" s="452"/>
      <c r="K52" s="453"/>
      <c r="L52" s="453"/>
      <c r="M52" s="454"/>
      <c r="N52" s="453"/>
      <c r="O52" s="453"/>
      <c r="P52" s="452"/>
      <c r="Q52" s="452"/>
      <c r="R52" s="449"/>
      <c r="S52" s="449"/>
      <c r="T52" s="455"/>
      <c r="U52" s="632">
        <v>0</v>
      </c>
      <c r="V52" s="638">
        <v>0</v>
      </c>
      <c r="W52" s="635">
        <v>0</v>
      </c>
      <c r="X52" s="526">
        <v>0</v>
      </c>
      <c r="Y52" s="526">
        <v>0</v>
      </c>
      <c r="Z52" s="526">
        <v>0</v>
      </c>
      <c r="AA52" s="526"/>
      <c r="AB52" s="526">
        <v>0</v>
      </c>
      <c r="AC52" s="526">
        <v>0</v>
      </c>
      <c r="AD52" s="526"/>
      <c r="AE52" s="526">
        <v>0</v>
      </c>
      <c r="AF52" s="526">
        <v>0</v>
      </c>
      <c r="AG52" s="542"/>
      <c r="AH52" s="543"/>
      <c r="AI52" s="545"/>
      <c r="AJ52" s="132">
        <f t="shared" si="42"/>
        <v>0</v>
      </c>
      <c r="AK52" s="133"/>
      <c r="AL52" s="134"/>
      <c r="AM52" s="135" t="e">
        <f t="shared" si="43"/>
        <v>#DIV/0!</v>
      </c>
      <c r="AN52" s="136">
        <f t="shared" si="44"/>
        <v>0</v>
      </c>
      <c r="AO52" s="159"/>
    </row>
    <row r="53" spans="2:41" ht="26.25" customHeight="1" x14ac:dyDescent="0.25">
      <c r="B53" s="158"/>
      <c r="C53" s="44" t="s">
        <v>46</v>
      </c>
      <c r="D53" s="451"/>
      <c r="E53" s="449"/>
      <c r="F53" s="452"/>
      <c r="G53" s="449"/>
      <c r="H53" s="452"/>
      <c r="I53" s="452"/>
      <c r="J53" s="452"/>
      <c r="K53" s="453"/>
      <c r="L53" s="453"/>
      <c r="M53" s="454"/>
      <c r="N53" s="453"/>
      <c r="O53" s="453"/>
      <c r="P53" s="452"/>
      <c r="Q53" s="452"/>
      <c r="R53" s="449"/>
      <c r="S53" s="453"/>
      <c r="T53" s="455"/>
      <c r="U53" s="632">
        <v>0</v>
      </c>
      <c r="V53" s="638">
        <v>0</v>
      </c>
      <c r="W53" s="635">
        <v>0</v>
      </c>
      <c r="X53" s="526">
        <v>0</v>
      </c>
      <c r="Y53" s="526">
        <v>0</v>
      </c>
      <c r="Z53" s="526">
        <v>0</v>
      </c>
      <c r="AA53" s="526"/>
      <c r="AB53" s="526">
        <v>0</v>
      </c>
      <c r="AC53" s="526">
        <v>0</v>
      </c>
      <c r="AD53" s="526"/>
      <c r="AE53" s="526">
        <v>0</v>
      </c>
      <c r="AF53" s="526">
        <v>0</v>
      </c>
      <c r="AG53" s="542"/>
      <c r="AH53" s="543"/>
      <c r="AI53" s="545"/>
      <c r="AJ53" s="132">
        <f t="shared" si="42"/>
        <v>0</v>
      </c>
      <c r="AK53" s="133"/>
      <c r="AL53" s="134"/>
      <c r="AM53" s="135" t="e">
        <f t="shared" si="43"/>
        <v>#DIV/0!</v>
      </c>
      <c r="AN53" s="136">
        <f t="shared" si="44"/>
        <v>0</v>
      </c>
      <c r="AO53" s="159"/>
    </row>
    <row r="54" spans="2:41" ht="26.25" customHeight="1" x14ac:dyDescent="0.25">
      <c r="B54" s="158"/>
      <c r="C54" s="72" t="s">
        <v>47</v>
      </c>
      <c r="D54" s="451"/>
      <c r="E54" s="449"/>
      <c r="F54" s="452"/>
      <c r="G54" s="449"/>
      <c r="H54" s="452"/>
      <c r="I54" s="452"/>
      <c r="J54" s="452"/>
      <c r="K54" s="453"/>
      <c r="L54" s="453"/>
      <c r="M54" s="454"/>
      <c r="N54" s="453"/>
      <c r="O54" s="453"/>
      <c r="P54" s="452"/>
      <c r="Q54" s="452"/>
      <c r="R54" s="449"/>
      <c r="S54" s="453"/>
      <c r="T54" s="455"/>
      <c r="U54" s="632">
        <v>0</v>
      </c>
      <c r="V54" s="638">
        <v>0</v>
      </c>
      <c r="W54" s="635">
        <v>0</v>
      </c>
      <c r="X54" s="526">
        <v>0</v>
      </c>
      <c r="Y54" s="526">
        <v>0</v>
      </c>
      <c r="Z54" s="526">
        <v>0</v>
      </c>
      <c r="AA54" s="526"/>
      <c r="AB54" s="526">
        <v>0</v>
      </c>
      <c r="AC54" s="526">
        <v>0</v>
      </c>
      <c r="AD54" s="526"/>
      <c r="AE54" s="526">
        <v>0</v>
      </c>
      <c r="AF54" s="526">
        <v>0</v>
      </c>
      <c r="AG54" s="542"/>
      <c r="AH54" s="543"/>
      <c r="AI54" s="545"/>
      <c r="AJ54" s="132">
        <f t="shared" si="42"/>
        <v>0</v>
      </c>
      <c r="AK54" s="133"/>
      <c r="AL54" s="134"/>
      <c r="AM54" s="135" t="e">
        <f t="shared" si="43"/>
        <v>#DIV/0!</v>
      </c>
      <c r="AN54" s="136">
        <f t="shared" si="44"/>
        <v>0</v>
      </c>
      <c r="AO54" s="159"/>
    </row>
    <row r="55" spans="2:41" ht="26.25" customHeight="1" x14ac:dyDescent="0.25">
      <c r="B55" s="158"/>
      <c r="C55" s="73" t="s">
        <v>48</v>
      </c>
      <c r="D55" s="451"/>
      <c r="E55" s="449"/>
      <c r="F55" s="452"/>
      <c r="G55" s="449"/>
      <c r="H55" s="452"/>
      <c r="I55" s="452"/>
      <c r="J55" s="452"/>
      <c r="K55" s="453"/>
      <c r="L55" s="453"/>
      <c r="M55" s="454"/>
      <c r="N55" s="453"/>
      <c r="O55" s="453"/>
      <c r="P55" s="452"/>
      <c r="Q55" s="452"/>
      <c r="R55" s="449"/>
      <c r="S55" s="453"/>
      <c r="T55" s="455"/>
      <c r="U55" s="632">
        <v>0</v>
      </c>
      <c r="V55" s="638">
        <v>0</v>
      </c>
      <c r="W55" s="635">
        <v>0</v>
      </c>
      <c r="X55" s="526">
        <v>0</v>
      </c>
      <c r="Y55" s="526">
        <v>0</v>
      </c>
      <c r="Z55" s="526">
        <v>0</v>
      </c>
      <c r="AA55" s="526"/>
      <c r="AB55" s="526">
        <v>0</v>
      </c>
      <c r="AC55" s="526">
        <v>0</v>
      </c>
      <c r="AD55" s="526"/>
      <c r="AE55" s="526">
        <v>0</v>
      </c>
      <c r="AF55" s="526">
        <v>0</v>
      </c>
      <c r="AG55" s="542"/>
      <c r="AH55" s="543"/>
      <c r="AI55" s="545"/>
      <c r="AJ55" s="132">
        <f t="shared" si="42"/>
        <v>0</v>
      </c>
      <c r="AK55" s="138"/>
      <c r="AL55" s="139"/>
      <c r="AM55" s="140" t="e">
        <f t="shared" si="43"/>
        <v>#DIV/0!</v>
      </c>
      <c r="AN55" s="141">
        <f t="shared" si="44"/>
        <v>0</v>
      </c>
      <c r="AO55" s="159"/>
    </row>
    <row r="56" spans="2:41" ht="26.25" customHeight="1" x14ac:dyDescent="0.25">
      <c r="B56" s="158"/>
      <c r="C56" s="44" t="s">
        <v>49</v>
      </c>
      <c r="D56" s="451"/>
      <c r="E56" s="449"/>
      <c r="F56" s="452"/>
      <c r="G56" s="449"/>
      <c r="H56" s="452"/>
      <c r="I56" s="452"/>
      <c r="J56" s="452"/>
      <c r="K56" s="453"/>
      <c r="L56" s="453"/>
      <c r="M56" s="454"/>
      <c r="N56" s="453"/>
      <c r="O56" s="453"/>
      <c r="P56" s="452"/>
      <c r="Q56" s="452"/>
      <c r="R56" s="449"/>
      <c r="S56" s="453"/>
      <c r="T56" s="455"/>
      <c r="U56" s="632">
        <v>0</v>
      </c>
      <c r="V56" s="638">
        <v>0</v>
      </c>
      <c r="W56" s="635">
        <v>0</v>
      </c>
      <c r="X56" s="526">
        <v>0</v>
      </c>
      <c r="Y56" s="526">
        <v>0</v>
      </c>
      <c r="Z56" s="526">
        <v>0</v>
      </c>
      <c r="AA56" s="526"/>
      <c r="AB56" s="526">
        <v>0</v>
      </c>
      <c r="AC56" s="526">
        <v>0</v>
      </c>
      <c r="AD56" s="526"/>
      <c r="AE56" s="526">
        <v>0</v>
      </c>
      <c r="AF56" s="526">
        <v>0</v>
      </c>
      <c r="AG56" s="542"/>
      <c r="AH56" s="543"/>
      <c r="AI56" s="545"/>
      <c r="AJ56" s="132">
        <f t="shared" si="42"/>
        <v>0</v>
      </c>
      <c r="AK56" s="133"/>
      <c r="AL56" s="134"/>
      <c r="AM56" s="135" t="e">
        <f t="shared" si="43"/>
        <v>#DIV/0!</v>
      </c>
      <c r="AN56" s="136">
        <f t="shared" si="44"/>
        <v>0</v>
      </c>
      <c r="AO56" s="159"/>
    </row>
    <row r="57" spans="2:41" ht="26.25" customHeight="1" x14ac:dyDescent="0.25">
      <c r="B57" s="158"/>
      <c r="C57" s="55" t="s">
        <v>50</v>
      </c>
      <c r="D57" s="451"/>
      <c r="E57" s="449"/>
      <c r="F57" s="452"/>
      <c r="G57" s="449"/>
      <c r="H57" s="452"/>
      <c r="I57" s="452"/>
      <c r="J57" s="452"/>
      <c r="K57" s="453"/>
      <c r="L57" s="453"/>
      <c r="M57" s="454"/>
      <c r="N57" s="453"/>
      <c r="O57" s="453"/>
      <c r="P57" s="452"/>
      <c r="Q57" s="452"/>
      <c r="R57" s="449"/>
      <c r="S57" s="453"/>
      <c r="T57" s="455"/>
      <c r="U57" s="632">
        <v>0</v>
      </c>
      <c r="V57" s="638">
        <v>0</v>
      </c>
      <c r="W57" s="635">
        <v>0</v>
      </c>
      <c r="X57" s="526">
        <v>0</v>
      </c>
      <c r="Y57" s="526">
        <v>0</v>
      </c>
      <c r="Z57" s="526">
        <v>0</v>
      </c>
      <c r="AA57" s="526"/>
      <c r="AB57" s="526">
        <v>0</v>
      </c>
      <c r="AC57" s="526">
        <v>0</v>
      </c>
      <c r="AD57" s="526"/>
      <c r="AE57" s="526">
        <v>0</v>
      </c>
      <c r="AF57" s="526">
        <v>0</v>
      </c>
      <c r="AG57" s="542"/>
      <c r="AH57" s="543"/>
      <c r="AI57" s="545"/>
      <c r="AJ57" s="132">
        <f t="shared" si="42"/>
        <v>0</v>
      </c>
      <c r="AK57" s="133"/>
      <c r="AL57" s="134"/>
      <c r="AM57" s="135" t="e">
        <f>(AJ57*100)/(AJ57+AN57)</f>
        <v>#DIV/0!</v>
      </c>
      <c r="AN57" s="136">
        <f t="shared" si="44"/>
        <v>0</v>
      </c>
      <c r="AO57" s="159"/>
    </row>
    <row r="58" spans="2:41" ht="26.25" customHeight="1" x14ac:dyDescent="0.25">
      <c r="B58" s="158"/>
      <c r="C58" s="44" t="s">
        <v>51</v>
      </c>
      <c r="D58" s="451"/>
      <c r="E58" s="449"/>
      <c r="F58" s="452"/>
      <c r="G58" s="449"/>
      <c r="H58" s="452"/>
      <c r="I58" s="452"/>
      <c r="J58" s="452"/>
      <c r="K58" s="453"/>
      <c r="L58" s="453"/>
      <c r="M58" s="454"/>
      <c r="N58" s="453"/>
      <c r="O58" s="453"/>
      <c r="P58" s="452"/>
      <c r="Q58" s="452"/>
      <c r="R58" s="449"/>
      <c r="S58" s="453"/>
      <c r="T58" s="455"/>
      <c r="U58" s="632">
        <v>0</v>
      </c>
      <c r="V58" s="638">
        <v>0</v>
      </c>
      <c r="W58" s="635">
        <v>0</v>
      </c>
      <c r="X58" s="526">
        <v>0</v>
      </c>
      <c r="Y58" s="526">
        <v>0</v>
      </c>
      <c r="Z58" s="526">
        <v>0</v>
      </c>
      <c r="AA58" s="526"/>
      <c r="AB58" s="526">
        <v>0</v>
      </c>
      <c r="AC58" s="526">
        <v>0</v>
      </c>
      <c r="AD58" s="526"/>
      <c r="AE58" s="526">
        <v>0</v>
      </c>
      <c r="AF58" s="526">
        <v>0</v>
      </c>
      <c r="AG58" s="542"/>
      <c r="AH58" s="543"/>
      <c r="AI58" s="545"/>
      <c r="AJ58" s="132">
        <f t="shared" si="42"/>
        <v>0</v>
      </c>
      <c r="AK58" s="133"/>
      <c r="AL58" s="134"/>
      <c r="AM58" s="135" t="e">
        <f>(AJ58*100)/(AJ58+AN58)</f>
        <v>#DIV/0!</v>
      </c>
      <c r="AN58" s="136">
        <f>AK58+AL58</f>
        <v>0</v>
      </c>
      <c r="AO58" s="159"/>
    </row>
    <row r="59" spans="2:41" ht="26.25" customHeight="1" x14ac:dyDescent="0.25">
      <c r="B59" s="158"/>
      <c r="C59" s="44" t="s">
        <v>52</v>
      </c>
      <c r="D59" s="451"/>
      <c r="E59" s="449"/>
      <c r="F59" s="452"/>
      <c r="G59" s="449"/>
      <c r="H59" s="452"/>
      <c r="I59" s="452"/>
      <c r="J59" s="452"/>
      <c r="K59" s="453"/>
      <c r="L59" s="453"/>
      <c r="M59" s="454"/>
      <c r="N59" s="453"/>
      <c r="O59" s="453"/>
      <c r="P59" s="658"/>
      <c r="Q59" s="658"/>
      <c r="R59" s="449"/>
      <c r="S59" s="453"/>
      <c r="T59" s="455"/>
      <c r="U59" s="632">
        <v>0</v>
      </c>
      <c r="V59" s="638">
        <v>0</v>
      </c>
      <c r="W59" s="635">
        <v>0</v>
      </c>
      <c r="X59" s="526">
        <v>0</v>
      </c>
      <c r="Y59" s="526">
        <v>0</v>
      </c>
      <c r="Z59" s="526">
        <v>0</v>
      </c>
      <c r="AA59" s="526"/>
      <c r="AB59" s="526">
        <v>0</v>
      </c>
      <c r="AC59" s="526">
        <v>0</v>
      </c>
      <c r="AD59" s="526"/>
      <c r="AE59" s="526">
        <v>0</v>
      </c>
      <c r="AF59" s="526">
        <v>0</v>
      </c>
      <c r="AG59" s="542"/>
      <c r="AH59" s="543"/>
      <c r="AI59" s="545"/>
      <c r="AJ59" s="132">
        <f t="shared" si="42"/>
        <v>0</v>
      </c>
      <c r="AK59" s="133"/>
      <c r="AL59" s="134"/>
      <c r="AM59" s="135" t="e">
        <f t="shared" ref="AM59:AM62" si="45">(AJ59*100)/(AJ59+AN59)</f>
        <v>#DIV/0!</v>
      </c>
      <c r="AN59" s="136">
        <f t="shared" ref="AN59" si="46">AK59+AL59</f>
        <v>0</v>
      </c>
      <c r="AO59" s="159"/>
    </row>
    <row r="60" spans="2:41" ht="26.25" customHeight="1" x14ac:dyDescent="0.25">
      <c r="B60" s="158"/>
      <c r="C60" s="55" t="s">
        <v>53</v>
      </c>
      <c r="D60" s="451"/>
      <c r="E60" s="449"/>
      <c r="F60" s="452"/>
      <c r="G60" s="449"/>
      <c r="H60" s="452"/>
      <c r="I60" s="452"/>
      <c r="J60" s="452"/>
      <c r="K60" s="453"/>
      <c r="L60" s="453"/>
      <c r="M60" s="454"/>
      <c r="N60" s="453"/>
      <c r="O60" s="453"/>
      <c r="P60" s="658"/>
      <c r="Q60" s="658"/>
      <c r="R60" s="453"/>
      <c r="S60" s="453"/>
      <c r="T60" s="455"/>
      <c r="U60" s="632">
        <v>0</v>
      </c>
      <c r="V60" s="638">
        <v>0</v>
      </c>
      <c r="W60" s="635">
        <v>0</v>
      </c>
      <c r="X60" s="526">
        <v>0</v>
      </c>
      <c r="Y60" s="526">
        <v>0</v>
      </c>
      <c r="Z60" s="526">
        <v>0</v>
      </c>
      <c r="AA60" s="526"/>
      <c r="AB60" s="526">
        <v>0</v>
      </c>
      <c r="AC60" s="526">
        <v>0</v>
      </c>
      <c r="AD60" s="526"/>
      <c r="AE60" s="526">
        <v>0</v>
      </c>
      <c r="AF60" s="526">
        <v>0</v>
      </c>
      <c r="AG60" s="542"/>
      <c r="AH60" s="543"/>
      <c r="AI60" s="545"/>
      <c r="AJ60" s="132">
        <f t="shared" si="42"/>
        <v>0</v>
      </c>
      <c r="AK60" s="133"/>
      <c r="AL60" s="134"/>
      <c r="AM60" s="135" t="e">
        <f t="shared" si="45"/>
        <v>#DIV/0!</v>
      </c>
      <c r="AN60" s="136">
        <f>AK60+AL60</f>
        <v>0</v>
      </c>
      <c r="AO60" s="159"/>
    </row>
    <row r="61" spans="2:41" ht="26.25" customHeight="1" thickBot="1" x14ac:dyDescent="0.3">
      <c r="B61" s="158"/>
      <c r="C61" s="72" t="s">
        <v>54</v>
      </c>
      <c r="D61" s="621"/>
      <c r="E61" s="622"/>
      <c r="F61" s="623"/>
      <c r="G61" s="622"/>
      <c r="H61" s="623"/>
      <c r="I61" s="623"/>
      <c r="J61" s="623"/>
      <c r="K61" s="624"/>
      <c r="L61" s="624"/>
      <c r="M61" s="625"/>
      <c r="N61" s="624"/>
      <c r="O61" s="624"/>
      <c r="P61" s="659"/>
      <c r="Q61" s="659"/>
      <c r="R61" s="624"/>
      <c r="S61" s="624"/>
      <c r="T61" s="626"/>
      <c r="U61" s="633">
        <v>0</v>
      </c>
      <c r="V61" s="639">
        <v>0</v>
      </c>
      <c r="W61" s="636">
        <v>0</v>
      </c>
      <c r="X61" s="627">
        <v>0</v>
      </c>
      <c r="Y61" s="627">
        <v>0</v>
      </c>
      <c r="Z61" s="627">
        <v>0</v>
      </c>
      <c r="AA61" s="627"/>
      <c r="AB61" s="627">
        <v>0</v>
      </c>
      <c r="AC61" s="627">
        <v>0</v>
      </c>
      <c r="AD61" s="627"/>
      <c r="AE61" s="627">
        <v>0</v>
      </c>
      <c r="AF61" s="627">
        <v>0</v>
      </c>
      <c r="AG61" s="628"/>
      <c r="AH61" s="629"/>
      <c r="AI61" s="630"/>
      <c r="AJ61" s="137">
        <f>SUM(D61:T61)</f>
        <v>0</v>
      </c>
      <c r="AK61" s="286"/>
      <c r="AL61" s="287"/>
      <c r="AM61" s="142" t="e">
        <f t="shared" si="45"/>
        <v>#DIV/0!</v>
      </c>
      <c r="AN61" s="143">
        <f t="shared" ref="AN61:AN62" si="47">AK61+AL61</f>
        <v>0</v>
      </c>
      <c r="AO61" s="159"/>
    </row>
    <row r="62" spans="2:41" ht="26.25" customHeight="1" thickBot="1" x14ac:dyDescent="0.25">
      <c r="B62" s="158"/>
      <c r="C62" s="368" t="s">
        <v>55</v>
      </c>
      <c r="D62" s="288">
        <f t="shared" ref="D62:Q62" si="48">SUM(D50:D61)</f>
        <v>0</v>
      </c>
      <c r="E62" s="289">
        <f t="shared" si="48"/>
        <v>0</v>
      </c>
      <c r="F62" s="394">
        <f t="shared" si="48"/>
        <v>0</v>
      </c>
      <c r="G62" s="289">
        <f t="shared" si="48"/>
        <v>0</v>
      </c>
      <c r="H62" s="394">
        <f t="shared" si="48"/>
        <v>0</v>
      </c>
      <c r="I62" s="394">
        <f t="shared" si="48"/>
        <v>0</v>
      </c>
      <c r="J62" s="394">
        <f t="shared" si="48"/>
        <v>0</v>
      </c>
      <c r="K62" s="289">
        <f t="shared" si="48"/>
        <v>0</v>
      </c>
      <c r="L62" s="289">
        <f t="shared" si="48"/>
        <v>0</v>
      </c>
      <c r="M62" s="289">
        <f t="shared" si="48"/>
        <v>0</v>
      </c>
      <c r="N62" s="289">
        <f t="shared" si="48"/>
        <v>0</v>
      </c>
      <c r="O62" s="369">
        <f t="shared" si="48"/>
        <v>0</v>
      </c>
      <c r="P62" s="394">
        <f t="shared" si="48"/>
        <v>0</v>
      </c>
      <c r="Q62" s="394">
        <f t="shared" si="48"/>
        <v>0</v>
      </c>
      <c r="R62" s="289">
        <f>SUM(R50:R61)</f>
        <v>0</v>
      </c>
      <c r="S62" s="289">
        <f t="shared" ref="S62:T62" si="49">SUM(S50:S61)</f>
        <v>0</v>
      </c>
      <c r="T62" s="290">
        <f t="shared" si="49"/>
        <v>0</v>
      </c>
      <c r="U62" s="291">
        <f>SUM(U50:U61)</f>
        <v>0</v>
      </c>
      <c r="V62" s="292">
        <f t="shared" ref="V62:AI62" si="50">SUM(V50:V61)</f>
        <v>0</v>
      </c>
      <c r="W62" s="380">
        <f t="shared" si="50"/>
        <v>0</v>
      </c>
      <c r="X62" s="293">
        <f t="shared" si="50"/>
        <v>0</v>
      </c>
      <c r="Y62" s="293">
        <f t="shared" si="50"/>
        <v>0</v>
      </c>
      <c r="Z62" s="293">
        <f t="shared" si="50"/>
        <v>0</v>
      </c>
      <c r="AA62" s="293">
        <f t="shared" si="50"/>
        <v>0</v>
      </c>
      <c r="AB62" s="293">
        <f t="shared" si="50"/>
        <v>0</v>
      </c>
      <c r="AC62" s="293">
        <f t="shared" si="50"/>
        <v>0</v>
      </c>
      <c r="AD62" s="293">
        <f t="shared" si="50"/>
        <v>0</v>
      </c>
      <c r="AE62" s="293">
        <f t="shared" si="50"/>
        <v>0</v>
      </c>
      <c r="AF62" s="378">
        <f t="shared" si="50"/>
        <v>0</v>
      </c>
      <c r="AG62" s="377">
        <f t="shared" si="50"/>
        <v>0</v>
      </c>
      <c r="AH62" s="294">
        <f t="shared" si="50"/>
        <v>0</v>
      </c>
      <c r="AI62" s="295">
        <f t="shared" si="50"/>
        <v>0</v>
      </c>
      <c r="AJ62" s="144">
        <f>SUM(D62:T62)</f>
        <v>0</v>
      </c>
      <c r="AK62" s="296">
        <f>SUM(AK50:AK61)</f>
        <v>0</v>
      </c>
      <c r="AL62" s="297">
        <f>SUM(AL50:AL61)</f>
        <v>0</v>
      </c>
      <c r="AM62" s="145" t="e">
        <f t="shared" si="45"/>
        <v>#DIV/0!</v>
      </c>
      <c r="AN62" s="298">
        <f t="shared" si="47"/>
        <v>0</v>
      </c>
      <c r="AO62" s="159"/>
    </row>
    <row r="63" spans="2:41" ht="26.25" customHeight="1" thickBot="1" x14ac:dyDescent="0.25">
      <c r="B63" s="158"/>
      <c r="C63" s="111" t="s">
        <v>56</v>
      </c>
      <c r="D63" s="146">
        <v>0.83412037037037035</v>
      </c>
      <c r="E63" s="113">
        <v>0.83473379629629629</v>
      </c>
      <c r="F63" s="411" t="s">
        <v>57</v>
      </c>
      <c r="G63" s="113"/>
      <c r="H63" s="411">
        <v>0.62577546296296294</v>
      </c>
      <c r="I63" s="411"/>
      <c r="J63" s="411">
        <v>0.71113425925925933</v>
      </c>
      <c r="K63" s="113" t="s">
        <v>58</v>
      </c>
      <c r="L63" s="113" t="s">
        <v>59</v>
      </c>
      <c r="M63" s="113">
        <v>0.83446759259259251</v>
      </c>
      <c r="N63" s="113">
        <v>0.83415509259259257</v>
      </c>
      <c r="O63" s="113" t="s">
        <v>60</v>
      </c>
      <c r="P63" s="411"/>
      <c r="Q63" s="411">
        <v>0.6257638888888889</v>
      </c>
      <c r="R63" s="113">
        <v>0.6257638888888889</v>
      </c>
      <c r="S63" s="113">
        <v>0.83429398148148148</v>
      </c>
      <c r="T63" s="147">
        <v>0.83549768518518519</v>
      </c>
      <c r="U63" s="116"/>
      <c r="V63" s="115">
        <v>0.70906250000000004</v>
      </c>
      <c r="W63" s="118" t="s">
        <v>61</v>
      </c>
      <c r="X63" s="115">
        <v>0.83439814814814817</v>
      </c>
      <c r="Y63" s="115">
        <v>0.54311342592592593</v>
      </c>
      <c r="Z63" s="115">
        <v>0.33552083333333332</v>
      </c>
      <c r="AA63" s="115" t="s">
        <v>62</v>
      </c>
      <c r="AB63" s="115">
        <v>0.33415509259259263</v>
      </c>
      <c r="AC63" s="115">
        <v>0.62581018518518516</v>
      </c>
      <c r="AD63" s="115">
        <v>0.83427083333333341</v>
      </c>
      <c r="AE63" s="115">
        <v>0.67084490740740732</v>
      </c>
      <c r="AF63" s="115">
        <v>0.6673958333333333</v>
      </c>
      <c r="AG63" s="148">
        <v>0.6257638888888889</v>
      </c>
      <c r="AH63" s="149">
        <v>0.83543981481481477</v>
      </c>
      <c r="AI63" s="120">
        <v>0.83545138888888892</v>
      </c>
      <c r="AJ63" s="121"/>
      <c r="AK63" s="150">
        <v>0.83542824074074085</v>
      </c>
      <c r="AL63" s="151">
        <v>0.83549768518518519</v>
      </c>
      <c r="AM63" s="152"/>
      <c r="AN63" s="153"/>
      <c r="AO63" s="159"/>
    </row>
    <row r="64" spans="2:41" ht="36" customHeight="1" thickTop="1" x14ac:dyDescent="0.2">
      <c r="B64" s="158"/>
      <c r="C64" s="589"/>
      <c r="D64" s="588"/>
      <c r="E64" s="588"/>
      <c r="F64" s="588"/>
      <c r="G64" s="588"/>
      <c r="H64" s="588"/>
      <c r="I64" s="588"/>
      <c r="J64" s="588"/>
      <c r="K64" s="588"/>
      <c r="L64" s="588"/>
      <c r="M64" s="588"/>
      <c r="N64" s="588"/>
      <c r="O64" s="588"/>
      <c r="P64" s="588"/>
      <c r="Q64" s="588"/>
      <c r="R64" s="588"/>
      <c r="S64" s="588"/>
      <c r="T64" s="127"/>
      <c r="U64" s="127"/>
      <c r="V64" s="127"/>
      <c r="W64" s="127"/>
      <c r="X64" s="127"/>
      <c r="Y64" s="127"/>
      <c r="Z64" s="127"/>
      <c r="AA64" s="127"/>
      <c r="AB64" s="127"/>
      <c r="AC64" s="127"/>
      <c r="AD64" s="127"/>
      <c r="AE64" s="127"/>
      <c r="AF64" s="127"/>
      <c r="AG64" s="127"/>
      <c r="AH64" s="127"/>
      <c r="AI64" s="127"/>
      <c r="AJ64" s="127"/>
      <c r="AK64" s="127"/>
      <c r="AL64" s="127"/>
      <c r="AO64" s="159"/>
    </row>
    <row r="65" spans="2:41" ht="13.5" thickBot="1" x14ac:dyDescent="0.25">
      <c r="B65" s="201"/>
      <c r="AO65" s="203"/>
    </row>
    <row r="66" spans="2:41" ht="30" customHeight="1" thickTop="1" thickBot="1" x14ac:dyDescent="0.25">
      <c r="C66" s="155" t="s">
        <v>65</v>
      </c>
      <c r="D66" s="156"/>
      <c r="E66" s="156"/>
      <c r="F66" s="156"/>
      <c r="G66" s="156"/>
      <c r="H66" s="156"/>
      <c r="I66" s="156"/>
      <c r="J66" s="156"/>
      <c r="K66" s="156"/>
      <c r="L66" s="156"/>
      <c r="M66" s="156"/>
      <c r="N66" s="156"/>
      <c r="O66" s="156"/>
      <c r="P66" s="156"/>
      <c r="Q66" s="156"/>
      <c r="R66" s="156"/>
      <c r="S66" s="156"/>
      <c r="T66" s="156"/>
      <c r="U66" s="156"/>
      <c r="V66" s="156"/>
      <c r="W66" s="156"/>
      <c r="X66" s="156"/>
      <c r="Y66" s="156"/>
      <c r="Z66" s="156"/>
      <c r="AA66" s="156"/>
      <c r="AB66" s="156"/>
      <c r="AC66" s="156"/>
      <c r="AD66" s="156"/>
      <c r="AE66" s="156"/>
      <c r="AF66" s="156"/>
      <c r="AG66" s="156"/>
      <c r="AH66" s="156"/>
      <c r="AI66" s="156"/>
      <c r="AJ66" s="156"/>
      <c r="AK66" s="156"/>
      <c r="AL66" s="156"/>
      <c r="AM66" s="156"/>
      <c r="AN66" s="156"/>
    </row>
    <row r="67" spans="2:41" ht="21" thickTop="1" x14ac:dyDescent="0.3">
      <c r="B67" s="204"/>
      <c r="C67" s="1057" t="s">
        <v>1</v>
      </c>
      <c r="D67" s="1057"/>
      <c r="E67" s="1057"/>
      <c r="F67" s="1057"/>
      <c r="G67" s="1057"/>
      <c r="H67" s="1057"/>
      <c r="I67" s="1057"/>
      <c r="J67" s="1057"/>
      <c r="K67" s="1057"/>
      <c r="L67" s="1057"/>
      <c r="M67" s="1057"/>
      <c r="N67" s="1057"/>
      <c r="O67" s="1057"/>
      <c r="P67" s="1057"/>
      <c r="Q67" s="1057"/>
      <c r="R67" s="1057"/>
      <c r="S67" s="1057"/>
      <c r="T67" s="1057"/>
      <c r="U67" s="1057"/>
      <c r="V67" s="1057"/>
      <c r="W67" s="1057"/>
      <c r="X67" s="1057"/>
      <c r="Y67" s="1057"/>
      <c r="Z67" s="1057"/>
      <c r="AA67" s="1057"/>
      <c r="AB67" s="1057"/>
      <c r="AC67" s="1057"/>
      <c r="AD67" s="1057"/>
      <c r="AE67" s="1057"/>
      <c r="AF67" s="1057"/>
      <c r="AG67" s="1057"/>
      <c r="AH67" s="1057"/>
      <c r="AI67" s="1057"/>
      <c r="AJ67" s="1057"/>
      <c r="AK67" s="1057"/>
      <c r="AL67" s="1057"/>
      <c r="AM67" s="1057"/>
      <c r="AN67" s="1057"/>
      <c r="AO67" s="207"/>
    </row>
    <row r="68" spans="2:41" ht="20.25" x14ac:dyDescent="0.3">
      <c r="B68" s="208"/>
      <c r="C68" s="1057" t="str">
        <f>C3</f>
        <v>RACCOLTA DIFFERENZIATA ANNO 2016 - SAN MAURIZIO C.SE.</v>
      </c>
      <c r="D68" s="1057"/>
      <c r="E68" s="1057"/>
      <c r="F68" s="1057"/>
      <c r="G68" s="1057"/>
      <c r="H68" s="1057"/>
      <c r="I68" s="1057"/>
      <c r="J68" s="1057"/>
      <c r="K68" s="1057"/>
      <c r="L68" s="1057"/>
      <c r="M68" s="1057"/>
      <c r="N68" s="1057"/>
      <c r="O68" s="1057"/>
      <c r="P68" s="1057"/>
      <c r="Q68" s="1057"/>
      <c r="R68" s="1057"/>
      <c r="S68" s="1057"/>
      <c r="T68" s="1057"/>
      <c r="U68" s="1057"/>
      <c r="V68" s="1057"/>
      <c r="W68" s="1057"/>
      <c r="X68" s="1057"/>
      <c r="Y68" s="1057"/>
      <c r="Z68" s="1057"/>
      <c r="AA68" s="1057"/>
      <c r="AB68" s="1057"/>
      <c r="AC68" s="1057"/>
      <c r="AD68" s="1057"/>
      <c r="AE68" s="1057"/>
      <c r="AF68" s="1057"/>
      <c r="AG68" s="1057"/>
      <c r="AH68" s="1057"/>
      <c r="AI68" s="1057"/>
      <c r="AJ68" s="1057"/>
      <c r="AK68" s="1057"/>
      <c r="AL68" s="1057"/>
      <c r="AM68" s="1057"/>
      <c r="AN68" s="1057"/>
      <c r="AO68" s="209"/>
    </row>
    <row r="69" spans="2:41" ht="20.25" x14ac:dyDescent="0.3">
      <c r="B69" s="208"/>
      <c r="C69" s="1062" t="s">
        <v>234</v>
      </c>
      <c r="D69" s="1062"/>
      <c r="E69" s="1062"/>
      <c r="F69" s="1062"/>
      <c r="G69" s="1062"/>
      <c r="H69" s="1062"/>
      <c r="I69" s="1062"/>
      <c r="J69" s="1062"/>
      <c r="K69" s="1062"/>
      <c r="L69" s="1062"/>
      <c r="M69" s="1062"/>
      <c r="N69" s="1062"/>
      <c r="O69" s="1062"/>
      <c r="P69" s="1062"/>
      <c r="Q69" s="1062"/>
      <c r="R69" s="1062"/>
      <c r="S69" s="1062"/>
      <c r="T69" s="1062"/>
      <c r="U69" s="1062"/>
      <c r="V69" s="1062"/>
      <c r="W69" s="1062"/>
      <c r="X69" s="1062"/>
      <c r="Y69" s="1062"/>
      <c r="Z69" s="1062"/>
      <c r="AA69" s="1062"/>
      <c r="AB69" s="1062"/>
      <c r="AC69" s="1062"/>
      <c r="AD69" s="1062"/>
      <c r="AE69" s="1062"/>
      <c r="AF69" s="1062"/>
      <c r="AG69" s="1062"/>
      <c r="AH69" s="1062"/>
      <c r="AI69" s="1062"/>
      <c r="AJ69" s="1062"/>
      <c r="AK69" s="1062"/>
      <c r="AL69" s="1062"/>
      <c r="AM69" s="1062"/>
      <c r="AN69" s="1062"/>
      <c r="AO69" s="209"/>
    </row>
    <row r="70" spans="2:41" ht="13.5" thickBot="1" x14ac:dyDescent="0.25">
      <c r="B70" s="208"/>
      <c r="C70" s="4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6"/>
      <c r="AO70" s="209"/>
    </row>
    <row r="71" spans="2:41" ht="52.5" thickTop="1" thickBot="1" x14ac:dyDescent="0.25">
      <c r="B71" s="208"/>
      <c r="C71" s="1067" t="s">
        <v>103</v>
      </c>
      <c r="D71" s="567" t="s">
        <v>4</v>
      </c>
      <c r="E71" s="344" t="s">
        <v>5</v>
      </c>
      <c r="F71" s="346" t="s">
        <v>6</v>
      </c>
      <c r="G71" s="346" t="s">
        <v>7</v>
      </c>
      <c r="H71" s="650" t="s">
        <v>8</v>
      </c>
      <c r="I71" s="651" t="s">
        <v>9</v>
      </c>
      <c r="J71" s="652" t="s">
        <v>10</v>
      </c>
      <c r="K71" s="592" t="s">
        <v>11</v>
      </c>
      <c r="L71" s="592" t="s">
        <v>12</v>
      </c>
      <c r="M71" s="349" t="s">
        <v>13</v>
      </c>
      <c r="N71" s="349" t="s">
        <v>14</v>
      </c>
      <c r="O71" s="349" t="s">
        <v>15</v>
      </c>
      <c r="P71" s="349" t="s">
        <v>16</v>
      </c>
      <c r="Q71" s="349" t="s">
        <v>17</v>
      </c>
      <c r="R71" s="350" t="s">
        <v>18</v>
      </c>
      <c r="S71" s="351" t="s">
        <v>19</v>
      </c>
      <c r="T71" s="351" t="s">
        <v>20</v>
      </c>
      <c r="U71" s="353" t="s">
        <v>21</v>
      </c>
      <c r="V71" s="351" t="s">
        <v>22</v>
      </c>
      <c r="W71" s="570" t="s">
        <v>23</v>
      </c>
      <c r="X71" s="354" t="s">
        <v>24</v>
      </c>
      <c r="Y71" s="354" t="s">
        <v>25</v>
      </c>
      <c r="Z71" s="354" t="s">
        <v>26</v>
      </c>
      <c r="AA71" s="354" t="s">
        <v>27</v>
      </c>
      <c r="AB71" s="354" t="s">
        <v>28</v>
      </c>
      <c r="AC71" s="354" t="s">
        <v>29</v>
      </c>
      <c r="AD71" s="354" t="s">
        <v>30</v>
      </c>
      <c r="AE71" s="354" t="s">
        <v>31</v>
      </c>
      <c r="AF71" s="354" t="s">
        <v>32</v>
      </c>
      <c r="AG71" s="593" t="s">
        <v>33</v>
      </c>
      <c r="AH71" s="594" t="s">
        <v>34</v>
      </c>
      <c r="AI71" s="595" t="s">
        <v>186</v>
      </c>
      <c r="AJ71" s="355" t="s">
        <v>36</v>
      </c>
      <c r="AK71" s="443" t="s">
        <v>37</v>
      </c>
      <c r="AL71" s="444" t="s">
        <v>38</v>
      </c>
      <c r="AM71" s="445" t="s">
        <v>39</v>
      </c>
      <c r="AN71" s="446" t="s">
        <v>40</v>
      </c>
      <c r="AO71" s="209"/>
    </row>
    <row r="72" spans="2:41" ht="80.25" customHeight="1" thickBot="1" x14ac:dyDescent="0.25">
      <c r="B72" s="208"/>
      <c r="C72" s="1068"/>
      <c r="D72" s="309" t="s">
        <v>41</v>
      </c>
      <c r="E72" s="310" t="s">
        <v>41</v>
      </c>
      <c r="F72" s="310" t="s">
        <v>41</v>
      </c>
      <c r="G72" s="310" t="s">
        <v>41</v>
      </c>
      <c r="H72" s="653" t="s">
        <v>41</v>
      </c>
      <c r="I72" s="653" t="s">
        <v>41</v>
      </c>
      <c r="J72" s="653" t="s">
        <v>41</v>
      </c>
      <c r="K72" s="599" t="s">
        <v>41</v>
      </c>
      <c r="L72" s="599" t="s">
        <v>41</v>
      </c>
      <c r="M72" s="599" t="s">
        <v>41</v>
      </c>
      <c r="N72" s="599" t="s">
        <v>41</v>
      </c>
      <c r="O72" s="599" t="s">
        <v>41</v>
      </c>
      <c r="P72" s="310" t="s">
        <v>41</v>
      </c>
      <c r="Q72" s="599" t="s">
        <v>41</v>
      </c>
      <c r="R72" s="310" t="s">
        <v>41</v>
      </c>
      <c r="S72" s="312" t="s">
        <v>41</v>
      </c>
      <c r="T72" s="312" t="s">
        <v>41</v>
      </c>
      <c r="U72" s="362" t="s">
        <v>41</v>
      </c>
      <c r="V72" s="312" t="s">
        <v>41</v>
      </c>
      <c r="W72" s="315" t="s">
        <v>41</v>
      </c>
      <c r="X72" s="300" t="s">
        <v>41</v>
      </c>
      <c r="Y72" s="300" t="s">
        <v>41</v>
      </c>
      <c r="Z72" s="300" t="s">
        <v>41</v>
      </c>
      <c r="AA72" s="300" t="s">
        <v>41</v>
      </c>
      <c r="AB72" s="300" t="s">
        <v>41</v>
      </c>
      <c r="AC72" s="300" t="s">
        <v>41</v>
      </c>
      <c r="AD72" s="300" t="s">
        <v>41</v>
      </c>
      <c r="AE72" s="300" t="s">
        <v>41</v>
      </c>
      <c r="AF72" s="300" t="s">
        <v>41</v>
      </c>
      <c r="AG72" s="315" t="s">
        <v>41</v>
      </c>
      <c r="AH72" s="363" t="s">
        <v>41</v>
      </c>
      <c r="AI72" s="572" t="s">
        <v>41</v>
      </c>
      <c r="AJ72" s="304" t="s">
        <v>41</v>
      </c>
      <c r="AK72" s="305" t="s">
        <v>41</v>
      </c>
      <c r="AL72" s="306" t="s">
        <v>41</v>
      </c>
      <c r="AM72" s="307" t="s">
        <v>42</v>
      </c>
      <c r="AN72" s="308" t="s">
        <v>41</v>
      </c>
      <c r="AO72" s="209"/>
    </row>
    <row r="73" spans="2:41" x14ac:dyDescent="0.2">
      <c r="B73" s="208"/>
      <c r="C73" s="337" t="s">
        <v>43</v>
      </c>
      <c r="D73" s="596">
        <f>D29+D8+D50</f>
        <v>50940</v>
      </c>
      <c r="E73" s="248">
        <f t="shared" ref="E73:T73" si="51">E29+E8+E50</f>
        <v>17491.396863936989</v>
      </c>
      <c r="F73" s="248">
        <f t="shared" si="51"/>
        <v>48891.749286069156</v>
      </c>
      <c r="G73" s="248">
        <f t="shared" si="51"/>
        <v>0</v>
      </c>
      <c r="H73" s="654">
        <f t="shared" si="51"/>
        <v>0</v>
      </c>
      <c r="I73" s="654">
        <f t="shared" si="51"/>
        <v>0</v>
      </c>
      <c r="J73" s="654">
        <f t="shared" si="51"/>
        <v>0</v>
      </c>
      <c r="K73" s="248">
        <f t="shared" si="51"/>
        <v>1966.315028515759</v>
      </c>
      <c r="L73" s="248">
        <f t="shared" si="51"/>
        <v>12856.255125937809</v>
      </c>
      <c r="M73" s="248">
        <f t="shared" si="51"/>
        <v>11407.9746377758</v>
      </c>
      <c r="N73" s="248">
        <f t="shared" si="51"/>
        <v>1760</v>
      </c>
      <c r="O73" s="248">
        <f t="shared" si="51"/>
        <v>41994.730283748635</v>
      </c>
      <c r="P73" s="248">
        <f t="shared" si="51"/>
        <v>0</v>
      </c>
      <c r="Q73" s="248">
        <f t="shared" si="51"/>
        <v>0</v>
      </c>
      <c r="R73" s="248">
        <f t="shared" si="51"/>
        <v>0</v>
      </c>
      <c r="S73" s="248">
        <f t="shared" si="51"/>
        <v>3123.4354826337717</v>
      </c>
      <c r="T73" s="600">
        <f t="shared" si="51"/>
        <v>16388.08908067915</v>
      </c>
      <c r="U73" s="213">
        <f>SUM(W73:AF73)</f>
        <v>1577.8944828638255</v>
      </c>
      <c r="V73" s="49">
        <f>V29+V8+V50</f>
        <v>9714.5761077842526</v>
      </c>
      <c r="W73" s="601">
        <f>W29+W8+W50</f>
        <v>78.893099156596904</v>
      </c>
      <c r="X73" s="597">
        <f t="shared" ref="X73:AF73" si="52">X29+X8+X50</f>
        <v>69.711924898414154</v>
      </c>
      <c r="Y73" s="597">
        <f t="shared" si="52"/>
        <v>0</v>
      </c>
      <c r="Z73" s="597">
        <f t="shared" si="52"/>
        <v>0</v>
      </c>
      <c r="AA73" s="597">
        <f t="shared" si="52"/>
        <v>0</v>
      </c>
      <c r="AB73" s="597">
        <f t="shared" si="52"/>
        <v>1090.3741297543215</v>
      </c>
      <c r="AC73" s="597">
        <f t="shared" si="52"/>
        <v>0</v>
      </c>
      <c r="AD73" s="597">
        <f t="shared" si="52"/>
        <v>0</v>
      </c>
      <c r="AE73" s="597">
        <f t="shared" si="52"/>
        <v>50.805205872935176</v>
      </c>
      <c r="AF73" s="597">
        <f t="shared" si="52"/>
        <v>288.11012318155781</v>
      </c>
      <c r="AG73" s="598">
        <f>AG29+AG8+AG50</f>
        <v>0</v>
      </c>
      <c r="AH73" s="598">
        <f>AH29+AH8+AH50</f>
        <v>0</v>
      </c>
      <c r="AI73" s="425">
        <f>AI29+AI8+AI50</f>
        <v>3600</v>
      </c>
      <c r="AJ73" s="603">
        <f>SUM(D73:T73)</f>
        <v>206819.94578929708</v>
      </c>
      <c r="AK73" s="604">
        <f>AK8</f>
        <v>144380</v>
      </c>
      <c r="AL73" s="52">
        <f>AL8</f>
        <v>0</v>
      </c>
      <c r="AM73" s="605">
        <f t="shared" ref="AM73:AM85" si="53">(AJ73*100)/(AJ73+AN73)</f>
        <v>58.889515294338622</v>
      </c>
      <c r="AN73" s="607">
        <f t="shared" ref="AN73:AN85" si="54">AK73+AL73</f>
        <v>144380</v>
      </c>
      <c r="AO73" s="209"/>
    </row>
    <row r="74" spans="2:41" ht="26.25" customHeight="1" x14ac:dyDescent="0.2">
      <c r="B74" s="208"/>
      <c r="C74" s="338" t="s">
        <v>44</v>
      </c>
      <c r="D74" s="242">
        <f t="shared" ref="D74:T84" si="55">D30+D9+D51</f>
        <v>57080</v>
      </c>
      <c r="E74" s="57">
        <f t="shared" si="55"/>
        <v>24151.396863936989</v>
      </c>
      <c r="F74" s="57">
        <f t="shared" si="55"/>
        <v>34071.749286069156</v>
      </c>
      <c r="G74" s="57">
        <f t="shared" si="55"/>
        <v>0</v>
      </c>
      <c r="H74" s="564">
        <f t="shared" si="55"/>
        <v>0</v>
      </c>
      <c r="I74" s="564">
        <f t="shared" si="55"/>
        <v>0</v>
      </c>
      <c r="J74" s="564">
        <f t="shared" si="55"/>
        <v>0</v>
      </c>
      <c r="K74" s="57">
        <f t="shared" si="55"/>
        <v>1966.315028515759</v>
      </c>
      <c r="L74" s="57">
        <f t="shared" si="55"/>
        <v>17746.255125937809</v>
      </c>
      <c r="M74" s="57">
        <f t="shared" si="55"/>
        <v>11407.9746377758</v>
      </c>
      <c r="N74" s="57">
        <f t="shared" si="55"/>
        <v>1490</v>
      </c>
      <c r="O74" s="57">
        <f t="shared" si="55"/>
        <v>24114.730283748631</v>
      </c>
      <c r="P74" s="57">
        <f t="shared" si="55"/>
        <v>0</v>
      </c>
      <c r="Q74" s="57">
        <f t="shared" si="55"/>
        <v>0</v>
      </c>
      <c r="R74" s="57">
        <f t="shared" si="55"/>
        <v>0</v>
      </c>
      <c r="S74" s="57">
        <f t="shared" si="55"/>
        <v>3123.4354826337717</v>
      </c>
      <c r="T74" s="59">
        <f t="shared" si="55"/>
        <v>16388.08908067915</v>
      </c>
      <c r="U74" s="69">
        <f t="shared" ref="U74:U84" si="56">SUM(W74:AF74)</f>
        <v>1577.8944828638255</v>
      </c>
      <c r="V74" s="61">
        <f t="shared" ref="V74:AI84" si="57">V30+V9+V51</f>
        <v>9714.5761077842526</v>
      </c>
      <c r="W74" s="602">
        <f t="shared" si="57"/>
        <v>78.893099156596904</v>
      </c>
      <c r="X74" s="170">
        <f t="shared" si="57"/>
        <v>69.711924898414154</v>
      </c>
      <c r="Y74" s="170">
        <f t="shared" si="57"/>
        <v>0</v>
      </c>
      <c r="Z74" s="170">
        <f t="shared" si="57"/>
        <v>0</v>
      </c>
      <c r="AA74" s="170">
        <f t="shared" si="57"/>
        <v>0</v>
      </c>
      <c r="AB74" s="170">
        <f t="shared" si="57"/>
        <v>1090.3741297543215</v>
      </c>
      <c r="AC74" s="170">
        <f t="shared" si="57"/>
        <v>0</v>
      </c>
      <c r="AD74" s="170">
        <f t="shared" si="57"/>
        <v>0</v>
      </c>
      <c r="AE74" s="170">
        <f t="shared" si="57"/>
        <v>50.805205872935176</v>
      </c>
      <c r="AF74" s="170">
        <f t="shared" si="57"/>
        <v>288.11012318155781</v>
      </c>
      <c r="AG74" s="245">
        <f t="shared" si="57"/>
        <v>0</v>
      </c>
      <c r="AH74" s="245">
        <f t="shared" si="57"/>
        <v>0</v>
      </c>
      <c r="AI74" s="389">
        <f t="shared" si="57"/>
        <v>4860</v>
      </c>
      <c r="AJ74" s="64">
        <f t="shared" ref="AJ74:AJ84" si="58">SUM(D74:T74)</f>
        <v>191539.94578929705</v>
      </c>
      <c r="AK74" s="256">
        <f t="shared" ref="AK74:AL84" si="59">AK9</f>
        <v>151480</v>
      </c>
      <c r="AL74" s="66">
        <f t="shared" si="59"/>
        <v>0</v>
      </c>
      <c r="AM74" s="606">
        <f t="shared" si="53"/>
        <v>55.839302682110528</v>
      </c>
      <c r="AN74" s="608">
        <f t="shared" si="54"/>
        <v>151480</v>
      </c>
      <c r="AO74" s="209"/>
    </row>
    <row r="75" spans="2:41" ht="26.25" customHeight="1" x14ac:dyDescent="0.2">
      <c r="B75" s="208"/>
      <c r="C75" s="339" t="s">
        <v>45</v>
      </c>
      <c r="D75" s="242">
        <f t="shared" si="55"/>
        <v>61900</v>
      </c>
      <c r="E75" s="57">
        <f t="shared" si="55"/>
        <v>33221.396863936985</v>
      </c>
      <c r="F75" s="57">
        <f t="shared" si="55"/>
        <v>39171.749286069156</v>
      </c>
      <c r="G75" s="57">
        <f t="shared" si="55"/>
        <v>0</v>
      </c>
      <c r="H75" s="564">
        <f t="shared" si="55"/>
        <v>0</v>
      </c>
      <c r="I75" s="564">
        <f t="shared" si="55"/>
        <v>0</v>
      </c>
      <c r="J75" s="564">
        <f t="shared" si="55"/>
        <v>0</v>
      </c>
      <c r="K75" s="57">
        <f t="shared" si="55"/>
        <v>1966.315028515759</v>
      </c>
      <c r="L75" s="57">
        <f t="shared" si="55"/>
        <v>18056.255125937809</v>
      </c>
      <c r="M75" s="57">
        <f t="shared" si="55"/>
        <v>16637.974637775798</v>
      </c>
      <c r="N75" s="57">
        <f t="shared" si="55"/>
        <v>1650</v>
      </c>
      <c r="O75" s="57">
        <f t="shared" si="55"/>
        <v>31654.730283748631</v>
      </c>
      <c r="P75" s="57">
        <f t="shared" si="55"/>
        <v>0</v>
      </c>
      <c r="Q75" s="57">
        <f t="shared" si="55"/>
        <v>0</v>
      </c>
      <c r="R75" s="57">
        <f t="shared" si="55"/>
        <v>0</v>
      </c>
      <c r="S75" s="57">
        <f t="shared" si="55"/>
        <v>3123.4354826337717</v>
      </c>
      <c r="T75" s="59">
        <f t="shared" si="55"/>
        <v>18518.08908067915</v>
      </c>
      <c r="U75" s="69">
        <f t="shared" si="56"/>
        <v>1577.8944828638255</v>
      </c>
      <c r="V75" s="61">
        <f t="shared" si="57"/>
        <v>9714.5761077842526</v>
      </c>
      <c r="W75" s="602">
        <f t="shared" si="57"/>
        <v>78.893099156596904</v>
      </c>
      <c r="X75" s="170">
        <f t="shared" si="57"/>
        <v>69.711924898414154</v>
      </c>
      <c r="Y75" s="170">
        <f t="shared" si="57"/>
        <v>0</v>
      </c>
      <c r="Z75" s="170">
        <f t="shared" si="57"/>
        <v>0</v>
      </c>
      <c r="AA75" s="170">
        <f t="shared" si="57"/>
        <v>0</v>
      </c>
      <c r="AB75" s="170">
        <f t="shared" si="57"/>
        <v>1090.3741297543215</v>
      </c>
      <c r="AC75" s="170">
        <f t="shared" si="57"/>
        <v>0</v>
      </c>
      <c r="AD75" s="170">
        <f t="shared" si="57"/>
        <v>0</v>
      </c>
      <c r="AE75" s="170">
        <f t="shared" si="57"/>
        <v>50.805205872935176</v>
      </c>
      <c r="AF75" s="170">
        <f t="shared" si="57"/>
        <v>288.11012318155781</v>
      </c>
      <c r="AG75" s="245">
        <f t="shared" si="57"/>
        <v>0</v>
      </c>
      <c r="AH75" s="245">
        <f t="shared" si="57"/>
        <v>0</v>
      </c>
      <c r="AI75" s="389">
        <f t="shared" si="57"/>
        <v>860</v>
      </c>
      <c r="AJ75" s="64">
        <f t="shared" si="58"/>
        <v>225899.94578929705</v>
      </c>
      <c r="AK75" s="256">
        <f t="shared" si="59"/>
        <v>179740</v>
      </c>
      <c r="AL75" s="66">
        <f t="shared" si="59"/>
        <v>0</v>
      </c>
      <c r="AM75" s="606">
        <f t="shared" si="53"/>
        <v>55.689768262279827</v>
      </c>
      <c r="AN75" s="608">
        <f t="shared" si="54"/>
        <v>179740</v>
      </c>
      <c r="AO75" s="209"/>
    </row>
    <row r="76" spans="2:41" ht="26.25" customHeight="1" x14ac:dyDescent="0.2">
      <c r="B76" s="208"/>
      <c r="C76" s="339" t="s">
        <v>46</v>
      </c>
      <c r="D76" s="242">
        <f t="shared" si="55"/>
        <v>49540</v>
      </c>
      <c r="E76" s="57">
        <f t="shared" si="55"/>
        <v>76621.396863936985</v>
      </c>
      <c r="F76" s="57">
        <f t="shared" si="55"/>
        <v>34851.749286069156</v>
      </c>
      <c r="G76" s="57">
        <f t="shared" si="55"/>
        <v>0</v>
      </c>
      <c r="H76" s="564">
        <f t="shared" si="55"/>
        <v>0</v>
      </c>
      <c r="I76" s="564">
        <f t="shared" si="55"/>
        <v>0</v>
      </c>
      <c r="J76" s="564">
        <f t="shared" si="55"/>
        <v>0</v>
      </c>
      <c r="K76" s="57">
        <f t="shared" si="55"/>
        <v>1966.315028515759</v>
      </c>
      <c r="L76" s="57">
        <f t="shared" si="55"/>
        <v>15726.255125937809</v>
      </c>
      <c r="M76" s="57">
        <f t="shared" si="55"/>
        <v>16127.9746377758</v>
      </c>
      <c r="N76" s="57">
        <f t="shared" si="55"/>
        <v>2330</v>
      </c>
      <c r="O76" s="57">
        <f t="shared" si="55"/>
        <v>27074.730283748631</v>
      </c>
      <c r="P76" s="57">
        <f t="shared" si="55"/>
        <v>0</v>
      </c>
      <c r="Q76" s="57">
        <f t="shared" si="55"/>
        <v>0</v>
      </c>
      <c r="R76" s="57">
        <f t="shared" si="55"/>
        <v>0</v>
      </c>
      <c r="S76" s="57">
        <f t="shared" si="55"/>
        <v>3123.4354826337717</v>
      </c>
      <c r="T76" s="59">
        <f t="shared" si="55"/>
        <v>16798.08908067915</v>
      </c>
      <c r="U76" s="69">
        <f t="shared" si="56"/>
        <v>1577.8944828638255</v>
      </c>
      <c r="V76" s="61">
        <f t="shared" si="57"/>
        <v>9714.5761077842526</v>
      </c>
      <c r="W76" s="602">
        <f t="shared" si="57"/>
        <v>78.893099156596904</v>
      </c>
      <c r="X76" s="170">
        <f t="shared" si="57"/>
        <v>69.711924898414154</v>
      </c>
      <c r="Y76" s="170">
        <f t="shared" si="57"/>
        <v>0</v>
      </c>
      <c r="Z76" s="170">
        <f t="shared" si="57"/>
        <v>0</v>
      </c>
      <c r="AA76" s="170">
        <f t="shared" si="57"/>
        <v>0</v>
      </c>
      <c r="AB76" s="170">
        <f t="shared" si="57"/>
        <v>1090.3741297543215</v>
      </c>
      <c r="AC76" s="170">
        <f t="shared" si="57"/>
        <v>0</v>
      </c>
      <c r="AD76" s="170">
        <f t="shared" si="57"/>
        <v>0</v>
      </c>
      <c r="AE76" s="170">
        <f t="shared" si="57"/>
        <v>50.805205872935176</v>
      </c>
      <c r="AF76" s="170">
        <f t="shared" si="57"/>
        <v>288.11012318155781</v>
      </c>
      <c r="AG76" s="245">
        <f t="shared" si="57"/>
        <v>0</v>
      </c>
      <c r="AH76" s="245">
        <f t="shared" si="57"/>
        <v>0</v>
      </c>
      <c r="AI76" s="389">
        <f t="shared" si="57"/>
        <v>990</v>
      </c>
      <c r="AJ76" s="64">
        <f t="shared" si="58"/>
        <v>244159.94578929705</v>
      </c>
      <c r="AK76" s="256">
        <f t="shared" si="59"/>
        <v>169460</v>
      </c>
      <c r="AL76" s="66">
        <f t="shared" si="59"/>
        <v>0</v>
      </c>
      <c r="AM76" s="606">
        <f t="shared" si="53"/>
        <v>59.030022191839613</v>
      </c>
      <c r="AN76" s="608">
        <f t="shared" si="54"/>
        <v>169460</v>
      </c>
      <c r="AO76" s="209"/>
    </row>
    <row r="77" spans="2:41" ht="26.25" customHeight="1" x14ac:dyDescent="0.2">
      <c r="B77" s="208"/>
      <c r="C77" s="340" t="s">
        <v>47</v>
      </c>
      <c r="D77" s="242">
        <f t="shared" si="55"/>
        <v>62760</v>
      </c>
      <c r="E77" s="57">
        <f t="shared" si="55"/>
        <v>50471.396863936985</v>
      </c>
      <c r="F77" s="57">
        <f t="shared" si="55"/>
        <v>35201.749286069156</v>
      </c>
      <c r="G77" s="57">
        <f t="shared" si="55"/>
        <v>0</v>
      </c>
      <c r="H77" s="564">
        <f t="shared" si="55"/>
        <v>0</v>
      </c>
      <c r="I77" s="564">
        <f t="shared" si="55"/>
        <v>0</v>
      </c>
      <c r="J77" s="564">
        <f t="shared" si="55"/>
        <v>0</v>
      </c>
      <c r="K77" s="57">
        <f t="shared" si="55"/>
        <v>1966.315028515759</v>
      </c>
      <c r="L77" s="57">
        <f t="shared" si="55"/>
        <v>16266.255125937809</v>
      </c>
      <c r="M77" s="57">
        <f t="shared" si="55"/>
        <v>15047.9746377758</v>
      </c>
      <c r="N77" s="57">
        <f t="shared" si="55"/>
        <v>2430</v>
      </c>
      <c r="O77" s="57">
        <f t="shared" si="55"/>
        <v>41014.730283748635</v>
      </c>
      <c r="P77" s="57">
        <f t="shared" si="55"/>
        <v>0</v>
      </c>
      <c r="Q77" s="57">
        <f t="shared" si="55"/>
        <v>0</v>
      </c>
      <c r="R77" s="57">
        <f t="shared" si="55"/>
        <v>0</v>
      </c>
      <c r="S77" s="57">
        <f t="shared" si="55"/>
        <v>3123.4354826337717</v>
      </c>
      <c r="T77" s="59">
        <f t="shared" si="55"/>
        <v>18278.08908067915</v>
      </c>
      <c r="U77" s="69">
        <f t="shared" si="56"/>
        <v>1577.8944828638255</v>
      </c>
      <c r="V77" s="61">
        <f t="shared" si="57"/>
        <v>9714.5761077842526</v>
      </c>
      <c r="W77" s="602">
        <f t="shared" si="57"/>
        <v>78.893099156596904</v>
      </c>
      <c r="X77" s="170">
        <f t="shared" si="57"/>
        <v>69.711924898414154</v>
      </c>
      <c r="Y77" s="170">
        <f t="shared" si="57"/>
        <v>0</v>
      </c>
      <c r="Z77" s="170">
        <f t="shared" si="57"/>
        <v>0</v>
      </c>
      <c r="AA77" s="170">
        <f t="shared" si="57"/>
        <v>0</v>
      </c>
      <c r="AB77" s="170">
        <f t="shared" si="57"/>
        <v>1090.3741297543215</v>
      </c>
      <c r="AC77" s="170">
        <f t="shared" si="57"/>
        <v>0</v>
      </c>
      <c r="AD77" s="170">
        <f t="shared" si="57"/>
        <v>0</v>
      </c>
      <c r="AE77" s="170">
        <f t="shared" si="57"/>
        <v>50.805205872935176</v>
      </c>
      <c r="AF77" s="170">
        <f t="shared" si="57"/>
        <v>288.11012318155781</v>
      </c>
      <c r="AG77" s="245">
        <f t="shared" si="57"/>
        <v>0</v>
      </c>
      <c r="AH77" s="245">
        <f t="shared" si="57"/>
        <v>0</v>
      </c>
      <c r="AI77" s="389">
        <f t="shared" si="57"/>
        <v>1640</v>
      </c>
      <c r="AJ77" s="64">
        <f t="shared" si="58"/>
        <v>246559.94578929708</v>
      </c>
      <c r="AK77" s="256">
        <f t="shared" si="59"/>
        <v>152410</v>
      </c>
      <c r="AL77" s="66">
        <f t="shared" si="59"/>
        <v>0</v>
      </c>
      <c r="AM77" s="606">
        <f t="shared" si="53"/>
        <v>61.799127576268518</v>
      </c>
      <c r="AN77" s="608">
        <f t="shared" si="54"/>
        <v>152410</v>
      </c>
      <c r="AO77" s="209"/>
    </row>
    <row r="78" spans="2:41" ht="26.25" customHeight="1" x14ac:dyDescent="0.2">
      <c r="B78" s="208"/>
      <c r="C78" s="338" t="s">
        <v>48</v>
      </c>
      <c r="D78" s="242">
        <f t="shared" si="55"/>
        <v>57740</v>
      </c>
      <c r="E78" s="57">
        <f t="shared" si="55"/>
        <v>75051.396863936985</v>
      </c>
      <c r="F78" s="57">
        <f t="shared" si="55"/>
        <v>35531.749286069156</v>
      </c>
      <c r="G78" s="57">
        <f t="shared" si="55"/>
        <v>0</v>
      </c>
      <c r="H78" s="564">
        <f t="shared" si="55"/>
        <v>0</v>
      </c>
      <c r="I78" s="564">
        <f t="shared" si="55"/>
        <v>0</v>
      </c>
      <c r="J78" s="564">
        <f t="shared" si="55"/>
        <v>0</v>
      </c>
      <c r="K78" s="57">
        <f t="shared" si="55"/>
        <v>3076.315028515759</v>
      </c>
      <c r="L78" s="57">
        <f t="shared" si="55"/>
        <v>14926.255125937809</v>
      </c>
      <c r="M78" s="57">
        <f t="shared" si="55"/>
        <v>20927.974637775798</v>
      </c>
      <c r="N78" s="57">
        <f t="shared" si="55"/>
        <v>2600</v>
      </c>
      <c r="O78" s="57">
        <f t="shared" si="55"/>
        <v>24974.730283748631</v>
      </c>
      <c r="P78" s="57">
        <f t="shared" si="55"/>
        <v>0</v>
      </c>
      <c r="Q78" s="57">
        <f t="shared" si="55"/>
        <v>0</v>
      </c>
      <c r="R78" s="57">
        <f t="shared" si="55"/>
        <v>0</v>
      </c>
      <c r="S78" s="57">
        <f t="shared" si="55"/>
        <v>3123.4354826337717</v>
      </c>
      <c r="T78" s="59">
        <f t="shared" si="55"/>
        <v>16898.08908067915</v>
      </c>
      <c r="U78" s="69">
        <f t="shared" si="56"/>
        <v>1577.8944828638255</v>
      </c>
      <c r="V78" s="61">
        <f t="shared" si="57"/>
        <v>9714.5761077842526</v>
      </c>
      <c r="W78" s="602">
        <f t="shared" si="57"/>
        <v>78.893099156596904</v>
      </c>
      <c r="X78" s="170">
        <f t="shared" si="57"/>
        <v>69.711924898414154</v>
      </c>
      <c r="Y78" s="170">
        <f t="shared" si="57"/>
        <v>0</v>
      </c>
      <c r="Z78" s="170">
        <f t="shared" si="57"/>
        <v>0</v>
      </c>
      <c r="AA78" s="170">
        <f t="shared" si="57"/>
        <v>0</v>
      </c>
      <c r="AB78" s="170">
        <f t="shared" si="57"/>
        <v>1090.3741297543215</v>
      </c>
      <c r="AC78" s="170">
        <f t="shared" si="57"/>
        <v>0</v>
      </c>
      <c r="AD78" s="170">
        <f t="shared" si="57"/>
        <v>0</v>
      </c>
      <c r="AE78" s="170">
        <f t="shared" si="57"/>
        <v>50.805205872935176</v>
      </c>
      <c r="AF78" s="170">
        <f t="shared" si="57"/>
        <v>288.11012318155781</v>
      </c>
      <c r="AG78" s="245">
        <f t="shared" si="57"/>
        <v>0</v>
      </c>
      <c r="AH78" s="245">
        <f t="shared" si="57"/>
        <v>0</v>
      </c>
      <c r="AI78" s="389">
        <f t="shared" si="57"/>
        <v>1010</v>
      </c>
      <c r="AJ78" s="64">
        <f t="shared" si="58"/>
        <v>254849.94578929702</v>
      </c>
      <c r="AK78" s="256">
        <f t="shared" si="59"/>
        <v>191300</v>
      </c>
      <c r="AL78" s="66">
        <f t="shared" si="59"/>
        <v>0</v>
      </c>
      <c r="AM78" s="606">
        <f t="shared" si="53"/>
        <v>57.122038945546549</v>
      </c>
      <c r="AN78" s="608">
        <f t="shared" si="54"/>
        <v>191300</v>
      </c>
      <c r="AO78" s="209"/>
    </row>
    <row r="79" spans="2:41" ht="26.25" customHeight="1" x14ac:dyDescent="0.2">
      <c r="B79" s="208"/>
      <c r="C79" s="339" t="s">
        <v>49</v>
      </c>
      <c r="D79" s="242">
        <f t="shared" si="55"/>
        <v>53100</v>
      </c>
      <c r="E79" s="57">
        <f t="shared" si="55"/>
        <v>57091.396863936985</v>
      </c>
      <c r="F79" s="57">
        <f t="shared" si="55"/>
        <v>46681.749286069156</v>
      </c>
      <c r="G79" s="57">
        <f t="shared" si="55"/>
        <v>0</v>
      </c>
      <c r="H79" s="564">
        <f t="shared" si="55"/>
        <v>0</v>
      </c>
      <c r="I79" s="564">
        <f t="shared" si="55"/>
        <v>0</v>
      </c>
      <c r="J79" s="564">
        <f t="shared" si="55"/>
        <v>0</v>
      </c>
      <c r="K79" s="57">
        <f t="shared" si="55"/>
        <v>1966.315028515759</v>
      </c>
      <c r="L79" s="57">
        <f t="shared" si="55"/>
        <v>17626.255125937809</v>
      </c>
      <c r="M79" s="57">
        <f t="shared" si="55"/>
        <v>15227.9746377758</v>
      </c>
      <c r="N79" s="57">
        <f t="shared" si="55"/>
        <v>1610</v>
      </c>
      <c r="O79" s="57">
        <f t="shared" si="55"/>
        <v>22934.730283748631</v>
      </c>
      <c r="P79" s="57">
        <f t="shared" si="55"/>
        <v>0</v>
      </c>
      <c r="Q79" s="57">
        <f t="shared" si="55"/>
        <v>0</v>
      </c>
      <c r="R79" s="57">
        <f t="shared" si="55"/>
        <v>0</v>
      </c>
      <c r="S79" s="57">
        <f t="shared" si="55"/>
        <v>3123.4354826337717</v>
      </c>
      <c r="T79" s="59">
        <f t="shared" si="55"/>
        <v>18398.08908067915</v>
      </c>
      <c r="U79" s="69">
        <f t="shared" si="56"/>
        <v>1577.8944828638255</v>
      </c>
      <c r="V79" s="61">
        <f t="shared" si="57"/>
        <v>9714.5761077842526</v>
      </c>
      <c r="W79" s="602">
        <f t="shared" si="57"/>
        <v>78.893099156596904</v>
      </c>
      <c r="X79" s="170">
        <f t="shared" si="57"/>
        <v>69.711924898414154</v>
      </c>
      <c r="Y79" s="170">
        <f t="shared" si="57"/>
        <v>0</v>
      </c>
      <c r="Z79" s="170">
        <f t="shared" si="57"/>
        <v>0</v>
      </c>
      <c r="AA79" s="170">
        <f t="shared" si="57"/>
        <v>0</v>
      </c>
      <c r="AB79" s="170">
        <f t="shared" si="57"/>
        <v>1090.3741297543215</v>
      </c>
      <c r="AC79" s="170">
        <f t="shared" si="57"/>
        <v>0</v>
      </c>
      <c r="AD79" s="170">
        <f t="shared" si="57"/>
        <v>0</v>
      </c>
      <c r="AE79" s="170">
        <f t="shared" si="57"/>
        <v>50.805205872935176</v>
      </c>
      <c r="AF79" s="170">
        <f t="shared" si="57"/>
        <v>288.11012318155781</v>
      </c>
      <c r="AG79" s="245">
        <f t="shared" si="57"/>
        <v>0</v>
      </c>
      <c r="AH79" s="245">
        <f t="shared" si="57"/>
        <v>0</v>
      </c>
      <c r="AI79" s="389">
        <f t="shared" si="57"/>
        <v>1760</v>
      </c>
      <c r="AJ79" s="64">
        <f t="shared" si="58"/>
        <v>237759.94578929705</v>
      </c>
      <c r="AK79" s="256">
        <f t="shared" si="59"/>
        <v>150210</v>
      </c>
      <c r="AL79" s="66">
        <f t="shared" si="59"/>
        <v>0</v>
      </c>
      <c r="AM79" s="606">
        <f t="shared" si="53"/>
        <v>61.283083488745881</v>
      </c>
      <c r="AN79" s="608">
        <f t="shared" si="54"/>
        <v>150210</v>
      </c>
      <c r="AO79" s="209"/>
    </row>
    <row r="80" spans="2:41" ht="26.25" customHeight="1" x14ac:dyDescent="0.2">
      <c r="B80" s="208"/>
      <c r="C80" s="338" t="s">
        <v>50</v>
      </c>
      <c r="D80" s="242">
        <f t="shared" si="55"/>
        <v>50640</v>
      </c>
      <c r="E80" s="57">
        <f t="shared" si="55"/>
        <v>51651.396863936985</v>
      </c>
      <c r="F80" s="57">
        <f t="shared" si="55"/>
        <v>29781.749286069156</v>
      </c>
      <c r="G80" s="57">
        <f t="shared" si="55"/>
        <v>0</v>
      </c>
      <c r="H80" s="564">
        <f t="shared" si="55"/>
        <v>0</v>
      </c>
      <c r="I80" s="564">
        <f t="shared" si="55"/>
        <v>0</v>
      </c>
      <c r="J80" s="564">
        <f t="shared" si="55"/>
        <v>0</v>
      </c>
      <c r="K80" s="57">
        <f t="shared" si="55"/>
        <v>1966.315028515759</v>
      </c>
      <c r="L80" s="57">
        <f t="shared" si="55"/>
        <v>19366.255125937809</v>
      </c>
      <c r="M80" s="57">
        <f t="shared" si="55"/>
        <v>12867.9746377758</v>
      </c>
      <c r="N80" s="57">
        <f t="shared" si="55"/>
        <v>2050</v>
      </c>
      <c r="O80" s="57">
        <f t="shared" si="55"/>
        <v>38834.730283748635</v>
      </c>
      <c r="P80" s="57">
        <f t="shared" si="55"/>
        <v>0</v>
      </c>
      <c r="Q80" s="57">
        <f t="shared" si="55"/>
        <v>0</v>
      </c>
      <c r="R80" s="57">
        <f t="shared" si="55"/>
        <v>0</v>
      </c>
      <c r="S80" s="57">
        <f t="shared" si="55"/>
        <v>3123.4354826337717</v>
      </c>
      <c r="T80" s="59">
        <f t="shared" si="55"/>
        <v>16718.08908067915</v>
      </c>
      <c r="U80" s="69">
        <f t="shared" si="56"/>
        <v>1577.8944828638255</v>
      </c>
      <c r="V80" s="61">
        <f t="shared" si="57"/>
        <v>9714.5761077842526</v>
      </c>
      <c r="W80" s="602">
        <f t="shared" si="57"/>
        <v>78.893099156596904</v>
      </c>
      <c r="X80" s="170">
        <f t="shared" si="57"/>
        <v>69.711924898414154</v>
      </c>
      <c r="Y80" s="170">
        <f t="shared" si="57"/>
        <v>0</v>
      </c>
      <c r="Z80" s="170">
        <f t="shared" si="57"/>
        <v>0</v>
      </c>
      <c r="AA80" s="170">
        <f t="shared" si="57"/>
        <v>0</v>
      </c>
      <c r="AB80" s="170">
        <f t="shared" si="57"/>
        <v>1090.3741297543215</v>
      </c>
      <c r="AC80" s="170">
        <f t="shared" si="57"/>
        <v>0</v>
      </c>
      <c r="AD80" s="170">
        <f t="shared" si="57"/>
        <v>0</v>
      </c>
      <c r="AE80" s="170">
        <f t="shared" si="57"/>
        <v>50.805205872935176</v>
      </c>
      <c r="AF80" s="170">
        <f t="shared" si="57"/>
        <v>288.11012318155781</v>
      </c>
      <c r="AG80" s="245">
        <f t="shared" si="57"/>
        <v>0</v>
      </c>
      <c r="AH80" s="245">
        <f t="shared" si="57"/>
        <v>0</v>
      </c>
      <c r="AI80" s="389">
        <f t="shared" si="57"/>
        <v>1720</v>
      </c>
      <c r="AJ80" s="64">
        <f t="shared" si="58"/>
        <v>226999.94578929708</v>
      </c>
      <c r="AK80" s="256">
        <f t="shared" si="59"/>
        <v>131020</v>
      </c>
      <c r="AL80" s="66">
        <f t="shared" si="59"/>
        <v>0</v>
      </c>
      <c r="AM80" s="606">
        <f t="shared" si="53"/>
        <v>63.404273549298765</v>
      </c>
      <c r="AN80" s="608">
        <f t="shared" si="54"/>
        <v>131020</v>
      </c>
      <c r="AO80" s="209"/>
    </row>
    <row r="81" spans="2:41" ht="26.25" customHeight="1" x14ac:dyDescent="0.2">
      <c r="B81" s="208"/>
      <c r="C81" s="339" t="s">
        <v>51</v>
      </c>
      <c r="D81" s="242">
        <f t="shared" si="55"/>
        <v>59540</v>
      </c>
      <c r="E81" s="57">
        <f t="shared" si="55"/>
        <v>39511.396863936985</v>
      </c>
      <c r="F81" s="57">
        <f t="shared" si="55"/>
        <v>44361.749286069156</v>
      </c>
      <c r="G81" s="57">
        <f t="shared" si="55"/>
        <v>0</v>
      </c>
      <c r="H81" s="564">
        <f t="shared" si="55"/>
        <v>0</v>
      </c>
      <c r="I81" s="564">
        <f t="shared" si="55"/>
        <v>0</v>
      </c>
      <c r="J81" s="564">
        <f t="shared" si="55"/>
        <v>0</v>
      </c>
      <c r="K81" s="57">
        <f t="shared" si="55"/>
        <v>1966.315028515759</v>
      </c>
      <c r="L81" s="57">
        <f t="shared" si="55"/>
        <v>14446.255125937809</v>
      </c>
      <c r="M81" s="57">
        <f t="shared" si="55"/>
        <v>18237.974637775798</v>
      </c>
      <c r="N81" s="57">
        <f t="shared" si="55"/>
        <v>1900</v>
      </c>
      <c r="O81" s="57">
        <f t="shared" si="55"/>
        <v>24454.730283748631</v>
      </c>
      <c r="P81" s="57">
        <f t="shared" si="55"/>
        <v>0</v>
      </c>
      <c r="Q81" s="57">
        <f t="shared" si="55"/>
        <v>0</v>
      </c>
      <c r="R81" s="57">
        <f t="shared" si="55"/>
        <v>0</v>
      </c>
      <c r="S81" s="57">
        <f t="shared" si="55"/>
        <v>3123.4354826337717</v>
      </c>
      <c r="T81" s="59">
        <f t="shared" si="55"/>
        <v>17298.08908067915</v>
      </c>
      <c r="U81" s="69">
        <f t="shared" si="56"/>
        <v>1577.8944828638255</v>
      </c>
      <c r="V81" s="61">
        <f t="shared" si="57"/>
        <v>9714.5761077842526</v>
      </c>
      <c r="W81" s="602">
        <f t="shared" si="57"/>
        <v>78.893099156596904</v>
      </c>
      <c r="X81" s="170">
        <f t="shared" si="57"/>
        <v>69.711924898414154</v>
      </c>
      <c r="Y81" s="170">
        <f t="shared" si="57"/>
        <v>0</v>
      </c>
      <c r="Z81" s="170">
        <f t="shared" si="57"/>
        <v>0</v>
      </c>
      <c r="AA81" s="170">
        <f t="shared" si="57"/>
        <v>0</v>
      </c>
      <c r="AB81" s="170">
        <f t="shared" si="57"/>
        <v>1090.3741297543215</v>
      </c>
      <c r="AC81" s="170">
        <f t="shared" si="57"/>
        <v>0</v>
      </c>
      <c r="AD81" s="170">
        <f t="shared" si="57"/>
        <v>0</v>
      </c>
      <c r="AE81" s="170">
        <f t="shared" si="57"/>
        <v>50.805205872935176</v>
      </c>
      <c r="AF81" s="170">
        <f t="shared" si="57"/>
        <v>288.11012318155781</v>
      </c>
      <c r="AG81" s="245">
        <f t="shared" si="57"/>
        <v>0</v>
      </c>
      <c r="AH81" s="245">
        <f t="shared" si="57"/>
        <v>0</v>
      </c>
      <c r="AI81" s="389">
        <f t="shared" si="57"/>
        <v>0</v>
      </c>
      <c r="AJ81" s="64">
        <f t="shared" si="58"/>
        <v>224839.94578929705</v>
      </c>
      <c r="AK81" s="256">
        <f t="shared" si="59"/>
        <v>186550</v>
      </c>
      <c r="AL81" s="66">
        <f t="shared" si="59"/>
        <v>0</v>
      </c>
      <c r="AM81" s="606">
        <f t="shared" si="53"/>
        <v>54.653728923276617</v>
      </c>
      <c r="AN81" s="608">
        <f>AK81+AL81</f>
        <v>186550</v>
      </c>
      <c r="AO81" s="209"/>
    </row>
    <row r="82" spans="2:41" ht="26.25" customHeight="1" x14ac:dyDescent="0.2">
      <c r="B82" s="208"/>
      <c r="C82" s="339" t="s">
        <v>52</v>
      </c>
      <c r="D82" s="242">
        <f t="shared" si="55"/>
        <v>55120</v>
      </c>
      <c r="E82" s="57">
        <f t="shared" si="55"/>
        <v>50891.396863936985</v>
      </c>
      <c r="F82" s="57">
        <f t="shared" si="55"/>
        <v>40011.749286069156</v>
      </c>
      <c r="G82" s="57">
        <f t="shared" si="55"/>
        <v>0</v>
      </c>
      <c r="H82" s="564">
        <f t="shared" si="55"/>
        <v>0</v>
      </c>
      <c r="I82" s="564">
        <f t="shared" si="55"/>
        <v>0</v>
      </c>
      <c r="J82" s="564">
        <f t="shared" si="55"/>
        <v>0</v>
      </c>
      <c r="K82" s="57">
        <f t="shared" si="55"/>
        <v>1966.315028515759</v>
      </c>
      <c r="L82" s="57">
        <f t="shared" si="55"/>
        <v>16226.255125937809</v>
      </c>
      <c r="M82" s="57">
        <f t="shared" si="55"/>
        <v>16077.9746377758</v>
      </c>
      <c r="N82" s="57">
        <f t="shared" si="55"/>
        <v>2800</v>
      </c>
      <c r="O82" s="57">
        <f t="shared" si="55"/>
        <v>40214.730283748635</v>
      </c>
      <c r="P82" s="57">
        <f t="shared" si="55"/>
        <v>0</v>
      </c>
      <c r="Q82" s="57">
        <f t="shared" si="55"/>
        <v>0</v>
      </c>
      <c r="R82" s="57">
        <f t="shared" si="55"/>
        <v>0</v>
      </c>
      <c r="S82" s="57">
        <f t="shared" si="55"/>
        <v>3123.4354826337717</v>
      </c>
      <c r="T82" s="59">
        <f t="shared" si="55"/>
        <v>16978.08908067915</v>
      </c>
      <c r="U82" s="69">
        <f t="shared" si="56"/>
        <v>1577.8944828638255</v>
      </c>
      <c r="V82" s="61">
        <f t="shared" si="57"/>
        <v>9714.5761077842526</v>
      </c>
      <c r="W82" s="602">
        <f t="shared" si="57"/>
        <v>78.893099156596904</v>
      </c>
      <c r="X82" s="170">
        <f t="shared" si="57"/>
        <v>69.711924898414154</v>
      </c>
      <c r="Y82" s="170">
        <f t="shared" si="57"/>
        <v>0</v>
      </c>
      <c r="Z82" s="170">
        <f t="shared" si="57"/>
        <v>0</v>
      </c>
      <c r="AA82" s="170">
        <f t="shared" si="57"/>
        <v>0</v>
      </c>
      <c r="AB82" s="170">
        <f t="shared" si="57"/>
        <v>1090.3741297543215</v>
      </c>
      <c r="AC82" s="170">
        <f t="shared" si="57"/>
        <v>0</v>
      </c>
      <c r="AD82" s="170">
        <f t="shared" si="57"/>
        <v>0</v>
      </c>
      <c r="AE82" s="170">
        <f t="shared" si="57"/>
        <v>50.805205872935176</v>
      </c>
      <c r="AF82" s="170">
        <f t="shared" si="57"/>
        <v>288.11012318155781</v>
      </c>
      <c r="AG82" s="245">
        <f t="shared" si="57"/>
        <v>0</v>
      </c>
      <c r="AH82" s="245">
        <f t="shared" si="57"/>
        <v>0</v>
      </c>
      <c r="AI82" s="389">
        <f t="shared" si="57"/>
        <v>3270</v>
      </c>
      <c r="AJ82" s="64">
        <f t="shared" si="58"/>
        <v>243409.94578929708</v>
      </c>
      <c r="AK82" s="256">
        <f t="shared" si="59"/>
        <v>147890</v>
      </c>
      <c r="AL82" s="66">
        <f t="shared" si="59"/>
        <v>0</v>
      </c>
      <c r="AM82" s="606">
        <f t="shared" si="53"/>
        <v>62.205463713599841</v>
      </c>
      <c r="AN82" s="608">
        <f t="shared" si="54"/>
        <v>147890</v>
      </c>
      <c r="AO82" s="209"/>
    </row>
    <row r="83" spans="2:41" ht="26.25" customHeight="1" x14ac:dyDescent="0.2">
      <c r="B83" s="208"/>
      <c r="C83" s="338" t="s">
        <v>53</v>
      </c>
      <c r="D83" s="242">
        <f t="shared" si="55"/>
        <v>52160</v>
      </c>
      <c r="E83" s="57">
        <f t="shared" si="55"/>
        <v>46851.396863936985</v>
      </c>
      <c r="F83" s="57">
        <f t="shared" si="55"/>
        <v>35681.749286069156</v>
      </c>
      <c r="G83" s="57">
        <f t="shared" si="55"/>
        <v>0</v>
      </c>
      <c r="H83" s="564">
        <f t="shared" si="55"/>
        <v>0</v>
      </c>
      <c r="I83" s="564">
        <f t="shared" si="55"/>
        <v>0</v>
      </c>
      <c r="J83" s="564">
        <f t="shared" si="55"/>
        <v>0</v>
      </c>
      <c r="K83" s="57">
        <f t="shared" si="55"/>
        <v>4036.315028515759</v>
      </c>
      <c r="L83" s="57">
        <f t="shared" si="55"/>
        <v>13376.255125937809</v>
      </c>
      <c r="M83" s="57">
        <f t="shared" si="55"/>
        <v>17827.974637775798</v>
      </c>
      <c r="N83" s="57">
        <f t="shared" si="55"/>
        <v>1740</v>
      </c>
      <c r="O83" s="57">
        <f t="shared" si="55"/>
        <v>21414.730283748631</v>
      </c>
      <c r="P83" s="57">
        <f t="shared" si="55"/>
        <v>0</v>
      </c>
      <c r="Q83" s="57">
        <f t="shared" si="55"/>
        <v>0</v>
      </c>
      <c r="R83" s="57">
        <f t="shared" si="55"/>
        <v>0</v>
      </c>
      <c r="S83" s="57">
        <f t="shared" si="55"/>
        <v>3123.4354826337717</v>
      </c>
      <c r="T83" s="59">
        <f t="shared" si="55"/>
        <v>17878.08908067915</v>
      </c>
      <c r="U83" s="69">
        <f t="shared" si="56"/>
        <v>1577.8944828638255</v>
      </c>
      <c r="V83" s="61">
        <f t="shared" si="57"/>
        <v>9714.5761077842526</v>
      </c>
      <c r="W83" s="602">
        <f t="shared" si="57"/>
        <v>78.893099156596904</v>
      </c>
      <c r="X83" s="170">
        <f t="shared" si="57"/>
        <v>69.711924898414154</v>
      </c>
      <c r="Y83" s="170">
        <f t="shared" si="57"/>
        <v>0</v>
      </c>
      <c r="Z83" s="170">
        <f t="shared" si="57"/>
        <v>0</v>
      </c>
      <c r="AA83" s="170">
        <f t="shared" si="57"/>
        <v>0</v>
      </c>
      <c r="AB83" s="170">
        <f t="shared" si="57"/>
        <v>1090.3741297543215</v>
      </c>
      <c r="AC83" s="170">
        <f t="shared" si="57"/>
        <v>0</v>
      </c>
      <c r="AD83" s="170">
        <f t="shared" si="57"/>
        <v>0</v>
      </c>
      <c r="AE83" s="170">
        <f t="shared" si="57"/>
        <v>50.805205872935176</v>
      </c>
      <c r="AF83" s="170">
        <f t="shared" si="57"/>
        <v>288.11012318155781</v>
      </c>
      <c r="AG83" s="245">
        <f t="shared" si="57"/>
        <v>0</v>
      </c>
      <c r="AH83" s="245">
        <f t="shared" si="57"/>
        <v>0</v>
      </c>
      <c r="AI83" s="389">
        <f t="shared" si="57"/>
        <v>2190</v>
      </c>
      <c r="AJ83" s="64">
        <f t="shared" si="58"/>
        <v>214089.94578929705</v>
      </c>
      <c r="AK83" s="256">
        <f t="shared" si="59"/>
        <v>150340</v>
      </c>
      <c r="AL83" s="66">
        <f t="shared" si="59"/>
        <v>0</v>
      </c>
      <c r="AM83" s="606">
        <f t="shared" si="53"/>
        <v>58.746529549214848</v>
      </c>
      <c r="AN83" s="608">
        <f t="shared" si="54"/>
        <v>150340</v>
      </c>
      <c r="AO83" s="209"/>
    </row>
    <row r="84" spans="2:41" ht="26.25" customHeight="1" thickBot="1" x14ac:dyDescent="0.25">
      <c r="B84" s="208"/>
      <c r="C84" s="341" t="s">
        <v>54</v>
      </c>
      <c r="D84" s="640">
        <f t="shared" si="55"/>
        <v>68375</v>
      </c>
      <c r="E84" s="176">
        <f t="shared" si="55"/>
        <v>27411.396863936989</v>
      </c>
      <c r="F84" s="176">
        <f t="shared" si="55"/>
        <v>53321.749286069156</v>
      </c>
      <c r="G84" s="176">
        <f t="shared" si="55"/>
        <v>0</v>
      </c>
      <c r="H84" s="655">
        <f t="shared" si="55"/>
        <v>0</v>
      </c>
      <c r="I84" s="655">
        <f t="shared" si="55"/>
        <v>0</v>
      </c>
      <c r="J84" s="655">
        <f t="shared" si="55"/>
        <v>0</v>
      </c>
      <c r="K84" s="176">
        <f t="shared" si="55"/>
        <v>1966.315028515759</v>
      </c>
      <c r="L84" s="176">
        <f t="shared" si="55"/>
        <v>10886.255125937809</v>
      </c>
      <c r="M84" s="176">
        <f t="shared" si="55"/>
        <v>16737.974637775798</v>
      </c>
      <c r="N84" s="176">
        <f t="shared" si="55"/>
        <v>2000</v>
      </c>
      <c r="O84" s="176">
        <f t="shared" si="55"/>
        <v>41454.730283748635</v>
      </c>
      <c r="P84" s="176">
        <f t="shared" si="55"/>
        <v>0</v>
      </c>
      <c r="Q84" s="176">
        <f t="shared" si="55"/>
        <v>0</v>
      </c>
      <c r="R84" s="176">
        <f t="shared" si="55"/>
        <v>0</v>
      </c>
      <c r="S84" s="176">
        <f t="shared" si="55"/>
        <v>3123.4354826337717</v>
      </c>
      <c r="T84" s="178">
        <f t="shared" si="55"/>
        <v>16878.08908067915</v>
      </c>
      <c r="U84" s="60">
        <f t="shared" si="56"/>
        <v>1577.8944828638255</v>
      </c>
      <c r="V84" s="641">
        <f t="shared" si="57"/>
        <v>9714.5761077842526</v>
      </c>
      <c r="W84" s="642">
        <f t="shared" si="57"/>
        <v>78.893099156596904</v>
      </c>
      <c r="X84" s="179">
        <f t="shared" si="57"/>
        <v>69.711924898414154</v>
      </c>
      <c r="Y84" s="179">
        <f t="shared" si="57"/>
        <v>0</v>
      </c>
      <c r="Z84" s="179">
        <f t="shared" si="57"/>
        <v>0</v>
      </c>
      <c r="AA84" s="179">
        <f t="shared" si="57"/>
        <v>0</v>
      </c>
      <c r="AB84" s="179">
        <f t="shared" si="57"/>
        <v>1090.3741297543215</v>
      </c>
      <c r="AC84" s="179">
        <f t="shared" si="57"/>
        <v>0</v>
      </c>
      <c r="AD84" s="179">
        <f t="shared" si="57"/>
        <v>0</v>
      </c>
      <c r="AE84" s="179">
        <f t="shared" si="57"/>
        <v>50.805205872935176</v>
      </c>
      <c r="AF84" s="179">
        <f t="shared" si="57"/>
        <v>288.11012318155781</v>
      </c>
      <c r="AG84" s="180">
        <f t="shared" si="57"/>
        <v>0</v>
      </c>
      <c r="AH84" s="180">
        <f t="shared" si="57"/>
        <v>0</v>
      </c>
      <c r="AI84" s="643">
        <f t="shared" si="57"/>
        <v>4660</v>
      </c>
      <c r="AJ84" s="644">
        <f t="shared" si="58"/>
        <v>242154.94578929708</v>
      </c>
      <c r="AK84" s="645">
        <f t="shared" si="59"/>
        <v>187460</v>
      </c>
      <c r="AL84" s="400">
        <f t="shared" si="59"/>
        <v>0</v>
      </c>
      <c r="AM84" s="646">
        <f t="shared" si="53"/>
        <v>56.365577632408758</v>
      </c>
      <c r="AN84" s="647">
        <f t="shared" si="54"/>
        <v>187460</v>
      </c>
      <c r="AO84" s="209"/>
    </row>
    <row r="85" spans="2:41" ht="26.25" customHeight="1" thickBot="1" x14ac:dyDescent="0.25">
      <c r="B85" s="208"/>
      <c r="C85" s="95" t="s">
        <v>55</v>
      </c>
      <c r="D85" s="181">
        <f t="shared" ref="D85:AI85" si="60">SUM(D73:D84)</f>
        <v>678895</v>
      </c>
      <c r="E85" s="182">
        <f t="shared" si="60"/>
        <v>550416.76236724376</v>
      </c>
      <c r="F85" s="182">
        <f t="shared" si="60"/>
        <v>477560.99143282999</v>
      </c>
      <c r="G85" s="182">
        <f t="shared" si="60"/>
        <v>0</v>
      </c>
      <c r="H85" s="656">
        <f t="shared" si="60"/>
        <v>0</v>
      </c>
      <c r="I85" s="656">
        <f t="shared" si="60"/>
        <v>0</v>
      </c>
      <c r="J85" s="656">
        <f t="shared" si="60"/>
        <v>0</v>
      </c>
      <c r="K85" s="183">
        <f t="shared" si="60"/>
        <v>26775.780342189115</v>
      </c>
      <c r="L85" s="183">
        <f t="shared" si="60"/>
        <v>187505.06151125371</v>
      </c>
      <c r="M85" s="183">
        <f t="shared" si="60"/>
        <v>188535.69565330958</v>
      </c>
      <c r="N85" s="183">
        <f t="shared" si="60"/>
        <v>24360</v>
      </c>
      <c r="O85" s="183">
        <f t="shared" si="60"/>
        <v>380136.76340498368</v>
      </c>
      <c r="P85" s="183">
        <f t="shared" si="60"/>
        <v>0</v>
      </c>
      <c r="Q85" s="183">
        <f t="shared" si="60"/>
        <v>0</v>
      </c>
      <c r="R85" s="182">
        <f t="shared" si="60"/>
        <v>0</v>
      </c>
      <c r="S85" s="182">
        <f t="shared" si="60"/>
        <v>37481.225791605269</v>
      </c>
      <c r="T85" s="184">
        <f t="shared" si="60"/>
        <v>207417.06896814975</v>
      </c>
      <c r="U85" s="185">
        <f t="shared" si="60"/>
        <v>18934.733794365904</v>
      </c>
      <c r="V85" s="220">
        <f t="shared" si="60"/>
        <v>116574.91329341101</v>
      </c>
      <c r="W85" s="648">
        <f t="shared" si="60"/>
        <v>946.7171898791629</v>
      </c>
      <c r="X85" s="187">
        <f t="shared" si="60"/>
        <v>836.5430987809699</v>
      </c>
      <c r="Y85" s="187">
        <f t="shared" si="60"/>
        <v>0</v>
      </c>
      <c r="Z85" s="187">
        <f t="shared" si="60"/>
        <v>0</v>
      </c>
      <c r="AA85" s="187">
        <f t="shared" si="60"/>
        <v>0</v>
      </c>
      <c r="AB85" s="187">
        <f t="shared" si="60"/>
        <v>13084.489557051862</v>
      </c>
      <c r="AC85" s="187">
        <f t="shared" si="60"/>
        <v>0</v>
      </c>
      <c r="AD85" s="187">
        <f t="shared" si="60"/>
        <v>0</v>
      </c>
      <c r="AE85" s="187">
        <f t="shared" si="60"/>
        <v>609.66247047522211</v>
      </c>
      <c r="AF85" s="188">
        <f t="shared" si="60"/>
        <v>3457.3214781786937</v>
      </c>
      <c r="AG85" s="189">
        <f t="shared" si="60"/>
        <v>0</v>
      </c>
      <c r="AH85" s="190">
        <f t="shared" si="60"/>
        <v>0</v>
      </c>
      <c r="AI85" s="403">
        <f t="shared" si="60"/>
        <v>26560</v>
      </c>
      <c r="AJ85" s="106">
        <f>SUM(D85:T85)</f>
        <v>2759084.3494715649</v>
      </c>
      <c r="AK85" s="649">
        <f>SUM(AK73:AK84)</f>
        <v>1942240</v>
      </c>
      <c r="AL85" s="541">
        <f>SUM(AL73:AL84)</f>
        <v>0</v>
      </c>
      <c r="AM85" s="109">
        <f t="shared" si="53"/>
        <v>58.687385604051961</v>
      </c>
      <c r="AN85" s="407">
        <f t="shared" si="54"/>
        <v>1942240</v>
      </c>
      <c r="AO85" s="209"/>
    </row>
    <row r="86" spans="2:41" ht="26.25" customHeight="1" thickBot="1" x14ac:dyDescent="0.25">
      <c r="B86" s="208"/>
      <c r="C86" s="111" t="s">
        <v>56</v>
      </c>
      <c r="D86" s="192">
        <v>0.83412037037037035</v>
      </c>
      <c r="E86" s="193">
        <v>0.83473379629629629</v>
      </c>
      <c r="F86" s="193" t="s">
        <v>57</v>
      </c>
      <c r="G86" s="193"/>
      <c r="H86" s="657">
        <v>0.62577546296296294</v>
      </c>
      <c r="I86" s="657"/>
      <c r="J86" s="657">
        <v>0.71113425925925933</v>
      </c>
      <c r="K86" s="194" t="s">
        <v>58</v>
      </c>
      <c r="L86" s="194" t="s">
        <v>59</v>
      </c>
      <c r="M86" s="194">
        <v>0.83446759259259251</v>
      </c>
      <c r="N86" s="194">
        <v>0.83415509259259257</v>
      </c>
      <c r="O86" s="194" t="s">
        <v>60</v>
      </c>
      <c r="P86" s="194"/>
      <c r="Q86" s="194">
        <v>0.6257638888888889</v>
      </c>
      <c r="R86" s="193">
        <v>0.6257638888888889</v>
      </c>
      <c r="S86" s="193">
        <v>0.83429398148148148</v>
      </c>
      <c r="T86" s="195">
        <v>0.83549768518518519</v>
      </c>
      <c r="U86" s="196"/>
      <c r="V86" s="195">
        <v>0.70906250000000004</v>
      </c>
      <c r="W86" s="197" t="s">
        <v>61</v>
      </c>
      <c r="X86" s="115">
        <v>0.83439814814814817</v>
      </c>
      <c r="Y86" s="115">
        <v>0.54311342592592593</v>
      </c>
      <c r="Z86" s="115">
        <v>0.33552083333333332</v>
      </c>
      <c r="AA86" s="115" t="s">
        <v>62</v>
      </c>
      <c r="AB86" s="115">
        <v>0.33415509259259263</v>
      </c>
      <c r="AC86" s="115">
        <v>0.62581018518518516</v>
      </c>
      <c r="AD86" s="115">
        <v>0.83427083333333341</v>
      </c>
      <c r="AE86" s="115">
        <v>0.67084490740740732</v>
      </c>
      <c r="AF86" s="195">
        <v>0.6673958333333333</v>
      </c>
      <c r="AG86" s="198">
        <v>0.6257638888888889</v>
      </c>
      <c r="AH86" s="199">
        <v>0.83543981481481477</v>
      </c>
      <c r="AI86" s="200">
        <v>0.83545138888888892</v>
      </c>
      <c r="AJ86" s="121"/>
      <c r="AK86" s="122">
        <v>0.83542824074074085</v>
      </c>
      <c r="AL86" s="119">
        <v>0.83549768518518519</v>
      </c>
      <c r="AM86" s="123"/>
      <c r="AN86" s="124"/>
      <c r="AO86" s="209"/>
    </row>
    <row r="87" spans="2:41" ht="36" customHeight="1" thickTop="1" thickBot="1" x14ac:dyDescent="0.25">
      <c r="B87" s="208"/>
      <c r="C87" s="202"/>
      <c r="D87" s="202"/>
      <c r="E87" s="202"/>
      <c r="F87" s="202"/>
      <c r="G87" s="202"/>
      <c r="H87" s="202"/>
      <c r="I87" s="202"/>
      <c r="J87" s="202"/>
      <c r="K87" s="202"/>
      <c r="L87" s="202"/>
      <c r="M87" s="202"/>
      <c r="N87" s="202"/>
      <c r="O87" s="202"/>
      <c r="P87" s="202"/>
      <c r="Q87" s="202"/>
      <c r="R87" s="202"/>
      <c r="S87" s="202"/>
      <c r="T87" s="202"/>
      <c r="U87" s="202"/>
      <c r="V87" s="202"/>
      <c r="W87" s="202"/>
      <c r="X87" s="202"/>
      <c r="Y87" s="202"/>
      <c r="Z87" s="202"/>
      <c r="AA87" s="202"/>
      <c r="AB87" s="202"/>
      <c r="AC87" s="202"/>
      <c r="AD87" s="202"/>
      <c r="AE87" s="202"/>
      <c r="AF87" s="202"/>
      <c r="AG87" s="202"/>
      <c r="AH87" s="202"/>
      <c r="AI87" s="202"/>
      <c r="AJ87" s="202"/>
      <c r="AK87" s="202"/>
      <c r="AL87" s="202"/>
      <c r="AM87" s="202"/>
      <c r="AN87" s="202"/>
      <c r="AO87" s="209"/>
    </row>
    <row r="88" spans="2:41" ht="14.25" thickTop="1" thickBot="1" x14ac:dyDescent="0.25">
      <c r="B88" s="226"/>
      <c r="AO88" s="228"/>
    </row>
    <row r="89" spans="2:41" ht="16.5" thickTop="1" x14ac:dyDescent="0.2">
      <c r="C89" s="205" t="s">
        <v>66</v>
      </c>
      <c r="D89" s="206"/>
      <c r="E89" s="206"/>
      <c r="F89" s="206"/>
      <c r="G89" s="206"/>
      <c r="H89" s="206"/>
      <c r="I89" s="206"/>
      <c r="J89" s="206"/>
      <c r="K89" s="206"/>
      <c r="L89" s="206"/>
      <c r="M89" s="206"/>
      <c r="N89" s="206"/>
      <c r="O89" s="206"/>
      <c r="P89" s="206"/>
      <c r="Q89" s="206"/>
      <c r="R89" s="206"/>
      <c r="S89" s="206"/>
      <c r="T89" s="206"/>
      <c r="U89" s="206"/>
      <c r="V89" s="206"/>
      <c r="W89" s="206"/>
      <c r="X89" s="206"/>
      <c r="Y89" s="206"/>
      <c r="Z89" s="206"/>
      <c r="AA89" s="206"/>
      <c r="AB89" s="206"/>
      <c r="AC89" s="206"/>
      <c r="AD89" s="206"/>
      <c r="AE89" s="206"/>
      <c r="AF89" s="206"/>
      <c r="AG89" s="206"/>
      <c r="AH89" s="206"/>
      <c r="AI89" s="206"/>
      <c r="AJ89" s="206"/>
      <c r="AK89" s="206"/>
      <c r="AL89" s="206"/>
      <c r="AM89" s="206"/>
      <c r="AN89" s="206"/>
    </row>
    <row r="90" spans="2:41" ht="20.25" x14ac:dyDescent="0.3">
      <c r="C90" s="1057" t="s">
        <v>1</v>
      </c>
      <c r="D90" s="1057"/>
      <c r="E90" s="1057"/>
      <c r="F90" s="1057"/>
      <c r="G90" s="1057"/>
      <c r="H90" s="1057"/>
      <c r="I90" s="1057"/>
      <c r="J90" s="1057"/>
      <c r="K90" s="1057"/>
      <c r="L90" s="1057"/>
      <c r="M90" s="1057"/>
      <c r="N90" s="1057"/>
      <c r="O90" s="1057"/>
      <c r="P90" s="1057"/>
      <c r="Q90" s="1057"/>
      <c r="R90" s="1057"/>
      <c r="S90" s="1057"/>
      <c r="T90" s="1057"/>
      <c r="U90" s="1057"/>
      <c r="V90" s="1057"/>
      <c r="W90" s="1057"/>
      <c r="X90" s="1057"/>
      <c r="Y90" s="1057"/>
      <c r="Z90" s="1057"/>
      <c r="AA90" s="1057"/>
      <c r="AB90" s="1057"/>
      <c r="AC90" s="1057"/>
      <c r="AD90" s="1057"/>
      <c r="AE90" s="1057"/>
      <c r="AF90" s="1057"/>
      <c r="AG90" s="1057"/>
      <c r="AH90" s="1057"/>
      <c r="AI90" s="1057"/>
      <c r="AJ90" s="1057"/>
      <c r="AK90" s="1057"/>
      <c r="AL90" s="1057"/>
      <c r="AM90" s="1057"/>
      <c r="AN90" s="1057"/>
    </row>
    <row r="91" spans="2:41" ht="20.25" x14ac:dyDescent="0.3">
      <c r="C91" s="1057" t="str">
        <f>C3</f>
        <v>RACCOLTA DIFFERENZIATA ANNO 2016 - SAN MAURIZIO C.SE.</v>
      </c>
      <c r="D91" s="1057"/>
      <c r="E91" s="1057"/>
      <c r="F91" s="1057"/>
      <c r="G91" s="1057"/>
      <c r="H91" s="1057"/>
      <c r="I91" s="1057"/>
      <c r="J91" s="1057"/>
      <c r="K91" s="1057"/>
      <c r="L91" s="1057"/>
      <c r="M91" s="1057"/>
      <c r="N91" s="1057"/>
      <c r="O91" s="1057"/>
      <c r="P91" s="1057"/>
      <c r="Q91" s="1057"/>
      <c r="R91" s="1057"/>
      <c r="S91" s="1057"/>
      <c r="T91" s="1057"/>
      <c r="U91" s="1057"/>
      <c r="V91" s="1057"/>
      <c r="W91" s="1057"/>
      <c r="X91" s="1057"/>
      <c r="Y91" s="1057"/>
      <c r="Z91" s="1057"/>
      <c r="AA91" s="1057"/>
      <c r="AB91" s="1057"/>
      <c r="AC91" s="1057"/>
      <c r="AD91" s="1057"/>
      <c r="AE91" s="1057"/>
      <c r="AF91" s="1057"/>
      <c r="AG91" s="1057"/>
      <c r="AH91" s="1057"/>
      <c r="AI91" s="1057"/>
      <c r="AJ91" s="1057"/>
      <c r="AK91" s="1057"/>
      <c r="AL91" s="1057"/>
      <c r="AM91" s="1057"/>
      <c r="AN91" s="1057"/>
    </row>
    <row r="92" spans="2:41" ht="20.25" x14ac:dyDescent="0.3">
      <c r="C92" s="1063" t="s">
        <v>67</v>
      </c>
      <c r="D92" s="1063"/>
      <c r="E92" s="1063"/>
      <c r="F92" s="1063"/>
      <c r="G92" s="1063"/>
      <c r="H92" s="1063"/>
      <c r="I92" s="1063"/>
      <c r="J92" s="1063"/>
      <c r="K92" s="1063"/>
      <c r="L92" s="1063"/>
      <c r="M92" s="1063"/>
      <c r="N92" s="1063"/>
      <c r="O92" s="1063"/>
      <c r="P92" s="1063"/>
      <c r="Q92" s="1063"/>
      <c r="R92" s="1063"/>
      <c r="S92" s="1063"/>
      <c r="T92" s="1063"/>
      <c r="U92" s="1063"/>
      <c r="V92" s="1063"/>
      <c r="W92" s="1063"/>
      <c r="X92" s="1063"/>
      <c r="Y92" s="1063"/>
      <c r="Z92" s="1063"/>
      <c r="AA92" s="1063"/>
      <c r="AB92" s="1063"/>
      <c r="AC92" s="1063"/>
      <c r="AD92" s="1063"/>
      <c r="AE92" s="1063"/>
      <c r="AF92" s="1063"/>
      <c r="AG92" s="1063"/>
      <c r="AH92" s="1063"/>
      <c r="AI92" s="1063"/>
      <c r="AJ92" s="1063"/>
      <c r="AK92" s="1063"/>
      <c r="AL92" s="1063"/>
      <c r="AM92" s="1063"/>
      <c r="AN92" s="1063"/>
    </row>
    <row r="93" spans="2:41" ht="13.5" thickBot="1" x14ac:dyDescent="0.25">
      <c r="C93" s="4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6"/>
    </row>
    <row r="94" spans="2:41" ht="51.75" thickTop="1" x14ac:dyDescent="0.2">
      <c r="C94" s="1067" t="s">
        <v>103</v>
      </c>
      <c r="D94" s="7" t="s">
        <v>4</v>
      </c>
      <c r="E94" s="8" t="s">
        <v>5</v>
      </c>
      <c r="F94" s="9" t="s">
        <v>6</v>
      </c>
      <c r="G94" s="9" t="s">
        <v>7</v>
      </c>
      <c r="H94" s="160" t="s">
        <v>8</v>
      </c>
      <c r="I94" s="161" t="s">
        <v>9</v>
      </c>
      <c r="J94" s="162" t="s">
        <v>10</v>
      </c>
      <c r="K94" s="160" t="s">
        <v>11</v>
      </c>
      <c r="L94" s="160" t="s">
        <v>12</v>
      </c>
      <c r="M94" s="13" t="s">
        <v>13</v>
      </c>
      <c r="N94" s="13" t="s">
        <v>14</v>
      </c>
      <c r="O94" s="13" t="s">
        <v>68</v>
      </c>
      <c r="P94" s="13" t="s">
        <v>16</v>
      </c>
      <c r="Q94" s="13" t="s">
        <v>69</v>
      </c>
      <c r="R94" s="15" t="s">
        <v>70</v>
      </c>
      <c r="S94" s="16" t="s">
        <v>71</v>
      </c>
      <c r="T94" s="16" t="s">
        <v>72</v>
      </c>
      <c r="U94" s="128" t="s">
        <v>21</v>
      </c>
      <c r="V94" s="16" t="s">
        <v>22</v>
      </c>
      <c r="W94" s="19" t="s">
        <v>23</v>
      </c>
      <c r="X94" s="20" t="s">
        <v>24</v>
      </c>
      <c r="Y94" s="20" t="s">
        <v>25</v>
      </c>
      <c r="Z94" s="20" t="s">
        <v>26</v>
      </c>
      <c r="AA94" s="20" t="s">
        <v>27</v>
      </c>
      <c r="AB94" s="20" t="s">
        <v>28</v>
      </c>
      <c r="AC94" s="20" t="s">
        <v>29</v>
      </c>
      <c r="AD94" s="20" t="s">
        <v>30</v>
      </c>
      <c r="AE94" s="20" t="s">
        <v>31</v>
      </c>
      <c r="AF94" s="20" t="s">
        <v>32</v>
      </c>
      <c r="AG94" s="129" t="s">
        <v>33</v>
      </c>
      <c r="AH94" s="130" t="s">
        <v>34</v>
      </c>
      <c r="AI94" s="381" t="s">
        <v>35</v>
      </c>
      <c r="AJ94" s="23" t="s">
        <v>36</v>
      </c>
      <c r="AK94" s="24" t="s">
        <v>37</v>
      </c>
      <c r="AL94" s="25" t="s">
        <v>38</v>
      </c>
      <c r="AM94" s="26" t="s">
        <v>39</v>
      </c>
      <c r="AN94" s="27" t="s">
        <v>40</v>
      </c>
    </row>
    <row r="95" spans="2:41" ht="13.5" thickBot="1" x14ac:dyDescent="0.25">
      <c r="C95" s="1068"/>
      <c r="D95" s="28" t="s">
        <v>41</v>
      </c>
      <c r="E95" s="29" t="s">
        <v>41</v>
      </c>
      <c r="F95" s="29" t="s">
        <v>41</v>
      </c>
      <c r="G95" s="29" t="s">
        <v>41</v>
      </c>
      <c r="H95" s="163" t="s">
        <v>41</v>
      </c>
      <c r="I95" s="163" t="s">
        <v>41</v>
      </c>
      <c r="J95" s="163" t="s">
        <v>41</v>
      </c>
      <c r="K95" s="163" t="s">
        <v>41</v>
      </c>
      <c r="L95" s="163" t="s">
        <v>41</v>
      </c>
      <c r="M95" s="163" t="s">
        <v>41</v>
      </c>
      <c r="N95" s="163" t="s">
        <v>41</v>
      </c>
      <c r="O95" s="163" t="s">
        <v>41</v>
      </c>
      <c r="P95" s="29" t="s">
        <v>41</v>
      </c>
      <c r="Q95" s="163" t="s">
        <v>41</v>
      </c>
      <c r="R95" s="29" t="s">
        <v>41</v>
      </c>
      <c r="S95" s="31" t="s">
        <v>41</v>
      </c>
      <c r="T95" s="32" t="s">
        <v>41</v>
      </c>
      <c r="U95" s="131" t="s">
        <v>41</v>
      </c>
      <c r="V95" s="32" t="s">
        <v>41</v>
      </c>
      <c r="W95" s="210" t="s">
        <v>41</v>
      </c>
      <c r="X95" s="36" t="s">
        <v>41</v>
      </c>
      <c r="Y95" s="36" t="s">
        <v>41</v>
      </c>
      <c r="Z95" s="36" t="s">
        <v>41</v>
      </c>
      <c r="AA95" s="36" t="s">
        <v>41</v>
      </c>
      <c r="AB95" s="36" t="s">
        <v>41</v>
      </c>
      <c r="AC95" s="36" t="s">
        <v>41</v>
      </c>
      <c r="AD95" s="36" t="s">
        <v>41</v>
      </c>
      <c r="AE95" s="36" t="s">
        <v>41</v>
      </c>
      <c r="AF95" s="211" t="s">
        <v>41</v>
      </c>
      <c r="AG95" s="35" t="s">
        <v>41</v>
      </c>
      <c r="AH95" s="212" t="s">
        <v>41</v>
      </c>
      <c r="AI95" s="382" t="s">
        <v>41</v>
      </c>
      <c r="AJ95" s="39" t="s">
        <v>41</v>
      </c>
      <c r="AK95" s="40" t="s">
        <v>41</v>
      </c>
      <c r="AL95" s="41" t="s">
        <v>41</v>
      </c>
      <c r="AM95" s="42" t="s">
        <v>42</v>
      </c>
      <c r="AN95" s="43" t="s">
        <v>41</v>
      </c>
    </row>
    <row r="96" spans="2:41" x14ac:dyDescent="0.2">
      <c r="C96" s="44" t="s">
        <v>43</v>
      </c>
      <c r="D96" s="45">
        <f>D73</f>
        <v>50940</v>
      </c>
      <c r="E96" s="46">
        <f t="shared" ref="E96:N107" si="61">E73</f>
        <v>17491.396863936989</v>
      </c>
      <c r="F96" s="46">
        <f t="shared" si="61"/>
        <v>48891.749286069156</v>
      </c>
      <c r="G96" s="46">
        <f t="shared" si="61"/>
        <v>0</v>
      </c>
      <c r="H96" s="46">
        <f t="shared" si="61"/>
        <v>0</v>
      </c>
      <c r="I96" s="46">
        <f t="shared" si="61"/>
        <v>0</v>
      </c>
      <c r="J96" s="46">
        <f t="shared" si="61"/>
        <v>0</v>
      </c>
      <c r="K96" s="46">
        <f t="shared" si="61"/>
        <v>1966.315028515759</v>
      </c>
      <c r="L96" s="46">
        <f t="shared" si="61"/>
        <v>12856.255125937809</v>
      </c>
      <c r="M96" s="46">
        <f t="shared" si="61"/>
        <v>11407.9746377758</v>
      </c>
      <c r="N96" s="46">
        <f t="shared" si="61"/>
        <v>1760</v>
      </c>
      <c r="O96" s="46">
        <f>O73*0.97</f>
        <v>40734.888375236173</v>
      </c>
      <c r="P96" s="46">
        <f>P73*0.97</f>
        <v>0</v>
      </c>
      <c r="Q96" s="46">
        <f>Q73*0.93</f>
        <v>0</v>
      </c>
      <c r="R96" s="47">
        <f>(AG96+AH96)*0.8</f>
        <v>0</v>
      </c>
      <c r="S96" s="46">
        <f>S73*0.6</f>
        <v>1874.0612895802628</v>
      </c>
      <c r="T96" s="48">
        <f>T73*0.6</f>
        <v>9832.8534484074899</v>
      </c>
      <c r="U96" s="213">
        <f>W96+X96+AF96</f>
        <v>436.7151472365689</v>
      </c>
      <c r="V96" s="48">
        <f t="shared" ref="V96:AI107" si="62">V73</f>
        <v>9714.5761077842526</v>
      </c>
      <c r="W96" s="164">
        <f t="shared" si="62"/>
        <v>78.893099156596904</v>
      </c>
      <c r="X96" s="165">
        <f t="shared" si="62"/>
        <v>69.711924898414154</v>
      </c>
      <c r="Y96" s="165">
        <f t="shared" si="62"/>
        <v>0</v>
      </c>
      <c r="Z96" s="165">
        <f t="shared" si="62"/>
        <v>0</v>
      </c>
      <c r="AA96" s="165">
        <f t="shared" si="62"/>
        <v>0</v>
      </c>
      <c r="AB96" s="165">
        <f t="shared" si="62"/>
        <v>1090.3741297543215</v>
      </c>
      <c r="AC96" s="165">
        <f t="shared" si="62"/>
        <v>0</v>
      </c>
      <c r="AD96" s="165">
        <f t="shared" si="62"/>
        <v>0</v>
      </c>
      <c r="AE96" s="165">
        <f t="shared" si="62"/>
        <v>50.805205872935176</v>
      </c>
      <c r="AF96" s="166">
        <f t="shared" si="62"/>
        <v>288.11012318155781</v>
      </c>
      <c r="AG96" s="167">
        <f t="shared" si="62"/>
        <v>0</v>
      </c>
      <c r="AH96" s="168">
        <f t="shared" si="62"/>
        <v>0</v>
      </c>
      <c r="AI96" s="383">
        <f t="shared" si="62"/>
        <v>3600</v>
      </c>
      <c r="AJ96" s="50">
        <f>SUM(D96:T96)</f>
        <v>197755.49405545948</v>
      </c>
      <c r="AK96" s="51">
        <f>AK73</f>
        <v>144380</v>
      </c>
      <c r="AL96" s="52">
        <f>AL73</f>
        <v>0</v>
      </c>
      <c r="AM96" s="439">
        <f>(AJ96*100)/(AJ73+AN73)</f>
        <v>56.30852066648756</v>
      </c>
      <c r="AN96" s="54">
        <f t="shared" ref="AN96:AN108" si="63">AK96+AL96</f>
        <v>144380</v>
      </c>
    </row>
    <row r="97" spans="3:40" x14ac:dyDescent="0.2">
      <c r="C97" s="55" t="s">
        <v>44</v>
      </c>
      <c r="D97" s="56">
        <f t="shared" ref="D97:D107" si="64">D74</f>
        <v>57080</v>
      </c>
      <c r="E97" s="57">
        <f t="shared" si="61"/>
        <v>24151.396863936989</v>
      </c>
      <c r="F97" s="57">
        <f t="shared" si="61"/>
        <v>34071.749286069156</v>
      </c>
      <c r="G97" s="57">
        <f t="shared" si="61"/>
        <v>0</v>
      </c>
      <c r="H97" s="57">
        <f t="shared" si="61"/>
        <v>0</v>
      </c>
      <c r="I97" s="57">
        <f t="shared" si="61"/>
        <v>0</v>
      </c>
      <c r="J97" s="57">
        <f t="shared" si="61"/>
        <v>0</v>
      </c>
      <c r="K97" s="57">
        <f t="shared" si="61"/>
        <v>1966.315028515759</v>
      </c>
      <c r="L97" s="57">
        <f t="shared" si="61"/>
        <v>17746.255125937809</v>
      </c>
      <c r="M97" s="57">
        <f t="shared" si="61"/>
        <v>11407.9746377758</v>
      </c>
      <c r="N97" s="57">
        <f t="shared" si="61"/>
        <v>1490</v>
      </c>
      <c r="O97" s="57">
        <f t="shared" ref="O97:P107" si="65">O74*0.97</f>
        <v>23391.28837523617</v>
      </c>
      <c r="P97" s="57">
        <f t="shared" si="65"/>
        <v>0</v>
      </c>
      <c r="Q97" s="57">
        <f t="shared" ref="Q97:Q107" si="66">Q74*0.93</f>
        <v>0</v>
      </c>
      <c r="R97" s="57">
        <f t="shared" ref="R97:R107" si="67">(AG97+AH97)*0.8</f>
        <v>0</v>
      </c>
      <c r="S97" s="57">
        <f t="shared" ref="S97:T107" si="68">S74*0.6</f>
        <v>1874.0612895802628</v>
      </c>
      <c r="T97" s="59">
        <f t="shared" si="68"/>
        <v>9832.8534484074899</v>
      </c>
      <c r="U97" s="69">
        <f t="shared" ref="U97:U107" si="69">W97+X97+AF97</f>
        <v>436.7151472365689</v>
      </c>
      <c r="V97" s="59">
        <f t="shared" si="62"/>
        <v>9714.5761077842526</v>
      </c>
      <c r="W97" s="169">
        <f t="shared" si="62"/>
        <v>78.893099156596904</v>
      </c>
      <c r="X97" s="170">
        <f t="shared" si="62"/>
        <v>69.711924898414154</v>
      </c>
      <c r="Y97" s="170">
        <f t="shared" si="62"/>
        <v>0</v>
      </c>
      <c r="Z97" s="170">
        <f t="shared" si="62"/>
        <v>0</v>
      </c>
      <c r="AA97" s="170">
        <f t="shared" si="62"/>
        <v>0</v>
      </c>
      <c r="AB97" s="170">
        <f t="shared" si="62"/>
        <v>1090.3741297543215</v>
      </c>
      <c r="AC97" s="170">
        <f t="shared" si="62"/>
        <v>0</v>
      </c>
      <c r="AD97" s="170">
        <f t="shared" si="62"/>
        <v>0</v>
      </c>
      <c r="AE97" s="170">
        <f t="shared" si="62"/>
        <v>50.805205872935176</v>
      </c>
      <c r="AF97" s="171">
        <f t="shared" si="62"/>
        <v>288.11012318155781</v>
      </c>
      <c r="AG97" s="279">
        <f t="shared" si="62"/>
        <v>0</v>
      </c>
      <c r="AH97" s="245">
        <f t="shared" si="62"/>
        <v>0</v>
      </c>
      <c r="AI97" s="384">
        <f t="shared" si="62"/>
        <v>4860</v>
      </c>
      <c r="AJ97" s="174">
        <f>SUM(D97:T97)</f>
        <v>183011.89405545947</v>
      </c>
      <c r="AK97" s="65">
        <f t="shared" ref="AK97:AL107" si="70">AK74</f>
        <v>151480</v>
      </c>
      <c r="AL97" s="66">
        <f t="shared" si="70"/>
        <v>0</v>
      </c>
      <c r="AM97" s="439">
        <f t="shared" ref="AM97:AM107" si="71">(AJ97*100)/(AJ74+AN74)</f>
        <v>53.353134796387636</v>
      </c>
      <c r="AN97" s="68">
        <f t="shared" si="63"/>
        <v>151480</v>
      </c>
    </row>
    <row r="98" spans="3:40" x14ac:dyDescent="0.2">
      <c r="C98" s="44" t="s">
        <v>45</v>
      </c>
      <c r="D98" s="56">
        <f t="shared" si="64"/>
        <v>61900</v>
      </c>
      <c r="E98" s="57">
        <f t="shared" si="61"/>
        <v>33221.396863936985</v>
      </c>
      <c r="F98" s="57">
        <f t="shared" si="61"/>
        <v>39171.749286069156</v>
      </c>
      <c r="G98" s="57">
        <f t="shared" si="61"/>
        <v>0</v>
      </c>
      <c r="H98" s="57">
        <f t="shared" si="61"/>
        <v>0</v>
      </c>
      <c r="I98" s="57">
        <f t="shared" si="61"/>
        <v>0</v>
      </c>
      <c r="J98" s="57">
        <f t="shared" si="61"/>
        <v>0</v>
      </c>
      <c r="K98" s="57">
        <f t="shared" si="61"/>
        <v>1966.315028515759</v>
      </c>
      <c r="L98" s="57">
        <f t="shared" si="61"/>
        <v>18056.255125937809</v>
      </c>
      <c r="M98" s="57">
        <f t="shared" si="61"/>
        <v>16637.974637775798</v>
      </c>
      <c r="N98" s="57">
        <f t="shared" si="61"/>
        <v>1650</v>
      </c>
      <c r="O98" s="57">
        <f t="shared" si="65"/>
        <v>30705.088375236173</v>
      </c>
      <c r="P98" s="57">
        <f t="shared" si="65"/>
        <v>0</v>
      </c>
      <c r="Q98" s="57">
        <f t="shared" si="66"/>
        <v>0</v>
      </c>
      <c r="R98" s="57">
        <f t="shared" si="67"/>
        <v>0</v>
      </c>
      <c r="S98" s="57">
        <f t="shared" si="68"/>
        <v>1874.0612895802628</v>
      </c>
      <c r="T98" s="59">
        <f t="shared" si="68"/>
        <v>11110.85344840749</v>
      </c>
      <c r="U98" s="69">
        <f t="shared" si="69"/>
        <v>436.7151472365689</v>
      </c>
      <c r="V98" s="59">
        <f t="shared" si="62"/>
        <v>9714.5761077842526</v>
      </c>
      <c r="W98" s="169">
        <f t="shared" si="62"/>
        <v>78.893099156596904</v>
      </c>
      <c r="X98" s="170">
        <f t="shared" si="62"/>
        <v>69.711924898414154</v>
      </c>
      <c r="Y98" s="170">
        <f t="shared" si="62"/>
        <v>0</v>
      </c>
      <c r="Z98" s="170">
        <f t="shared" si="62"/>
        <v>0</v>
      </c>
      <c r="AA98" s="170">
        <f t="shared" si="62"/>
        <v>0</v>
      </c>
      <c r="AB98" s="170">
        <f t="shared" si="62"/>
        <v>1090.3741297543215</v>
      </c>
      <c r="AC98" s="170">
        <f t="shared" si="62"/>
        <v>0</v>
      </c>
      <c r="AD98" s="170">
        <f t="shared" si="62"/>
        <v>0</v>
      </c>
      <c r="AE98" s="170">
        <f t="shared" si="62"/>
        <v>50.805205872935176</v>
      </c>
      <c r="AF98" s="171">
        <f t="shared" si="62"/>
        <v>288.11012318155781</v>
      </c>
      <c r="AG98" s="279">
        <f t="shared" si="62"/>
        <v>0</v>
      </c>
      <c r="AH98" s="245">
        <f t="shared" si="62"/>
        <v>0</v>
      </c>
      <c r="AI98" s="384">
        <f t="shared" si="62"/>
        <v>860</v>
      </c>
      <c r="AJ98" s="71">
        <f t="shared" ref="AJ98:AJ107" si="72">SUM(D98:T98)</f>
        <v>216293.69405545946</v>
      </c>
      <c r="AK98" s="65">
        <f t="shared" si="70"/>
        <v>179740</v>
      </c>
      <c r="AL98" s="66">
        <f t="shared" si="70"/>
        <v>0</v>
      </c>
      <c r="AM98" s="439">
        <f t="shared" si="71"/>
        <v>53.321596233475894</v>
      </c>
      <c r="AN98" s="68">
        <f t="shared" si="63"/>
        <v>179740</v>
      </c>
    </row>
    <row r="99" spans="3:40" x14ac:dyDescent="0.2">
      <c r="C99" s="44" t="s">
        <v>46</v>
      </c>
      <c r="D99" s="56">
        <f t="shared" si="64"/>
        <v>49540</v>
      </c>
      <c r="E99" s="57">
        <f t="shared" si="61"/>
        <v>76621.396863936985</v>
      </c>
      <c r="F99" s="57">
        <f t="shared" si="61"/>
        <v>34851.749286069156</v>
      </c>
      <c r="G99" s="57">
        <f t="shared" si="61"/>
        <v>0</v>
      </c>
      <c r="H99" s="57">
        <f t="shared" si="61"/>
        <v>0</v>
      </c>
      <c r="I99" s="57">
        <f t="shared" si="61"/>
        <v>0</v>
      </c>
      <c r="J99" s="57">
        <f t="shared" si="61"/>
        <v>0</v>
      </c>
      <c r="K99" s="57">
        <f t="shared" si="61"/>
        <v>1966.315028515759</v>
      </c>
      <c r="L99" s="57">
        <f t="shared" si="61"/>
        <v>15726.255125937809</v>
      </c>
      <c r="M99" s="57">
        <f t="shared" si="61"/>
        <v>16127.9746377758</v>
      </c>
      <c r="N99" s="57">
        <f t="shared" si="61"/>
        <v>2330</v>
      </c>
      <c r="O99" s="57">
        <f t="shared" si="65"/>
        <v>26262.488375236171</v>
      </c>
      <c r="P99" s="57">
        <f t="shared" si="65"/>
        <v>0</v>
      </c>
      <c r="Q99" s="57">
        <f t="shared" si="66"/>
        <v>0</v>
      </c>
      <c r="R99" s="57">
        <f t="shared" si="67"/>
        <v>0</v>
      </c>
      <c r="S99" s="57">
        <f t="shared" si="68"/>
        <v>1874.0612895802628</v>
      </c>
      <c r="T99" s="59">
        <f t="shared" si="68"/>
        <v>10078.85344840749</v>
      </c>
      <c r="U99" s="69">
        <f>W99+X99+AF99</f>
        <v>436.7151472365689</v>
      </c>
      <c r="V99" s="59">
        <f t="shared" si="62"/>
        <v>9714.5761077842526</v>
      </c>
      <c r="W99" s="169">
        <f t="shared" si="62"/>
        <v>78.893099156596904</v>
      </c>
      <c r="X99" s="170">
        <f t="shared" si="62"/>
        <v>69.711924898414154</v>
      </c>
      <c r="Y99" s="170">
        <f t="shared" si="62"/>
        <v>0</v>
      </c>
      <c r="Z99" s="170">
        <f t="shared" si="62"/>
        <v>0</v>
      </c>
      <c r="AA99" s="170">
        <f t="shared" si="62"/>
        <v>0</v>
      </c>
      <c r="AB99" s="170">
        <f t="shared" si="62"/>
        <v>1090.3741297543215</v>
      </c>
      <c r="AC99" s="170">
        <f t="shared" si="62"/>
        <v>0</v>
      </c>
      <c r="AD99" s="170">
        <f t="shared" si="62"/>
        <v>0</v>
      </c>
      <c r="AE99" s="170">
        <f t="shared" si="62"/>
        <v>50.805205872935176</v>
      </c>
      <c r="AF99" s="171">
        <f t="shared" si="62"/>
        <v>288.11012318155781</v>
      </c>
      <c r="AG99" s="279">
        <f t="shared" si="62"/>
        <v>0</v>
      </c>
      <c r="AH99" s="245">
        <f t="shared" si="62"/>
        <v>0</v>
      </c>
      <c r="AI99" s="384">
        <f t="shared" si="62"/>
        <v>990</v>
      </c>
      <c r="AJ99" s="174">
        <f t="shared" si="72"/>
        <v>235379.09405545946</v>
      </c>
      <c r="AK99" s="65">
        <f t="shared" si="70"/>
        <v>169460</v>
      </c>
      <c r="AL99" s="66">
        <f t="shared" si="70"/>
        <v>0</v>
      </c>
      <c r="AM99" s="439">
        <f t="shared" si="71"/>
        <v>56.907094653352232</v>
      </c>
      <c r="AN99" s="68">
        <f t="shared" si="63"/>
        <v>169460</v>
      </c>
    </row>
    <row r="100" spans="3:40" x14ac:dyDescent="0.2">
      <c r="C100" s="72" t="s">
        <v>47</v>
      </c>
      <c r="D100" s="56">
        <f t="shared" si="64"/>
        <v>62760</v>
      </c>
      <c r="E100" s="57">
        <f t="shared" si="61"/>
        <v>50471.396863936985</v>
      </c>
      <c r="F100" s="57">
        <f t="shared" si="61"/>
        <v>35201.749286069156</v>
      </c>
      <c r="G100" s="57">
        <f t="shared" si="61"/>
        <v>0</v>
      </c>
      <c r="H100" s="57">
        <f t="shared" si="61"/>
        <v>0</v>
      </c>
      <c r="I100" s="57">
        <f t="shared" si="61"/>
        <v>0</v>
      </c>
      <c r="J100" s="57">
        <f t="shared" si="61"/>
        <v>0</v>
      </c>
      <c r="K100" s="57">
        <f t="shared" si="61"/>
        <v>1966.315028515759</v>
      </c>
      <c r="L100" s="57">
        <f t="shared" si="61"/>
        <v>16266.255125937809</v>
      </c>
      <c r="M100" s="57">
        <f t="shared" si="61"/>
        <v>15047.9746377758</v>
      </c>
      <c r="N100" s="57">
        <f t="shared" si="61"/>
        <v>2430</v>
      </c>
      <c r="O100" s="57">
        <f t="shared" si="65"/>
        <v>39784.288375236174</v>
      </c>
      <c r="P100" s="57">
        <f t="shared" si="65"/>
        <v>0</v>
      </c>
      <c r="Q100" s="57">
        <f t="shared" si="66"/>
        <v>0</v>
      </c>
      <c r="R100" s="57">
        <f t="shared" si="67"/>
        <v>0</v>
      </c>
      <c r="S100" s="57">
        <f t="shared" si="68"/>
        <v>1874.0612895802628</v>
      </c>
      <c r="T100" s="59">
        <f t="shared" si="68"/>
        <v>10966.85344840749</v>
      </c>
      <c r="U100" s="69">
        <f t="shared" si="69"/>
        <v>436.7151472365689</v>
      </c>
      <c r="V100" s="59">
        <f t="shared" si="62"/>
        <v>9714.5761077842526</v>
      </c>
      <c r="W100" s="169">
        <f t="shared" si="62"/>
        <v>78.893099156596904</v>
      </c>
      <c r="X100" s="170">
        <f t="shared" si="62"/>
        <v>69.711924898414154</v>
      </c>
      <c r="Y100" s="170">
        <f t="shared" si="62"/>
        <v>0</v>
      </c>
      <c r="Z100" s="170">
        <f t="shared" si="62"/>
        <v>0</v>
      </c>
      <c r="AA100" s="170">
        <f t="shared" si="62"/>
        <v>0</v>
      </c>
      <c r="AB100" s="170">
        <f t="shared" si="62"/>
        <v>1090.3741297543215</v>
      </c>
      <c r="AC100" s="170">
        <f t="shared" si="62"/>
        <v>0</v>
      </c>
      <c r="AD100" s="170">
        <f t="shared" si="62"/>
        <v>0</v>
      </c>
      <c r="AE100" s="170">
        <f t="shared" si="62"/>
        <v>50.805205872935176</v>
      </c>
      <c r="AF100" s="171">
        <f t="shared" si="62"/>
        <v>288.11012318155781</v>
      </c>
      <c r="AG100" s="279">
        <f t="shared" si="62"/>
        <v>0</v>
      </c>
      <c r="AH100" s="245">
        <f t="shared" si="62"/>
        <v>0</v>
      </c>
      <c r="AI100" s="384">
        <f t="shared" si="62"/>
        <v>1640</v>
      </c>
      <c r="AJ100" s="71">
        <f t="shared" si="72"/>
        <v>236768.89405545947</v>
      </c>
      <c r="AK100" s="65">
        <f t="shared" si="70"/>
        <v>152410</v>
      </c>
      <c r="AL100" s="66">
        <f t="shared" si="70"/>
        <v>0</v>
      </c>
      <c r="AM100" s="439">
        <f t="shared" si="71"/>
        <v>59.345045047704218</v>
      </c>
      <c r="AN100" s="68">
        <f t="shared" si="63"/>
        <v>152410</v>
      </c>
    </row>
    <row r="101" spans="3:40" x14ac:dyDescent="0.2">
      <c r="C101" s="55" t="s">
        <v>48</v>
      </c>
      <c r="D101" s="56">
        <f t="shared" si="64"/>
        <v>57740</v>
      </c>
      <c r="E101" s="57">
        <f t="shared" si="61"/>
        <v>75051.396863936985</v>
      </c>
      <c r="F101" s="57">
        <f t="shared" si="61"/>
        <v>35531.749286069156</v>
      </c>
      <c r="G101" s="57">
        <f t="shared" si="61"/>
        <v>0</v>
      </c>
      <c r="H101" s="57">
        <f t="shared" si="61"/>
        <v>0</v>
      </c>
      <c r="I101" s="57">
        <f t="shared" si="61"/>
        <v>0</v>
      </c>
      <c r="J101" s="57">
        <f t="shared" si="61"/>
        <v>0</v>
      </c>
      <c r="K101" s="57">
        <f t="shared" si="61"/>
        <v>3076.315028515759</v>
      </c>
      <c r="L101" s="57">
        <f t="shared" si="61"/>
        <v>14926.255125937809</v>
      </c>
      <c r="M101" s="57">
        <f t="shared" si="61"/>
        <v>20927.974637775798</v>
      </c>
      <c r="N101" s="57">
        <f t="shared" si="61"/>
        <v>2600</v>
      </c>
      <c r="O101" s="57">
        <f t="shared" si="65"/>
        <v>24225.488375236171</v>
      </c>
      <c r="P101" s="57">
        <f t="shared" si="65"/>
        <v>0</v>
      </c>
      <c r="Q101" s="57">
        <f t="shared" si="66"/>
        <v>0</v>
      </c>
      <c r="R101" s="57">
        <f t="shared" si="67"/>
        <v>0</v>
      </c>
      <c r="S101" s="57">
        <f t="shared" si="68"/>
        <v>1874.0612895802628</v>
      </c>
      <c r="T101" s="59">
        <f t="shared" si="68"/>
        <v>10138.85344840749</v>
      </c>
      <c r="U101" s="69">
        <f t="shared" si="69"/>
        <v>436.7151472365689</v>
      </c>
      <c r="V101" s="59">
        <f t="shared" si="62"/>
        <v>9714.5761077842526</v>
      </c>
      <c r="W101" s="169">
        <f t="shared" si="62"/>
        <v>78.893099156596904</v>
      </c>
      <c r="X101" s="170">
        <f t="shared" si="62"/>
        <v>69.711924898414154</v>
      </c>
      <c r="Y101" s="170">
        <f t="shared" si="62"/>
        <v>0</v>
      </c>
      <c r="Z101" s="170">
        <f t="shared" si="62"/>
        <v>0</v>
      </c>
      <c r="AA101" s="170">
        <f t="shared" si="62"/>
        <v>0</v>
      </c>
      <c r="AB101" s="170">
        <f t="shared" si="62"/>
        <v>1090.3741297543215</v>
      </c>
      <c r="AC101" s="170">
        <f t="shared" si="62"/>
        <v>0</v>
      </c>
      <c r="AD101" s="170">
        <f t="shared" si="62"/>
        <v>0</v>
      </c>
      <c r="AE101" s="170">
        <f t="shared" si="62"/>
        <v>50.805205872935176</v>
      </c>
      <c r="AF101" s="171">
        <f t="shared" si="62"/>
        <v>288.11012318155781</v>
      </c>
      <c r="AG101" s="279">
        <f t="shared" si="62"/>
        <v>0</v>
      </c>
      <c r="AH101" s="245">
        <f t="shared" si="62"/>
        <v>0</v>
      </c>
      <c r="AI101" s="384">
        <f t="shared" si="62"/>
        <v>1010</v>
      </c>
      <c r="AJ101" s="174">
        <f t="shared" si="72"/>
        <v>246092.09405545943</v>
      </c>
      <c r="AK101" s="65">
        <f t="shared" si="70"/>
        <v>191300</v>
      </c>
      <c r="AL101" s="66">
        <f t="shared" si="70"/>
        <v>0</v>
      </c>
      <c r="AM101" s="439">
        <f t="shared" si="71"/>
        <v>55.159055016826386</v>
      </c>
      <c r="AN101" s="81">
        <f t="shared" si="63"/>
        <v>191300</v>
      </c>
    </row>
    <row r="102" spans="3:40" x14ac:dyDescent="0.2">
      <c r="C102" s="44" t="s">
        <v>49</v>
      </c>
      <c r="D102" s="56">
        <f t="shared" si="64"/>
        <v>53100</v>
      </c>
      <c r="E102" s="57">
        <f t="shared" si="61"/>
        <v>57091.396863936985</v>
      </c>
      <c r="F102" s="57">
        <f t="shared" si="61"/>
        <v>46681.749286069156</v>
      </c>
      <c r="G102" s="57">
        <f t="shared" si="61"/>
        <v>0</v>
      </c>
      <c r="H102" s="57">
        <f t="shared" si="61"/>
        <v>0</v>
      </c>
      <c r="I102" s="57">
        <f t="shared" si="61"/>
        <v>0</v>
      </c>
      <c r="J102" s="57">
        <f t="shared" si="61"/>
        <v>0</v>
      </c>
      <c r="K102" s="57">
        <f t="shared" si="61"/>
        <v>1966.315028515759</v>
      </c>
      <c r="L102" s="57">
        <f t="shared" si="61"/>
        <v>17626.255125937809</v>
      </c>
      <c r="M102" s="57">
        <f t="shared" si="61"/>
        <v>15227.9746377758</v>
      </c>
      <c r="N102" s="57">
        <f t="shared" si="61"/>
        <v>1610</v>
      </c>
      <c r="O102" s="57">
        <f t="shared" si="65"/>
        <v>22246.688375236172</v>
      </c>
      <c r="P102" s="57">
        <f t="shared" si="65"/>
        <v>0</v>
      </c>
      <c r="Q102" s="57">
        <f t="shared" si="66"/>
        <v>0</v>
      </c>
      <c r="R102" s="57">
        <f t="shared" si="67"/>
        <v>0</v>
      </c>
      <c r="S102" s="57">
        <f t="shared" si="68"/>
        <v>1874.0612895802628</v>
      </c>
      <c r="T102" s="59">
        <f t="shared" si="68"/>
        <v>11038.85344840749</v>
      </c>
      <c r="U102" s="69">
        <f t="shared" si="69"/>
        <v>436.7151472365689</v>
      </c>
      <c r="V102" s="59">
        <f t="shared" si="62"/>
        <v>9714.5761077842526</v>
      </c>
      <c r="W102" s="169">
        <f t="shared" si="62"/>
        <v>78.893099156596904</v>
      </c>
      <c r="X102" s="170">
        <f t="shared" si="62"/>
        <v>69.711924898414154</v>
      </c>
      <c r="Y102" s="170">
        <f t="shared" si="62"/>
        <v>0</v>
      </c>
      <c r="Z102" s="170">
        <f t="shared" si="62"/>
        <v>0</v>
      </c>
      <c r="AA102" s="170">
        <f t="shared" si="62"/>
        <v>0</v>
      </c>
      <c r="AB102" s="170">
        <f t="shared" si="62"/>
        <v>1090.3741297543215</v>
      </c>
      <c r="AC102" s="170">
        <f t="shared" si="62"/>
        <v>0</v>
      </c>
      <c r="AD102" s="170">
        <f t="shared" si="62"/>
        <v>0</v>
      </c>
      <c r="AE102" s="170">
        <f t="shared" si="62"/>
        <v>50.805205872935176</v>
      </c>
      <c r="AF102" s="171">
        <f t="shared" si="62"/>
        <v>288.11012318155781</v>
      </c>
      <c r="AG102" s="279">
        <f t="shared" si="62"/>
        <v>0</v>
      </c>
      <c r="AH102" s="245">
        <f t="shared" si="62"/>
        <v>0</v>
      </c>
      <c r="AI102" s="384">
        <f t="shared" si="62"/>
        <v>1760</v>
      </c>
      <c r="AJ102" s="71">
        <f t="shared" si="72"/>
        <v>228463.29405545947</v>
      </c>
      <c r="AK102" s="65">
        <f t="shared" si="70"/>
        <v>150210</v>
      </c>
      <c r="AL102" s="66">
        <f t="shared" si="70"/>
        <v>0</v>
      </c>
      <c r="AM102" s="439">
        <f t="shared" si="71"/>
        <v>58.886853617144816</v>
      </c>
      <c r="AN102" s="68">
        <f t="shared" si="63"/>
        <v>150210</v>
      </c>
    </row>
    <row r="103" spans="3:40" x14ac:dyDescent="0.2">
      <c r="C103" s="55" t="s">
        <v>50</v>
      </c>
      <c r="D103" s="56">
        <f t="shared" si="64"/>
        <v>50640</v>
      </c>
      <c r="E103" s="57">
        <f t="shared" si="61"/>
        <v>51651.396863936985</v>
      </c>
      <c r="F103" s="57">
        <f t="shared" si="61"/>
        <v>29781.749286069156</v>
      </c>
      <c r="G103" s="57">
        <f t="shared" si="61"/>
        <v>0</v>
      </c>
      <c r="H103" s="57">
        <f t="shared" si="61"/>
        <v>0</v>
      </c>
      <c r="I103" s="57">
        <f t="shared" si="61"/>
        <v>0</v>
      </c>
      <c r="J103" s="57">
        <f t="shared" si="61"/>
        <v>0</v>
      </c>
      <c r="K103" s="57">
        <f t="shared" si="61"/>
        <v>1966.315028515759</v>
      </c>
      <c r="L103" s="57">
        <f t="shared" si="61"/>
        <v>19366.255125937809</v>
      </c>
      <c r="M103" s="57">
        <f t="shared" si="61"/>
        <v>12867.9746377758</v>
      </c>
      <c r="N103" s="57">
        <f t="shared" si="61"/>
        <v>2050</v>
      </c>
      <c r="O103" s="57">
        <f t="shared" si="65"/>
        <v>37669.688375236175</v>
      </c>
      <c r="P103" s="57">
        <f t="shared" si="65"/>
        <v>0</v>
      </c>
      <c r="Q103" s="57">
        <f t="shared" si="66"/>
        <v>0</v>
      </c>
      <c r="R103" s="57">
        <f t="shared" si="67"/>
        <v>0</v>
      </c>
      <c r="S103" s="57">
        <f t="shared" si="68"/>
        <v>1874.0612895802628</v>
      </c>
      <c r="T103" s="59">
        <f t="shared" si="68"/>
        <v>10030.85344840749</v>
      </c>
      <c r="U103" s="69">
        <f t="shared" si="69"/>
        <v>436.7151472365689</v>
      </c>
      <c r="V103" s="59">
        <f t="shared" si="62"/>
        <v>9714.5761077842526</v>
      </c>
      <c r="W103" s="169">
        <f t="shared" si="62"/>
        <v>78.893099156596904</v>
      </c>
      <c r="X103" s="170">
        <f t="shared" si="62"/>
        <v>69.711924898414154</v>
      </c>
      <c r="Y103" s="170">
        <f t="shared" si="62"/>
        <v>0</v>
      </c>
      <c r="Z103" s="170">
        <f t="shared" si="62"/>
        <v>0</v>
      </c>
      <c r="AA103" s="170">
        <f t="shared" si="62"/>
        <v>0</v>
      </c>
      <c r="AB103" s="170">
        <f t="shared" si="62"/>
        <v>1090.3741297543215</v>
      </c>
      <c r="AC103" s="170">
        <f t="shared" si="62"/>
        <v>0</v>
      </c>
      <c r="AD103" s="170">
        <f t="shared" si="62"/>
        <v>0</v>
      </c>
      <c r="AE103" s="170">
        <f t="shared" si="62"/>
        <v>50.805205872935176</v>
      </c>
      <c r="AF103" s="171">
        <f t="shared" si="62"/>
        <v>288.11012318155781</v>
      </c>
      <c r="AG103" s="279">
        <f t="shared" si="62"/>
        <v>0</v>
      </c>
      <c r="AH103" s="245">
        <f t="shared" si="62"/>
        <v>0</v>
      </c>
      <c r="AI103" s="384">
        <f t="shared" si="62"/>
        <v>1720</v>
      </c>
      <c r="AJ103" s="174">
        <f t="shared" si="72"/>
        <v>217898.29405545947</v>
      </c>
      <c r="AK103" s="65">
        <f t="shared" si="70"/>
        <v>131020</v>
      </c>
      <c r="AL103" s="66">
        <f t="shared" si="70"/>
        <v>0</v>
      </c>
      <c r="AM103" s="439">
        <f t="shared" si="71"/>
        <v>60.862054368249517</v>
      </c>
      <c r="AN103" s="68">
        <f t="shared" si="63"/>
        <v>131020</v>
      </c>
    </row>
    <row r="104" spans="3:40" x14ac:dyDescent="0.2">
      <c r="C104" s="44" t="s">
        <v>51</v>
      </c>
      <c r="D104" s="56">
        <f t="shared" si="64"/>
        <v>59540</v>
      </c>
      <c r="E104" s="57">
        <f t="shared" si="61"/>
        <v>39511.396863936985</v>
      </c>
      <c r="F104" s="57">
        <f t="shared" si="61"/>
        <v>44361.749286069156</v>
      </c>
      <c r="G104" s="57">
        <f t="shared" si="61"/>
        <v>0</v>
      </c>
      <c r="H104" s="57">
        <f t="shared" si="61"/>
        <v>0</v>
      </c>
      <c r="I104" s="57">
        <f t="shared" si="61"/>
        <v>0</v>
      </c>
      <c r="J104" s="57">
        <f t="shared" si="61"/>
        <v>0</v>
      </c>
      <c r="K104" s="57">
        <f t="shared" si="61"/>
        <v>1966.315028515759</v>
      </c>
      <c r="L104" s="57">
        <f t="shared" si="61"/>
        <v>14446.255125937809</v>
      </c>
      <c r="M104" s="57">
        <f t="shared" si="61"/>
        <v>18237.974637775798</v>
      </c>
      <c r="N104" s="57">
        <f t="shared" si="61"/>
        <v>1900</v>
      </c>
      <c r="O104" s="57">
        <f t="shared" si="65"/>
        <v>23721.088375236173</v>
      </c>
      <c r="P104" s="57">
        <f t="shared" si="65"/>
        <v>0</v>
      </c>
      <c r="Q104" s="57">
        <f t="shared" si="66"/>
        <v>0</v>
      </c>
      <c r="R104" s="57">
        <f t="shared" si="67"/>
        <v>0</v>
      </c>
      <c r="S104" s="57">
        <f t="shared" si="68"/>
        <v>1874.0612895802628</v>
      </c>
      <c r="T104" s="59">
        <f t="shared" si="68"/>
        <v>10378.85344840749</v>
      </c>
      <c r="U104" s="69">
        <f t="shared" si="69"/>
        <v>436.7151472365689</v>
      </c>
      <c r="V104" s="59">
        <f t="shared" si="62"/>
        <v>9714.5761077842526</v>
      </c>
      <c r="W104" s="169">
        <f t="shared" si="62"/>
        <v>78.893099156596904</v>
      </c>
      <c r="X104" s="170">
        <f t="shared" si="62"/>
        <v>69.711924898414154</v>
      </c>
      <c r="Y104" s="170">
        <f t="shared" si="62"/>
        <v>0</v>
      </c>
      <c r="Z104" s="170">
        <f t="shared" si="62"/>
        <v>0</v>
      </c>
      <c r="AA104" s="170">
        <f t="shared" si="62"/>
        <v>0</v>
      </c>
      <c r="AB104" s="170">
        <f t="shared" si="62"/>
        <v>1090.3741297543215</v>
      </c>
      <c r="AC104" s="170">
        <f t="shared" si="62"/>
        <v>0</v>
      </c>
      <c r="AD104" s="170">
        <f t="shared" si="62"/>
        <v>0</v>
      </c>
      <c r="AE104" s="170">
        <f t="shared" si="62"/>
        <v>50.805205872935176</v>
      </c>
      <c r="AF104" s="171">
        <f t="shared" si="62"/>
        <v>288.11012318155781</v>
      </c>
      <c r="AG104" s="279">
        <f t="shared" si="62"/>
        <v>0</v>
      </c>
      <c r="AH104" s="245">
        <f t="shared" si="62"/>
        <v>0</v>
      </c>
      <c r="AI104" s="384">
        <f t="shared" si="62"/>
        <v>0</v>
      </c>
      <c r="AJ104" s="71">
        <f t="shared" si="72"/>
        <v>215937.69405545946</v>
      </c>
      <c r="AK104" s="65">
        <f t="shared" si="70"/>
        <v>186550</v>
      </c>
      <c r="AL104" s="66">
        <f t="shared" si="70"/>
        <v>0</v>
      </c>
      <c r="AM104" s="439">
        <f t="shared" si="71"/>
        <v>52.489784027453354</v>
      </c>
      <c r="AN104" s="68">
        <f t="shared" si="63"/>
        <v>186550</v>
      </c>
    </row>
    <row r="105" spans="3:40" x14ac:dyDescent="0.2">
      <c r="C105" s="44" t="s">
        <v>52</v>
      </c>
      <c r="D105" s="56">
        <f t="shared" si="64"/>
        <v>55120</v>
      </c>
      <c r="E105" s="57">
        <f t="shared" si="61"/>
        <v>50891.396863936985</v>
      </c>
      <c r="F105" s="57">
        <f t="shared" si="61"/>
        <v>40011.749286069156</v>
      </c>
      <c r="G105" s="57">
        <f t="shared" si="61"/>
        <v>0</v>
      </c>
      <c r="H105" s="57">
        <f t="shared" si="61"/>
        <v>0</v>
      </c>
      <c r="I105" s="57">
        <f t="shared" si="61"/>
        <v>0</v>
      </c>
      <c r="J105" s="57">
        <f t="shared" si="61"/>
        <v>0</v>
      </c>
      <c r="K105" s="57">
        <f t="shared" si="61"/>
        <v>1966.315028515759</v>
      </c>
      <c r="L105" s="57">
        <f t="shared" si="61"/>
        <v>16226.255125937809</v>
      </c>
      <c r="M105" s="57">
        <f t="shared" si="61"/>
        <v>16077.9746377758</v>
      </c>
      <c r="N105" s="57">
        <f t="shared" si="61"/>
        <v>2800</v>
      </c>
      <c r="O105" s="57">
        <f t="shared" si="65"/>
        <v>39008.288375236174</v>
      </c>
      <c r="P105" s="57">
        <f t="shared" si="65"/>
        <v>0</v>
      </c>
      <c r="Q105" s="57">
        <f t="shared" si="66"/>
        <v>0</v>
      </c>
      <c r="R105" s="57">
        <f t="shared" si="67"/>
        <v>0</v>
      </c>
      <c r="S105" s="57">
        <f t="shared" si="68"/>
        <v>1874.0612895802628</v>
      </c>
      <c r="T105" s="59">
        <f t="shared" si="68"/>
        <v>10186.85344840749</v>
      </c>
      <c r="U105" s="69">
        <f t="shared" si="69"/>
        <v>436.7151472365689</v>
      </c>
      <c r="V105" s="59">
        <f t="shared" si="62"/>
        <v>9714.5761077842526</v>
      </c>
      <c r="W105" s="169">
        <f t="shared" si="62"/>
        <v>78.893099156596904</v>
      </c>
      <c r="X105" s="170">
        <f t="shared" si="62"/>
        <v>69.711924898414154</v>
      </c>
      <c r="Y105" s="170">
        <f t="shared" si="62"/>
        <v>0</v>
      </c>
      <c r="Z105" s="170">
        <f t="shared" si="62"/>
        <v>0</v>
      </c>
      <c r="AA105" s="170">
        <f t="shared" si="62"/>
        <v>0</v>
      </c>
      <c r="AB105" s="170">
        <f t="shared" si="62"/>
        <v>1090.3741297543215</v>
      </c>
      <c r="AC105" s="170">
        <f t="shared" si="62"/>
        <v>0</v>
      </c>
      <c r="AD105" s="170">
        <f t="shared" si="62"/>
        <v>0</v>
      </c>
      <c r="AE105" s="170">
        <f t="shared" si="62"/>
        <v>50.805205872935176</v>
      </c>
      <c r="AF105" s="171">
        <f t="shared" si="62"/>
        <v>288.11012318155781</v>
      </c>
      <c r="AG105" s="279">
        <f t="shared" si="62"/>
        <v>0</v>
      </c>
      <c r="AH105" s="245">
        <f t="shared" si="62"/>
        <v>0</v>
      </c>
      <c r="AI105" s="384">
        <f t="shared" si="62"/>
        <v>3270</v>
      </c>
      <c r="AJ105" s="174">
        <f t="shared" si="72"/>
        <v>234162.89405545947</v>
      </c>
      <c r="AK105" s="65">
        <f t="shared" si="70"/>
        <v>147890</v>
      </c>
      <c r="AL105" s="66">
        <f t="shared" si="70"/>
        <v>0</v>
      </c>
      <c r="AM105" s="439">
        <f t="shared" si="71"/>
        <v>59.84230168576331</v>
      </c>
      <c r="AN105" s="68">
        <f t="shared" si="63"/>
        <v>147890</v>
      </c>
    </row>
    <row r="106" spans="3:40" x14ac:dyDescent="0.2">
      <c r="C106" s="55" t="s">
        <v>53</v>
      </c>
      <c r="D106" s="56">
        <f t="shared" si="64"/>
        <v>52160</v>
      </c>
      <c r="E106" s="57">
        <f t="shared" si="61"/>
        <v>46851.396863936985</v>
      </c>
      <c r="F106" s="57">
        <f t="shared" si="61"/>
        <v>35681.749286069156</v>
      </c>
      <c r="G106" s="57">
        <f t="shared" si="61"/>
        <v>0</v>
      </c>
      <c r="H106" s="57">
        <f t="shared" si="61"/>
        <v>0</v>
      </c>
      <c r="I106" s="57">
        <f t="shared" si="61"/>
        <v>0</v>
      </c>
      <c r="J106" s="57">
        <f t="shared" si="61"/>
        <v>0</v>
      </c>
      <c r="K106" s="57">
        <f t="shared" si="61"/>
        <v>4036.315028515759</v>
      </c>
      <c r="L106" s="57">
        <f t="shared" si="61"/>
        <v>13376.255125937809</v>
      </c>
      <c r="M106" s="57">
        <f t="shared" si="61"/>
        <v>17827.974637775798</v>
      </c>
      <c r="N106" s="57">
        <f t="shared" si="61"/>
        <v>1740</v>
      </c>
      <c r="O106" s="57">
        <f t="shared" si="65"/>
        <v>20772.28837523617</v>
      </c>
      <c r="P106" s="57">
        <f t="shared" si="65"/>
        <v>0</v>
      </c>
      <c r="Q106" s="57">
        <f t="shared" si="66"/>
        <v>0</v>
      </c>
      <c r="R106" s="57">
        <f t="shared" si="67"/>
        <v>0</v>
      </c>
      <c r="S106" s="57">
        <f t="shared" si="68"/>
        <v>1874.0612895802628</v>
      </c>
      <c r="T106" s="59">
        <f t="shared" si="68"/>
        <v>10726.85344840749</v>
      </c>
      <c r="U106" s="69">
        <f t="shared" si="69"/>
        <v>436.7151472365689</v>
      </c>
      <c r="V106" s="59">
        <f t="shared" si="62"/>
        <v>9714.5761077842526</v>
      </c>
      <c r="W106" s="169">
        <f t="shared" si="62"/>
        <v>78.893099156596904</v>
      </c>
      <c r="X106" s="170">
        <f t="shared" si="62"/>
        <v>69.711924898414154</v>
      </c>
      <c r="Y106" s="170">
        <f t="shared" si="62"/>
        <v>0</v>
      </c>
      <c r="Z106" s="170">
        <f t="shared" si="62"/>
        <v>0</v>
      </c>
      <c r="AA106" s="170">
        <f t="shared" si="62"/>
        <v>0</v>
      </c>
      <c r="AB106" s="170">
        <f t="shared" si="62"/>
        <v>1090.3741297543215</v>
      </c>
      <c r="AC106" s="170">
        <f t="shared" si="62"/>
        <v>0</v>
      </c>
      <c r="AD106" s="170">
        <f t="shared" si="62"/>
        <v>0</v>
      </c>
      <c r="AE106" s="170">
        <f t="shared" si="62"/>
        <v>50.805205872935176</v>
      </c>
      <c r="AF106" s="171">
        <f t="shared" si="62"/>
        <v>288.11012318155781</v>
      </c>
      <c r="AG106" s="279">
        <f t="shared" si="62"/>
        <v>0</v>
      </c>
      <c r="AH106" s="245">
        <f t="shared" si="62"/>
        <v>0</v>
      </c>
      <c r="AI106" s="384">
        <f t="shared" si="62"/>
        <v>2190</v>
      </c>
      <c r="AJ106" s="174">
        <f t="shared" si="72"/>
        <v>205046.89405545947</v>
      </c>
      <c r="AK106" s="65">
        <f t="shared" si="70"/>
        <v>150340</v>
      </c>
      <c r="AL106" s="66">
        <f t="shared" si="70"/>
        <v>0</v>
      </c>
      <c r="AM106" s="439">
        <f t="shared" si="71"/>
        <v>56.265105660118202</v>
      </c>
      <c r="AN106" s="68">
        <f t="shared" si="63"/>
        <v>150340</v>
      </c>
    </row>
    <row r="107" spans="3:40" ht="13.5" thickBot="1" x14ac:dyDescent="0.25">
      <c r="C107" s="44" t="s">
        <v>54</v>
      </c>
      <c r="D107" s="175">
        <f t="shared" si="64"/>
        <v>68375</v>
      </c>
      <c r="E107" s="176">
        <f t="shared" si="61"/>
        <v>27411.396863936989</v>
      </c>
      <c r="F107" s="176">
        <f t="shared" si="61"/>
        <v>53321.749286069156</v>
      </c>
      <c r="G107" s="176">
        <f t="shared" si="61"/>
        <v>0</v>
      </c>
      <c r="H107" s="176">
        <f t="shared" si="61"/>
        <v>0</v>
      </c>
      <c r="I107" s="176">
        <f t="shared" si="61"/>
        <v>0</v>
      </c>
      <c r="J107" s="176">
        <f t="shared" si="61"/>
        <v>0</v>
      </c>
      <c r="K107" s="176">
        <f t="shared" si="61"/>
        <v>1966.315028515759</v>
      </c>
      <c r="L107" s="176">
        <f t="shared" si="61"/>
        <v>10886.255125937809</v>
      </c>
      <c r="M107" s="176">
        <f t="shared" si="61"/>
        <v>16737.974637775798</v>
      </c>
      <c r="N107" s="176">
        <f t="shared" si="61"/>
        <v>2000</v>
      </c>
      <c r="O107" s="176">
        <f t="shared" si="65"/>
        <v>40211.088375236177</v>
      </c>
      <c r="P107" s="176">
        <f t="shared" si="65"/>
        <v>0</v>
      </c>
      <c r="Q107" s="176">
        <f t="shared" si="66"/>
        <v>0</v>
      </c>
      <c r="R107" s="248">
        <f t="shared" si="67"/>
        <v>0</v>
      </c>
      <c r="S107" s="176">
        <f t="shared" si="68"/>
        <v>1874.0612895802628</v>
      </c>
      <c r="T107" s="214">
        <f t="shared" si="68"/>
        <v>10126.85344840749</v>
      </c>
      <c r="U107" s="88">
        <f t="shared" si="69"/>
        <v>436.7151472365689</v>
      </c>
      <c r="V107" s="214">
        <f t="shared" si="62"/>
        <v>9714.5761077842526</v>
      </c>
      <c r="W107" s="215">
        <f t="shared" si="62"/>
        <v>78.893099156596904</v>
      </c>
      <c r="X107" s="216">
        <f t="shared" si="62"/>
        <v>69.711924898414154</v>
      </c>
      <c r="Y107" s="216">
        <f t="shared" si="62"/>
        <v>0</v>
      </c>
      <c r="Z107" s="216">
        <f t="shared" si="62"/>
        <v>0</v>
      </c>
      <c r="AA107" s="216">
        <f t="shared" si="62"/>
        <v>0</v>
      </c>
      <c r="AB107" s="216">
        <f t="shared" si="62"/>
        <v>1090.3741297543215</v>
      </c>
      <c r="AC107" s="216">
        <f t="shared" si="62"/>
        <v>0</v>
      </c>
      <c r="AD107" s="216">
        <f t="shared" si="62"/>
        <v>0</v>
      </c>
      <c r="AE107" s="216">
        <f t="shared" si="62"/>
        <v>50.805205872935176</v>
      </c>
      <c r="AF107" s="217">
        <f t="shared" si="62"/>
        <v>288.11012318155781</v>
      </c>
      <c r="AG107" s="218">
        <f t="shared" si="62"/>
        <v>0</v>
      </c>
      <c r="AH107" s="219">
        <f t="shared" si="62"/>
        <v>0</v>
      </c>
      <c r="AI107" s="386">
        <f t="shared" si="62"/>
        <v>4660</v>
      </c>
      <c r="AJ107" s="71">
        <f t="shared" si="72"/>
        <v>232910.69405545946</v>
      </c>
      <c r="AK107" s="91">
        <f t="shared" si="70"/>
        <v>187460</v>
      </c>
      <c r="AL107" s="92">
        <f t="shared" si="70"/>
        <v>0</v>
      </c>
      <c r="AM107" s="439">
        <f t="shared" si="71"/>
        <v>54.213824807130791</v>
      </c>
      <c r="AN107" s="94">
        <f t="shared" si="63"/>
        <v>187460</v>
      </c>
    </row>
    <row r="108" spans="3:40" ht="13.5" thickBot="1" x14ac:dyDescent="0.25">
      <c r="C108" s="95" t="s">
        <v>55</v>
      </c>
      <c r="D108" s="181">
        <f t="shared" ref="D108:AI108" si="73">SUM(D96:D107)</f>
        <v>678895</v>
      </c>
      <c r="E108" s="182">
        <f t="shared" si="73"/>
        <v>550416.76236724376</v>
      </c>
      <c r="F108" s="182">
        <f t="shared" si="73"/>
        <v>477560.99143282999</v>
      </c>
      <c r="G108" s="182">
        <f>SUM(G96:G107)</f>
        <v>0</v>
      </c>
      <c r="H108" s="182">
        <f>SUM(H96:H107)</f>
        <v>0</v>
      </c>
      <c r="I108" s="182">
        <f>SUM(I96:I107)</f>
        <v>0</v>
      </c>
      <c r="J108" s="183">
        <f t="shared" si="73"/>
        <v>0</v>
      </c>
      <c r="K108" s="183">
        <f t="shared" si="73"/>
        <v>26775.780342189115</v>
      </c>
      <c r="L108" s="183">
        <f t="shared" si="73"/>
        <v>187505.06151125371</v>
      </c>
      <c r="M108" s="183">
        <f t="shared" si="73"/>
        <v>188535.69565330958</v>
      </c>
      <c r="N108" s="183">
        <f t="shared" si="73"/>
        <v>24360</v>
      </c>
      <c r="O108" s="183">
        <f>SUM(O96:O107)</f>
        <v>368732.66050283407</v>
      </c>
      <c r="P108" s="183">
        <f>SUM(P96:P107)</f>
        <v>0</v>
      </c>
      <c r="Q108" s="183">
        <f t="shared" si="73"/>
        <v>0</v>
      </c>
      <c r="R108" s="182">
        <f t="shared" si="73"/>
        <v>0</v>
      </c>
      <c r="S108" s="184">
        <f t="shared" si="73"/>
        <v>22488.735474963152</v>
      </c>
      <c r="T108" s="220">
        <f t="shared" si="73"/>
        <v>124450.24138088989</v>
      </c>
      <c r="U108" s="221">
        <f t="shared" si="73"/>
        <v>5240.5817668388263</v>
      </c>
      <c r="V108" s="99">
        <f t="shared" si="73"/>
        <v>116574.91329341101</v>
      </c>
      <c r="W108" s="222">
        <f t="shared" si="73"/>
        <v>946.7171898791629</v>
      </c>
      <c r="X108" s="223">
        <f t="shared" si="73"/>
        <v>836.5430987809699</v>
      </c>
      <c r="Y108" s="223">
        <f t="shared" si="73"/>
        <v>0</v>
      </c>
      <c r="Z108" s="223">
        <f t="shared" si="73"/>
        <v>0</v>
      </c>
      <c r="AA108" s="223">
        <f t="shared" si="73"/>
        <v>0</v>
      </c>
      <c r="AB108" s="223">
        <f t="shared" si="73"/>
        <v>13084.489557051862</v>
      </c>
      <c r="AC108" s="223">
        <f t="shared" si="73"/>
        <v>0</v>
      </c>
      <c r="AD108" s="223">
        <f t="shared" si="73"/>
        <v>0</v>
      </c>
      <c r="AE108" s="223">
        <f t="shared" si="73"/>
        <v>609.66247047522211</v>
      </c>
      <c r="AF108" s="223">
        <f t="shared" si="73"/>
        <v>3457.3214781786937</v>
      </c>
      <c r="AG108" s="102">
        <f t="shared" si="73"/>
        <v>0</v>
      </c>
      <c r="AH108" s="187">
        <f t="shared" si="73"/>
        <v>0</v>
      </c>
      <c r="AI108" s="224">
        <f t="shared" si="73"/>
        <v>26560</v>
      </c>
      <c r="AJ108" s="50">
        <f>SUM(AJ96:AJ107)</f>
        <v>2649720.9286655141</v>
      </c>
      <c r="AK108" s="107">
        <f>SUM(AK96:AK107)</f>
        <v>1942240</v>
      </c>
      <c r="AL108" s="108">
        <f>SUM(AL96:AL107)</f>
        <v>0</v>
      </c>
      <c r="AM108" s="439">
        <f>(AJ108*100)/(AJ85+AN85)</f>
        <v>56.361159786036588</v>
      </c>
      <c r="AN108" s="110">
        <f t="shared" si="63"/>
        <v>1942240</v>
      </c>
    </row>
    <row r="109" spans="3:40" ht="26.25" thickBot="1" x14ac:dyDescent="0.25">
      <c r="C109" s="111" t="s">
        <v>56</v>
      </c>
      <c r="D109" s="112">
        <v>0.83412037037037035</v>
      </c>
      <c r="E109" s="113">
        <v>0.83473379629629629</v>
      </c>
      <c r="F109" s="113" t="s">
        <v>57</v>
      </c>
      <c r="G109" s="113"/>
      <c r="H109" s="225">
        <v>0.62577546296296294</v>
      </c>
      <c r="I109" s="225"/>
      <c r="J109" s="225">
        <v>0.71113425925925933</v>
      </c>
      <c r="K109" s="225" t="s">
        <v>58</v>
      </c>
      <c r="L109" s="225" t="s">
        <v>59</v>
      </c>
      <c r="M109" s="225">
        <v>0.83446759259259251</v>
      </c>
      <c r="N109" s="225">
        <v>0.83415509259259257</v>
      </c>
      <c r="O109" s="225" t="s">
        <v>60</v>
      </c>
      <c r="P109" s="225"/>
      <c r="Q109" s="225">
        <v>0.6257638888888889</v>
      </c>
      <c r="R109" s="113">
        <v>0.6257638888888889</v>
      </c>
      <c r="S109" s="113">
        <v>0.83429398148148148</v>
      </c>
      <c r="T109" s="115">
        <v>0.83549768518518519</v>
      </c>
      <c r="U109" s="116"/>
      <c r="V109" s="115">
        <v>0.70906250000000004</v>
      </c>
      <c r="W109" s="118" t="s">
        <v>61</v>
      </c>
      <c r="X109" s="115">
        <v>0.83439814814814817</v>
      </c>
      <c r="Y109" s="115">
        <v>0.54311342592592593</v>
      </c>
      <c r="Z109" s="115">
        <v>0.33552083333333332</v>
      </c>
      <c r="AA109" s="115" t="s">
        <v>62</v>
      </c>
      <c r="AB109" s="115">
        <v>0.33415509259259263</v>
      </c>
      <c r="AC109" s="115">
        <v>0.62581018518518516</v>
      </c>
      <c r="AD109" s="115">
        <v>0.83427083333333341</v>
      </c>
      <c r="AE109" s="115">
        <v>0.67084490740740732</v>
      </c>
      <c r="AF109" s="115">
        <v>0.6673958333333333</v>
      </c>
      <c r="AG109" s="148">
        <v>0.6257638888888889</v>
      </c>
      <c r="AH109" s="149">
        <v>0.83543981481481477</v>
      </c>
      <c r="AI109" s="120">
        <v>0.83545138888888892</v>
      </c>
      <c r="AJ109" s="121"/>
      <c r="AK109" s="122">
        <v>0.83542824074074085</v>
      </c>
      <c r="AL109" s="119">
        <v>0.83549768518518519</v>
      </c>
      <c r="AM109" s="123"/>
      <c r="AN109" s="124"/>
    </row>
    <row r="110" spans="3:40" ht="14.25" thickTop="1" thickBot="1" x14ac:dyDescent="0.25">
      <c r="C110" s="227"/>
      <c r="D110" s="227"/>
      <c r="E110" s="227"/>
      <c r="F110" s="227"/>
      <c r="G110" s="227"/>
      <c r="H110" s="227"/>
      <c r="I110" s="227"/>
      <c r="J110" s="227"/>
      <c r="K110" s="227"/>
      <c r="L110" s="227"/>
      <c r="M110" s="227"/>
      <c r="N110" s="227"/>
      <c r="O110" s="227"/>
      <c r="P110" s="227"/>
      <c r="Q110" s="227"/>
      <c r="R110" s="227"/>
      <c r="S110" s="227"/>
      <c r="T110" s="227"/>
      <c r="U110" s="227"/>
      <c r="V110" s="227"/>
      <c r="W110" s="227"/>
      <c r="X110" s="227"/>
      <c r="Y110" s="227"/>
      <c r="Z110" s="227"/>
      <c r="AA110" s="227"/>
      <c r="AB110" s="227"/>
      <c r="AC110" s="227"/>
      <c r="AD110" s="227"/>
      <c r="AE110" s="227"/>
      <c r="AF110" s="227"/>
      <c r="AG110" s="227"/>
      <c r="AH110" s="227"/>
      <c r="AI110" s="227"/>
      <c r="AJ110" s="227"/>
      <c r="AK110" s="227"/>
      <c r="AL110" s="227"/>
      <c r="AM110" s="227"/>
      <c r="AN110" s="227"/>
    </row>
    <row r="111" spans="3:40" ht="13.5" thickTop="1" x14ac:dyDescent="0.2"/>
    <row r="134" spans="3:10" ht="16.5" x14ac:dyDescent="0.25">
      <c r="C134" s="1064" t="s">
        <v>73</v>
      </c>
      <c r="D134" s="1064"/>
      <c r="E134" s="1064"/>
      <c r="F134" s="1064"/>
      <c r="G134" s="1064"/>
      <c r="H134" s="1064"/>
      <c r="I134" s="1064"/>
      <c r="J134" s="1064"/>
    </row>
    <row r="135" spans="3:10" ht="16.5" x14ac:dyDescent="0.25">
      <c r="C135" s="1061" t="s">
        <v>74</v>
      </c>
      <c r="D135" s="1061"/>
      <c r="E135" s="1061"/>
      <c r="F135" s="1061"/>
      <c r="G135" s="1061"/>
      <c r="H135" s="1061"/>
      <c r="I135" s="1061"/>
      <c r="J135" s="1061"/>
    </row>
  </sheetData>
  <mergeCells count="22">
    <mergeCell ref="C135:J135"/>
    <mergeCell ref="C68:AN68"/>
    <mergeCell ref="C69:AN69"/>
    <mergeCell ref="C134:J134"/>
    <mergeCell ref="C48:C49"/>
    <mergeCell ref="C67:AN67"/>
    <mergeCell ref="C71:C72"/>
    <mergeCell ref="C90:AN90"/>
    <mergeCell ref="C91:AN91"/>
    <mergeCell ref="C92:AN92"/>
    <mergeCell ref="C94:C95"/>
    <mergeCell ref="C2:AN2"/>
    <mergeCell ref="C3:AN3"/>
    <mergeCell ref="C4:AN4"/>
    <mergeCell ref="C6:C7"/>
    <mergeCell ref="C23:AN23"/>
    <mergeCell ref="C25:AN25"/>
    <mergeCell ref="C27:C28"/>
    <mergeCell ref="C45:AN45"/>
    <mergeCell ref="C46:AN46"/>
    <mergeCell ref="C24:AN24"/>
    <mergeCell ref="C44:AN44"/>
  </mergeCells>
  <phoneticPr fontId="40" type="noConversion"/>
  <pageMargins left="0.7" right="0.7" top="0.75" bottom="0.75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Word.Document.8" shapeId="952321" r:id="rId4">
          <objectPr defaultSize="0" r:id="rId5">
            <anchor moveWithCells="1" sizeWithCells="1">
              <from>
                <xdr:col>2</xdr:col>
                <xdr:colOff>647700</xdr:colOff>
                <xdr:row>0</xdr:row>
                <xdr:rowOff>152400</xdr:rowOff>
              </from>
              <to>
                <xdr:col>3</xdr:col>
                <xdr:colOff>695325</xdr:colOff>
                <xdr:row>3</xdr:row>
                <xdr:rowOff>114300</xdr:rowOff>
              </to>
            </anchor>
          </objectPr>
        </oleObject>
      </mc:Choice>
      <mc:Fallback>
        <oleObject progId="Word.Document.8" shapeId="952321" r:id="rId4"/>
      </mc:Fallback>
    </mc:AlternateContent>
  </oleObjects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AO135"/>
  <sheetViews>
    <sheetView topLeftCell="N26" zoomScale="67" zoomScaleNormal="67" workbookViewId="0">
      <selection activeCell="AB30" sqref="AB30"/>
    </sheetView>
  </sheetViews>
  <sheetFormatPr defaultColWidth="10" defaultRowHeight="12.75" x14ac:dyDescent="0.2"/>
  <cols>
    <col min="1" max="1" width="2.5703125" style="1" customWidth="1"/>
    <col min="2" max="2" width="2.85546875" style="1" customWidth="1"/>
    <col min="3" max="3" width="19.140625" style="1" customWidth="1"/>
    <col min="4" max="4" width="15.42578125" style="1" customWidth="1"/>
    <col min="5" max="5" width="12.7109375" style="1" customWidth="1"/>
    <col min="6" max="7" width="13.7109375" style="1" customWidth="1"/>
    <col min="8" max="8" width="12.7109375" style="1" customWidth="1"/>
    <col min="9" max="9" width="13.14062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 x14ac:dyDescent="0.25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 x14ac:dyDescent="0.3">
      <c r="C2" s="1057" t="s">
        <v>1</v>
      </c>
      <c r="D2" s="1057"/>
      <c r="E2" s="1057"/>
      <c r="F2" s="1057"/>
      <c r="G2" s="1057"/>
      <c r="H2" s="1057"/>
      <c r="I2" s="1057"/>
      <c r="J2" s="1057"/>
      <c r="K2" s="1057"/>
      <c r="L2" s="1057"/>
      <c r="M2" s="1057"/>
      <c r="N2" s="1057"/>
      <c r="O2" s="1057"/>
      <c r="P2" s="1057"/>
      <c r="Q2" s="1057"/>
      <c r="R2" s="1057"/>
      <c r="S2" s="1057"/>
      <c r="T2" s="1057"/>
      <c r="U2" s="1057"/>
      <c r="V2" s="1057"/>
      <c r="W2" s="1057"/>
      <c r="X2" s="1057"/>
      <c r="Y2" s="1057"/>
      <c r="Z2" s="1057"/>
      <c r="AA2" s="1057"/>
      <c r="AB2" s="1057"/>
      <c r="AC2" s="1057"/>
      <c r="AD2" s="1057"/>
      <c r="AE2" s="1057"/>
      <c r="AF2" s="1057"/>
      <c r="AG2" s="1057"/>
      <c r="AH2" s="1057"/>
      <c r="AI2" s="1057"/>
      <c r="AJ2" s="1057"/>
      <c r="AK2" s="1057"/>
      <c r="AL2" s="1057"/>
      <c r="AM2" s="1057"/>
      <c r="AN2" s="1057"/>
    </row>
    <row r="3" spans="3:40" ht="25.5" customHeight="1" x14ac:dyDescent="0.3">
      <c r="C3" s="1057" t="s">
        <v>282</v>
      </c>
      <c r="D3" s="1057"/>
      <c r="E3" s="1057"/>
      <c r="F3" s="1057"/>
      <c r="G3" s="1057"/>
      <c r="H3" s="1057"/>
      <c r="I3" s="1057"/>
      <c r="J3" s="1057"/>
      <c r="K3" s="1057"/>
      <c r="L3" s="1057"/>
      <c r="M3" s="1057"/>
      <c r="N3" s="1057"/>
      <c r="O3" s="1057"/>
      <c r="P3" s="1057"/>
      <c r="Q3" s="1057"/>
      <c r="R3" s="1057"/>
      <c r="S3" s="1057"/>
      <c r="T3" s="1057"/>
      <c r="U3" s="1057"/>
      <c r="V3" s="1057"/>
      <c r="W3" s="1057"/>
      <c r="X3" s="1057"/>
      <c r="Y3" s="1057"/>
      <c r="Z3" s="1057"/>
      <c r="AA3" s="1057"/>
      <c r="AB3" s="1057"/>
      <c r="AC3" s="1057"/>
      <c r="AD3" s="1057"/>
      <c r="AE3" s="1057"/>
      <c r="AF3" s="1057"/>
      <c r="AG3" s="1057"/>
      <c r="AH3" s="1057"/>
      <c r="AI3" s="1057"/>
      <c r="AJ3" s="1057"/>
      <c r="AK3" s="1057"/>
      <c r="AL3" s="1057"/>
      <c r="AM3" s="1057"/>
      <c r="AN3" s="1057"/>
    </row>
    <row r="4" spans="3:40" ht="19.5" customHeight="1" x14ac:dyDescent="0.3">
      <c r="C4" s="1060" t="s">
        <v>2</v>
      </c>
      <c r="D4" s="1060"/>
      <c r="E4" s="1060"/>
      <c r="F4" s="1060"/>
      <c r="G4" s="1060"/>
      <c r="H4" s="1060"/>
      <c r="I4" s="1060"/>
      <c r="J4" s="1060"/>
      <c r="K4" s="1060"/>
      <c r="L4" s="1060"/>
      <c r="M4" s="1060"/>
      <c r="N4" s="1060"/>
      <c r="O4" s="1060"/>
      <c r="P4" s="1060"/>
      <c r="Q4" s="1060"/>
      <c r="R4" s="1060"/>
      <c r="S4" s="1060"/>
      <c r="T4" s="1060"/>
      <c r="U4" s="1060"/>
      <c r="V4" s="1060"/>
      <c r="W4" s="1060"/>
      <c r="X4" s="1060"/>
      <c r="Y4" s="1060"/>
      <c r="Z4" s="1060"/>
      <c r="AA4" s="1060"/>
      <c r="AB4" s="1060"/>
      <c r="AC4" s="1060"/>
      <c r="AD4" s="1060"/>
      <c r="AE4" s="1060"/>
      <c r="AF4" s="1060"/>
      <c r="AG4" s="1060"/>
      <c r="AH4" s="1060"/>
      <c r="AI4" s="1060"/>
      <c r="AJ4" s="1060"/>
      <c r="AK4" s="1060"/>
      <c r="AL4" s="1060"/>
      <c r="AM4" s="1060"/>
      <c r="AN4" s="1060"/>
    </row>
    <row r="5" spans="3:40" ht="15.75" customHeight="1" thickBot="1" x14ac:dyDescent="0.25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 x14ac:dyDescent="0.2">
      <c r="C6" s="1055" t="s">
        <v>104</v>
      </c>
      <c r="D6" s="7" t="s">
        <v>4</v>
      </c>
      <c r="E6" s="8" t="s">
        <v>5</v>
      </c>
      <c r="F6" s="9" t="s">
        <v>6</v>
      </c>
      <c r="G6" s="9" t="s">
        <v>76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381" t="s">
        <v>35</v>
      </c>
      <c r="AJ6" s="23" t="s">
        <v>36</v>
      </c>
      <c r="AK6" s="24" t="s">
        <v>37</v>
      </c>
      <c r="AL6" s="25" t="s">
        <v>38</v>
      </c>
      <c r="AM6" s="26" t="s">
        <v>39</v>
      </c>
      <c r="AN6" s="27" t="s">
        <v>40</v>
      </c>
    </row>
    <row r="7" spans="3:40" ht="13.5" customHeight="1" thickBot="1" x14ac:dyDescent="0.25">
      <c r="C7" s="1056"/>
      <c r="D7" s="28" t="s">
        <v>41</v>
      </c>
      <c r="E7" s="29" t="s">
        <v>41</v>
      </c>
      <c r="F7" s="29" t="s">
        <v>41</v>
      </c>
      <c r="G7" s="29" t="s">
        <v>41</v>
      </c>
      <c r="H7" s="30" t="s">
        <v>41</v>
      </c>
      <c r="I7" s="30" t="s">
        <v>41</v>
      </c>
      <c r="J7" s="30" t="s">
        <v>41</v>
      </c>
      <c r="K7" s="29" t="s">
        <v>41</v>
      </c>
      <c r="L7" s="29" t="s">
        <v>41</v>
      </c>
      <c r="M7" s="29" t="s">
        <v>41</v>
      </c>
      <c r="N7" s="29" t="s">
        <v>41</v>
      </c>
      <c r="O7" s="29" t="s">
        <v>41</v>
      </c>
      <c r="P7" s="30" t="s">
        <v>41</v>
      </c>
      <c r="Q7" s="30" t="s">
        <v>41</v>
      </c>
      <c r="R7" s="29" t="s">
        <v>41</v>
      </c>
      <c r="S7" s="31" t="s">
        <v>41</v>
      </c>
      <c r="T7" s="31" t="s">
        <v>41</v>
      </c>
      <c r="U7" s="33" t="s">
        <v>41</v>
      </c>
      <c r="V7" s="34" t="s">
        <v>41</v>
      </c>
      <c r="W7" s="35" t="s">
        <v>41</v>
      </c>
      <c r="X7" s="36" t="s">
        <v>41</v>
      </c>
      <c r="Y7" s="36" t="s">
        <v>41</v>
      </c>
      <c r="Z7" s="36" t="s">
        <v>41</v>
      </c>
      <c r="AA7" s="36" t="s">
        <v>41</v>
      </c>
      <c r="AB7" s="36" t="s">
        <v>41</v>
      </c>
      <c r="AC7" s="36" t="s">
        <v>41</v>
      </c>
      <c r="AD7" s="36" t="s">
        <v>41</v>
      </c>
      <c r="AE7" s="36" t="s">
        <v>41</v>
      </c>
      <c r="AF7" s="36" t="s">
        <v>41</v>
      </c>
      <c r="AG7" s="37" t="s">
        <v>41</v>
      </c>
      <c r="AH7" s="38" t="s">
        <v>41</v>
      </c>
      <c r="AI7" s="382" t="s">
        <v>41</v>
      </c>
      <c r="AJ7" s="258" t="s">
        <v>41</v>
      </c>
      <c r="AK7" s="40" t="s">
        <v>41</v>
      </c>
      <c r="AL7" s="41" t="s">
        <v>41</v>
      </c>
      <c r="AM7" s="42" t="s">
        <v>42</v>
      </c>
      <c r="AN7" s="43" t="s">
        <v>41</v>
      </c>
    </row>
    <row r="8" spans="3:40" ht="26.25" customHeight="1" x14ac:dyDescent="0.2">
      <c r="C8" s="337" t="s">
        <v>43</v>
      </c>
      <c r="D8" s="57">
        <v>155</v>
      </c>
      <c r="E8" s="57"/>
      <c r="F8" s="57">
        <v>1730</v>
      </c>
      <c r="G8" s="57"/>
      <c r="H8" s="241"/>
      <c r="I8" s="241"/>
      <c r="J8" s="241"/>
      <c r="K8" s="57"/>
      <c r="L8" s="57">
        <v>710</v>
      </c>
      <c r="M8" s="57"/>
      <c r="N8" s="57">
        <v>110</v>
      </c>
      <c r="O8" s="57">
        <v>1320</v>
      </c>
      <c r="P8" s="241"/>
      <c r="Q8" s="241"/>
      <c r="R8" s="57"/>
      <c r="S8" s="57"/>
      <c r="T8" s="57">
        <v>820</v>
      </c>
      <c r="U8" s="69">
        <f t="shared" ref="U8" si="0">SUM(W8:AF8)</f>
        <v>0</v>
      </c>
      <c r="V8" s="57">
        <v>0</v>
      </c>
      <c r="W8" s="170"/>
      <c r="X8" s="170"/>
      <c r="Y8" s="170"/>
      <c r="Z8" s="170"/>
      <c r="AA8" s="170"/>
      <c r="AB8" s="170"/>
      <c r="AC8" s="170"/>
      <c r="AD8" s="170"/>
      <c r="AE8" s="170"/>
      <c r="AF8" s="171"/>
      <c r="AG8" s="279"/>
      <c r="AH8" s="245"/>
      <c r="AI8" s="389"/>
      <c r="AJ8" s="252">
        <f t="shared" ref="AJ8:AJ19" si="1">SUM(D8:T8)</f>
        <v>4845</v>
      </c>
      <c r="AK8" s="254">
        <v>8550</v>
      </c>
      <c r="AL8" s="52">
        <v>0</v>
      </c>
      <c r="AM8" s="53">
        <f t="shared" ref="AM8:AM20" si="2">(AJ8*100)/(AJ8+AN8)</f>
        <v>36.170212765957444</v>
      </c>
      <c r="AN8" s="54">
        <f t="shared" ref="AN8:AN20" si="3">AK8+AL8</f>
        <v>8550</v>
      </c>
    </row>
    <row r="9" spans="3:40" ht="26.25" customHeight="1" x14ac:dyDescent="0.2">
      <c r="C9" s="338" t="s">
        <v>44</v>
      </c>
      <c r="D9" s="57">
        <v>170</v>
      </c>
      <c r="E9" s="57"/>
      <c r="F9" s="57">
        <v>1210</v>
      </c>
      <c r="G9" s="57"/>
      <c r="H9" s="241"/>
      <c r="I9" s="241"/>
      <c r="J9" s="241"/>
      <c r="K9" s="57"/>
      <c r="L9" s="57">
        <v>690</v>
      </c>
      <c r="M9" s="57"/>
      <c r="N9" s="57">
        <v>80</v>
      </c>
      <c r="O9" s="57">
        <v>1380</v>
      </c>
      <c r="P9" s="241"/>
      <c r="Q9" s="241"/>
      <c r="R9" s="57"/>
      <c r="S9" s="57"/>
      <c r="T9" s="57">
        <v>4680</v>
      </c>
      <c r="U9" s="69">
        <f t="shared" ref="U9:U19" si="4">SUM(W9:AF9)</f>
        <v>0</v>
      </c>
      <c r="V9" s="57">
        <v>0</v>
      </c>
      <c r="W9" s="170"/>
      <c r="X9" s="170"/>
      <c r="Y9" s="170"/>
      <c r="Z9" s="170"/>
      <c r="AA9" s="170"/>
      <c r="AB9" s="170"/>
      <c r="AC9" s="170"/>
      <c r="AD9" s="170"/>
      <c r="AE9" s="170"/>
      <c r="AF9" s="171"/>
      <c r="AG9" s="279"/>
      <c r="AH9" s="245"/>
      <c r="AI9" s="389"/>
      <c r="AJ9" s="64">
        <f t="shared" si="1"/>
        <v>8210</v>
      </c>
      <c r="AK9" s="255">
        <v>7750</v>
      </c>
      <c r="AL9" s="66">
        <v>0</v>
      </c>
      <c r="AM9" s="67">
        <f t="shared" si="2"/>
        <v>51.441102756892228</v>
      </c>
      <c r="AN9" s="68">
        <f t="shared" si="3"/>
        <v>7750</v>
      </c>
    </row>
    <row r="10" spans="3:40" ht="26.25" customHeight="1" x14ac:dyDescent="0.2">
      <c r="C10" s="339" t="s">
        <v>45</v>
      </c>
      <c r="D10" s="57">
        <v>130</v>
      </c>
      <c r="E10" s="57"/>
      <c r="F10" s="57">
        <v>1615</v>
      </c>
      <c r="G10" s="57"/>
      <c r="H10" s="241"/>
      <c r="I10" s="241"/>
      <c r="J10" s="241"/>
      <c r="K10" s="57"/>
      <c r="L10" s="57">
        <v>688</v>
      </c>
      <c r="M10" s="57"/>
      <c r="N10" s="57">
        <v>190</v>
      </c>
      <c r="O10" s="57">
        <v>1427</v>
      </c>
      <c r="P10" s="241"/>
      <c r="Q10" s="241"/>
      <c r="R10" s="57"/>
      <c r="S10" s="57"/>
      <c r="T10" s="57">
        <v>1840</v>
      </c>
      <c r="U10" s="69">
        <f t="shared" si="4"/>
        <v>0</v>
      </c>
      <c r="V10" s="57">
        <v>0</v>
      </c>
      <c r="W10" s="170"/>
      <c r="X10" s="170"/>
      <c r="Y10" s="170"/>
      <c r="Z10" s="170"/>
      <c r="AA10" s="170"/>
      <c r="AB10" s="170"/>
      <c r="AC10" s="170"/>
      <c r="AD10" s="170"/>
      <c r="AE10" s="170"/>
      <c r="AF10" s="171"/>
      <c r="AG10" s="373"/>
      <c r="AH10" s="281"/>
      <c r="AI10" s="390"/>
      <c r="AJ10" s="64">
        <f t="shared" si="1"/>
        <v>5890</v>
      </c>
      <c r="AK10" s="255">
        <v>11730</v>
      </c>
      <c r="AL10" s="66">
        <v>0</v>
      </c>
      <c r="AM10" s="67">
        <f t="shared" si="2"/>
        <v>33.427922814982971</v>
      </c>
      <c r="AN10" s="68">
        <f t="shared" si="3"/>
        <v>11730</v>
      </c>
    </row>
    <row r="11" spans="3:40" ht="26.25" customHeight="1" x14ac:dyDescent="0.2">
      <c r="C11" s="339" t="s">
        <v>46</v>
      </c>
      <c r="D11" s="57">
        <v>80</v>
      </c>
      <c r="E11" s="57"/>
      <c r="F11" s="57">
        <v>2460</v>
      </c>
      <c r="G11" s="57"/>
      <c r="H11" s="241"/>
      <c r="I11" s="241"/>
      <c r="J11" s="241"/>
      <c r="K11" s="57"/>
      <c r="L11" s="57">
        <v>910</v>
      </c>
      <c r="M11" s="57"/>
      <c r="N11" s="57">
        <v>90</v>
      </c>
      <c r="O11" s="57">
        <v>3410</v>
      </c>
      <c r="P11" s="241"/>
      <c r="Q11" s="241"/>
      <c r="R11" s="57"/>
      <c r="S11" s="57"/>
      <c r="T11" s="57">
        <v>1980</v>
      </c>
      <c r="U11" s="69">
        <f t="shared" si="4"/>
        <v>0</v>
      </c>
      <c r="V11" s="57">
        <v>0</v>
      </c>
      <c r="W11" s="170"/>
      <c r="X11" s="170"/>
      <c r="Y11" s="170"/>
      <c r="Z11" s="170"/>
      <c r="AA11" s="170"/>
      <c r="AB11" s="170"/>
      <c r="AC11" s="170"/>
      <c r="AD11" s="170"/>
      <c r="AE11" s="170"/>
      <c r="AF11" s="171"/>
      <c r="AG11" s="373"/>
      <c r="AH11" s="281"/>
      <c r="AI11" s="390"/>
      <c r="AJ11" s="253">
        <f t="shared" si="1"/>
        <v>8930</v>
      </c>
      <c r="AK11" s="256">
        <v>10350</v>
      </c>
      <c r="AL11" s="66">
        <v>0</v>
      </c>
      <c r="AM11" s="67">
        <f t="shared" si="2"/>
        <v>46.317427385892117</v>
      </c>
      <c r="AN11" s="68">
        <f t="shared" si="3"/>
        <v>10350</v>
      </c>
    </row>
    <row r="12" spans="3:40" ht="26.25" customHeight="1" x14ac:dyDescent="0.2">
      <c r="C12" s="340" t="s">
        <v>47</v>
      </c>
      <c r="D12" s="57">
        <v>80</v>
      </c>
      <c r="E12" s="57"/>
      <c r="F12" s="57">
        <v>1230</v>
      </c>
      <c r="G12" s="57"/>
      <c r="H12" s="241"/>
      <c r="I12" s="241"/>
      <c r="J12" s="241"/>
      <c r="K12" s="57"/>
      <c r="L12" s="57">
        <v>1640</v>
      </c>
      <c r="M12" s="57"/>
      <c r="N12" s="57">
        <v>160</v>
      </c>
      <c r="O12" s="57">
        <v>1020</v>
      </c>
      <c r="P12" s="241"/>
      <c r="Q12" s="241"/>
      <c r="R12" s="57"/>
      <c r="S12" s="57"/>
      <c r="T12" s="57">
        <v>1900</v>
      </c>
      <c r="U12" s="69">
        <f t="shared" si="4"/>
        <v>0</v>
      </c>
      <c r="V12" s="57">
        <v>0</v>
      </c>
      <c r="W12" s="170"/>
      <c r="X12" s="170"/>
      <c r="Y12" s="170"/>
      <c r="Z12" s="170"/>
      <c r="AA12" s="170"/>
      <c r="AB12" s="170"/>
      <c r="AC12" s="170"/>
      <c r="AD12" s="170"/>
      <c r="AE12" s="170"/>
      <c r="AF12" s="171"/>
      <c r="AG12" s="279"/>
      <c r="AH12" s="245"/>
      <c r="AI12" s="389"/>
      <c r="AJ12" s="64">
        <f t="shared" si="1"/>
        <v>6030</v>
      </c>
      <c r="AK12" s="256">
        <v>8640</v>
      </c>
      <c r="AL12" s="66">
        <v>0</v>
      </c>
      <c r="AM12" s="67">
        <f t="shared" si="2"/>
        <v>41.104294478527606</v>
      </c>
      <c r="AN12" s="68">
        <f t="shared" si="3"/>
        <v>8640</v>
      </c>
    </row>
    <row r="13" spans="3:40" ht="26.25" customHeight="1" x14ac:dyDescent="0.2">
      <c r="C13" s="338" t="s">
        <v>48</v>
      </c>
      <c r="D13" s="57">
        <v>100</v>
      </c>
      <c r="E13" s="57"/>
      <c r="F13" s="57">
        <v>1860</v>
      </c>
      <c r="G13" s="57"/>
      <c r="H13" s="241"/>
      <c r="I13" s="241"/>
      <c r="J13" s="241"/>
      <c r="K13" s="57"/>
      <c r="L13" s="57">
        <v>1140</v>
      </c>
      <c r="M13" s="57"/>
      <c r="N13" s="57">
        <v>100</v>
      </c>
      <c r="O13" s="57">
        <v>760</v>
      </c>
      <c r="P13" s="241"/>
      <c r="Q13" s="241"/>
      <c r="R13" s="57"/>
      <c r="S13" s="57"/>
      <c r="T13" s="57">
        <v>0</v>
      </c>
      <c r="U13" s="69">
        <f t="shared" si="4"/>
        <v>0</v>
      </c>
      <c r="V13" s="57">
        <v>0</v>
      </c>
      <c r="W13" s="170"/>
      <c r="X13" s="170"/>
      <c r="Y13" s="170"/>
      <c r="Z13" s="170"/>
      <c r="AA13" s="170"/>
      <c r="AB13" s="170"/>
      <c r="AC13" s="170"/>
      <c r="AD13" s="170"/>
      <c r="AE13" s="170"/>
      <c r="AF13" s="171"/>
      <c r="AG13" s="279"/>
      <c r="AH13" s="245"/>
      <c r="AI13" s="389"/>
      <c r="AJ13" s="253">
        <f t="shared" si="1"/>
        <v>3960</v>
      </c>
      <c r="AK13" s="257">
        <v>12730</v>
      </c>
      <c r="AL13" s="79">
        <v>0</v>
      </c>
      <c r="AM13" s="80">
        <f t="shared" si="2"/>
        <v>23.726782504493709</v>
      </c>
      <c r="AN13" s="81">
        <f t="shared" si="3"/>
        <v>12730</v>
      </c>
    </row>
    <row r="14" spans="3:40" ht="26.25" customHeight="1" x14ac:dyDescent="0.2">
      <c r="C14" s="339" t="s">
        <v>49</v>
      </c>
      <c r="D14" s="57">
        <v>170</v>
      </c>
      <c r="E14" s="57"/>
      <c r="F14" s="57">
        <v>2210</v>
      </c>
      <c r="G14" s="57"/>
      <c r="H14" s="241"/>
      <c r="I14" s="241"/>
      <c r="J14" s="241"/>
      <c r="K14" s="57"/>
      <c r="L14" s="57">
        <v>960</v>
      </c>
      <c r="M14" s="57"/>
      <c r="N14" s="57">
        <v>150</v>
      </c>
      <c r="O14" s="57">
        <v>1860</v>
      </c>
      <c r="P14" s="241"/>
      <c r="Q14" s="241"/>
      <c r="R14" s="57"/>
      <c r="S14" s="57"/>
      <c r="T14" s="57">
        <v>3260</v>
      </c>
      <c r="U14" s="69">
        <f t="shared" si="4"/>
        <v>0</v>
      </c>
      <c r="V14" s="57">
        <v>0</v>
      </c>
      <c r="W14" s="170"/>
      <c r="X14" s="170"/>
      <c r="Y14" s="170"/>
      <c r="Z14" s="170"/>
      <c r="AA14" s="170"/>
      <c r="AB14" s="170"/>
      <c r="AC14" s="170"/>
      <c r="AD14" s="170"/>
      <c r="AE14" s="170"/>
      <c r="AF14" s="171"/>
      <c r="AG14" s="342"/>
      <c r="AH14" s="232"/>
      <c r="AI14" s="389"/>
      <c r="AJ14" s="64">
        <f t="shared" si="1"/>
        <v>8610</v>
      </c>
      <c r="AK14" s="65">
        <v>14340</v>
      </c>
      <c r="AL14" s="66">
        <v>0</v>
      </c>
      <c r="AM14" s="67">
        <f t="shared" si="2"/>
        <v>37.516339869281047</v>
      </c>
      <c r="AN14" s="68">
        <f t="shared" si="3"/>
        <v>14340</v>
      </c>
    </row>
    <row r="15" spans="3:40" ht="26.25" customHeight="1" x14ac:dyDescent="0.2">
      <c r="C15" s="338" t="s">
        <v>50</v>
      </c>
      <c r="D15" s="57">
        <v>130</v>
      </c>
      <c r="E15" s="57"/>
      <c r="F15" s="57">
        <v>2080</v>
      </c>
      <c r="G15" s="57"/>
      <c r="H15" s="241"/>
      <c r="I15" s="241"/>
      <c r="J15" s="241"/>
      <c r="K15" s="57"/>
      <c r="L15" s="57">
        <v>1410</v>
      </c>
      <c r="M15" s="57"/>
      <c r="N15" s="57">
        <v>0</v>
      </c>
      <c r="O15" s="57">
        <v>3000</v>
      </c>
      <c r="P15" s="241"/>
      <c r="Q15" s="241"/>
      <c r="R15" s="57"/>
      <c r="S15" s="57"/>
      <c r="T15" s="57">
        <v>1940</v>
      </c>
      <c r="U15" s="69">
        <f t="shared" si="4"/>
        <v>0</v>
      </c>
      <c r="V15" s="57">
        <v>0</v>
      </c>
      <c r="W15" s="170"/>
      <c r="X15" s="170"/>
      <c r="Y15" s="170"/>
      <c r="Z15" s="170"/>
      <c r="AA15" s="170"/>
      <c r="AB15" s="170"/>
      <c r="AC15" s="170"/>
      <c r="AD15" s="170"/>
      <c r="AE15" s="170"/>
      <c r="AF15" s="171"/>
      <c r="AG15" s="342"/>
      <c r="AH15" s="232"/>
      <c r="AI15" s="389"/>
      <c r="AJ15" s="253">
        <f t="shared" si="1"/>
        <v>8560</v>
      </c>
      <c r="AK15" s="65">
        <v>17520</v>
      </c>
      <c r="AL15" s="66">
        <v>0</v>
      </c>
      <c r="AM15" s="67">
        <f t="shared" si="2"/>
        <v>32.822085889570552</v>
      </c>
      <c r="AN15" s="68">
        <f t="shared" si="3"/>
        <v>17520</v>
      </c>
    </row>
    <row r="16" spans="3:40" ht="26.25" customHeight="1" x14ac:dyDescent="0.2">
      <c r="C16" s="339" t="s">
        <v>51</v>
      </c>
      <c r="D16" s="57">
        <v>210</v>
      </c>
      <c r="E16" s="57"/>
      <c r="F16" s="57">
        <v>2040</v>
      </c>
      <c r="G16" s="57"/>
      <c r="H16" s="241"/>
      <c r="I16" s="241"/>
      <c r="J16" s="241"/>
      <c r="K16" s="57"/>
      <c r="L16" s="57">
        <v>850</v>
      </c>
      <c r="M16" s="57"/>
      <c r="N16" s="57">
        <v>150</v>
      </c>
      <c r="O16" s="57">
        <v>680</v>
      </c>
      <c r="P16" s="241"/>
      <c r="Q16" s="241"/>
      <c r="R16" s="57"/>
      <c r="S16" s="57"/>
      <c r="T16" s="57">
        <v>1760</v>
      </c>
      <c r="U16" s="69">
        <f t="shared" si="4"/>
        <v>0</v>
      </c>
      <c r="V16" s="57">
        <v>0</v>
      </c>
      <c r="W16" s="170"/>
      <c r="X16" s="170"/>
      <c r="Y16" s="170"/>
      <c r="Z16" s="170"/>
      <c r="AA16" s="170"/>
      <c r="AB16" s="170"/>
      <c r="AC16" s="170"/>
      <c r="AD16" s="170"/>
      <c r="AE16" s="170"/>
      <c r="AF16" s="171"/>
      <c r="AG16" s="342"/>
      <c r="AH16" s="232"/>
      <c r="AI16" s="389"/>
      <c r="AJ16" s="64">
        <f t="shared" si="1"/>
        <v>5690</v>
      </c>
      <c r="AK16" s="65">
        <v>7370</v>
      </c>
      <c r="AL16" s="66">
        <v>0</v>
      </c>
      <c r="AM16" s="67">
        <f t="shared" si="2"/>
        <v>43.568147013782543</v>
      </c>
      <c r="AN16" s="68">
        <f t="shared" si="3"/>
        <v>7370</v>
      </c>
    </row>
    <row r="17" spans="3:40" ht="26.25" customHeight="1" x14ac:dyDescent="0.2">
      <c r="C17" s="339" t="s">
        <v>52</v>
      </c>
      <c r="D17" s="57">
        <v>100</v>
      </c>
      <c r="E17" s="57"/>
      <c r="F17" s="57">
        <v>1730</v>
      </c>
      <c r="G17" s="57"/>
      <c r="H17" s="241"/>
      <c r="I17" s="241"/>
      <c r="J17" s="241"/>
      <c r="K17" s="57"/>
      <c r="L17" s="57">
        <v>1020</v>
      </c>
      <c r="M17" s="57"/>
      <c r="N17" s="57">
        <v>100</v>
      </c>
      <c r="O17" s="57">
        <v>2060</v>
      </c>
      <c r="P17" s="241"/>
      <c r="Q17" s="241"/>
      <c r="R17" s="57"/>
      <c r="S17" s="57"/>
      <c r="T17" s="57">
        <v>2500</v>
      </c>
      <c r="U17" s="69">
        <f t="shared" si="4"/>
        <v>0</v>
      </c>
      <c r="V17" s="57">
        <v>0</v>
      </c>
      <c r="W17" s="170"/>
      <c r="X17" s="170"/>
      <c r="Y17" s="170"/>
      <c r="Z17" s="170"/>
      <c r="AA17" s="170"/>
      <c r="AB17" s="170"/>
      <c r="AC17" s="170"/>
      <c r="AD17" s="170"/>
      <c r="AE17" s="170"/>
      <c r="AF17" s="171"/>
      <c r="AG17" s="342"/>
      <c r="AH17" s="232"/>
      <c r="AI17" s="389"/>
      <c r="AJ17" s="253">
        <f t="shared" si="1"/>
        <v>7510</v>
      </c>
      <c r="AK17" s="65">
        <v>7380</v>
      </c>
      <c r="AL17" s="66">
        <v>0</v>
      </c>
      <c r="AM17" s="67">
        <f t="shared" si="2"/>
        <v>50.436534586971121</v>
      </c>
      <c r="AN17" s="68">
        <f t="shared" si="3"/>
        <v>7380</v>
      </c>
    </row>
    <row r="18" spans="3:40" ht="26.25" customHeight="1" x14ac:dyDescent="0.2">
      <c r="C18" s="338" t="s">
        <v>53</v>
      </c>
      <c r="D18" s="57">
        <v>30</v>
      </c>
      <c r="E18" s="57"/>
      <c r="F18" s="57">
        <v>1850</v>
      </c>
      <c r="G18" s="57"/>
      <c r="H18" s="241"/>
      <c r="I18" s="241"/>
      <c r="J18" s="241"/>
      <c r="K18" s="57"/>
      <c r="L18" s="57">
        <v>620</v>
      </c>
      <c r="M18" s="57"/>
      <c r="N18" s="57">
        <v>80</v>
      </c>
      <c r="O18" s="57">
        <v>2340</v>
      </c>
      <c r="P18" s="241"/>
      <c r="Q18" s="241"/>
      <c r="R18" s="57"/>
      <c r="S18" s="57"/>
      <c r="T18" s="57">
        <v>1620</v>
      </c>
      <c r="U18" s="69">
        <f t="shared" si="4"/>
        <v>0</v>
      </c>
      <c r="V18" s="57">
        <v>0</v>
      </c>
      <c r="W18" s="170"/>
      <c r="X18" s="170"/>
      <c r="Y18" s="170"/>
      <c r="Z18" s="170"/>
      <c r="AA18" s="170"/>
      <c r="AB18" s="170"/>
      <c r="AC18" s="170"/>
      <c r="AD18" s="170"/>
      <c r="AE18" s="170"/>
      <c r="AF18" s="171"/>
      <c r="AG18" s="249"/>
      <c r="AH18" s="250"/>
      <c r="AI18" s="425"/>
      <c r="AJ18" s="64">
        <f t="shared" si="1"/>
        <v>6540</v>
      </c>
      <c r="AK18" s="65">
        <v>8510</v>
      </c>
      <c r="AL18" s="66">
        <v>0</v>
      </c>
      <c r="AM18" s="67">
        <f t="shared" si="2"/>
        <v>43.455149501661133</v>
      </c>
      <c r="AN18" s="68">
        <f t="shared" si="3"/>
        <v>8510</v>
      </c>
    </row>
    <row r="19" spans="3:40" ht="26.25" customHeight="1" thickBot="1" x14ac:dyDescent="0.25">
      <c r="C19" s="341" t="s">
        <v>54</v>
      </c>
      <c r="D19" s="57">
        <v>120</v>
      </c>
      <c r="E19" s="57"/>
      <c r="F19" s="57">
        <v>1920</v>
      </c>
      <c r="G19" s="57"/>
      <c r="H19" s="564"/>
      <c r="I19" s="564"/>
      <c r="J19" s="564"/>
      <c r="K19" s="57"/>
      <c r="L19" s="57">
        <v>810</v>
      </c>
      <c r="M19" s="57"/>
      <c r="N19" s="57">
        <v>190</v>
      </c>
      <c r="O19" s="57">
        <v>1620</v>
      </c>
      <c r="P19" s="241"/>
      <c r="Q19" s="241"/>
      <c r="R19" s="57"/>
      <c r="S19" s="57"/>
      <c r="T19" s="57">
        <v>880</v>
      </c>
      <c r="U19" s="69">
        <f t="shared" si="4"/>
        <v>0</v>
      </c>
      <c r="V19" s="57">
        <v>0</v>
      </c>
      <c r="W19" s="170"/>
      <c r="X19" s="170"/>
      <c r="Y19" s="170"/>
      <c r="Z19" s="170"/>
      <c r="AA19" s="170"/>
      <c r="AB19" s="170"/>
      <c r="AC19" s="170"/>
      <c r="AD19" s="170"/>
      <c r="AE19" s="170"/>
      <c r="AF19" s="171"/>
      <c r="AG19" s="89"/>
      <c r="AH19" s="90"/>
      <c r="AI19" s="386"/>
      <c r="AJ19" s="71">
        <f t="shared" si="1"/>
        <v>5540</v>
      </c>
      <c r="AK19" s="91">
        <v>6620</v>
      </c>
      <c r="AL19" s="92">
        <v>0</v>
      </c>
      <c r="AM19" s="93">
        <f t="shared" si="2"/>
        <v>45.559210526315788</v>
      </c>
      <c r="AN19" s="94">
        <f t="shared" si="3"/>
        <v>6620</v>
      </c>
    </row>
    <row r="20" spans="3:40" ht="26.25" customHeight="1" thickBot="1" x14ac:dyDescent="0.25">
      <c r="C20" s="95" t="s">
        <v>55</v>
      </c>
      <c r="D20" s="96">
        <f t="shared" ref="D20:AL20" si="5">SUM(D8:D19)</f>
        <v>1475</v>
      </c>
      <c r="E20" s="97">
        <f t="shared" si="5"/>
        <v>0</v>
      </c>
      <c r="F20" s="97">
        <f t="shared" si="5"/>
        <v>21935</v>
      </c>
      <c r="G20" s="97">
        <f t="shared" si="5"/>
        <v>0</v>
      </c>
      <c r="H20" s="98">
        <f t="shared" si="5"/>
        <v>0</v>
      </c>
      <c r="I20" s="98">
        <f t="shared" si="5"/>
        <v>0</v>
      </c>
      <c r="J20" s="98">
        <f t="shared" si="5"/>
        <v>0</v>
      </c>
      <c r="K20" s="97">
        <f t="shared" si="5"/>
        <v>0</v>
      </c>
      <c r="L20" s="97">
        <f t="shared" si="5"/>
        <v>11448</v>
      </c>
      <c r="M20" s="97">
        <f t="shared" si="5"/>
        <v>0</v>
      </c>
      <c r="N20" s="97">
        <f t="shared" si="5"/>
        <v>1400</v>
      </c>
      <c r="O20" s="97">
        <f t="shared" si="5"/>
        <v>20877</v>
      </c>
      <c r="P20" s="98">
        <f t="shared" si="5"/>
        <v>0</v>
      </c>
      <c r="Q20" s="98">
        <f t="shared" si="5"/>
        <v>0</v>
      </c>
      <c r="R20" s="97">
        <f t="shared" si="5"/>
        <v>0</v>
      </c>
      <c r="S20" s="97">
        <f t="shared" si="5"/>
        <v>0</v>
      </c>
      <c r="T20" s="99">
        <f t="shared" si="5"/>
        <v>23180</v>
      </c>
      <c r="U20" s="100">
        <f t="shared" si="5"/>
        <v>0</v>
      </c>
      <c r="V20" s="101">
        <f t="shared" si="5"/>
        <v>0</v>
      </c>
      <c r="W20" s="102">
        <f t="shared" si="5"/>
        <v>0</v>
      </c>
      <c r="X20" s="103">
        <f t="shared" si="5"/>
        <v>0</v>
      </c>
      <c r="Y20" s="103">
        <f t="shared" si="5"/>
        <v>0</v>
      </c>
      <c r="Z20" s="103">
        <f t="shared" si="5"/>
        <v>0</v>
      </c>
      <c r="AA20" s="103">
        <f t="shared" si="5"/>
        <v>0</v>
      </c>
      <c r="AB20" s="103">
        <f t="shared" si="5"/>
        <v>0</v>
      </c>
      <c r="AC20" s="103">
        <f t="shared" si="5"/>
        <v>0</v>
      </c>
      <c r="AD20" s="103">
        <f t="shared" si="5"/>
        <v>0</v>
      </c>
      <c r="AE20" s="103">
        <f t="shared" si="5"/>
        <v>0</v>
      </c>
      <c r="AF20" s="103">
        <f t="shared" si="5"/>
        <v>0</v>
      </c>
      <c r="AG20" s="104">
        <f t="shared" si="5"/>
        <v>0</v>
      </c>
      <c r="AH20" s="105">
        <f t="shared" si="5"/>
        <v>0</v>
      </c>
      <c r="AI20" s="391">
        <f t="shared" si="5"/>
        <v>0</v>
      </c>
      <c r="AJ20" s="106">
        <f t="shared" si="5"/>
        <v>80315</v>
      </c>
      <c r="AK20" s="107">
        <f t="shared" si="5"/>
        <v>121490</v>
      </c>
      <c r="AL20" s="108">
        <f t="shared" si="5"/>
        <v>0</v>
      </c>
      <c r="AM20" s="109">
        <f t="shared" si="2"/>
        <v>39.798320160551029</v>
      </c>
      <c r="AN20" s="110">
        <f t="shared" si="3"/>
        <v>121490</v>
      </c>
    </row>
    <row r="21" spans="3:40" ht="36" customHeight="1" thickBot="1" x14ac:dyDescent="0.25">
      <c r="C21" s="111" t="s">
        <v>56</v>
      </c>
      <c r="D21" s="112">
        <v>0.83412037037037035</v>
      </c>
      <c r="E21" s="113">
        <v>0.83473379629629629</v>
      </c>
      <c r="F21" s="113" t="s">
        <v>57</v>
      </c>
      <c r="G21" s="113"/>
      <c r="H21" s="114">
        <v>0.62577546296296294</v>
      </c>
      <c r="I21" s="114"/>
      <c r="J21" s="114">
        <v>0.71113425925925933</v>
      </c>
      <c r="K21" s="113" t="s">
        <v>58</v>
      </c>
      <c r="L21" s="113" t="s">
        <v>59</v>
      </c>
      <c r="M21" s="113">
        <v>0.83446759259259251</v>
      </c>
      <c r="N21" s="113">
        <v>0.83415509259259257</v>
      </c>
      <c r="O21" s="113" t="s">
        <v>60</v>
      </c>
      <c r="P21" s="114"/>
      <c r="Q21" s="114">
        <v>0.6257638888888889</v>
      </c>
      <c r="R21" s="113">
        <v>0.6257638888888889</v>
      </c>
      <c r="S21" s="113">
        <v>0.83429398148148148</v>
      </c>
      <c r="T21" s="115">
        <v>0.83549768518518519</v>
      </c>
      <c r="U21" s="116"/>
      <c r="V21" s="117">
        <v>0.70906250000000004</v>
      </c>
      <c r="W21" s="118" t="s">
        <v>61</v>
      </c>
      <c r="X21" s="115">
        <v>0.83439814814814817</v>
      </c>
      <c r="Y21" s="115">
        <v>0.54311342592592593</v>
      </c>
      <c r="Z21" s="115">
        <v>0.33552083333333332</v>
      </c>
      <c r="AA21" s="115" t="s">
        <v>62</v>
      </c>
      <c r="AB21" s="115">
        <v>0.33415509259259263</v>
      </c>
      <c r="AC21" s="115">
        <v>0.62581018518518516</v>
      </c>
      <c r="AD21" s="115">
        <v>0.83427083333333341</v>
      </c>
      <c r="AE21" s="115">
        <v>0.67084490740740732</v>
      </c>
      <c r="AF21" s="115">
        <v>0.6673958333333333</v>
      </c>
      <c r="AG21" s="118">
        <v>0.6257638888888889</v>
      </c>
      <c r="AH21" s="119">
        <v>0.83543981481481477</v>
      </c>
      <c r="AI21" s="120">
        <v>0.83545138888888892</v>
      </c>
      <c r="AJ21" s="121"/>
      <c r="AK21" s="122">
        <v>0.83542824074074085</v>
      </c>
      <c r="AL21" s="119">
        <v>0.83549768518518519</v>
      </c>
      <c r="AM21" s="123"/>
      <c r="AN21" s="124"/>
    </row>
    <row r="22" spans="3:40" ht="30" customHeight="1" thickTop="1" x14ac:dyDescent="0.2">
      <c r="C22" s="125" t="s">
        <v>63</v>
      </c>
      <c r="D22" s="126"/>
      <c r="E22" s="126"/>
      <c r="F22" s="126"/>
      <c r="G22" s="126"/>
      <c r="H22" s="126"/>
      <c r="I22" s="126"/>
      <c r="J22" s="126"/>
      <c r="K22" s="126"/>
      <c r="L22" s="126"/>
      <c r="M22" s="126"/>
      <c r="N22" s="126"/>
      <c r="O22" s="126"/>
      <c r="P22" s="126"/>
      <c r="Q22" s="126"/>
      <c r="R22" s="126"/>
      <c r="S22" s="126"/>
      <c r="T22" s="127"/>
      <c r="U22" s="127"/>
      <c r="V22" s="127"/>
      <c r="W22" s="127"/>
      <c r="X22" s="127"/>
      <c r="Y22" s="127"/>
      <c r="Z22" s="127"/>
      <c r="AA22" s="127"/>
      <c r="AB22" s="127"/>
      <c r="AC22" s="127"/>
      <c r="AD22" s="127"/>
      <c r="AE22" s="127"/>
      <c r="AF22" s="127"/>
      <c r="AG22" s="127"/>
      <c r="AH22" s="127"/>
      <c r="AI22" s="127"/>
      <c r="AJ22" s="127"/>
      <c r="AK22" s="127"/>
      <c r="AL22" s="127"/>
    </row>
    <row r="23" spans="3:40" ht="20.25" x14ac:dyDescent="0.3">
      <c r="C23" s="1057" t="s">
        <v>1</v>
      </c>
      <c r="D23" s="1057"/>
      <c r="E23" s="1057"/>
      <c r="F23" s="1057"/>
      <c r="G23" s="1057"/>
      <c r="H23" s="1057"/>
      <c r="I23" s="1057"/>
      <c r="J23" s="1057"/>
      <c r="K23" s="1057"/>
      <c r="L23" s="1057"/>
      <c r="M23" s="1057"/>
      <c r="N23" s="1057"/>
      <c r="O23" s="1057"/>
      <c r="P23" s="1057"/>
      <c r="Q23" s="1057"/>
      <c r="R23" s="1057"/>
      <c r="S23" s="1057"/>
      <c r="T23" s="1057"/>
      <c r="U23" s="1057"/>
      <c r="V23" s="1057"/>
      <c r="W23" s="1057"/>
      <c r="X23" s="1057"/>
      <c r="Y23" s="1057"/>
      <c r="Z23" s="1057"/>
      <c r="AA23" s="1057"/>
      <c r="AB23" s="1057"/>
      <c r="AC23" s="1057"/>
      <c r="AD23" s="1057"/>
      <c r="AE23" s="1057"/>
      <c r="AF23" s="1057"/>
      <c r="AG23" s="1057"/>
      <c r="AH23" s="1057"/>
      <c r="AI23" s="1057"/>
      <c r="AJ23" s="1057"/>
      <c r="AK23" s="1057"/>
      <c r="AL23" s="1057"/>
      <c r="AM23" s="1057"/>
      <c r="AN23" s="1057"/>
    </row>
    <row r="24" spans="3:40" ht="20.25" x14ac:dyDescent="0.3">
      <c r="C24" s="1057" t="str">
        <f>C3</f>
        <v>RACCOLTA DIFFERENZIATA ANNO 2016 -TRAVES.</v>
      </c>
      <c r="D24" s="1057"/>
      <c r="E24" s="1057"/>
      <c r="F24" s="1057"/>
      <c r="G24" s="1057"/>
      <c r="H24" s="1057"/>
      <c r="I24" s="1057"/>
      <c r="J24" s="1057"/>
      <c r="K24" s="1057"/>
      <c r="L24" s="1057"/>
      <c r="M24" s="1057"/>
      <c r="N24" s="1057"/>
      <c r="O24" s="1057"/>
      <c r="P24" s="1057"/>
      <c r="Q24" s="1057"/>
      <c r="R24" s="1057"/>
      <c r="S24" s="1057"/>
      <c r="T24" s="1057"/>
      <c r="U24" s="1057"/>
      <c r="V24" s="1057"/>
      <c r="W24" s="1057"/>
      <c r="X24" s="1057"/>
      <c r="Y24" s="1057"/>
      <c r="Z24" s="1057"/>
      <c r="AA24" s="1057"/>
      <c r="AB24" s="1057"/>
      <c r="AC24" s="1057"/>
      <c r="AD24" s="1057"/>
      <c r="AE24" s="1057"/>
      <c r="AF24" s="1057"/>
      <c r="AG24" s="1057"/>
      <c r="AH24" s="1057"/>
      <c r="AI24" s="1057"/>
      <c r="AJ24" s="1057"/>
      <c r="AK24" s="1057"/>
      <c r="AL24" s="1057"/>
      <c r="AM24" s="1057"/>
      <c r="AN24" s="1057"/>
    </row>
    <row r="25" spans="3:40" ht="20.25" x14ac:dyDescent="0.3">
      <c r="C25" s="1054" t="s">
        <v>64</v>
      </c>
      <c r="D25" s="1054"/>
      <c r="E25" s="1054"/>
      <c r="F25" s="1054"/>
      <c r="G25" s="1054"/>
      <c r="H25" s="1054"/>
      <c r="I25" s="1054"/>
      <c r="J25" s="1054"/>
      <c r="K25" s="1054"/>
      <c r="L25" s="1054"/>
      <c r="M25" s="1054"/>
      <c r="N25" s="1054"/>
      <c r="O25" s="1054"/>
      <c r="P25" s="1054"/>
      <c r="Q25" s="1054"/>
      <c r="R25" s="1054"/>
      <c r="S25" s="1054"/>
      <c r="T25" s="1054"/>
      <c r="U25" s="1054"/>
      <c r="V25" s="1054"/>
      <c r="W25" s="1054"/>
      <c r="X25" s="1054"/>
      <c r="Y25" s="1054"/>
      <c r="Z25" s="1054"/>
      <c r="AA25" s="1054"/>
      <c r="AB25" s="1054"/>
      <c r="AC25" s="1054"/>
      <c r="AD25" s="1054"/>
      <c r="AE25" s="1054"/>
      <c r="AF25" s="1054"/>
      <c r="AG25" s="1054"/>
      <c r="AH25" s="1054"/>
      <c r="AI25" s="1054"/>
      <c r="AJ25" s="1054"/>
      <c r="AK25" s="1054"/>
      <c r="AL25" s="1054"/>
      <c r="AM25" s="1054"/>
      <c r="AN25" s="1054"/>
    </row>
    <row r="26" spans="3:40" ht="13.5" thickBot="1" x14ac:dyDescent="0.25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 thickBot="1" x14ac:dyDescent="0.25">
      <c r="C27" s="1055" t="s">
        <v>104</v>
      </c>
      <c r="D27" s="343" t="s">
        <v>4</v>
      </c>
      <c r="E27" s="344" t="s">
        <v>5</v>
      </c>
      <c r="F27" s="345" t="s">
        <v>6</v>
      </c>
      <c r="G27" s="346" t="s">
        <v>7</v>
      </c>
      <c r="H27" s="347" t="s">
        <v>8</v>
      </c>
      <c r="I27" s="345" t="s">
        <v>9</v>
      </c>
      <c r="J27" s="348" t="s">
        <v>10</v>
      </c>
      <c r="K27" s="344" t="s">
        <v>11</v>
      </c>
      <c r="L27" s="344" t="s">
        <v>12</v>
      </c>
      <c r="M27" s="349" t="s">
        <v>13</v>
      </c>
      <c r="N27" s="349" t="s">
        <v>14</v>
      </c>
      <c r="O27" s="349" t="s">
        <v>15</v>
      </c>
      <c r="P27" s="392" t="s">
        <v>16</v>
      </c>
      <c r="Q27" s="392" t="s">
        <v>17</v>
      </c>
      <c r="R27" s="350" t="s">
        <v>18</v>
      </c>
      <c r="S27" s="351" t="s">
        <v>19</v>
      </c>
      <c r="T27" s="352" t="s">
        <v>20</v>
      </c>
      <c r="U27" s="353" t="s">
        <v>21</v>
      </c>
      <c r="V27" s="351" t="s">
        <v>22</v>
      </c>
      <c r="W27" s="379" t="s">
        <v>23</v>
      </c>
      <c r="X27" s="354" t="s">
        <v>24</v>
      </c>
      <c r="Y27" s="354" t="s">
        <v>25</v>
      </c>
      <c r="Z27" s="354" t="s">
        <v>26</v>
      </c>
      <c r="AA27" s="354" t="s">
        <v>27</v>
      </c>
      <c r="AB27" s="354" t="s">
        <v>28</v>
      </c>
      <c r="AC27" s="354" t="s">
        <v>29</v>
      </c>
      <c r="AD27" s="354" t="s">
        <v>30</v>
      </c>
      <c r="AE27" s="354" t="s">
        <v>31</v>
      </c>
      <c r="AF27" s="354" t="s">
        <v>32</v>
      </c>
      <c r="AG27" s="521" t="s">
        <v>33</v>
      </c>
      <c r="AH27" s="408" t="s">
        <v>34</v>
      </c>
      <c r="AI27" s="409" t="s">
        <v>186</v>
      </c>
      <c r="AJ27" s="355" t="s">
        <v>36</v>
      </c>
      <c r="AK27" s="356" t="s">
        <v>37</v>
      </c>
      <c r="AL27" s="357" t="s">
        <v>38</v>
      </c>
      <c r="AM27" s="358" t="s">
        <v>39</v>
      </c>
      <c r="AN27" s="359" t="s">
        <v>40</v>
      </c>
    </row>
    <row r="28" spans="3:40" ht="13.5" customHeight="1" thickBot="1" x14ac:dyDescent="0.25">
      <c r="C28" s="1056"/>
      <c r="D28" s="360" t="s">
        <v>41</v>
      </c>
      <c r="E28" s="310" t="s">
        <v>41</v>
      </c>
      <c r="F28" s="393" t="s">
        <v>41</v>
      </c>
      <c r="G28" s="310" t="s">
        <v>41</v>
      </c>
      <c r="H28" s="393" t="s">
        <v>41</v>
      </c>
      <c r="I28" s="393" t="s">
        <v>41</v>
      </c>
      <c r="J28" s="393" t="s">
        <v>41</v>
      </c>
      <c r="K28" s="310" t="s">
        <v>41</v>
      </c>
      <c r="L28" s="310" t="s">
        <v>41</v>
      </c>
      <c r="M28" s="310" t="s">
        <v>41</v>
      </c>
      <c r="N28" s="310" t="s">
        <v>41</v>
      </c>
      <c r="O28" s="310" t="s">
        <v>41</v>
      </c>
      <c r="P28" s="393" t="s">
        <v>41</v>
      </c>
      <c r="Q28" s="393" t="s">
        <v>41</v>
      </c>
      <c r="R28" s="310" t="s">
        <v>41</v>
      </c>
      <c r="S28" s="312" t="s">
        <v>41</v>
      </c>
      <c r="T28" s="361" t="s">
        <v>41</v>
      </c>
      <c r="U28" s="362" t="s">
        <v>41</v>
      </c>
      <c r="V28" s="312" t="s">
        <v>41</v>
      </c>
      <c r="W28" s="301" t="s">
        <v>41</v>
      </c>
      <c r="X28" s="300" t="s">
        <v>41</v>
      </c>
      <c r="Y28" s="363" t="s">
        <v>41</v>
      </c>
      <c r="Z28" s="300" t="s">
        <v>41</v>
      </c>
      <c r="AA28" s="300" t="s">
        <v>41</v>
      </c>
      <c r="AB28" s="300" t="s">
        <v>41</v>
      </c>
      <c r="AC28" s="300" t="s">
        <v>41</v>
      </c>
      <c r="AD28" s="300" t="s">
        <v>41</v>
      </c>
      <c r="AE28" s="300" t="s">
        <v>41</v>
      </c>
      <c r="AF28" s="300" t="s">
        <v>41</v>
      </c>
      <c r="AG28" s="301" t="s">
        <v>41</v>
      </c>
      <c r="AH28" s="300" t="s">
        <v>41</v>
      </c>
      <c r="AI28" s="410" t="s">
        <v>41</v>
      </c>
      <c r="AJ28" s="304" t="s">
        <v>41</v>
      </c>
      <c r="AK28" s="364" t="s">
        <v>41</v>
      </c>
      <c r="AL28" s="365" t="s">
        <v>41</v>
      </c>
      <c r="AM28" s="366" t="s">
        <v>42</v>
      </c>
      <c r="AN28" s="367" t="s">
        <v>41</v>
      </c>
    </row>
    <row r="29" spans="3:40" ht="26.25" customHeight="1" x14ac:dyDescent="0.2">
      <c r="C29" s="450" t="s">
        <v>43</v>
      </c>
      <c r="D29" s="537">
        <f>Foglio2!D33</f>
        <v>0</v>
      </c>
      <c r="E29" s="537">
        <f>Foglio2!E33</f>
        <v>88.476615879925149</v>
      </c>
      <c r="F29" s="537">
        <f>Foglio2!F33</f>
        <v>14.96266689648324</v>
      </c>
      <c r="G29" s="537">
        <f>Foglio2!G33</f>
        <v>0</v>
      </c>
      <c r="H29" s="537">
        <f>Foglio2!H33</f>
        <v>0</v>
      </c>
      <c r="I29" s="537">
        <f>Foglio2!I33</f>
        <v>0</v>
      </c>
      <c r="J29" s="537">
        <f>Foglio2!J33</f>
        <v>0</v>
      </c>
      <c r="K29" s="537">
        <f>Foglio2!K33</f>
        <v>18.368240923292628</v>
      </c>
      <c r="L29" s="537">
        <f>Foglio2!L33</f>
        <v>1.272820958983585</v>
      </c>
      <c r="M29" s="537">
        <f>Foglio2!M33</f>
        <v>106.56706761360061</v>
      </c>
      <c r="N29" s="537">
        <f>Foglio2!N33</f>
        <v>0</v>
      </c>
      <c r="O29" s="537">
        <f>Foglio2!O33</f>
        <v>8.1712525011432771</v>
      </c>
      <c r="P29" s="537">
        <f>Foglio2!P33</f>
        <v>0</v>
      </c>
      <c r="Q29" s="537">
        <f>Foglio2!Q33</f>
        <v>0</v>
      </c>
      <c r="R29" s="537">
        <f>Foglio2!R33</f>
        <v>0</v>
      </c>
      <c r="S29" s="537">
        <f>Foglio2!S33</f>
        <v>29.177428144199382</v>
      </c>
      <c r="T29" s="537">
        <f>Foglio2!T33</f>
        <v>146.82980239723875</v>
      </c>
      <c r="U29" s="537">
        <f>Foglio2!U33</f>
        <v>4.5541488373221251</v>
      </c>
      <c r="V29" s="537">
        <f>Foglio2!V33</f>
        <v>90.748263542559528</v>
      </c>
      <c r="W29" s="537">
        <f>Foglio2!W33</f>
        <v>0.73697623802806256</v>
      </c>
      <c r="X29" s="537">
        <f>Foglio2!X33</f>
        <v>0.65121072320090401</v>
      </c>
      <c r="Y29" s="537">
        <f>Foglio2!Y33</f>
        <v>0</v>
      </c>
      <c r="Z29" s="537">
        <f>Foglio2!Z33</f>
        <v>0</v>
      </c>
      <c r="AA29" s="537">
        <f>Foglio2!AA33</f>
        <v>0</v>
      </c>
      <c r="AB29" s="537">
        <f>'ripartizione quantitativi ecost'!F34</f>
        <v>10.185679517981876</v>
      </c>
      <c r="AC29" s="537">
        <f>Foglio2!AC33</f>
        <v>0</v>
      </c>
      <c r="AD29" s="537">
        <f>Foglio2!AD33</f>
        <v>0</v>
      </c>
      <c r="AE29" s="537">
        <f>Foglio2!AE33</f>
        <v>0.47459448160550727</v>
      </c>
      <c r="AF29" s="537">
        <f>Foglio2!AF33</f>
        <v>2.6913673944876515</v>
      </c>
      <c r="AG29" s="452"/>
      <c r="AH29" s="452"/>
      <c r="AI29" s="544"/>
      <c r="AJ29" s="132">
        <f>SUM(D29:T29)</f>
        <v>413.82589531486667</v>
      </c>
      <c r="AK29" s="458">
        <v>0</v>
      </c>
      <c r="AL29" s="459">
        <v>0</v>
      </c>
      <c r="AM29" s="135">
        <f t="shared" ref="AM29:AM41" si="6">(AJ29*100)/(AJ29+AN29)</f>
        <v>100</v>
      </c>
      <c r="AN29" s="136">
        <f t="shared" ref="AN29:AN41" si="7">AK29+AL29</f>
        <v>0</v>
      </c>
    </row>
    <row r="30" spans="3:40" ht="26.25" customHeight="1" x14ac:dyDescent="0.2">
      <c r="C30" s="55" t="s">
        <v>44</v>
      </c>
      <c r="D30" s="902">
        <f>D29</f>
        <v>0</v>
      </c>
      <c r="E30" s="902">
        <f t="shared" ref="E30:AF30" si="8">E29</f>
        <v>88.476615879925149</v>
      </c>
      <c r="F30" s="902">
        <f t="shared" si="8"/>
        <v>14.96266689648324</v>
      </c>
      <c r="G30" s="902">
        <f t="shared" si="8"/>
        <v>0</v>
      </c>
      <c r="H30" s="902">
        <f t="shared" si="8"/>
        <v>0</v>
      </c>
      <c r="I30" s="902">
        <f t="shared" si="8"/>
        <v>0</v>
      </c>
      <c r="J30" s="902">
        <f t="shared" si="8"/>
        <v>0</v>
      </c>
      <c r="K30" s="902">
        <f t="shared" si="8"/>
        <v>18.368240923292628</v>
      </c>
      <c r="L30" s="902">
        <f t="shared" si="8"/>
        <v>1.272820958983585</v>
      </c>
      <c r="M30" s="902">
        <f t="shared" si="8"/>
        <v>106.56706761360061</v>
      </c>
      <c r="N30" s="902">
        <f t="shared" si="8"/>
        <v>0</v>
      </c>
      <c r="O30" s="902">
        <f t="shared" si="8"/>
        <v>8.1712525011432771</v>
      </c>
      <c r="P30" s="902">
        <f t="shared" si="8"/>
        <v>0</v>
      </c>
      <c r="Q30" s="902">
        <f t="shared" si="8"/>
        <v>0</v>
      </c>
      <c r="R30" s="902">
        <f t="shared" si="8"/>
        <v>0</v>
      </c>
      <c r="S30" s="902">
        <f t="shared" si="8"/>
        <v>29.177428144199382</v>
      </c>
      <c r="T30" s="902">
        <f t="shared" si="8"/>
        <v>146.82980239723875</v>
      </c>
      <c r="U30" s="902">
        <f t="shared" si="8"/>
        <v>4.5541488373221251</v>
      </c>
      <c r="V30" s="902">
        <f t="shared" si="8"/>
        <v>90.748263542559528</v>
      </c>
      <c r="W30" s="902">
        <f t="shared" si="8"/>
        <v>0.73697623802806256</v>
      </c>
      <c r="X30" s="902">
        <f t="shared" si="8"/>
        <v>0.65121072320090401</v>
      </c>
      <c r="Y30" s="902">
        <f t="shared" si="8"/>
        <v>0</v>
      </c>
      <c r="Z30" s="902">
        <f t="shared" si="8"/>
        <v>0</v>
      </c>
      <c r="AA30" s="902">
        <f t="shared" si="8"/>
        <v>0</v>
      </c>
      <c r="AB30" s="902">
        <f t="shared" si="8"/>
        <v>10.185679517981876</v>
      </c>
      <c r="AC30" s="902">
        <f t="shared" si="8"/>
        <v>0</v>
      </c>
      <c r="AD30" s="902">
        <f t="shared" si="8"/>
        <v>0</v>
      </c>
      <c r="AE30" s="902">
        <f t="shared" si="8"/>
        <v>0.47459448160550727</v>
      </c>
      <c r="AF30" s="902">
        <f t="shared" si="8"/>
        <v>2.6913673944876515</v>
      </c>
      <c r="AG30" s="542"/>
      <c r="AH30" s="543"/>
      <c r="AI30" s="545"/>
      <c r="AJ30" s="132">
        <f t="shared" ref="AJ30:AJ40" si="9">SUM(D30:T30)</f>
        <v>413.82589531486667</v>
      </c>
      <c r="AK30" s="133"/>
      <c r="AL30" s="134"/>
      <c r="AM30" s="135">
        <f t="shared" si="6"/>
        <v>100</v>
      </c>
      <c r="AN30" s="136">
        <f t="shared" si="7"/>
        <v>0</v>
      </c>
    </row>
    <row r="31" spans="3:40" ht="26.25" customHeight="1" x14ac:dyDescent="0.2">
      <c r="C31" s="44" t="s">
        <v>45</v>
      </c>
      <c r="D31" s="902">
        <f t="shared" ref="D31:D40" si="10">D30</f>
        <v>0</v>
      </c>
      <c r="E31" s="902">
        <f t="shared" ref="E31:E40" si="11">E30</f>
        <v>88.476615879925149</v>
      </c>
      <c r="F31" s="902">
        <f t="shared" ref="F31:F40" si="12">F30</f>
        <v>14.96266689648324</v>
      </c>
      <c r="G31" s="902">
        <f t="shared" ref="G31:G40" si="13">G30</f>
        <v>0</v>
      </c>
      <c r="H31" s="902">
        <f t="shared" ref="H31:H40" si="14">H30</f>
        <v>0</v>
      </c>
      <c r="I31" s="902">
        <f t="shared" ref="I31:I40" si="15">I30</f>
        <v>0</v>
      </c>
      <c r="J31" s="902">
        <f t="shared" ref="J31:J40" si="16">J30</f>
        <v>0</v>
      </c>
      <c r="K31" s="902">
        <f t="shared" ref="K31:K40" si="17">K30</f>
        <v>18.368240923292628</v>
      </c>
      <c r="L31" s="902">
        <f t="shared" ref="L31:L40" si="18">L30</f>
        <v>1.272820958983585</v>
      </c>
      <c r="M31" s="902">
        <f t="shared" ref="M31:M40" si="19">M30</f>
        <v>106.56706761360061</v>
      </c>
      <c r="N31" s="902">
        <f t="shared" ref="N31:N40" si="20">N30</f>
        <v>0</v>
      </c>
      <c r="O31" s="902">
        <f t="shared" ref="O31:O40" si="21">O30</f>
        <v>8.1712525011432771</v>
      </c>
      <c r="P31" s="902">
        <f t="shared" ref="P31:P40" si="22">P30</f>
        <v>0</v>
      </c>
      <c r="Q31" s="902">
        <f t="shared" ref="Q31:Q40" si="23">Q30</f>
        <v>0</v>
      </c>
      <c r="R31" s="902">
        <f t="shared" ref="R31:R40" si="24">R30</f>
        <v>0</v>
      </c>
      <c r="S31" s="902">
        <f t="shared" ref="S31:S40" si="25">S30</f>
        <v>29.177428144199382</v>
      </c>
      <c r="T31" s="902">
        <f t="shared" ref="T31:T40" si="26">T30</f>
        <v>146.82980239723875</v>
      </c>
      <c r="U31" s="902">
        <f t="shared" ref="U31:U40" si="27">U30</f>
        <v>4.5541488373221251</v>
      </c>
      <c r="V31" s="902">
        <f t="shared" ref="V31:V40" si="28">V30</f>
        <v>90.748263542559528</v>
      </c>
      <c r="W31" s="902">
        <f t="shared" ref="W31:W40" si="29">W30</f>
        <v>0.73697623802806256</v>
      </c>
      <c r="X31" s="902">
        <f t="shared" ref="X31:X40" si="30">X30</f>
        <v>0.65121072320090401</v>
      </c>
      <c r="Y31" s="902">
        <f t="shared" ref="Y31:Y40" si="31">Y30</f>
        <v>0</v>
      </c>
      <c r="Z31" s="902">
        <f t="shared" ref="Z31:Z40" si="32">Z30</f>
        <v>0</v>
      </c>
      <c r="AA31" s="902">
        <f t="shared" ref="AA31:AA40" si="33">AA30</f>
        <v>0</v>
      </c>
      <c r="AB31" s="902">
        <f t="shared" ref="AB31:AB40" si="34">AB30</f>
        <v>10.185679517981876</v>
      </c>
      <c r="AC31" s="902">
        <f t="shared" ref="AC31:AC40" si="35">AC30</f>
        <v>0</v>
      </c>
      <c r="AD31" s="902">
        <f t="shared" ref="AD31:AD40" si="36">AD30</f>
        <v>0</v>
      </c>
      <c r="AE31" s="902">
        <f t="shared" ref="AE31:AE40" si="37">AE30</f>
        <v>0.47459448160550727</v>
      </c>
      <c r="AF31" s="902">
        <f t="shared" ref="AF31:AF40" si="38">AF30</f>
        <v>2.6913673944876515</v>
      </c>
      <c r="AG31" s="542"/>
      <c r="AH31" s="543"/>
      <c r="AI31" s="545"/>
      <c r="AJ31" s="132">
        <f t="shared" si="9"/>
        <v>413.82589531486667</v>
      </c>
      <c r="AK31" s="133"/>
      <c r="AL31" s="134"/>
      <c r="AM31" s="135">
        <f t="shared" si="6"/>
        <v>100</v>
      </c>
      <c r="AN31" s="136">
        <f t="shared" si="7"/>
        <v>0</v>
      </c>
    </row>
    <row r="32" spans="3:40" ht="26.25" customHeight="1" x14ac:dyDescent="0.2">
      <c r="C32" s="44" t="s">
        <v>46</v>
      </c>
      <c r="D32" s="902">
        <f t="shared" si="10"/>
        <v>0</v>
      </c>
      <c r="E32" s="902">
        <f t="shared" si="11"/>
        <v>88.476615879925149</v>
      </c>
      <c r="F32" s="902">
        <f t="shared" si="12"/>
        <v>14.96266689648324</v>
      </c>
      <c r="G32" s="902">
        <f t="shared" si="13"/>
        <v>0</v>
      </c>
      <c r="H32" s="902">
        <f t="shared" si="14"/>
        <v>0</v>
      </c>
      <c r="I32" s="902">
        <f t="shared" si="15"/>
        <v>0</v>
      </c>
      <c r="J32" s="902">
        <f t="shared" si="16"/>
        <v>0</v>
      </c>
      <c r="K32" s="902">
        <f t="shared" si="17"/>
        <v>18.368240923292628</v>
      </c>
      <c r="L32" s="902">
        <f t="shared" si="18"/>
        <v>1.272820958983585</v>
      </c>
      <c r="M32" s="902">
        <f t="shared" si="19"/>
        <v>106.56706761360061</v>
      </c>
      <c r="N32" s="902">
        <f t="shared" si="20"/>
        <v>0</v>
      </c>
      <c r="O32" s="902">
        <f t="shared" si="21"/>
        <v>8.1712525011432771</v>
      </c>
      <c r="P32" s="902">
        <f t="shared" si="22"/>
        <v>0</v>
      </c>
      <c r="Q32" s="902">
        <f t="shared" si="23"/>
        <v>0</v>
      </c>
      <c r="R32" s="902">
        <f t="shared" si="24"/>
        <v>0</v>
      </c>
      <c r="S32" s="902">
        <f t="shared" si="25"/>
        <v>29.177428144199382</v>
      </c>
      <c r="T32" s="902">
        <f t="shared" si="26"/>
        <v>146.82980239723875</v>
      </c>
      <c r="U32" s="902">
        <f t="shared" si="27"/>
        <v>4.5541488373221251</v>
      </c>
      <c r="V32" s="902">
        <f t="shared" si="28"/>
        <v>90.748263542559528</v>
      </c>
      <c r="W32" s="902">
        <f t="shared" si="29"/>
        <v>0.73697623802806256</v>
      </c>
      <c r="X32" s="902">
        <f t="shared" si="30"/>
        <v>0.65121072320090401</v>
      </c>
      <c r="Y32" s="902">
        <f t="shared" si="31"/>
        <v>0</v>
      </c>
      <c r="Z32" s="902">
        <f t="shared" si="32"/>
        <v>0</v>
      </c>
      <c r="AA32" s="902">
        <f t="shared" si="33"/>
        <v>0</v>
      </c>
      <c r="AB32" s="902">
        <f t="shared" si="34"/>
        <v>10.185679517981876</v>
      </c>
      <c r="AC32" s="902">
        <f t="shared" si="35"/>
        <v>0</v>
      </c>
      <c r="AD32" s="902">
        <f t="shared" si="36"/>
        <v>0</v>
      </c>
      <c r="AE32" s="902">
        <f t="shared" si="37"/>
        <v>0.47459448160550727</v>
      </c>
      <c r="AF32" s="902">
        <f t="shared" si="38"/>
        <v>2.6913673944876515</v>
      </c>
      <c r="AG32" s="542"/>
      <c r="AH32" s="543"/>
      <c r="AI32" s="545"/>
      <c r="AJ32" s="132">
        <f t="shared" si="9"/>
        <v>413.82589531486667</v>
      </c>
      <c r="AK32" s="133"/>
      <c r="AL32" s="134"/>
      <c r="AM32" s="135">
        <f t="shared" si="6"/>
        <v>100</v>
      </c>
      <c r="AN32" s="136">
        <f t="shared" si="7"/>
        <v>0</v>
      </c>
    </row>
    <row r="33" spans="2:41" ht="26.25" customHeight="1" x14ac:dyDescent="0.2">
      <c r="C33" s="72" t="s">
        <v>47</v>
      </c>
      <c r="D33" s="902">
        <f t="shared" si="10"/>
        <v>0</v>
      </c>
      <c r="E33" s="902">
        <f t="shared" si="11"/>
        <v>88.476615879925149</v>
      </c>
      <c r="F33" s="902">
        <f t="shared" si="12"/>
        <v>14.96266689648324</v>
      </c>
      <c r="G33" s="902">
        <f t="shared" si="13"/>
        <v>0</v>
      </c>
      <c r="H33" s="902">
        <f t="shared" si="14"/>
        <v>0</v>
      </c>
      <c r="I33" s="902">
        <f t="shared" si="15"/>
        <v>0</v>
      </c>
      <c r="J33" s="902">
        <f t="shared" si="16"/>
        <v>0</v>
      </c>
      <c r="K33" s="902">
        <f t="shared" si="17"/>
        <v>18.368240923292628</v>
      </c>
      <c r="L33" s="902">
        <f t="shared" si="18"/>
        <v>1.272820958983585</v>
      </c>
      <c r="M33" s="902">
        <f t="shared" si="19"/>
        <v>106.56706761360061</v>
      </c>
      <c r="N33" s="902">
        <f t="shared" si="20"/>
        <v>0</v>
      </c>
      <c r="O33" s="902">
        <f t="shared" si="21"/>
        <v>8.1712525011432771</v>
      </c>
      <c r="P33" s="902">
        <f t="shared" si="22"/>
        <v>0</v>
      </c>
      <c r="Q33" s="902">
        <f t="shared" si="23"/>
        <v>0</v>
      </c>
      <c r="R33" s="902">
        <f t="shared" si="24"/>
        <v>0</v>
      </c>
      <c r="S33" s="902">
        <f t="shared" si="25"/>
        <v>29.177428144199382</v>
      </c>
      <c r="T33" s="902">
        <f t="shared" si="26"/>
        <v>146.82980239723875</v>
      </c>
      <c r="U33" s="902">
        <f t="shared" si="27"/>
        <v>4.5541488373221251</v>
      </c>
      <c r="V33" s="902">
        <f t="shared" si="28"/>
        <v>90.748263542559528</v>
      </c>
      <c r="W33" s="902">
        <f t="shared" si="29"/>
        <v>0.73697623802806256</v>
      </c>
      <c r="X33" s="902">
        <f t="shared" si="30"/>
        <v>0.65121072320090401</v>
      </c>
      <c r="Y33" s="902">
        <f t="shared" si="31"/>
        <v>0</v>
      </c>
      <c r="Z33" s="902">
        <f t="shared" si="32"/>
        <v>0</v>
      </c>
      <c r="AA33" s="902">
        <f t="shared" si="33"/>
        <v>0</v>
      </c>
      <c r="AB33" s="902">
        <f t="shared" si="34"/>
        <v>10.185679517981876</v>
      </c>
      <c r="AC33" s="902">
        <f t="shared" si="35"/>
        <v>0</v>
      </c>
      <c r="AD33" s="902">
        <f t="shared" si="36"/>
        <v>0</v>
      </c>
      <c r="AE33" s="902">
        <f t="shared" si="37"/>
        <v>0.47459448160550727</v>
      </c>
      <c r="AF33" s="902">
        <f t="shared" si="38"/>
        <v>2.6913673944876515</v>
      </c>
      <c r="AG33" s="542"/>
      <c r="AH33" s="543"/>
      <c r="AI33" s="545"/>
      <c r="AJ33" s="132">
        <f t="shared" si="9"/>
        <v>413.82589531486667</v>
      </c>
      <c r="AK33" s="133"/>
      <c r="AL33" s="134"/>
      <c r="AM33" s="135">
        <f t="shared" si="6"/>
        <v>100</v>
      </c>
      <c r="AN33" s="136">
        <f t="shared" si="7"/>
        <v>0</v>
      </c>
    </row>
    <row r="34" spans="2:41" ht="26.25" customHeight="1" x14ac:dyDescent="0.2">
      <c r="C34" s="73" t="s">
        <v>48</v>
      </c>
      <c r="D34" s="902">
        <f t="shared" si="10"/>
        <v>0</v>
      </c>
      <c r="E34" s="902">
        <f t="shared" si="11"/>
        <v>88.476615879925149</v>
      </c>
      <c r="F34" s="902">
        <f t="shared" si="12"/>
        <v>14.96266689648324</v>
      </c>
      <c r="G34" s="902">
        <f t="shared" si="13"/>
        <v>0</v>
      </c>
      <c r="H34" s="902">
        <f t="shared" si="14"/>
        <v>0</v>
      </c>
      <c r="I34" s="902">
        <f t="shared" si="15"/>
        <v>0</v>
      </c>
      <c r="J34" s="902">
        <f t="shared" si="16"/>
        <v>0</v>
      </c>
      <c r="K34" s="902">
        <f t="shared" si="17"/>
        <v>18.368240923292628</v>
      </c>
      <c r="L34" s="902">
        <f t="shared" si="18"/>
        <v>1.272820958983585</v>
      </c>
      <c r="M34" s="902">
        <f t="shared" si="19"/>
        <v>106.56706761360061</v>
      </c>
      <c r="N34" s="902">
        <f t="shared" si="20"/>
        <v>0</v>
      </c>
      <c r="O34" s="902">
        <f t="shared" si="21"/>
        <v>8.1712525011432771</v>
      </c>
      <c r="P34" s="902">
        <f t="shared" si="22"/>
        <v>0</v>
      </c>
      <c r="Q34" s="902">
        <f t="shared" si="23"/>
        <v>0</v>
      </c>
      <c r="R34" s="902">
        <f t="shared" si="24"/>
        <v>0</v>
      </c>
      <c r="S34" s="902">
        <f t="shared" si="25"/>
        <v>29.177428144199382</v>
      </c>
      <c r="T34" s="902">
        <f t="shared" si="26"/>
        <v>146.82980239723875</v>
      </c>
      <c r="U34" s="902">
        <f t="shared" si="27"/>
        <v>4.5541488373221251</v>
      </c>
      <c r="V34" s="902">
        <f t="shared" si="28"/>
        <v>90.748263542559528</v>
      </c>
      <c r="W34" s="902">
        <f t="shared" si="29"/>
        <v>0.73697623802806256</v>
      </c>
      <c r="X34" s="902">
        <f t="shared" si="30"/>
        <v>0.65121072320090401</v>
      </c>
      <c r="Y34" s="902">
        <f t="shared" si="31"/>
        <v>0</v>
      </c>
      <c r="Z34" s="902">
        <f t="shared" si="32"/>
        <v>0</v>
      </c>
      <c r="AA34" s="902">
        <f t="shared" si="33"/>
        <v>0</v>
      </c>
      <c r="AB34" s="902">
        <f t="shared" si="34"/>
        <v>10.185679517981876</v>
      </c>
      <c r="AC34" s="902">
        <f t="shared" si="35"/>
        <v>0</v>
      </c>
      <c r="AD34" s="902">
        <f t="shared" si="36"/>
        <v>0</v>
      </c>
      <c r="AE34" s="902">
        <f t="shared" si="37"/>
        <v>0.47459448160550727</v>
      </c>
      <c r="AF34" s="902">
        <f t="shared" si="38"/>
        <v>2.6913673944876515</v>
      </c>
      <c r="AG34" s="542"/>
      <c r="AH34" s="543"/>
      <c r="AI34" s="545"/>
      <c r="AJ34" s="132">
        <f t="shared" si="9"/>
        <v>413.82589531486667</v>
      </c>
      <c r="AK34" s="138"/>
      <c r="AL34" s="139"/>
      <c r="AM34" s="140">
        <f t="shared" si="6"/>
        <v>100</v>
      </c>
      <c r="AN34" s="141">
        <f t="shared" si="7"/>
        <v>0</v>
      </c>
    </row>
    <row r="35" spans="2:41" ht="26.25" customHeight="1" x14ac:dyDescent="0.2">
      <c r="C35" s="44" t="s">
        <v>49</v>
      </c>
      <c r="D35" s="902">
        <f t="shared" si="10"/>
        <v>0</v>
      </c>
      <c r="E35" s="902">
        <f t="shared" si="11"/>
        <v>88.476615879925149</v>
      </c>
      <c r="F35" s="902">
        <f t="shared" si="12"/>
        <v>14.96266689648324</v>
      </c>
      <c r="G35" s="902">
        <f t="shared" si="13"/>
        <v>0</v>
      </c>
      <c r="H35" s="902">
        <f t="shared" si="14"/>
        <v>0</v>
      </c>
      <c r="I35" s="902">
        <f t="shared" si="15"/>
        <v>0</v>
      </c>
      <c r="J35" s="902">
        <f t="shared" si="16"/>
        <v>0</v>
      </c>
      <c r="K35" s="902">
        <f t="shared" si="17"/>
        <v>18.368240923292628</v>
      </c>
      <c r="L35" s="902">
        <f t="shared" si="18"/>
        <v>1.272820958983585</v>
      </c>
      <c r="M35" s="902">
        <f t="shared" si="19"/>
        <v>106.56706761360061</v>
      </c>
      <c r="N35" s="902">
        <f t="shared" si="20"/>
        <v>0</v>
      </c>
      <c r="O35" s="902">
        <f t="shared" si="21"/>
        <v>8.1712525011432771</v>
      </c>
      <c r="P35" s="902">
        <f t="shared" si="22"/>
        <v>0</v>
      </c>
      <c r="Q35" s="902">
        <f t="shared" si="23"/>
        <v>0</v>
      </c>
      <c r="R35" s="902">
        <f t="shared" si="24"/>
        <v>0</v>
      </c>
      <c r="S35" s="902">
        <f t="shared" si="25"/>
        <v>29.177428144199382</v>
      </c>
      <c r="T35" s="902">
        <f t="shared" si="26"/>
        <v>146.82980239723875</v>
      </c>
      <c r="U35" s="902">
        <f t="shared" si="27"/>
        <v>4.5541488373221251</v>
      </c>
      <c r="V35" s="902">
        <f t="shared" si="28"/>
        <v>90.748263542559528</v>
      </c>
      <c r="W35" s="902">
        <f t="shared" si="29"/>
        <v>0.73697623802806256</v>
      </c>
      <c r="X35" s="902">
        <f t="shared" si="30"/>
        <v>0.65121072320090401</v>
      </c>
      <c r="Y35" s="902">
        <f t="shared" si="31"/>
        <v>0</v>
      </c>
      <c r="Z35" s="902">
        <f t="shared" si="32"/>
        <v>0</v>
      </c>
      <c r="AA35" s="902">
        <f t="shared" si="33"/>
        <v>0</v>
      </c>
      <c r="AB35" s="902">
        <f t="shared" si="34"/>
        <v>10.185679517981876</v>
      </c>
      <c r="AC35" s="902">
        <f t="shared" si="35"/>
        <v>0</v>
      </c>
      <c r="AD35" s="902">
        <f t="shared" si="36"/>
        <v>0</v>
      </c>
      <c r="AE35" s="902">
        <f t="shared" si="37"/>
        <v>0.47459448160550727</v>
      </c>
      <c r="AF35" s="902">
        <f t="shared" si="38"/>
        <v>2.6913673944876515</v>
      </c>
      <c r="AG35" s="542"/>
      <c r="AH35" s="543"/>
      <c r="AI35" s="545"/>
      <c r="AJ35" s="132">
        <f t="shared" si="9"/>
        <v>413.82589531486667</v>
      </c>
      <c r="AK35" s="133"/>
      <c r="AL35" s="134"/>
      <c r="AM35" s="135">
        <f t="shared" si="6"/>
        <v>100</v>
      </c>
      <c r="AN35" s="136">
        <f t="shared" si="7"/>
        <v>0</v>
      </c>
    </row>
    <row r="36" spans="2:41" ht="26.25" customHeight="1" x14ac:dyDescent="0.2">
      <c r="C36" s="55" t="s">
        <v>50</v>
      </c>
      <c r="D36" s="902">
        <f t="shared" si="10"/>
        <v>0</v>
      </c>
      <c r="E36" s="902">
        <f t="shared" si="11"/>
        <v>88.476615879925149</v>
      </c>
      <c r="F36" s="902">
        <f t="shared" si="12"/>
        <v>14.96266689648324</v>
      </c>
      <c r="G36" s="902">
        <f t="shared" si="13"/>
        <v>0</v>
      </c>
      <c r="H36" s="902">
        <f t="shared" si="14"/>
        <v>0</v>
      </c>
      <c r="I36" s="902">
        <f t="shared" si="15"/>
        <v>0</v>
      </c>
      <c r="J36" s="902">
        <f t="shared" si="16"/>
        <v>0</v>
      </c>
      <c r="K36" s="902">
        <f t="shared" si="17"/>
        <v>18.368240923292628</v>
      </c>
      <c r="L36" s="902">
        <f t="shared" si="18"/>
        <v>1.272820958983585</v>
      </c>
      <c r="M36" s="902">
        <f t="shared" si="19"/>
        <v>106.56706761360061</v>
      </c>
      <c r="N36" s="902">
        <f t="shared" si="20"/>
        <v>0</v>
      </c>
      <c r="O36" s="902">
        <f t="shared" si="21"/>
        <v>8.1712525011432771</v>
      </c>
      <c r="P36" s="902">
        <f t="shared" si="22"/>
        <v>0</v>
      </c>
      <c r="Q36" s="902">
        <f t="shared" si="23"/>
        <v>0</v>
      </c>
      <c r="R36" s="902">
        <f t="shared" si="24"/>
        <v>0</v>
      </c>
      <c r="S36" s="902">
        <f t="shared" si="25"/>
        <v>29.177428144199382</v>
      </c>
      <c r="T36" s="902">
        <f t="shared" si="26"/>
        <v>146.82980239723875</v>
      </c>
      <c r="U36" s="902">
        <f t="shared" si="27"/>
        <v>4.5541488373221251</v>
      </c>
      <c r="V36" s="902">
        <f t="shared" si="28"/>
        <v>90.748263542559528</v>
      </c>
      <c r="W36" s="902">
        <f t="shared" si="29"/>
        <v>0.73697623802806256</v>
      </c>
      <c r="X36" s="902">
        <f t="shared" si="30"/>
        <v>0.65121072320090401</v>
      </c>
      <c r="Y36" s="902">
        <f t="shared" si="31"/>
        <v>0</v>
      </c>
      <c r="Z36" s="902">
        <f t="shared" si="32"/>
        <v>0</v>
      </c>
      <c r="AA36" s="902">
        <f t="shared" si="33"/>
        <v>0</v>
      </c>
      <c r="AB36" s="902">
        <f t="shared" si="34"/>
        <v>10.185679517981876</v>
      </c>
      <c r="AC36" s="902">
        <f t="shared" si="35"/>
        <v>0</v>
      </c>
      <c r="AD36" s="902">
        <f t="shared" si="36"/>
        <v>0</v>
      </c>
      <c r="AE36" s="902">
        <f t="shared" si="37"/>
        <v>0.47459448160550727</v>
      </c>
      <c r="AF36" s="902">
        <f t="shared" si="38"/>
        <v>2.6913673944876515</v>
      </c>
      <c r="AG36" s="542"/>
      <c r="AH36" s="543"/>
      <c r="AI36" s="545"/>
      <c r="AJ36" s="132">
        <f t="shared" si="9"/>
        <v>413.82589531486667</v>
      </c>
      <c r="AK36" s="133"/>
      <c r="AL36" s="134"/>
      <c r="AM36" s="135">
        <f>(AJ36*100)/(AJ36+AN36)</f>
        <v>100</v>
      </c>
      <c r="AN36" s="136">
        <f t="shared" si="7"/>
        <v>0</v>
      </c>
    </row>
    <row r="37" spans="2:41" ht="26.25" customHeight="1" x14ac:dyDescent="0.2">
      <c r="C37" s="44" t="s">
        <v>51</v>
      </c>
      <c r="D37" s="902">
        <f t="shared" si="10"/>
        <v>0</v>
      </c>
      <c r="E37" s="902">
        <f t="shared" si="11"/>
        <v>88.476615879925149</v>
      </c>
      <c r="F37" s="902">
        <f t="shared" si="12"/>
        <v>14.96266689648324</v>
      </c>
      <c r="G37" s="902">
        <f t="shared" si="13"/>
        <v>0</v>
      </c>
      <c r="H37" s="902">
        <f t="shared" si="14"/>
        <v>0</v>
      </c>
      <c r="I37" s="902">
        <f t="shared" si="15"/>
        <v>0</v>
      </c>
      <c r="J37" s="902">
        <f t="shared" si="16"/>
        <v>0</v>
      </c>
      <c r="K37" s="902">
        <f t="shared" si="17"/>
        <v>18.368240923292628</v>
      </c>
      <c r="L37" s="902">
        <f t="shared" si="18"/>
        <v>1.272820958983585</v>
      </c>
      <c r="M37" s="902">
        <f t="shared" si="19"/>
        <v>106.56706761360061</v>
      </c>
      <c r="N37" s="902">
        <f t="shared" si="20"/>
        <v>0</v>
      </c>
      <c r="O37" s="902">
        <f t="shared" si="21"/>
        <v>8.1712525011432771</v>
      </c>
      <c r="P37" s="902">
        <f t="shared" si="22"/>
        <v>0</v>
      </c>
      <c r="Q37" s="902">
        <f t="shared" si="23"/>
        <v>0</v>
      </c>
      <c r="R37" s="902">
        <f t="shared" si="24"/>
        <v>0</v>
      </c>
      <c r="S37" s="902">
        <f t="shared" si="25"/>
        <v>29.177428144199382</v>
      </c>
      <c r="T37" s="902">
        <f t="shared" si="26"/>
        <v>146.82980239723875</v>
      </c>
      <c r="U37" s="902">
        <f t="shared" si="27"/>
        <v>4.5541488373221251</v>
      </c>
      <c r="V37" s="902">
        <f t="shared" si="28"/>
        <v>90.748263542559528</v>
      </c>
      <c r="W37" s="902">
        <f t="shared" si="29"/>
        <v>0.73697623802806256</v>
      </c>
      <c r="X37" s="902">
        <f t="shared" si="30"/>
        <v>0.65121072320090401</v>
      </c>
      <c r="Y37" s="902">
        <f t="shared" si="31"/>
        <v>0</v>
      </c>
      <c r="Z37" s="902">
        <f t="shared" si="32"/>
        <v>0</v>
      </c>
      <c r="AA37" s="902">
        <f t="shared" si="33"/>
        <v>0</v>
      </c>
      <c r="AB37" s="902">
        <f t="shared" si="34"/>
        <v>10.185679517981876</v>
      </c>
      <c r="AC37" s="902">
        <f t="shared" si="35"/>
        <v>0</v>
      </c>
      <c r="AD37" s="902">
        <f t="shared" si="36"/>
        <v>0</v>
      </c>
      <c r="AE37" s="902">
        <f t="shared" si="37"/>
        <v>0.47459448160550727</v>
      </c>
      <c r="AF37" s="902">
        <f t="shared" si="38"/>
        <v>2.6913673944876515</v>
      </c>
      <c r="AG37" s="542"/>
      <c r="AH37" s="543"/>
      <c r="AI37" s="545"/>
      <c r="AJ37" s="132">
        <f t="shared" si="9"/>
        <v>413.82589531486667</v>
      </c>
      <c r="AK37" s="133"/>
      <c r="AL37" s="134"/>
      <c r="AM37" s="135">
        <f>(AJ37*100)/(AJ37+AN37)</f>
        <v>100</v>
      </c>
      <c r="AN37" s="136">
        <f>AK37+AL37</f>
        <v>0</v>
      </c>
    </row>
    <row r="38" spans="2:41" ht="26.25" customHeight="1" x14ac:dyDescent="0.2">
      <c r="C38" s="44" t="s">
        <v>52</v>
      </c>
      <c r="D38" s="902">
        <f t="shared" si="10"/>
        <v>0</v>
      </c>
      <c r="E38" s="902">
        <f t="shared" si="11"/>
        <v>88.476615879925149</v>
      </c>
      <c r="F38" s="902">
        <f t="shared" si="12"/>
        <v>14.96266689648324</v>
      </c>
      <c r="G38" s="902">
        <f t="shared" si="13"/>
        <v>0</v>
      </c>
      <c r="H38" s="902">
        <f t="shared" si="14"/>
        <v>0</v>
      </c>
      <c r="I38" s="902">
        <f t="shared" si="15"/>
        <v>0</v>
      </c>
      <c r="J38" s="902">
        <f t="shared" si="16"/>
        <v>0</v>
      </c>
      <c r="K38" s="902">
        <f t="shared" si="17"/>
        <v>18.368240923292628</v>
      </c>
      <c r="L38" s="902">
        <f t="shared" si="18"/>
        <v>1.272820958983585</v>
      </c>
      <c r="M38" s="902">
        <f t="shared" si="19"/>
        <v>106.56706761360061</v>
      </c>
      <c r="N38" s="902">
        <f t="shared" si="20"/>
        <v>0</v>
      </c>
      <c r="O38" s="902">
        <f t="shared" si="21"/>
        <v>8.1712525011432771</v>
      </c>
      <c r="P38" s="902">
        <f t="shared" si="22"/>
        <v>0</v>
      </c>
      <c r="Q38" s="902">
        <f t="shared" si="23"/>
        <v>0</v>
      </c>
      <c r="R38" s="902">
        <f t="shared" si="24"/>
        <v>0</v>
      </c>
      <c r="S38" s="902">
        <f t="shared" si="25"/>
        <v>29.177428144199382</v>
      </c>
      <c r="T38" s="902">
        <f t="shared" si="26"/>
        <v>146.82980239723875</v>
      </c>
      <c r="U38" s="902">
        <f t="shared" si="27"/>
        <v>4.5541488373221251</v>
      </c>
      <c r="V38" s="902">
        <f t="shared" si="28"/>
        <v>90.748263542559528</v>
      </c>
      <c r="W38" s="902">
        <f t="shared" si="29"/>
        <v>0.73697623802806256</v>
      </c>
      <c r="X38" s="902">
        <f t="shared" si="30"/>
        <v>0.65121072320090401</v>
      </c>
      <c r="Y38" s="902">
        <f t="shared" si="31"/>
        <v>0</v>
      </c>
      <c r="Z38" s="902">
        <f t="shared" si="32"/>
        <v>0</v>
      </c>
      <c r="AA38" s="902">
        <f t="shared" si="33"/>
        <v>0</v>
      </c>
      <c r="AB38" s="902">
        <f t="shared" si="34"/>
        <v>10.185679517981876</v>
      </c>
      <c r="AC38" s="902">
        <f t="shared" si="35"/>
        <v>0</v>
      </c>
      <c r="AD38" s="902">
        <f t="shared" si="36"/>
        <v>0</v>
      </c>
      <c r="AE38" s="902">
        <f t="shared" si="37"/>
        <v>0.47459448160550727</v>
      </c>
      <c r="AF38" s="902">
        <f t="shared" si="38"/>
        <v>2.6913673944876515</v>
      </c>
      <c r="AG38" s="542"/>
      <c r="AH38" s="543"/>
      <c r="AI38" s="545"/>
      <c r="AJ38" s="132">
        <f t="shared" si="9"/>
        <v>413.82589531486667</v>
      </c>
      <c r="AK38" s="133"/>
      <c r="AL38" s="134"/>
      <c r="AM38" s="135">
        <f t="shared" si="6"/>
        <v>100</v>
      </c>
      <c r="AN38" s="136">
        <f t="shared" si="7"/>
        <v>0</v>
      </c>
    </row>
    <row r="39" spans="2:41" ht="26.25" customHeight="1" x14ac:dyDescent="0.2">
      <c r="C39" s="55" t="s">
        <v>53</v>
      </c>
      <c r="D39" s="902">
        <f t="shared" si="10"/>
        <v>0</v>
      </c>
      <c r="E39" s="902">
        <f t="shared" si="11"/>
        <v>88.476615879925149</v>
      </c>
      <c r="F39" s="902">
        <f t="shared" si="12"/>
        <v>14.96266689648324</v>
      </c>
      <c r="G39" s="902">
        <f t="shared" si="13"/>
        <v>0</v>
      </c>
      <c r="H39" s="902">
        <f t="shared" si="14"/>
        <v>0</v>
      </c>
      <c r="I39" s="902">
        <f t="shared" si="15"/>
        <v>0</v>
      </c>
      <c r="J39" s="902">
        <f t="shared" si="16"/>
        <v>0</v>
      </c>
      <c r="K39" s="902">
        <f t="shared" si="17"/>
        <v>18.368240923292628</v>
      </c>
      <c r="L39" s="902">
        <f t="shared" si="18"/>
        <v>1.272820958983585</v>
      </c>
      <c r="M39" s="902">
        <f t="shared" si="19"/>
        <v>106.56706761360061</v>
      </c>
      <c r="N39" s="902">
        <f t="shared" si="20"/>
        <v>0</v>
      </c>
      <c r="O39" s="902">
        <f t="shared" si="21"/>
        <v>8.1712525011432771</v>
      </c>
      <c r="P39" s="902">
        <f t="shared" si="22"/>
        <v>0</v>
      </c>
      <c r="Q39" s="902">
        <f t="shared" si="23"/>
        <v>0</v>
      </c>
      <c r="R39" s="902">
        <f t="shared" si="24"/>
        <v>0</v>
      </c>
      <c r="S39" s="902">
        <f t="shared" si="25"/>
        <v>29.177428144199382</v>
      </c>
      <c r="T39" s="902">
        <f t="shared" si="26"/>
        <v>146.82980239723875</v>
      </c>
      <c r="U39" s="902">
        <f t="shared" si="27"/>
        <v>4.5541488373221251</v>
      </c>
      <c r="V39" s="902">
        <f t="shared" si="28"/>
        <v>90.748263542559528</v>
      </c>
      <c r="W39" s="902">
        <f t="shared" si="29"/>
        <v>0.73697623802806256</v>
      </c>
      <c r="X39" s="902">
        <f t="shared" si="30"/>
        <v>0.65121072320090401</v>
      </c>
      <c r="Y39" s="902">
        <f t="shared" si="31"/>
        <v>0</v>
      </c>
      <c r="Z39" s="902">
        <f t="shared" si="32"/>
        <v>0</v>
      </c>
      <c r="AA39" s="902">
        <f t="shared" si="33"/>
        <v>0</v>
      </c>
      <c r="AB39" s="902">
        <f t="shared" si="34"/>
        <v>10.185679517981876</v>
      </c>
      <c r="AC39" s="902">
        <f t="shared" si="35"/>
        <v>0</v>
      </c>
      <c r="AD39" s="902">
        <f t="shared" si="36"/>
        <v>0</v>
      </c>
      <c r="AE39" s="902">
        <f t="shared" si="37"/>
        <v>0.47459448160550727</v>
      </c>
      <c r="AF39" s="902">
        <f t="shared" si="38"/>
        <v>2.6913673944876515</v>
      </c>
      <c r="AG39" s="542"/>
      <c r="AH39" s="543"/>
      <c r="AI39" s="545"/>
      <c r="AJ39" s="132">
        <f t="shared" si="9"/>
        <v>413.82589531486667</v>
      </c>
      <c r="AK39" s="133"/>
      <c r="AL39" s="134"/>
      <c r="AM39" s="135">
        <f t="shared" si="6"/>
        <v>100</v>
      </c>
      <c r="AN39" s="136">
        <f>AK39+AL39</f>
        <v>0</v>
      </c>
    </row>
    <row r="40" spans="2:41" ht="26.25" customHeight="1" thickBot="1" x14ac:dyDescent="0.25">
      <c r="C40" s="72" t="s">
        <v>54</v>
      </c>
      <c r="D40" s="902">
        <f t="shared" si="10"/>
        <v>0</v>
      </c>
      <c r="E40" s="902">
        <f t="shared" si="11"/>
        <v>88.476615879925149</v>
      </c>
      <c r="F40" s="902">
        <f t="shared" si="12"/>
        <v>14.96266689648324</v>
      </c>
      <c r="G40" s="902">
        <f t="shared" si="13"/>
        <v>0</v>
      </c>
      <c r="H40" s="902">
        <f t="shared" si="14"/>
        <v>0</v>
      </c>
      <c r="I40" s="902">
        <f t="shared" si="15"/>
        <v>0</v>
      </c>
      <c r="J40" s="902">
        <f t="shared" si="16"/>
        <v>0</v>
      </c>
      <c r="K40" s="902">
        <f t="shared" si="17"/>
        <v>18.368240923292628</v>
      </c>
      <c r="L40" s="902">
        <f t="shared" si="18"/>
        <v>1.272820958983585</v>
      </c>
      <c r="M40" s="902">
        <f t="shared" si="19"/>
        <v>106.56706761360061</v>
      </c>
      <c r="N40" s="902">
        <f t="shared" si="20"/>
        <v>0</v>
      </c>
      <c r="O40" s="902">
        <f t="shared" si="21"/>
        <v>8.1712525011432771</v>
      </c>
      <c r="P40" s="902">
        <f t="shared" si="22"/>
        <v>0</v>
      </c>
      <c r="Q40" s="902">
        <f t="shared" si="23"/>
        <v>0</v>
      </c>
      <c r="R40" s="902">
        <f t="shared" si="24"/>
        <v>0</v>
      </c>
      <c r="S40" s="902">
        <f t="shared" si="25"/>
        <v>29.177428144199382</v>
      </c>
      <c r="T40" s="902">
        <f t="shared" si="26"/>
        <v>146.82980239723875</v>
      </c>
      <c r="U40" s="902">
        <f t="shared" si="27"/>
        <v>4.5541488373221251</v>
      </c>
      <c r="V40" s="902">
        <f t="shared" si="28"/>
        <v>90.748263542559528</v>
      </c>
      <c r="W40" s="902">
        <f t="shared" si="29"/>
        <v>0.73697623802806256</v>
      </c>
      <c r="X40" s="902">
        <f t="shared" si="30"/>
        <v>0.65121072320090401</v>
      </c>
      <c r="Y40" s="902">
        <f t="shared" si="31"/>
        <v>0</v>
      </c>
      <c r="Z40" s="902">
        <f t="shared" si="32"/>
        <v>0</v>
      </c>
      <c r="AA40" s="902">
        <f t="shared" si="33"/>
        <v>0</v>
      </c>
      <c r="AB40" s="902">
        <f t="shared" si="34"/>
        <v>10.185679517981876</v>
      </c>
      <c r="AC40" s="902">
        <f t="shared" si="35"/>
        <v>0</v>
      </c>
      <c r="AD40" s="902">
        <f t="shared" si="36"/>
        <v>0</v>
      </c>
      <c r="AE40" s="902">
        <f t="shared" si="37"/>
        <v>0.47459448160550727</v>
      </c>
      <c r="AF40" s="902">
        <f t="shared" si="38"/>
        <v>2.6913673944876515</v>
      </c>
      <c r="AG40" s="628"/>
      <c r="AH40" s="629"/>
      <c r="AI40" s="630"/>
      <c r="AJ40" s="132">
        <f t="shared" si="9"/>
        <v>413.82589531486667</v>
      </c>
      <c r="AK40" s="286"/>
      <c r="AL40" s="287"/>
      <c r="AM40" s="142">
        <f t="shared" si="6"/>
        <v>100</v>
      </c>
      <c r="AN40" s="143">
        <f t="shared" si="7"/>
        <v>0</v>
      </c>
    </row>
    <row r="41" spans="2:41" ht="26.25" customHeight="1" thickBot="1" x14ac:dyDescent="0.25">
      <c r="C41" s="368" t="s">
        <v>55</v>
      </c>
      <c r="D41" s="288">
        <f t="shared" ref="D41:AI41" si="39">SUM(D29:D40)</f>
        <v>0</v>
      </c>
      <c r="E41" s="289">
        <f t="shared" si="39"/>
        <v>1061.7193905591018</v>
      </c>
      <c r="F41" s="394">
        <f t="shared" si="39"/>
        <v>179.55200275779885</v>
      </c>
      <c r="G41" s="289">
        <f t="shared" si="39"/>
        <v>0</v>
      </c>
      <c r="H41" s="394">
        <f t="shared" si="39"/>
        <v>0</v>
      </c>
      <c r="I41" s="394">
        <f t="shared" si="39"/>
        <v>0</v>
      </c>
      <c r="J41" s="394">
        <f t="shared" si="39"/>
        <v>0</v>
      </c>
      <c r="K41" s="289">
        <f t="shared" si="39"/>
        <v>220.41889107951155</v>
      </c>
      <c r="L41" s="289">
        <f t="shared" si="39"/>
        <v>15.273851507803021</v>
      </c>
      <c r="M41" s="289">
        <f t="shared" si="39"/>
        <v>1278.8048113632069</v>
      </c>
      <c r="N41" s="289">
        <f t="shared" si="39"/>
        <v>0</v>
      </c>
      <c r="O41" s="369">
        <f t="shared" si="39"/>
        <v>98.055030013719303</v>
      </c>
      <c r="P41" s="394">
        <f t="shared" si="39"/>
        <v>0</v>
      </c>
      <c r="Q41" s="394">
        <f t="shared" si="39"/>
        <v>0</v>
      </c>
      <c r="R41" s="289">
        <f>SUM(R29:R40)</f>
        <v>0</v>
      </c>
      <c r="S41" s="289">
        <f t="shared" si="39"/>
        <v>350.12913773039259</v>
      </c>
      <c r="T41" s="290">
        <f t="shared" si="39"/>
        <v>1761.9576287668654</v>
      </c>
      <c r="U41" s="291">
        <f>SUM(U29:U40)</f>
        <v>54.649786047865497</v>
      </c>
      <c r="V41" s="292">
        <f t="shared" si="39"/>
        <v>1088.9791625107141</v>
      </c>
      <c r="W41" s="380">
        <f t="shared" si="39"/>
        <v>8.8437148563367511</v>
      </c>
      <c r="X41" s="293">
        <f t="shared" si="39"/>
        <v>7.8145286784108494</v>
      </c>
      <c r="Y41" s="293">
        <f t="shared" si="39"/>
        <v>0</v>
      </c>
      <c r="Z41" s="293">
        <f t="shared" si="39"/>
        <v>0</v>
      </c>
      <c r="AA41" s="293">
        <f t="shared" si="39"/>
        <v>0</v>
      </c>
      <c r="AB41" s="293">
        <f t="shared" si="39"/>
        <v>122.22815421578254</v>
      </c>
      <c r="AC41" s="293">
        <f t="shared" si="39"/>
        <v>0</v>
      </c>
      <c r="AD41" s="293">
        <f t="shared" si="39"/>
        <v>0</v>
      </c>
      <c r="AE41" s="293">
        <f t="shared" si="39"/>
        <v>5.6951337792660874</v>
      </c>
      <c r="AF41" s="378">
        <f t="shared" si="39"/>
        <v>32.296408733851827</v>
      </c>
      <c r="AG41" s="377">
        <f t="shared" si="39"/>
        <v>0</v>
      </c>
      <c r="AH41" s="294">
        <f t="shared" si="39"/>
        <v>0</v>
      </c>
      <c r="AI41" s="295">
        <f t="shared" si="39"/>
        <v>0</v>
      </c>
      <c r="AJ41" s="144">
        <f>SUM(AJ29:AJ40)</f>
        <v>4965.9107437784005</v>
      </c>
      <c r="AK41" s="296">
        <f>SUM(AK29:AK40)</f>
        <v>0</v>
      </c>
      <c r="AL41" s="297">
        <f>SUM(AL29:AL40)</f>
        <v>0</v>
      </c>
      <c r="AM41" s="145">
        <f t="shared" si="6"/>
        <v>100</v>
      </c>
      <c r="AN41" s="298">
        <f t="shared" si="7"/>
        <v>0</v>
      </c>
    </row>
    <row r="42" spans="2:41" ht="36" customHeight="1" thickBot="1" x14ac:dyDescent="0.25">
      <c r="C42" s="111" t="s">
        <v>56</v>
      </c>
      <c r="D42" s="146">
        <v>0.83412037037037035</v>
      </c>
      <c r="E42" s="113">
        <v>0.83473379629629629</v>
      </c>
      <c r="F42" s="411" t="s">
        <v>57</v>
      </c>
      <c r="G42" s="113"/>
      <c r="H42" s="411">
        <v>0.62577546296296294</v>
      </c>
      <c r="I42" s="411"/>
      <c r="J42" s="411">
        <v>0.71113425925925933</v>
      </c>
      <c r="K42" s="113" t="s">
        <v>58</v>
      </c>
      <c r="L42" s="113" t="s">
        <v>59</v>
      </c>
      <c r="M42" s="113">
        <v>0.83446759259259251</v>
      </c>
      <c r="N42" s="113">
        <v>0.83415509259259257</v>
      </c>
      <c r="O42" s="113" t="s">
        <v>60</v>
      </c>
      <c r="P42" s="411"/>
      <c r="Q42" s="411">
        <v>0.6257638888888889</v>
      </c>
      <c r="R42" s="113">
        <v>0.6257638888888889</v>
      </c>
      <c r="S42" s="113">
        <v>0.83429398148148148</v>
      </c>
      <c r="T42" s="147">
        <v>0.83549768518518519</v>
      </c>
      <c r="U42" s="116"/>
      <c r="V42" s="115">
        <v>0.70906250000000004</v>
      </c>
      <c r="W42" s="118" t="s">
        <v>61</v>
      </c>
      <c r="X42" s="115">
        <v>0.83439814814814817</v>
      </c>
      <c r="Y42" s="115">
        <v>0.54311342592592593</v>
      </c>
      <c r="Z42" s="115">
        <v>0.33552083333333332</v>
      </c>
      <c r="AA42" s="115" t="s">
        <v>62</v>
      </c>
      <c r="AB42" s="115">
        <v>0.33415509259259263</v>
      </c>
      <c r="AC42" s="115">
        <v>0.62581018518518516</v>
      </c>
      <c r="AD42" s="115">
        <v>0.83427083333333341</v>
      </c>
      <c r="AE42" s="115">
        <v>0.67084490740740732</v>
      </c>
      <c r="AF42" s="115">
        <v>0.6673958333333333</v>
      </c>
      <c r="AG42" s="148">
        <v>0.6257638888888889</v>
      </c>
      <c r="AH42" s="149">
        <v>0.83543981481481477</v>
      </c>
      <c r="AI42" s="120">
        <v>0.83545138888888892</v>
      </c>
      <c r="AJ42" s="121"/>
      <c r="AK42" s="150">
        <v>0.83542824074074085</v>
      </c>
      <c r="AL42" s="151">
        <v>0.83549768518518519</v>
      </c>
      <c r="AM42" s="152"/>
      <c r="AN42" s="153"/>
    </row>
    <row r="43" spans="2:41" ht="30" customHeight="1" thickTop="1" thickBot="1" x14ac:dyDescent="0.25">
      <c r="C43" s="585"/>
      <c r="D43" s="588"/>
      <c r="E43" s="588"/>
      <c r="F43" s="588"/>
      <c r="G43" s="588"/>
      <c r="H43" s="588"/>
      <c r="I43" s="588"/>
      <c r="J43" s="588"/>
      <c r="K43" s="588"/>
      <c r="L43" s="588"/>
      <c r="M43" s="588"/>
      <c r="N43" s="588"/>
      <c r="O43" s="588"/>
      <c r="P43" s="588"/>
      <c r="Q43" s="588"/>
      <c r="R43" s="126"/>
      <c r="S43" s="126"/>
      <c r="T43" s="586"/>
      <c r="U43" s="127"/>
      <c r="V43" s="127"/>
      <c r="W43" s="127"/>
      <c r="X43" s="127"/>
      <c r="Y43" s="127"/>
      <c r="Z43" s="127"/>
      <c r="AA43" s="127"/>
      <c r="AB43" s="127"/>
      <c r="AC43" s="127"/>
      <c r="AD43" s="127"/>
      <c r="AE43" s="127"/>
      <c r="AF43" s="127"/>
      <c r="AG43" s="127"/>
      <c r="AH43" s="127"/>
      <c r="AI43" s="127"/>
      <c r="AJ43" s="127"/>
      <c r="AK43" s="586"/>
      <c r="AL43" s="586"/>
      <c r="AM43" s="587"/>
      <c r="AN43" s="587"/>
    </row>
    <row r="44" spans="2:41" ht="21" thickTop="1" x14ac:dyDescent="0.3">
      <c r="B44" s="154"/>
      <c r="C44" s="1057" t="s">
        <v>1</v>
      </c>
      <c r="D44" s="1057"/>
      <c r="E44" s="1057"/>
      <c r="F44" s="1057"/>
      <c r="G44" s="1057"/>
      <c r="H44" s="1057"/>
      <c r="I44" s="1057"/>
      <c r="J44" s="1057"/>
      <c r="K44" s="1057"/>
      <c r="L44" s="1057"/>
      <c r="M44" s="1057"/>
      <c r="N44" s="1057"/>
      <c r="O44" s="1057"/>
      <c r="P44" s="1057"/>
      <c r="Q44" s="1057"/>
      <c r="R44" s="1057"/>
      <c r="S44" s="1057"/>
      <c r="T44" s="1057"/>
      <c r="U44" s="1057"/>
      <c r="V44" s="1057"/>
      <c r="W44" s="1057"/>
      <c r="X44" s="1057"/>
      <c r="Y44" s="1057"/>
      <c r="Z44" s="1057"/>
      <c r="AA44" s="1057"/>
      <c r="AB44" s="1057"/>
      <c r="AC44" s="1057"/>
      <c r="AD44" s="1057"/>
      <c r="AE44" s="1057"/>
      <c r="AF44" s="1057"/>
      <c r="AG44" s="1057"/>
      <c r="AH44" s="1057"/>
      <c r="AI44" s="1057"/>
      <c r="AJ44" s="1057"/>
      <c r="AK44" s="1057"/>
      <c r="AL44" s="1057"/>
      <c r="AM44" s="1057"/>
      <c r="AN44" s="1057"/>
      <c r="AO44" s="157"/>
    </row>
    <row r="45" spans="2:41" ht="20.25" x14ac:dyDescent="0.3">
      <c r="B45" s="158"/>
      <c r="C45" s="1057" t="str">
        <f>C3</f>
        <v>RACCOLTA DIFFERENZIATA ANNO 2016 -TRAVES.</v>
      </c>
      <c r="D45" s="1057"/>
      <c r="E45" s="1057"/>
      <c r="F45" s="1057"/>
      <c r="G45" s="1057"/>
      <c r="H45" s="1057"/>
      <c r="I45" s="1057"/>
      <c r="J45" s="1057"/>
      <c r="K45" s="1057"/>
      <c r="L45" s="1057"/>
      <c r="M45" s="1057"/>
      <c r="N45" s="1057"/>
      <c r="O45" s="1057"/>
      <c r="P45" s="1057"/>
      <c r="Q45" s="1057"/>
      <c r="R45" s="1057"/>
      <c r="S45" s="1057"/>
      <c r="T45" s="1057"/>
      <c r="U45" s="1057"/>
      <c r="V45" s="1057"/>
      <c r="W45" s="1057"/>
      <c r="X45" s="1057"/>
      <c r="Y45" s="1057"/>
      <c r="Z45" s="1057"/>
      <c r="AA45" s="1057"/>
      <c r="AB45" s="1057"/>
      <c r="AC45" s="1057"/>
      <c r="AD45" s="1057"/>
      <c r="AE45" s="1057"/>
      <c r="AF45" s="1057"/>
      <c r="AG45" s="1057"/>
      <c r="AH45" s="1057"/>
      <c r="AI45" s="1057"/>
      <c r="AJ45" s="1057"/>
      <c r="AK45" s="1057"/>
      <c r="AL45" s="1057"/>
      <c r="AM45" s="1057"/>
      <c r="AN45" s="1057"/>
      <c r="AO45" s="159"/>
    </row>
    <row r="46" spans="2:41" ht="23.25" x14ac:dyDescent="0.35">
      <c r="B46" s="158"/>
      <c r="C46" s="1058" t="s">
        <v>233</v>
      </c>
      <c r="D46" s="1058"/>
      <c r="E46" s="1058"/>
      <c r="F46" s="1058"/>
      <c r="G46" s="1058"/>
      <c r="H46" s="1058"/>
      <c r="I46" s="1058"/>
      <c r="J46" s="1058"/>
      <c r="K46" s="1058"/>
      <c r="L46" s="1058"/>
      <c r="M46" s="1058"/>
      <c r="N46" s="1058"/>
      <c r="O46" s="1058"/>
      <c r="P46" s="1058"/>
      <c r="Q46" s="1058"/>
      <c r="R46" s="1058"/>
      <c r="S46" s="1058"/>
      <c r="T46" s="1058"/>
      <c r="U46" s="1058"/>
      <c r="V46" s="1058"/>
      <c r="W46" s="1058"/>
      <c r="X46" s="1058"/>
      <c r="Y46" s="1058"/>
      <c r="Z46" s="1058"/>
      <c r="AA46" s="1058"/>
      <c r="AB46" s="1058"/>
      <c r="AC46" s="1058"/>
      <c r="AD46" s="1058"/>
      <c r="AE46" s="1058"/>
      <c r="AF46" s="1058"/>
      <c r="AG46" s="1058"/>
      <c r="AH46" s="1058"/>
      <c r="AI46" s="1058"/>
      <c r="AJ46" s="1058"/>
      <c r="AK46" s="1058"/>
      <c r="AL46" s="1058"/>
      <c r="AM46" s="1058"/>
      <c r="AN46" s="1058"/>
      <c r="AO46" s="159"/>
    </row>
    <row r="47" spans="2:41" ht="13.5" thickBot="1" x14ac:dyDescent="0.25">
      <c r="B47" s="158"/>
      <c r="C47" s="589"/>
      <c r="D47" s="588"/>
      <c r="E47" s="588"/>
      <c r="F47" s="588"/>
      <c r="G47" s="588"/>
      <c r="H47" s="588"/>
      <c r="I47" s="588"/>
      <c r="J47" s="588"/>
      <c r="K47" s="588"/>
      <c r="L47" s="588"/>
      <c r="M47" s="588"/>
      <c r="N47" s="588"/>
      <c r="O47" s="588"/>
      <c r="P47" s="588"/>
      <c r="Q47" s="588"/>
      <c r="R47" s="588"/>
      <c r="S47" s="588"/>
      <c r="T47" s="127"/>
      <c r="U47" s="127"/>
      <c r="V47" s="127"/>
      <c r="W47" s="127"/>
      <c r="X47" s="127"/>
      <c r="Y47" s="127"/>
      <c r="Z47" s="127"/>
      <c r="AA47" s="127"/>
      <c r="AB47" s="127"/>
      <c r="AC47" s="127"/>
      <c r="AD47" s="127"/>
      <c r="AE47" s="127"/>
      <c r="AF47" s="127"/>
      <c r="AG47" s="127"/>
      <c r="AH47" s="127"/>
      <c r="AI47" s="127"/>
      <c r="AJ47" s="127"/>
      <c r="AK47" s="127"/>
      <c r="AL47" s="127"/>
      <c r="AO47" s="159"/>
    </row>
    <row r="48" spans="2:41" ht="52.5" thickTop="1" thickBot="1" x14ac:dyDescent="0.25">
      <c r="B48" s="158"/>
      <c r="C48" s="1055" t="s">
        <v>104</v>
      </c>
      <c r="D48" s="343" t="s">
        <v>4</v>
      </c>
      <c r="E48" s="344" t="s">
        <v>5</v>
      </c>
      <c r="F48" s="345" t="s">
        <v>6</v>
      </c>
      <c r="G48" s="346" t="s">
        <v>7</v>
      </c>
      <c r="H48" s="347" t="s">
        <v>8</v>
      </c>
      <c r="I48" s="345" t="s">
        <v>9</v>
      </c>
      <c r="J48" s="348" t="s">
        <v>10</v>
      </c>
      <c r="K48" s="344" t="s">
        <v>11</v>
      </c>
      <c r="L48" s="344" t="s">
        <v>12</v>
      </c>
      <c r="M48" s="349" t="s">
        <v>13</v>
      </c>
      <c r="N48" s="349" t="s">
        <v>14</v>
      </c>
      <c r="O48" s="349" t="s">
        <v>15</v>
      </c>
      <c r="P48" s="392" t="s">
        <v>16</v>
      </c>
      <c r="Q48" s="392" t="s">
        <v>17</v>
      </c>
      <c r="R48" s="350" t="s">
        <v>18</v>
      </c>
      <c r="S48" s="351" t="s">
        <v>19</v>
      </c>
      <c r="T48" s="352" t="s">
        <v>20</v>
      </c>
      <c r="U48" s="353" t="s">
        <v>21</v>
      </c>
      <c r="V48" s="351" t="s">
        <v>22</v>
      </c>
      <c r="W48" s="379" t="s">
        <v>23</v>
      </c>
      <c r="X48" s="354" t="s">
        <v>24</v>
      </c>
      <c r="Y48" s="354" t="s">
        <v>25</v>
      </c>
      <c r="Z48" s="354" t="s">
        <v>26</v>
      </c>
      <c r="AA48" s="354" t="s">
        <v>27</v>
      </c>
      <c r="AB48" s="354" t="s">
        <v>28</v>
      </c>
      <c r="AC48" s="354" t="s">
        <v>29</v>
      </c>
      <c r="AD48" s="354" t="s">
        <v>30</v>
      </c>
      <c r="AE48" s="354" t="s">
        <v>31</v>
      </c>
      <c r="AF48" s="354" t="s">
        <v>32</v>
      </c>
      <c r="AG48" s="521" t="s">
        <v>33</v>
      </c>
      <c r="AH48" s="408" t="s">
        <v>34</v>
      </c>
      <c r="AI48" s="409" t="s">
        <v>186</v>
      </c>
      <c r="AJ48" s="355" t="s">
        <v>36</v>
      </c>
      <c r="AK48" s="356" t="s">
        <v>37</v>
      </c>
      <c r="AL48" s="357" t="s">
        <v>38</v>
      </c>
      <c r="AM48" s="358" t="s">
        <v>39</v>
      </c>
      <c r="AN48" s="359" t="s">
        <v>40</v>
      </c>
      <c r="AO48" s="159"/>
    </row>
    <row r="49" spans="2:41" ht="80.25" customHeight="1" thickBot="1" x14ac:dyDescent="0.25">
      <c r="B49" s="158"/>
      <c r="C49" s="1056"/>
      <c r="D49" s="360" t="s">
        <v>41</v>
      </c>
      <c r="E49" s="310" t="s">
        <v>41</v>
      </c>
      <c r="F49" s="393" t="s">
        <v>41</v>
      </c>
      <c r="G49" s="310" t="s">
        <v>41</v>
      </c>
      <c r="H49" s="393" t="s">
        <v>41</v>
      </c>
      <c r="I49" s="393" t="s">
        <v>41</v>
      </c>
      <c r="J49" s="393" t="s">
        <v>41</v>
      </c>
      <c r="K49" s="310" t="s">
        <v>41</v>
      </c>
      <c r="L49" s="310" t="s">
        <v>41</v>
      </c>
      <c r="M49" s="310" t="s">
        <v>41</v>
      </c>
      <c r="N49" s="310" t="s">
        <v>41</v>
      </c>
      <c r="O49" s="310" t="s">
        <v>41</v>
      </c>
      <c r="P49" s="393" t="s">
        <v>41</v>
      </c>
      <c r="Q49" s="393" t="s">
        <v>41</v>
      </c>
      <c r="R49" s="310" t="s">
        <v>41</v>
      </c>
      <c r="S49" s="312" t="s">
        <v>41</v>
      </c>
      <c r="T49" s="361" t="s">
        <v>41</v>
      </c>
      <c r="U49" s="362" t="s">
        <v>41</v>
      </c>
      <c r="V49" s="312" t="s">
        <v>41</v>
      </c>
      <c r="W49" s="301" t="s">
        <v>41</v>
      </c>
      <c r="X49" s="300" t="s">
        <v>41</v>
      </c>
      <c r="Y49" s="363" t="s">
        <v>41</v>
      </c>
      <c r="Z49" s="300" t="s">
        <v>41</v>
      </c>
      <c r="AA49" s="300" t="s">
        <v>41</v>
      </c>
      <c r="AB49" s="300" t="s">
        <v>41</v>
      </c>
      <c r="AC49" s="300" t="s">
        <v>41</v>
      </c>
      <c r="AD49" s="300" t="s">
        <v>41</v>
      </c>
      <c r="AE49" s="300" t="s">
        <v>41</v>
      </c>
      <c r="AF49" s="300" t="s">
        <v>41</v>
      </c>
      <c r="AG49" s="301" t="s">
        <v>41</v>
      </c>
      <c r="AH49" s="300" t="s">
        <v>41</v>
      </c>
      <c r="AI49" s="410" t="s">
        <v>41</v>
      </c>
      <c r="AJ49" s="304" t="s">
        <v>41</v>
      </c>
      <c r="AK49" s="364" t="s">
        <v>41</v>
      </c>
      <c r="AL49" s="365" t="s">
        <v>41</v>
      </c>
      <c r="AM49" s="366" t="s">
        <v>42</v>
      </c>
      <c r="AN49" s="367" t="s">
        <v>41</v>
      </c>
      <c r="AO49" s="159"/>
    </row>
    <row r="50" spans="2:41" ht="13.5" customHeight="1" x14ac:dyDescent="0.25">
      <c r="B50" s="158"/>
      <c r="C50" s="450" t="s">
        <v>43</v>
      </c>
      <c r="D50" s="537"/>
      <c r="E50" s="609"/>
      <c r="F50" s="538"/>
      <c r="G50" s="609">
        <v>0</v>
      </c>
      <c r="H50" s="536"/>
      <c r="I50" s="536"/>
      <c r="J50" s="536"/>
      <c r="K50" s="453"/>
      <c r="L50" s="453"/>
      <c r="M50" s="454"/>
      <c r="N50" s="453"/>
      <c r="O50" s="453"/>
      <c r="P50" s="451"/>
      <c r="Q50" s="451"/>
      <c r="R50" s="456"/>
      <c r="S50" s="619"/>
      <c r="T50" s="620"/>
      <c r="U50" s="631">
        <v>0</v>
      </c>
      <c r="V50" s="637">
        <v>0</v>
      </c>
      <c r="W50" s="634">
        <v>0</v>
      </c>
      <c r="X50" s="591">
        <v>0</v>
      </c>
      <c r="Y50" s="591">
        <v>0</v>
      </c>
      <c r="Z50" s="591">
        <v>0</v>
      </c>
      <c r="AA50" s="591"/>
      <c r="AB50" s="591">
        <v>0</v>
      </c>
      <c r="AC50" s="591">
        <v>0</v>
      </c>
      <c r="AD50" s="591"/>
      <c r="AE50" s="591">
        <v>0</v>
      </c>
      <c r="AF50" s="610">
        <v>0</v>
      </c>
      <c r="AG50" s="452"/>
      <c r="AH50" s="452"/>
      <c r="AI50" s="544"/>
      <c r="AJ50" s="457">
        <v>0</v>
      </c>
      <c r="AK50" s="458">
        <v>0</v>
      </c>
      <c r="AL50" s="459">
        <v>0</v>
      </c>
      <c r="AM50" s="460"/>
      <c r="AN50" s="461"/>
      <c r="AO50" s="159"/>
    </row>
    <row r="51" spans="2:41" ht="26.25" customHeight="1" x14ac:dyDescent="0.25">
      <c r="B51" s="158"/>
      <c r="C51" s="55" t="s">
        <v>44</v>
      </c>
      <c r="D51" s="451"/>
      <c r="E51" s="449"/>
      <c r="F51" s="452"/>
      <c r="G51" s="449"/>
      <c r="H51" s="452"/>
      <c r="I51" s="452"/>
      <c r="J51" s="452"/>
      <c r="K51" s="453"/>
      <c r="L51" s="453"/>
      <c r="M51" s="454"/>
      <c r="N51" s="453"/>
      <c r="O51" s="453"/>
      <c r="P51" s="452"/>
      <c r="Q51" s="452"/>
      <c r="R51" s="449"/>
      <c r="S51" s="449"/>
      <c r="T51" s="455"/>
      <c r="U51" s="632">
        <v>0</v>
      </c>
      <c r="V51" s="638">
        <v>0</v>
      </c>
      <c r="W51" s="635">
        <v>0</v>
      </c>
      <c r="X51" s="526">
        <v>0</v>
      </c>
      <c r="Y51" s="526">
        <v>0</v>
      </c>
      <c r="Z51" s="526">
        <v>0</v>
      </c>
      <c r="AA51" s="526"/>
      <c r="AB51" s="526">
        <v>0</v>
      </c>
      <c r="AC51" s="526">
        <v>0</v>
      </c>
      <c r="AD51" s="526"/>
      <c r="AE51" s="526">
        <v>0</v>
      </c>
      <c r="AF51" s="526">
        <v>0</v>
      </c>
      <c r="AG51" s="542"/>
      <c r="AH51" s="543"/>
      <c r="AI51" s="545"/>
      <c r="AJ51" s="132">
        <f t="shared" ref="AJ51:AJ60" si="40">SUM(D51:T51)</f>
        <v>0</v>
      </c>
      <c r="AK51" s="133"/>
      <c r="AL51" s="134"/>
      <c r="AM51" s="135" t="e">
        <f t="shared" ref="AM51:AM56" si="41">(AJ51*100)/(AJ51+AN51)</f>
        <v>#DIV/0!</v>
      </c>
      <c r="AN51" s="136">
        <f t="shared" ref="AN51:AN57" si="42">AK51+AL51</f>
        <v>0</v>
      </c>
      <c r="AO51" s="159"/>
    </row>
    <row r="52" spans="2:41" ht="26.25" customHeight="1" x14ac:dyDescent="0.25">
      <c r="B52" s="158"/>
      <c r="C52" s="44" t="s">
        <v>45</v>
      </c>
      <c r="D52" s="451"/>
      <c r="E52" s="449"/>
      <c r="F52" s="452"/>
      <c r="G52" s="449"/>
      <c r="H52" s="452"/>
      <c r="I52" s="452"/>
      <c r="J52" s="452"/>
      <c r="K52" s="453"/>
      <c r="L52" s="453"/>
      <c r="M52" s="454"/>
      <c r="N52" s="453"/>
      <c r="O52" s="453"/>
      <c r="P52" s="452"/>
      <c r="Q52" s="452"/>
      <c r="R52" s="449"/>
      <c r="S52" s="449"/>
      <c r="T52" s="455"/>
      <c r="U52" s="632">
        <v>0</v>
      </c>
      <c r="V52" s="638">
        <v>0</v>
      </c>
      <c r="W52" s="635">
        <v>0</v>
      </c>
      <c r="X52" s="526">
        <v>0</v>
      </c>
      <c r="Y52" s="526">
        <v>0</v>
      </c>
      <c r="Z52" s="526">
        <v>0</v>
      </c>
      <c r="AA52" s="526"/>
      <c r="AB52" s="526">
        <v>0</v>
      </c>
      <c r="AC52" s="526">
        <v>0</v>
      </c>
      <c r="AD52" s="526"/>
      <c r="AE52" s="526">
        <v>0</v>
      </c>
      <c r="AF52" s="526">
        <v>0</v>
      </c>
      <c r="AG52" s="542"/>
      <c r="AH52" s="543"/>
      <c r="AI52" s="545"/>
      <c r="AJ52" s="132">
        <f t="shared" si="40"/>
        <v>0</v>
      </c>
      <c r="AK52" s="133"/>
      <c r="AL52" s="134"/>
      <c r="AM52" s="135" t="e">
        <f t="shared" si="41"/>
        <v>#DIV/0!</v>
      </c>
      <c r="AN52" s="136">
        <f t="shared" si="42"/>
        <v>0</v>
      </c>
      <c r="AO52" s="159"/>
    </row>
    <row r="53" spans="2:41" ht="26.25" customHeight="1" x14ac:dyDescent="0.25">
      <c r="B53" s="158"/>
      <c r="C53" s="44" t="s">
        <v>46</v>
      </c>
      <c r="D53" s="451"/>
      <c r="E53" s="449"/>
      <c r="F53" s="452"/>
      <c r="G53" s="449"/>
      <c r="H53" s="452"/>
      <c r="I53" s="452"/>
      <c r="J53" s="452"/>
      <c r="K53" s="453"/>
      <c r="L53" s="453"/>
      <c r="M53" s="454"/>
      <c r="N53" s="453"/>
      <c r="O53" s="453"/>
      <c r="P53" s="452"/>
      <c r="Q53" s="452"/>
      <c r="R53" s="449"/>
      <c r="S53" s="453"/>
      <c r="T53" s="455"/>
      <c r="U53" s="632">
        <v>0</v>
      </c>
      <c r="V53" s="638">
        <v>0</v>
      </c>
      <c r="W53" s="635">
        <v>0</v>
      </c>
      <c r="X53" s="526">
        <v>0</v>
      </c>
      <c r="Y53" s="526">
        <v>0</v>
      </c>
      <c r="Z53" s="526">
        <v>0</v>
      </c>
      <c r="AA53" s="526"/>
      <c r="AB53" s="526">
        <v>0</v>
      </c>
      <c r="AC53" s="526">
        <v>0</v>
      </c>
      <c r="AD53" s="526"/>
      <c r="AE53" s="526">
        <v>0</v>
      </c>
      <c r="AF53" s="526">
        <v>0</v>
      </c>
      <c r="AG53" s="542"/>
      <c r="AH53" s="543"/>
      <c r="AI53" s="545"/>
      <c r="AJ53" s="132">
        <f t="shared" si="40"/>
        <v>0</v>
      </c>
      <c r="AK53" s="133"/>
      <c r="AL53" s="134"/>
      <c r="AM53" s="135" t="e">
        <f t="shared" si="41"/>
        <v>#DIV/0!</v>
      </c>
      <c r="AN53" s="136">
        <f t="shared" si="42"/>
        <v>0</v>
      </c>
      <c r="AO53" s="159"/>
    </row>
    <row r="54" spans="2:41" ht="26.25" customHeight="1" x14ac:dyDescent="0.25">
      <c r="B54" s="158"/>
      <c r="C54" s="72" t="s">
        <v>47</v>
      </c>
      <c r="D54" s="451"/>
      <c r="E54" s="449"/>
      <c r="F54" s="452"/>
      <c r="G54" s="449"/>
      <c r="H54" s="452"/>
      <c r="I54" s="452"/>
      <c r="J54" s="452"/>
      <c r="K54" s="453"/>
      <c r="L54" s="453"/>
      <c r="M54" s="454"/>
      <c r="N54" s="453"/>
      <c r="O54" s="453"/>
      <c r="P54" s="452"/>
      <c r="Q54" s="452"/>
      <c r="R54" s="449"/>
      <c r="S54" s="453"/>
      <c r="T54" s="455"/>
      <c r="U54" s="632">
        <v>0</v>
      </c>
      <c r="V54" s="638">
        <v>0</v>
      </c>
      <c r="W54" s="635">
        <v>0</v>
      </c>
      <c r="X54" s="526">
        <v>0</v>
      </c>
      <c r="Y54" s="526">
        <v>0</v>
      </c>
      <c r="Z54" s="526">
        <v>0</v>
      </c>
      <c r="AA54" s="526"/>
      <c r="AB54" s="526">
        <v>0</v>
      </c>
      <c r="AC54" s="526">
        <v>0</v>
      </c>
      <c r="AD54" s="526"/>
      <c r="AE54" s="526">
        <v>0</v>
      </c>
      <c r="AF54" s="526">
        <v>0</v>
      </c>
      <c r="AG54" s="542"/>
      <c r="AH54" s="543"/>
      <c r="AI54" s="545"/>
      <c r="AJ54" s="132">
        <f t="shared" si="40"/>
        <v>0</v>
      </c>
      <c r="AK54" s="133"/>
      <c r="AL54" s="134"/>
      <c r="AM54" s="135" t="e">
        <f t="shared" si="41"/>
        <v>#DIV/0!</v>
      </c>
      <c r="AN54" s="136">
        <f t="shared" si="42"/>
        <v>0</v>
      </c>
      <c r="AO54" s="159"/>
    </row>
    <row r="55" spans="2:41" ht="26.25" customHeight="1" x14ac:dyDescent="0.25">
      <c r="B55" s="158"/>
      <c r="C55" s="73" t="s">
        <v>48</v>
      </c>
      <c r="D55" s="451"/>
      <c r="E55" s="449"/>
      <c r="F55" s="452"/>
      <c r="G55" s="449"/>
      <c r="H55" s="452"/>
      <c r="I55" s="452"/>
      <c r="J55" s="452"/>
      <c r="K55" s="453"/>
      <c r="L55" s="453"/>
      <c r="M55" s="454"/>
      <c r="N55" s="453"/>
      <c r="O55" s="453"/>
      <c r="P55" s="452"/>
      <c r="Q55" s="452"/>
      <c r="R55" s="449"/>
      <c r="S55" s="453"/>
      <c r="T55" s="455"/>
      <c r="U55" s="632">
        <v>0</v>
      </c>
      <c r="V55" s="638">
        <v>0</v>
      </c>
      <c r="W55" s="635">
        <v>0</v>
      </c>
      <c r="X55" s="526">
        <v>0</v>
      </c>
      <c r="Y55" s="526">
        <v>0</v>
      </c>
      <c r="Z55" s="526">
        <v>0</v>
      </c>
      <c r="AA55" s="526"/>
      <c r="AB55" s="526">
        <v>0</v>
      </c>
      <c r="AC55" s="526">
        <v>0</v>
      </c>
      <c r="AD55" s="526"/>
      <c r="AE55" s="526">
        <v>0</v>
      </c>
      <c r="AF55" s="526">
        <v>0</v>
      </c>
      <c r="AG55" s="542"/>
      <c r="AH55" s="543"/>
      <c r="AI55" s="545"/>
      <c r="AJ55" s="132">
        <f t="shared" si="40"/>
        <v>0</v>
      </c>
      <c r="AK55" s="138"/>
      <c r="AL55" s="139"/>
      <c r="AM55" s="140" t="e">
        <f t="shared" si="41"/>
        <v>#DIV/0!</v>
      </c>
      <c r="AN55" s="141">
        <f t="shared" si="42"/>
        <v>0</v>
      </c>
      <c r="AO55" s="159"/>
    </row>
    <row r="56" spans="2:41" ht="26.25" customHeight="1" x14ac:dyDescent="0.25">
      <c r="B56" s="158"/>
      <c r="C56" s="44" t="s">
        <v>49</v>
      </c>
      <c r="D56" s="451"/>
      <c r="E56" s="449"/>
      <c r="F56" s="452"/>
      <c r="G56" s="449"/>
      <c r="H56" s="452"/>
      <c r="I56" s="452"/>
      <c r="J56" s="452"/>
      <c r="K56" s="453"/>
      <c r="L56" s="453"/>
      <c r="M56" s="454"/>
      <c r="N56" s="453"/>
      <c r="O56" s="453"/>
      <c r="P56" s="452"/>
      <c r="Q56" s="452"/>
      <c r="R56" s="449"/>
      <c r="S56" s="453"/>
      <c r="T56" s="455"/>
      <c r="U56" s="632">
        <v>0</v>
      </c>
      <c r="V56" s="638">
        <v>0</v>
      </c>
      <c r="W56" s="635">
        <v>0</v>
      </c>
      <c r="X56" s="526">
        <v>0</v>
      </c>
      <c r="Y56" s="526">
        <v>0</v>
      </c>
      <c r="Z56" s="526">
        <v>0</v>
      </c>
      <c r="AA56" s="526"/>
      <c r="AB56" s="526">
        <v>0</v>
      </c>
      <c r="AC56" s="526">
        <v>0</v>
      </c>
      <c r="AD56" s="526"/>
      <c r="AE56" s="526">
        <v>0</v>
      </c>
      <c r="AF56" s="526">
        <v>0</v>
      </c>
      <c r="AG56" s="542"/>
      <c r="AH56" s="543"/>
      <c r="AI56" s="545"/>
      <c r="AJ56" s="132">
        <f t="shared" si="40"/>
        <v>0</v>
      </c>
      <c r="AK56" s="133"/>
      <c r="AL56" s="134"/>
      <c r="AM56" s="135" t="e">
        <f t="shared" si="41"/>
        <v>#DIV/0!</v>
      </c>
      <c r="AN56" s="136">
        <f t="shared" si="42"/>
        <v>0</v>
      </c>
      <c r="AO56" s="159"/>
    </row>
    <row r="57" spans="2:41" ht="26.25" customHeight="1" x14ac:dyDescent="0.25">
      <c r="B57" s="158"/>
      <c r="C57" s="55" t="s">
        <v>50</v>
      </c>
      <c r="D57" s="451"/>
      <c r="E57" s="449"/>
      <c r="F57" s="452"/>
      <c r="G57" s="449"/>
      <c r="H57" s="452"/>
      <c r="I57" s="452"/>
      <c r="J57" s="452"/>
      <c r="K57" s="453"/>
      <c r="L57" s="453"/>
      <c r="M57" s="454"/>
      <c r="N57" s="453"/>
      <c r="O57" s="453"/>
      <c r="P57" s="452"/>
      <c r="Q57" s="452"/>
      <c r="R57" s="449"/>
      <c r="S57" s="453"/>
      <c r="T57" s="455"/>
      <c r="U57" s="632">
        <v>0</v>
      </c>
      <c r="V57" s="638">
        <v>0</v>
      </c>
      <c r="W57" s="635">
        <v>0</v>
      </c>
      <c r="X57" s="526">
        <v>0</v>
      </c>
      <c r="Y57" s="526">
        <v>0</v>
      </c>
      <c r="Z57" s="526">
        <v>0</v>
      </c>
      <c r="AA57" s="526"/>
      <c r="AB57" s="526">
        <v>0</v>
      </c>
      <c r="AC57" s="526">
        <v>0</v>
      </c>
      <c r="AD57" s="526"/>
      <c r="AE57" s="526">
        <v>0</v>
      </c>
      <c r="AF57" s="526">
        <v>0</v>
      </c>
      <c r="AG57" s="542"/>
      <c r="AH57" s="543"/>
      <c r="AI57" s="545"/>
      <c r="AJ57" s="132">
        <f t="shared" si="40"/>
        <v>0</v>
      </c>
      <c r="AK57" s="133"/>
      <c r="AL57" s="134"/>
      <c r="AM57" s="135" t="e">
        <f>(AJ57*100)/(AJ57+AN57)</f>
        <v>#DIV/0!</v>
      </c>
      <c r="AN57" s="136">
        <f t="shared" si="42"/>
        <v>0</v>
      </c>
      <c r="AO57" s="159"/>
    </row>
    <row r="58" spans="2:41" ht="26.25" customHeight="1" x14ac:dyDescent="0.25">
      <c r="B58" s="158"/>
      <c r="C58" s="44" t="s">
        <v>51</v>
      </c>
      <c r="D58" s="451"/>
      <c r="E58" s="449"/>
      <c r="F58" s="452"/>
      <c r="G58" s="449"/>
      <c r="H58" s="452"/>
      <c r="I58" s="452"/>
      <c r="J58" s="452"/>
      <c r="K58" s="453"/>
      <c r="L58" s="453"/>
      <c r="M58" s="454"/>
      <c r="N58" s="453"/>
      <c r="O58" s="453"/>
      <c r="P58" s="452"/>
      <c r="Q58" s="452"/>
      <c r="R58" s="449"/>
      <c r="S58" s="453"/>
      <c r="T58" s="455"/>
      <c r="U58" s="632">
        <v>0</v>
      </c>
      <c r="V58" s="638">
        <v>0</v>
      </c>
      <c r="W58" s="635">
        <v>0</v>
      </c>
      <c r="X58" s="526">
        <v>0</v>
      </c>
      <c r="Y58" s="526">
        <v>0</v>
      </c>
      <c r="Z58" s="526">
        <v>0</v>
      </c>
      <c r="AA58" s="526"/>
      <c r="AB58" s="526">
        <v>0</v>
      </c>
      <c r="AC58" s="526">
        <v>0</v>
      </c>
      <c r="AD58" s="526"/>
      <c r="AE58" s="526">
        <v>0</v>
      </c>
      <c r="AF58" s="526">
        <v>0</v>
      </c>
      <c r="AG58" s="542"/>
      <c r="AH58" s="543"/>
      <c r="AI58" s="545"/>
      <c r="AJ58" s="132">
        <f t="shared" si="40"/>
        <v>0</v>
      </c>
      <c r="AK58" s="133"/>
      <c r="AL58" s="134"/>
      <c r="AM58" s="135" t="e">
        <f>(AJ58*100)/(AJ58+AN58)</f>
        <v>#DIV/0!</v>
      </c>
      <c r="AN58" s="136">
        <f>AK58+AL58</f>
        <v>0</v>
      </c>
      <c r="AO58" s="159"/>
    </row>
    <row r="59" spans="2:41" ht="26.25" customHeight="1" x14ac:dyDescent="0.25">
      <c r="B59" s="158"/>
      <c r="C59" s="44" t="s">
        <v>52</v>
      </c>
      <c r="D59" s="451"/>
      <c r="E59" s="449"/>
      <c r="F59" s="452"/>
      <c r="G59" s="449"/>
      <c r="H59" s="452"/>
      <c r="I59" s="452"/>
      <c r="J59" s="452"/>
      <c r="K59" s="453"/>
      <c r="L59" s="453"/>
      <c r="M59" s="454"/>
      <c r="N59" s="453"/>
      <c r="O59" s="453"/>
      <c r="P59" s="658"/>
      <c r="Q59" s="658"/>
      <c r="R59" s="449"/>
      <c r="S59" s="453"/>
      <c r="T59" s="455"/>
      <c r="U59" s="632">
        <v>0</v>
      </c>
      <c r="V59" s="638">
        <v>0</v>
      </c>
      <c r="W59" s="635">
        <v>0</v>
      </c>
      <c r="X59" s="526">
        <v>0</v>
      </c>
      <c r="Y59" s="526">
        <v>0</v>
      </c>
      <c r="Z59" s="526">
        <v>0</v>
      </c>
      <c r="AA59" s="526"/>
      <c r="AB59" s="526">
        <v>0</v>
      </c>
      <c r="AC59" s="526">
        <v>0</v>
      </c>
      <c r="AD59" s="526"/>
      <c r="AE59" s="526">
        <v>0</v>
      </c>
      <c r="AF59" s="526">
        <v>0</v>
      </c>
      <c r="AG59" s="542"/>
      <c r="AH59" s="543"/>
      <c r="AI59" s="545"/>
      <c r="AJ59" s="132">
        <f t="shared" si="40"/>
        <v>0</v>
      </c>
      <c r="AK59" s="133"/>
      <c r="AL59" s="134"/>
      <c r="AM59" s="135" t="e">
        <f t="shared" ref="AM59:AM62" si="43">(AJ59*100)/(AJ59+AN59)</f>
        <v>#DIV/0!</v>
      </c>
      <c r="AN59" s="136">
        <f t="shared" ref="AN59" si="44">AK59+AL59</f>
        <v>0</v>
      </c>
      <c r="AO59" s="159"/>
    </row>
    <row r="60" spans="2:41" ht="26.25" customHeight="1" x14ac:dyDescent="0.25">
      <c r="B60" s="158"/>
      <c r="C60" s="55" t="s">
        <v>53</v>
      </c>
      <c r="D60" s="451"/>
      <c r="E60" s="449"/>
      <c r="F60" s="452"/>
      <c r="G60" s="449"/>
      <c r="H60" s="452"/>
      <c r="I60" s="452"/>
      <c r="J60" s="452"/>
      <c r="K60" s="453"/>
      <c r="L60" s="453"/>
      <c r="M60" s="454"/>
      <c r="N60" s="453"/>
      <c r="O60" s="453"/>
      <c r="P60" s="658"/>
      <c r="Q60" s="658"/>
      <c r="R60" s="453"/>
      <c r="S60" s="453"/>
      <c r="T60" s="455"/>
      <c r="U60" s="632">
        <v>0</v>
      </c>
      <c r="V60" s="638">
        <v>0</v>
      </c>
      <c r="W60" s="635">
        <v>0</v>
      </c>
      <c r="X60" s="526">
        <v>0</v>
      </c>
      <c r="Y60" s="526">
        <v>0</v>
      </c>
      <c r="Z60" s="526">
        <v>0</v>
      </c>
      <c r="AA60" s="526"/>
      <c r="AB60" s="526">
        <v>0</v>
      </c>
      <c r="AC60" s="526">
        <v>0</v>
      </c>
      <c r="AD60" s="526"/>
      <c r="AE60" s="526">
        <v>0</v>
      </c>
      <c r="AF60" s="526">
        <v>0</v>
      </c>
      <c r="AG60" s="542"/>
      <c r="AH60" s="543"/>
      <c r="AI60" s="545"/>
      <c r="AJ60" s="132">
        <f t="shared" si="40"/>
        <v>0</v>
      </c>
      <c r="AK60" s="133"/>
      <c r="AL60" s="134"/>
      <c r="AM60" s="135" t="e">
        <f t="shared" si="43"/>
        <v>#DIV/0!</v>
      </c>
      <c r="AN60" s="136">
        <f>AK60+AL60</f>
        <v>0</v>
      </c>
      <c r="AO60" s="159"/>
    </row>
    <row r="61" spans="2:41" ht="26.25" customHeight="1" thickBot="1" x14ac:dyDescent="0.3">
      <c r="B61" s="158"/>
      <c r="C61" s="72" t="s">
        <v>54</v>
      </c>
      <c r="D61" s="621"/>
      <c r="E61" s="622"/>
      <c r="F61" s="623"/>
      <c r="G61" s="622"/>
      <c r="H61" s="623"/>
      <c r="I61" s="623"/>
      <c r="J61" s="623"/>
      <c r="K61" s="624"/>
      <c r="L61" s="624"/>
      <c r="M61" s="625"/>
      <c r="N61" s="624"/>
      <c r="O61" s="624"/>
      <c r="P61" s="659"/>
      <c r="Q61" s="659"/>
      <c r="R61" s="624"/>
      <c r="S61" s="624"/>
      <c r="T61" s="626"/>
      <c r="U61" s="633">
        <v>0</v>
      </c>
      <c r="V61" s="639">
        <v>0</v>
      </c>
      <c r="W61" s="636">
        <v>0</v>
      </c>
      <c r="X61" s="627">
        <v>0</v>
      </c>
      <c r="Y61" s="627">
        <v>0</v>
      </c>
      <c r="Z61" s="627">
        <v>0</v>
      </c>
      <c r="AA61" s="627"/>
      <c r="AB61" s="627">
        <v>0</v>
      </c>
      <c r="AC61" s="627">
        <v>0</v>
      </c>
      <c r="AD61" s="627"/>
      <c r="AE61" s="627">
        <v>0</v>
      </c>
      <c r="AF61" s="627">
        <v>0</v>
      </c>
      <c r="AG61" s="628"/>
      <c r="AH61" s="629"/>
      <c r="AI61" s="630"/>
      <c r="AJ61" s="137">
        <f>SUM(D61:T61)</f>
        <v>0</v>
      </c>
      <c r="AK61" s="286"/>
      <c r="AL61" s="287"/>
      <c r="AM61" s="142" t="e">
        <f t="shared" si="43"/>
        <v>#DIV/0!</v>
      </c>
      <c r="AN61" s="143">
        <f t="shared" ref="AN61:AN62" si="45">AK61+AL61</f>
        <v>0</v>
      </c>
      <c r="AO61" s="159"/>
    </row>
    <row r="62" spans="2:41" ht="26.25" customHeight="1" thickBot="1" x14ac:dyDescent="0.25">
      <c r="B62" s="158"/>
      <c r="C62" s="368" t="s">
        <v>55</v>
      </c>
      <c r="D62" s="288">
        <f t="shared" ref="D62:Q62" si="46">SUM(D50:D61)</f>
        <v>0</v>
      </c>
      <c r="E62" s="289">
        <f t="shared" si="46"/>
        <v>0</v>
      </c>
      <c r="F62" s="394">
        <f t="shared" si="46"/>
        <v>0</v>
      </c>
      <c r="G62" s="289">
        <f t="shared" si="46"/>
        <v>0</v>
      </c>
      <c r="H62" s="394">
        <f t="shared" si="46"/>
        <v>0</v>
      </c>
      <c r="I62" s="394">
        <f t="shared" si="46"/>
        <v>0</v>
      </c>
      <c r="J62" s="394">
        <f t="shared" si="46"/>
        <v>0</v>
      </c>
      <c r="K62" s="289">
        <f t="shared" si="46"/>
        <v>0</v>
      </c>
      <c r="L62" s="289">
        <f t="shared" si="46"/>
        <v>0</v>
      </c>
      <c r="M62" s="289">
        <f t="shared" si="46"/>
        <v>0</v>
      </c>
      <c r="N62" s="289">
        <f t="shared" si="46"/>
        <v>0</v>
      </c>
      <c r="O62" s="369">
        <f t="shared" si="46"/>
        <v>0</v>
      </c>
      <c r="P62" s="394">
        <f t="shared" si="46"/>
        <v>0</v>
      </c>
      <c r="Q62" s="394">
        <f t="shared" si="46"/>
        <v>0</v>
      </c>
      <c r="R62" s="289">
        <f>SUM(R50:R61)</f>
        <v>0</v>
      </c>
      <c r="S62" s="289">
        <f t="shared" ref="S62:T62" si="47">SUM(S50:S61)</f>
        <v>0</v>
      </c>
      <c r="T62" s="290">
        <f t="shared" si="47"/>
        <v>0</v>
      </c>
      <c r="U62" s="291">
        <f>SUM(U50:U61)</f>
        <v>0</v>
      </c>
      <c r="V62" s="292">
        <f t="shared" ref="V62:AI62" si="48">SUM(V50:V61)</f>
        <v>0</v>
      </c>
      <c r="W62" s="380">
        <f t="shared" si="48"/>
        <v>0</v>
      </c>
      <c r="X62" s="293">
        <f t="shared" si="48"/>
        <v>0</v>
      </c>
      <c r="Y62" s="293">
        <f t="shared" si="48"/>
        <v>0</v>
      </c>
      <c r="Z62" s="293">
        <f t="shared" si="48"/>
        <v>0</v>
      </c>
      <c r="AA62" s="293">
        <f t="shared" si="48"/>
        <v>0</v>
      </c>
      <c r="AB62" s="293">
        <f t="shared" si="48"/>
        <v>0</v>
      </c>
      <c r="AC62" s="293">
        <f t="shared" si="48"/>
        <v>0</v>
      </c>
      <c r="AD62" s="293">
        <f t="shared" si="48"/>
        <v>0</v>
      </c>
      <c r="AE62" s="293">
        <f t="shared" si="48"/>
        <v>0</v>
      </c>
      <c r="AF62" s="378">
        <f t="shared" si="48"/>
        <v>0</v>
      </c>
      <c r="AG62" s="377">
        <f t="shared" si="48"/>
        <v>0</v>
      </c>
      <c r="AH62" s="294">
        <f t="shared" si="48"/>
        <v>0</v>
      </c>
      <c r="AI62" s="295">
        <f t="shared" si="48"/>
        <v>0</v>
      </c>
      <c r="AJ62" s="144">
        <f>SUM(D62:T62)</f>
        <v>0</v>
      </c>
      <c r="AK62" s="296">
        <f>SUM(AK50:AK61)</f>
        <v>0</v>
      </c>
      <c r="AL62" s="297">
        <f>SUM(AL50:AL61)</f>
        <v>0</v>
      </c>
      <c r="AM62" s="145" t="e">
        <f t="shared" si="43"/>
        <v>#DIV/0!</v>
      </c>
      <c r="AN62" s="298">
        <f t="shared" si="45"/>
        <v>0</v>
      </c>
      <c r="AO62" s="159"/>
    </row>
    <row r="63" spans="2:41" ht="26.25" customHeight="1" thickBot="1" x14ac:dyDescent="0.25">
      <c r="B63" s="158"/>
      <c r="C63" s="111" t="s">
        <v>56</v>
      </c>
      <c r="D63" s="146">
        <v>0.83412037037037035</v>
      </c>
      <c r="E63" s="113">
        <v>0.83473379629629629</v>
      </c>
      <c r="F63" s="411" t="s">
        <v>57</v>
      </c>
      <c r="G63" s="113"/>
      <c r="H63" s="411">
        <v>0.62577546296296294</v>
      </c>
      <c r="I63" s="411"/>
      <c r="J63" s="411">
        <v>0.71113425925925933</v>
      </c>
      <c r="K63" s="113" t="s">
        <v>58</v>
      </c>
      <c r="L63" s="113" t="s">
        <v>59</v>
      </c>
      <c r="M63" s="113">
        <v>0.83446759259259251</v>
      </c>
      <c r="N63" s="113">
        <v>0.83415509259259257</v>
      </c>
      <c r="O63" s="113" t="s">
        <v>60</v>
      </c>
      <c r="P63" s="411"/>
      <c r="Q63" s="411">
        <v>0.6257638888888889</v>
      </c>
      <c r="R63" s="113">
        <v>0.6257638888888889</v>
      </c>
      <c r="S63" s="113">
        <v>0.83429398148148148</v>
      </c>
      <c r="T63" s="147">
        <v>0.83549768518518519</v>
      </c>
      <c r="U63" s="116"/>
      <c r="V63" s="115">
        <v>0.70906250000000004</v>
      </c>
      <c r="W63" s="118" t="s">
        <v>61</v>
      </c>
      <c r="X63" s="115">
        <v>0.83439814814814817</v>
      </c>
      <c r="Y63" s="115">
        <v>0.54311342592592593</v>
      </c>
      <c r="Z63" s="115">
        <v>0.33552083333333332</v>
      </c>
      <c r="AA63" s="115" t="s">
        <v>62</v>
      </c>
      <c r="AB63" s="115">
        <v>0.33415509259259263</v>
      </c>
      <c r="AC63" s="115">
        <v>0.62581018518518516</v>
      </c>
      <c r="AD63" s="115">
        <v>0.83427083333333341</v>
      </c>
      <c r="AE63" s="115">
        <v>0.67084490740740732</v>
      </c>
      <c r="AF63" s="115">
        <v>0.6673958333333333</v>
      </c>
      <c r="AG63" s="148">
        <v>0.6257638888888889</v>
      </c>
      <c r="AH63" s="149">
        <v>0.83543981481481477</v>
      </c>
      <c r="AI63" s="120">
        <v>0.83545138888888892</v>
      </c>
      <c r="AJ63" s="121"/>
      <c r="AK63" s="150">
        <v>0.83542824074074085</v>
      </c>
      <c r="AL63" s="151">
        <v>0.83549768518518519</v>
      </c>
      <c r="AM63" s="152"/>
      <c r="AN63" s="153"/>
      <c r="AO63" s="159"/>
    </row>
    <row r="64" spans="2:41" ht="36" customHeight="1" thickTop="1" x14ac:dyDescent="0.2">
      <c r="B64" s="158"/>
      <c r="C64" s="589"/>
      <c r="D64" s="588"/>
      <c r="E64" s="588"/>
      <c r="F64" s="588"/>
      <c r="G64" s="588"/>
      <c r="H64" s="588"/>
      <c r="I64" s="588"/>
      <c r="J64" s="588"/>
      <c r="K64" s="588"/>
      <c r="L64" s="588"/>
      <c r="M64" s="588"/>
      <c r="N64" s="588"/>
      <c r="O64" s="588"/>
      <c r="P64" s="588"/>
      <c r="Q64" s="588"/>
      <c r="R64" s="588"/>
      <c r="S64" s="588"/>
      <c r="T64" s="127"/>
      <c r="U64" s="127"/>
      <c r="V64" s="127"/>
      <c r="W64" s="127"/>
      <c r="X64" s="127"/>
      <c r="Y64" s="127"/>
      <c r="Z64" s="127"/>
      <c r="AA64" s="127"/>
      <c r="AB64" s="127"/>
      <c r="AC64" s="127"/>
      <c r="AD64" s="127"/>
      <c r="AE64" s="127"/>
      <c r="AF64" s="127"/>
      <c r="AG64" s="127"/>
      <c r="AH64" s="127"/>
      <c r="AI64" s="127"/>
      <c r="AJ64" s="127"/>
      <c r="AK64" s="127"/>
      <c r="AL64" s="127"/>
      <c r="AO64" s="159"/>
    </row>
    <row r="65" spans="2:41" ht="13.5" thickBot="1" x14ac:dyDescent="0.25">
      <c r="B65" s="201"/>
      <c r="AO65" s="203"/>
    </row>
    <row r="66" spans="2:41" ht="30" customHeight="1" thickTop="1" thickBot="1" x14ac:dyDescent="0.25">
      <c r="C66" s="155" t="s">
        <v>65</v>
      </c>
      <c r="D66" s="156"/>
      <c r="E66" s="156"/>
      <c r="F66" s="156"/>
      <c r="G66" s="156"/>
      <c r="H66" s="156"/>
      <c r="I66" s="156"/>
      <c r="J66" s="156"/>
      <c r="K66" s="156"/>
      <c r="L66" s="156"/>
      <c r="M66" s="156"/>
      <c r="N66" s="156"/>
      <c r="O66" s="156"/>
      <c r="P66" s="156"/>
      <c r="Q66" s="156"/>
      <c r="R66" s="156"/>
      <c r="S66" s="156"/>
      <c r="T66" s="156"/>
      <c r="U66" s="156"/>
      <c r="V66" s="156"/>
      <c r="W66" s="156"/>
      <c r="X66" s="156"/>
      <c r="Y66" s="156"/>
      <c r="Z66" s="156"/>
      <c r="AA66" s="156"/>
      <c r="AB66" s="156"/>
      <c r="AC66" s="156"/>
      <c r="AD66" s="156"/>
      <c r="AE66" s="156"/>
      <c r="AF66" s="156"/>
      <c r="AG66" s="156"/>
      <c r="AH66" s="156"/>
      <c r="AI66" s="156"/>
      <c r="AJ66" s="156"/>
      <c r="AK66" s="156"/>
      <c r="AL66" s="156"/>
      <c r="AM66" s="156"/>
      <c r="AN66" s="156"/>
    </row>
    <row r="67" spans="2:41" ht="21" thickTop="1" x14ac:dyDescent="0.3">
      <c r="B67" s="204"/>
      <c r="C67" s="1057" t="s">
        <v>1</v>
      </c>
      <c r="D67" s="1057"/>
      <c r="E67" s="1057"/>
      <c r="F67" s="1057"/>
      <c r="G67" s="1057"/>
      <c r="H67" s="1057"/>
      <c r="I67" s="1057"/>
      <c r="J67" s="1057"/>
      <c r="K67" s="1057"/>
      <c r="L67" s="1057"/>
      <c r="M67" s="1057"/>
      <c r="N67" s="1057"/>
      <c r="O67" s="1057"/>
      <c r="P67" s="1057"/>
      <c r="Q67" s="1057"/>
      <c r="R67" s="1057"/>
      <c r="S67" s="1057"/>
      <c r="T67" s="1057"/>
      <c r="U67" s="1057"/>
      <c r="V67" s="1057"/>
      <c r="W67" s="1057"/>
      <c r="X67" s="1057"/>
      <c r="Y67" s="1057"/>
      <c r="Z67" s="1057"/>
      <c r="AA67" s="1057"/>
      <c r="AB67" s="1057"/>
      <c r="AC67" s="1057"/>
      <c r="AD67" s="1057"/>
      <c r="AE67" s="1057"/>
      <c r="AF67" s="1057"/>
      <c r="AG67" s="1057"/>
      <c r="AH67" s="1057"/>
      <c r="AI67" s="1057"/>
      <c r="AJ67" s="1057"/>
      <c r="AK67" s="1057"/>
      <c r="AL67" s="1057"/>
      <c r="AM67" s="1057"/>
      <c r="AN67" s="1057"/>
      <c r="AO67" s="207"/>
    </row>
    <row r="68" spans="2:41" ht="20.25" x14ac:dyDescent="0.3">
      <c r="B68" s="208"/>
      <c r="C68" s="1057" t="str">
        <f>C3</f>
        <v>RACCOLTA DIFFERENZIATA ANNO 2016 -TRAVES.</v>
      </c>
      <c r="D68" s="1057"/>
      <c r="E68" s="1057"/>
      <c r="F68" s="1057"/>
      <c r="G68" s="1057"/>
      <c r="H68" s="1057"/>
      <c r="I68" s="1057"/>
      <c r="J68" s="1057"/>
      <c r="K68" s="1057"/>
      <c r="L68" s="1057"/>
      <c r="M68" s="1057"/>
      <c r="N68" s="1057"/>
      <c r="O68" s="1057"/>
      <c r="P68" s="1057"/>
      <c r="Q68" s="1057"/>
      <c r="R68" s="1057"/>
      <c r="S68" s="1057"/>
      <c r="T68" s="1057"/>
      <c r="U68" s="1057"/>
      <c r="V68" s="1057"/>
      <c r="W68" s="1057"/>
      <c r="X68" s="1057"/>
      <c r="Y68" s="1057"/>
      <c r="Z68" s="1057"/>
      <c r="AA68" s="1057"/>
      <c r="AB68" s="1057"/>
      <c r="AC68" s="1057"/>
      <c r="AD68" s="1057"/>
      <c r="AE68" s="1057"/>
      <c r="AF68" s="1057"/>
      <c r="AG68" s="1057"/>
      <c r="AH68" s="1057"/>
      <c r="AI68" s="1057"/>
      <c r="AJ68" s="1057"/>
      <c r="AK68" s="1057"/>
      <c r="AL68" s="1057"/>
      <c r="AM68" s="1057"/>
      <c r="AN68" s="1057"/>
      <c r="AO68" s="209"/>
    </row>
    <row r="69" spans="2:41" ht="20.25" x14ac:dyDescent="0.3">
      <c r="B69" s="208"/>
      <c r="C69" s="1062" t="s">
        <v>234</v>
      </c>
      <c r="D69" s="1062"/>
      <c r="E69" s="1062"/>
      <c r="F69" s="1062"/>
      <c r="G69" s="1062"/>
      <c r="H69" s="1062"/>
      <c r="I69" s="1062"/>
      <c r="J69" s="1062"/>
      <c r="K69" s="1062"/>
      <c r="L69" s="1062"/>
      <c r="M69" s="1062"/>
      <c r="N69" s="1062"/>
      <c r="O69" s="1062"/>
      <c r="P69" s="1062"/>
      <c r="Q69" s="1062"/>
      <c r="R69" s="1062"/>
      <c r="S69" s="1062"/>
      <c r="T69" s="1062"/>
      <c r="U69" s="1062"/>
      <c r="V69" s="1062"/>
      <c r="W69" s="1062"/>
      <c r="X69" s="1062"/>
      <c r="Y69" s="1062"/>
      <c r="Z69" s="1062"/>
      <c r="AA69" s="1062"/>
      <c r="AB69" s="1062"/>
      <c r="AC69" s="1062"/>
      <c r="AD69" s="1062"/>
      <c r="AE69" s="1062"/>
      <c r="AF69" s="1062"/>
      <c r="AG69" s="1062"/>
      <c r="AH69" s="1062"/>
      <c r="AI69" s="1062"/>
      <c r="AJ69" s="1062"/>
      <c r="AK69" s="1062"/>
      <c r="AL69" s="1062"/>
      <c r="AM69" s="1062"/>
      <c r="AN69" s="1062"/>
      <c r="AO69" s="209"/>
    </row>
    <row r="70" spans="2:41" ht="13.5" thickBot="1" x14ac:dyDescent="0.25">
      <c r="B70" s="208"/>
      <c r="C70" s="4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6"/>
      <c r="AO70" s="209"/>
    </row>
    <row r="71" spans="2:41" ht="52.5" thickTop="1" thickBot="1" x14ac:dyDescent="0.25">
      <c r="B71" s="208"/>
      <c r="C71" s="1055" t="s">
        <v>104</v>
      </c>
      <c r="D71" s="567" t="s">
        <v>4</v>
      </c>
      <c r="E71" s="344" t="s">
        <v>5</v>
      </c>
      <c r="F71" s="346" t="s">
        <v>6</v>
      </c>
      <c r="G71" s="346" t="s">
        <v>7</v>
      </c>
      <c r="H71" s="650" t="s">
        <v>8</v>
      </c>
      <c r="I71" s="651" t="s">
        <v>9</v>
      </c>
      <c r="J71" s="652" t="s">
        <v>10</v>
      </c>
      <c r="K71" s="592" t="s">
        <v>11</v>
      </c>
      <c r="L71" s="592" t="s">
        <v>12</v>
      </c>
      <c r="M71" s="349" t="s">
        <v>13</v>
      </c>
      <c r="N71" s="349" t="s">
        <v>14</v>
      </c>
      <c r="O71" s="349" t="s">
        <v>15</v>
      </c>
      <c r="P71" s="349" t="s">
        <v>16</v>
      </c>
      <c r="Q71" s="349" t="s">
        <v>17</v>
      </c>
      <c r="R71" s="350" t="s">
        <v>18</v>
      </c>
      <c r="S71" s="351" t="s">
        <v>19</v>
      </c>
      <c r="T71" s="351" t="s">
        <v>20</v>
      </c>
      <c r="U71" s="353" t="s">
        <v>21</v>
      </c>
      <c r="V71" s="351" t="s">
        <v>22</v>
      </c>
      <c r="W71" s="570" t="s">
        <v>23</v>
      </c>
      <c r="X71" s="354" t="s">
        <v>24</v>
      </c>
      <c r="Y71" s="354" t="s">
        <v>25</v>
      </c>
      <c r="Z71" s="354" t="s">
        <v>26</v>
      </c>
      <c r="AA71" s="354" t="s">
        <v>27</v>
      </c>
      <c r="AB71" s="354" t="s">
        <v>28</v>
      </c>
      <c r="AC71" s="354" t="s">
        <v>29</v>
      </c>
      <c r="AD71" s="354" t="s">
        <v>30</v>
      </c>
      <c r="AE71" s="354" t="s">
        <v>31</v>
      </c>
      <c r="AF71" s="354" t="s">
        <v>32</v>
      </c>
      <c r="AG71" s="593" t="s">
        <v>33</v>
      </c>
      <c r="AH71" s="594" t="s">
        <v>34</v>
      </c>
      <c r="AI71" s="595" t="s">
        <v>186</v>
      </c>
      <c r="AJ71" s="355" t="s">
        <v>36</v>
      </c>
      <c r="AK71" s="443" t="s">
        <v>37</v>
      </c>
      <c r="AL71" s="444" t="s">
        <v>38</v>
      </c>
      <c r="AM71" s="445" t="s">
        <v>39</v>
      </c>
      <c r="AN71" s="446" t="s">
        <v>40</v>
      </c>
      <c r="AO71" s="209"/>
    </row>
    <row r="72" spans="2:41" ht="80.25" customHeight="1" thickBot="1" x14ac:dyDescent="0.25">
      <c r="B72" s="208"/>
      <c r="C72" s="1056"/>
      <c r="D72" s="309" t="s">
        <v>41</v>
      </c>
      <c r="E72" s="310" t="s">
        <v>41</v>
      </c>
      <c r="F72" s="310" t="s">
        <v>41</v>
      </c>
      <c r="G72" s="310" t="s">
        <v>41</v>
      </c>
      <c r="H72" s="653" t="s">
        <v>41</v>
      </c>
      <c r="I72" s="653" t="s">
        <v>41</v>
      </c>
      <c r="J72" s="653" t="s">
        <v>41</v>
      </c>
      <c r="K72" s="599" t="s">
        <v>41</v>
      </c>
      <c r="L72" s="599" t="s">
        <v>41</v>
      </c>
      <c r="M72" s="599" t="s">
        <v>41</v>
      </c>
      <c r="N72" s="599" t="s">
        <v>41</v>
      </c>
      <c r="O72" s="599" t="s">
        <v>41</v>
      </c>
      <c r="P72" s="310" t="s">
        <v>41</v>
      </c>
      <c r="Q72" s="599" t="s">
        <v>41</v>
      </c>
      <c r="R72" s="310" t="s">
        <v>41</v>
      </c>
      <c r="S72" s="312" t="s">
        <v>41</v>
      </c>
      <c r="T72" s="312" t="s">
        <v>41</v>
      </c>
      <c r="U72" s="362" t="s">
        <v>41</v>
      </c>
      <c r="V72" s="312" t="s">
        <v>41</v>
      </c>
      <c r="W72" s="315" t="s">
        <v>41</v>
      </c>
      <c r="X72" s="300" t="s">
        <v>41</v>
      </c>
      <c r="Y72" s="300" t="s">
        <v>41</v>
      </c>
      <c r="Z72" s="300" t="s">
        <v>41</v>
      </c>
      <c r="AA72" s="300" t="s">
        <v>41</v>
      </c>
      <c r="AB72" s="300" t="s">
        <v>41</v>
      </c>
      <c r="AC72" s="300" t="s">
        <v>41</v>
      </c>
      <c r="AD72" s="300" t="s">
        <v>41</v>
      </c>
      <c r="AE72" s="300" t="s">
        <v>41</v>
      </c>
      <c r="AF72" s="300" t="s">
        <v>41</v>
      </c>
      <c r="AG72" s="315" t="s">
        <v>41</v>
      </c>
      <c r="AH72" s="363" t="s">
        <v>41</v>
      </c>
      <c r="AI72" s="572" t="s">
        <v>41</v>
      </c>
      <c r="AJ72" s="304" t="s">
        <v>41</v>
      </c>
      <c r="AK72" s="305" t="s">
        <v>41</v>
      </c>
      <c r="AL72" s="306" t="s">
        <v>41</v>
      </c>
      <c r="AM72" s="307" t="s">
        <v>42</v>
      </c>
      <c r="AN72" s="308" t="s">
        <v>41</v>
      </c>
      <c r="AO72" s="209"/>
    </row>
    <row r="73" spans="2:41" x14ac:dyDescent="0.2">
      <c r="B73" s="208"/>
      <c r="C73" s="337" t="s">
        <v>43</v>
      </c>
      <c r="D73" s="596">
        <f>D29+D8+D50</f>
        <v>155</v>
      </c>
      <c r="E73" s="248">
        <f t="shared" ref="E73:T73" si="49">E29+E8+E50</f>
        <v>88.476615879925149</v>
      </c>
      <c r="F73" s="248">
        <f t="shared" si="49"/>
        <v>1744.9626668964831</v>
      </c>
      <c r="G73" s="248">
        <f t="shared" si="49"/>
        <v>0</v>
      </c>
      <c r="H73" s="654">
        <f t="shared" si="49"/>
        <v>0</v>
      </c>
      <c r="I73" s="654">
        <f t="shared" si="49"/>
        <v>0</v>
      </c>
      <c r="J73" s="654">
        <f t="shared" si="49"/>
        <v>0</v>
      </c>
      <c r="K73" s="248">
        <f t="shared" si="49"/>
        <v>18.368240923292628</v>
      </c>
      <c r="L73" s="248">
        <f t="shared" si="49"/>
        <v>711.27282095898363</v>
      </c>
      <c r="M73" s="248">
        <f t="shared" si="49"/>
        <v>106.56706761360061</v>
      </c>
      <c r="N73" s="248">
        <f t="shared" si="49"/>
        <v>110</v>
      </c>
      <c r="O73" s="248">
        <f t="shared" si="49"/>
        <v>1328.1712525011433</v>
      </c>
      <c r="P73" s="248">
        <f t="shared" si="49"/>
        <v>0</v>
      </c>
      <c r="Q73" s="248">
        <f t="shared" si="49"/>
        <v>0</v>
      </c>
      <c r="R73" s="248">
        <f t="shared" si="49"/>
        <v>0</v>
      </c>
      <c r="S73" s="248">
        <f t="shared" si="49"/>
        <v>29.177428144199382</v>
      </c>
      <c r="T73" s="600">
        <f t="shared" si="49"/>
        <v>966.82980239723872</v>
      </c>
      <c r="U73" s="213">
        <f>SUM(W73:AF73)</f>
        <v>14.739828355304001</v>
      </c>
      <c r="V73" s="49">
        <f>V29+V8+V50</f>
        <v>90.748263542559528</v>
      </c>
      <c r="W73" s="601">
        <f>W29+W8+W50</f>
        <v>0.73697623802806256</v>
      </c>
      <c r="X73" s="597">
        <f t="shared" ref="X73:AF73" si="50">X29+X8+X50</f>
        <v>0.65121072320090401</v>
      </c>
      <c r="Y73" s="597">
        <f t="shared" si="50"/>
        <v>0</v>
      </c>
      <c r="Z73" s="597">
        <f t="shared" si="50"/>
        <v>0</v>
      </c>
      <c r="AA73" s="597">
        <f t="shared" si="50"/>
        <v>0</v>
      </c>
      <c r="AB73" s="597">
        <f t="shared" si="50"/>
        <v>10.185679517981876</v>
      </c>
      <c r="AC73" s="597">
        <f t="shared" si="50"/>
        <v>0</v>
      </c>
      <c r="AD73" s="597">
        <f t="shared" si="50"/>
        <v>0</v>
      </c>
      <c r="AE73" s="597">
        <f t="shared" si="50"/>
        <v>0.47459448160550727</v>
      </c>
      <c r="AF73" s="597">
        <f t="shared" si="50"/>
        <v>2.6913673944876515</v>
      </c>
      <c r="AG73" s="598">
        <f>AG29+AG8+AG50</f>
        <v>0</v>
      </c>
      <c r="AH73" s="598">
        <f>AH29+AH8+AH50</f>
        <v>0</v>
      </c>
      <c r="AI73" s="425">
        <f>AI29+AI8+AI50</f>
        <v>0</v>
      </c>
      <c r="AJ73" s="603">
        <f>SUM(D73:T73)</f>
        <v>5258.8258953148661</v>
      </c>
      <c r="AK73" s="604">
        <f>AK8</f>
        <v>8550</v>
      </c>
      <c r="AL73" s="52">
        <f>AL8</f>
        <v>0</v>
      </c>
      <c r="AM73" s="605">
        <f t="shared" ref="AM73:AM85" si="51">(AJ73*100)/(AJ73+AN73)</f>
        <v>38.083077701045603</v>
      </c>
      <c r="AN73" s="607">
        <f t="shared" ref="AN73:AN85" si="52">AK73+AL73</f>
        <v>8550</v>
      </c>
      <c r="AO73" s="209"/>
    </row>
    <row r="74" spans="2:41" ht="26.25" customHeight="1" x14ac:dyDescent="0.2">
      <c r="B74" s="208"/>
      <c r="C74" s="338" t="s">
        <v>44</v>
      </c>
      <c r="D74" s="242">
        <f t="shared" ref="D74:T84" si="53">D30+D9+D51</f>
        <v>170</v>
      </c>
      <c r="E74" s="57">
        <f t="shared" si="53"/>
        <v>88.476615879925149</v>
      </c>
      <c r="F74" s="57">
        <f t="shared" si="53"/>
        <v>1224.9626668964831</v>
      </c>
      <c r="G74" s="57">
        <f t="shared" si="53"/>
        <v>0</v>
      </c>
      <c r="H74" s="564">
        <f t="shared" si="53"/>
        <v>0</v>
      </c>
      <c r="I74" s="564">
        <f t="shared" si="53"/>
        <v>0</v>
      </c>
      <c r="J74" s="564">
        <f t="shared" si="53"/>
        <v>0</v>
      </c>
      <c r="K74" s="57">
        <f t="shared" si="53"/>
        <v>18.368240923292628</v>
      </c>
      <c r="L74" s="57">
        <f t="shared" si="53"/>
        <v>691.27282095898363</v>
      </c>
      <c r="M74" s="57">
        <f t="shared" si="53"/>
        <v>106.56706761360061</v>
      </c>
      <c r="N74" s="57">
        <f t="shared" si="53"/>
        <v>80</v>
      </c>
      <c r="O74" s="57">
        <f t="shared" si="53"/>
        <v>1388.1712525011433</v>
      </c>
      <c r="P74" s="57">
        <f t="shared" si="53"/>
        <v>0</v>
      </c>
      <c r="Q74" s="57">
        <f t="shared" si="53"/>
        <v>0</v>
      </c>
      <c r="R74" s="57">
        <f t="shared" si="53"/>
        <v>0</v>
      </c>
      <c r="S74" s="57">
        <f t="shared" si="53"/>
        <v>29.177428144199382</v>
      </c>
      <c r="T74" s="59">
        <f t="shared" si="53"/>
        <v>4826.8298023972384</v>
      </c>
      <c r="U74" s="69">
        <f t="shared" ref="U74:U84" si="54">SUM(W74:AF74)</f>
        <v>14.739828355304001</v>
      </c>
      <c r="V74" s="61">
        <f t="shared" ref="V74:AI84" si="55">V30+V9+V51</f>
        <v>90.748263542559528</v>
      </c>
      <c r="W74" s="602">
        <f t="shared" si="55"/>
        <v>0.73697623802806256</v>
      </c>
      <c r="X74" s="170">
        <f t="shared" si="55"/>
        <v>0.65121072320090401</v>
      </c>
      <c r="Y74" s="170">
        <f t="shared" si="55"/>
        <v>0</v>
      </c>
      <c r="Z74" s="170">
        <f t="shared" si="55"/>
        <v>0</v>
      </c>
      <c r="AA74" s="170">
        <f t="shared" si="55"/>
        <v>0</v>
      </c>
      <c r="AB74" s="170">
        <f t="shared" si="55"/>
        <v>10.185679517981876</v>
      </c>
      <c r="AC74" s="170">
        <f t="shared" si="55"/>
        <v>0</v>
      </c>
      <c r="AD74" s="170">
        <f t="shared" si="55"/>
        <v>0</v>
      </c>
      <c r="AE74" s="170">
        <f t="shared" si="55"/>
        <v>0.47459448160550727</v>
      </c>
      <c r="AF74" s="170">
        <f t="shared" si="55"/>
        <v>2.6913673944876515</v>
      </c>
      <c r="AG74" s="245">
        <f t="shared" si="55"/>
        <v>0</v>
      </c>
      <c r="AH74" s="245">
        <f t="shared" si="55"/>
        <v>0</v>
      </c>
      <c r="AI74" s="389">
        <f t="shared" si="55"/>
        <v>0</v>
      </c>
      <c r="AJ74" s="64">
        <f t="shared" ref="AJ74:AJ84" si="56">SUM(D74:T74)</f>
        <v>8623.8258953148652</v>
      </c>
      <c r="AK74" s="256">
        <f t="shared" ref="AK74:AL84" si="57">AK9</f>
        <v>7750</v>
      </c>
      <c r="AL74" s="66">
        <f t="shared" si="57"/>
        <v>0</v>
      </c>
      <c r="AM74" s="606">
        <f t="shared" si="51"/>
        <v>52.668361997072708</v>
      </c>
      <c r="AN74" s="608">
        <f t="shared" si="52"/>
        <v>7750</v>
      </c>
      <c r="AO74" s="209"/>
    </row>
    <row r="75" spans="2:41" ht="26.25" customHeight="1" x14ac:dyDescent="0.2">
      <c r="B75" s="208"/>
      <c r="C75" s="339" t="s">
        <v>45</v>
      </c>
      <c r="D75" s="242">
        <f t="shared" si="53"/>
        <v>130</v>
      </c>
      <c r="E75" s="57">
        <f t="shared" si="53"/>
        <v>88.476615879925149</v>
      </c>
      <c r="F75" s="57">
        <f t="shared" si="53"/>
        <v>1629.9626668964831</v>
      </c>
      <c r="G75" s="57">
        <f t="shared" si="53"/>
        <v>0</v>
      </c>
      <c r="H75" s="564">
        <f t="shared" si="53"/>
        <v>0</v>
      </c>
      <c r="I75" s="564">
        <f t="shared" si="53"/>
        <v>0</v>
      </c>
      <c r="J75" s="564">
        <f t="shared" si="53"/>
        <v>0</v>
      </c>
      <c r="K75" s="57">
        <f t="shared" si="53"/>
        <v>18.368240923292628</v>
      </c>
      <c r="L75" s="57">
        <f t="shared" si="53"/>
        <v>689.27282095898363</v>
      </c>
      <c r="M75" s="57">
        <f t="shared" si="53"/>
        <v>106.56706761360061</v>
      </c>
      <c r="N75" s="57">
        <f t="shared" si="53"/>
        <v>190</v>
      </c>
      <c r="O75" s="57">
        <f t="shared" si="53"/>
        <v>1435.1712525011433</v>
      </c>
      <c r="P75" s="57">
        <f t="shared" si="53"/>
        <v>0</v>
      </c>
      <c r="Q75" s="57">
        <f t="shared" si="53"/>
        <v>0</v>
      </c>
      <c r="R75" s="57">
        <f t="shared" si="53"/>
        <v>0</v>
      </c>
      <c r="S75" s="57">
        <f t="shared" si="53"/>
        <v>29.177428144199382</v>
      </c>
      <c r="T75" s="59">
        <f t="shared" si="53"/>
        <v>1986.8298023972388</v>
      </c>
      <c r="U75" s="69">
        <f t="shared" si="54"/>
        <v>14.739828355304001</v>
      </c>
      <c r="V75" s="61">
        <f t="shared" si="55"/>
        <v>90.748263542559528</v>
      </c>
      <c r="W75" s="602">
        <f t="shared" si="55"/>
        <v>0.73697623802806256</v>
      </c>
      <c r="X75" s="170">
        <f t="shared" si="55"/>
        <v>0.65121072320090401</v>
      </c>
      <c r="Y75" s="170">
        <f t="shared" si="55"/>
        <v>0</v>
      </c>
      <c r="Z75" s="170">
        <f t="shared" si="55"/>
        <v>0</v>
      </c>
      <c r="AA75" s="170">
        <f t="shared" si="55"/>
        <v>0</v>
      </c>
      <c r="AB75" s="170">
        <f t="shared" si="55"/>
        <v>10.185679517981876</v>
      </c>
      <c r="AC75" s="170">
        <f t="shared" si="55"/>
        <v>0</v>
      </c>
      <c r="AD75" s="170">
        <f t="shared" si="55"/>
        <v>0</v>
      </c>
      <c r="AE75" s="170">
        <f t="shared" si="55"/>
        <v>0.47459448160550727</v>
      </c>
      <c r="AF75" s="170">
        <f t="shared" si="55"/>
        <v>2.6913673944876515</v>
      </c>
      <c r="AG75" s="245">
        <f t="shared" si="55"/>
        <v>0</v>
      </c>
      <c r="AH75" s="245">
        <f t="shared" si="55"/>
        <v>0</v>
      </c>
      <c r="AI75" s="389">
        <f t="shared" si="55"/>
        <v>0</v>
      </c>
      <c r="AJ75" s="64">
        <f t="shared" si="56"/>
        <v>6303.825895314867</v>
      </c>
      <c r="AK75" s="256">
        <f t="shared" si="57"/>
        <v>11730</v>
      </c>
      <c r="AL75" s="66">
        <f t="shared" si="57"/>
        <v>0</v>
      </c>
      <c r="AM75" s="606">
        <f t="shared" si="51"/>
        <v>34.955565901035904</v>
      </c>
      <c r="AN75" s="608">
        <f t="shared" si="52"/>
        <v>11730</v>
      </c>
      <c r="AO75" s="209"/>
    </row>
    <row r="76" spans="2:41" ht="26.25" customHeight="1" x14ac:dyDescent="0.2">
      <c r="B76" s="208"/>
      <c r="C76" s="339" t="s">
        <v>46</v>
      </c>
      <c r="D76" s="242">
        <f t="shared" si="53"/>
        <v>80</v>
      </c>
      <c r="E76" s="57">
        <f t="shared" si="53"/>
        <v>88.476615879925149</v>
      </c>
      <c r="F76" s="57">
        <f t="shared" si="53"/>
        <v>2474.9626668964834</v>
      </c>
      <c r="G76" s="57">
        <f t="shared" si="53"/>
        <v>0</v>
      </c>
      <c r="H76" s="564">
        <f t="shared" si="53"/>
        <v>0</v>
      </c>
      <c r="I76" s="564">
        <f t="shared" si="53"/>
        <v>0</v>
      </c>
      <c r="J76" s="564">
        <f t="shared" si="53"/>
        <v>0</v>
      </c>
      <c r="K76" s="57">
        <f t="shared" si="53"/>
        <v>18.368240923292628</v>
      </c>
      <c r="L76" s="57">
        <f t="shared" si="53"/>
        <v>911.27282095898363</v>
      </c>
      <c r="M76" s="57">
        <f t="shared" si="53"/>
        <v>106.56706761360061</v>
      </c>
      <c r="N76" s="57">
        <f t="shared" si="53"/>
        <v>90</v>
      </c>
      <c r="O76" s="57">
        <f t="shared" si="53"/>
        <v>3418.1712525011435</v>
      </c>
      <c r="P76" s="57">
        <f t="shared" si="53"/>
        <v>0</v>
      </c>
      <c r="Q76" s="57">
        <f t="shared" si="53"/>
        <v>0</v>
      </c>
      <c r="R76" s="57">
        <f t="shared" si="53"/>
        <v>0</v>
      </c>
      <c r="S76" s="57">
        <f t="shared" si="53"/>
        <v>29.177428144199382</v>
      </c>
      <c r="T76" s="59">
        <f t="shared" si="53"/>
        <v>2126.8298023972388</v>
      </c>
      <c r="U76" s="69">
        <f t="shared" si="54"/>
        <v>14.739828355304001</v>
      </c>
      <c r="V76" s="61">
        <f t="shared" si="55"/>
        <v>90.748263542559528</v>
      </c>
      <c r="W76" s="602">
        <f t="shared" si="55"/>
        <v>0.73697623802806256</v>
      </c>
      <c r="X76" s="170">
        <f t="shared" si="55"/>
        <v>0.65121072320090401</v>
      </c>
      <c r="Y76" s="170">
        <f t="shared" si="55"/>
        <v>0</v>
      </c>
      <c r="Z76" s="170">
        <f t="shared" si="55"/>
        <v>0</v>
      </c>
      <c r="AA76" s="170">
        <f t="shared" si="55"/>
        <v>0</v>
      </c>
      <c r="AB76" s="170">
        <f t="shared" si="55"/>
        <v>10.185679517981876</v>
      </c>
      <c r="AC76" s="170">
        <f t="shared" si="55"/>
        <v>0</v>
      </c>
      <c r="AD76" s="170">
        <f t="shared" si="55"/>
        <v>0</v>
      </c>
      <c r="AE76" s="170">
        <f t="shared" si="55"/>
        <v>0.47459448160550727</v>
      </c>
      <c r="AF76" s="170">
        <f t="shared" si="55"/>
        <v>2.6913673944876515</v>
      </c>
      <c r="AG76" s="245">
        <f t="shared" si="55"/>
        <v>0</v>
      </c>
      <c r="AH76" s="245">
        <f t="shared" si="55"/>
        <v>0</v>
      </c>
      <c r="AI76" s="389">
        <f t="shared" si="55"/>
        <v>0</v>
      </c>
      <c r="AJ76" s="64">
        <f t="shared" si="56"/>
        <v>9343.825895314867</v>
      </c>
      <c r="AK76" s="256">
        <f t="shared" si="57"/>
        <v>10350</v>
      </c>
      <c r="AL76" s="66">
        <f t="shared" si="57"/>
        <v>0</v>
      </c>
      <c r="AM76" s="606">
        <f t="shared" si="51"/>
        <v>47.445458007921914</v>
      </c>
      <c r="AN76" s="608">
        <f t="shared" si="52"/>
        <v>10350</v>
      </c>
      <c r="AO76" s="209"/>
    </row>
    <row r="77" spans="2:41" ht="26.25" customHeight="1" x14ac:dyDescent="0.2">
      <c r="B77" s="208"/>
      <c r="C77" s="340" t="s">
        <v>47</v>
      </c>
      <c r="D77" s="242">
        <f t="shared" si="53"/>
        <v>80</v>
      </c>
      <c r="E77" s="57">
        <f t="shared" si="53"/>
        <v>88.476615879925149</v>
      </c>
      <c r="F77" s="57">
        <f t="shared" si="53"/>
        <v>1244.9626668964831</v>
      </c>
      <c r="G77" s="57">
        <f t="shared" si="53"/>
        <v>0</v>
      </c>
      <c r="H77" s="564">
        <f t="shared" si="53"/>
        <v>0</v>
      </c>
      <c r="I77" s="564">
        <f t="shared" si="53"/>
        <v>0</v>
      </c>
      <c r="J77" s="564">
        <f t="shared" si="53"/>
        <v>0</v>
      </c>
      <c r="K77" s="57">
        <f t="shared" si="53"/>
        <v>18.368240923292628</v>
      </c>
      <c r="L77" s="57">
        <f t="shared" si="53"/>
        <v>1641.2728209589836</v>
      </c>
      <c r="M77" s="57">
        <f t="shared" si="53"/>
        <v>106.56706761360061</v>
      </c>
      <c r="N77" s="57">
        <f t="shared" si="53"/>
        <v>160</v>
      </c>
      <c r="O77" s="57">
        <f t="shared" si="53"/>
        <v>1028.1712525011433</v>
      </c>
      <c r="P77" s="57">
        <f t="shared" si="53"/>
        <v>0</v>
      </c>
      <c r="Q77" s="57">
        <f t="shared" si="53"/>
        <v>0</v>
      </c>
      <c r="R77" s="57">
        <f t="shared" si="53"/>
        <v>0</v>
      </c>
      <c r="S77" s="57">
        <f t="shared" si="53"/>
        <v>29.177428144199382</v>
      </c>
      <c r="T77" s="59">
        <f t="shared" si="53"/>
        <v>2046.8298023972388</v>
      </c>
      <c r="U77" s="69">
        <f t="shared" si="54"/>
        <v>14.739828355304001</v>
      </c>
      <c r="V77" s="61">
        <f t="shared" si="55"/>
        <v>90.748263542559528</v>
      </c>
      <c r="W77" s="602">
        <f t="shared" si="55"/>
        <v>0.73697623802806256</v>
      </c>
      <c r="X77" s="170">
        <f t="shared" si="55"/>
        <v>0.65121072320090401</v>
      </c>
      <c r="Y77" s="170">
        <f t="shared" si="55"/>
        <v>0</v>
      </c>
      <c r="Z77" s="170">
        <f t="shared" si="55"/>
        <v>0</v>
      </c>
      <c r="AA77" s="170">
        <f t="shared" si="55"/>
        <v>0</v>
      </c>
      <c r="AB77" s="170">
        <f t="shared" si="55"/>
        <v>10.185679517981876</v>
      </c>
      <c r="AC77" s="170">
        <f t="shared" si="55"/>
        <v>0</v>
      </c>
      <c r="AD77" s="170">
        <f t="shared" si="55"/>
        <v>0</v>
      </c>
      <c r="AE77" s="170">
        <f t="shared" si="55"/>
        <v>0.47459448160550727</v>
      </c>
      <c r="AF77" s="170">
        <f t="shared" si="55"/>
        <v>2.6913673944876515</v>
      </c>
      <c r="AG77" s="245">
        <f t="shared" si="55"/>
        <v>0</v>
      </c>
      <c r="AH77" s="245">
        <f t="shared" si="55"/>
        <v>0</v>
      </c>
      <c r="AI77" s="389">
        <f t="shared" si="55"/>
        <v>0</v>
      </c>
      <c r="AJ77" s="64">
        <f t="shared" si="56"/>
        <v>6443.825895314867</v>
      </c>
      <c r="AK77" s="256">
        <f t="shared" si="57"/>
        <v>8640</v>
      </c>
      <c r="AL77" s="66">
        <f t="shared" si="57"/>
        <v>0</v>
      </c>
      <c r="AM77" s="606">
        <f t="shared" si="51"/>
        <v>42.720102578990662</v>
      </c>
      <c r="AN77" s="608">
        <f t="shared" si="52"/>
        <v>8640</v>
      </c>
      <c r="AO77" s="209"/>
    </row>
    <row r="78" spans="2:41" ht="26.25" customHeight="1" x14ac:dyDescent="0.2">
      <c r="B78" s="208"/>
      <c r="C78" s="338" t="s">
        <v>48</v>
      </c>
      <c r="D78" s="242">
        <f t="shared" si="53"/>
        <v>100</v>
      </c>
      <c r="E78" s="57">
        <f t="shared" si="53"/>
        <v>88.476615879925149</v>
      </c>
      <c r="F78" s="57">
        <f t="shared" si="53"/>
        <v>1874.9626668964831</v>
      </c>
      <c r="G78" s="57">
        <f t="shared" si="53"/>
        <v>0</v>
      </c>
      <c r="H78" s="564">
        <f t="shared" si="53"/>
        <v>0</v>
      </c>
      <c r="I78" s="564">
        <f t="shared" si="53"/>
        <v>0</v>
      </c>
      <c r="J78" s="564">
        <f t="shared" si="53"/>
        <v>0</v>
      </c>
      <c r="K78" s="57">
        <f t="shared" si="53"/>
        <v>18.368240923292628</v>
      </c>
      <c r="L78" s="57">
        <f t="shared" si="53"/>
        <v>1141.2728209589836</v>
      </c>
      <c r="M78" s="57">
        <f t="shared" si="53"/>
        <v>106.56706761360061</v>
      </c>
      <c r="N78" s="57">
        <f t="shared" si="53"/>
        <v>100</v>
      </c>
      <c r="O78" s="57">
        <f t="shared" si="53"/>
        <v>768.17125250114327</v>
      </c>
      <c r="P78" s="57">
        <f t="shared" si="53"/>
        <v>0</v>
      </c>
      <c r="Q78" s="57">
        <f t="shared" si="53"/>
        <v>0</v>
      </c>
      <c r="R78" s="57">
        <f t="shared" si="53"/>
        <v>0</v>
      </c>
      <c r="S78" s="57">
        <f t="shared" si="53"/>
        <v>29.177428144199382</v>
      </c>
      <c r="T78" s="59">
        <f t="shared" si="53"/>
        <v>146.82980239723875</v>
      </c>
      <c r="U78" s="69">
        <f t="shared" si="54"/>
        <v>14.739828355304001</v>
      </c>
      <c r="V78" s="61">
        <f t="shared" si="55"/>
        <v>90.748263542559528</v>
      </c>
      <c r="W78" s="602">
        <f t="shared" si="55"/>
        <v>0.73697623802806256</v>
      </c>
      <c r="X78" s="170">
        <f t="shared" si="55"/>
        <v>0.65121072320090401</v>
      </c>
      <c r="Y78" s="170">
        <f t="shared" si="55"/>
        <v>0</v>
      </c>
      <c r="Z78" s="170">
        <f t="shared" si="55"/>
        <v>0</v>
      </c>
      <c r="AA78" s="170">
        <f t="shared" si="55"/>
        <v>0</v>
      </c>
      <c r="AB78" s="170">
        <f t="shared" si="55"/>
        <v>10.185679517981876</v>
      </c>
      <c r="AC78" s="170">
        <f t="shared" si="55"/>
        <v>0</v>
      </c>
      <c r="AD78" s="170">
        <f t="shared" si="55"/>
        <v>0</v>
      </c>
      <c r="AE78" s="170">
        <f t="shared" si="55"/>
        <v>0.47459448160550727</v>
      </c>
      <c r="AF78" s="170">
        <f t="shared" si="55"/>
        <v>2.6913673944876515</v>
      </c>
      <c r="AG78" s="245">
        <f t="shared" si="55"/>
        <v>0</v>
      </c>
      <c r="AH78" s="245">
        <f t="shared" si="55"/>
        <v>0</v>
      </c>
      <c r="AI78" s="389">
        <f t="shared" si="55"/>
        <v>0</v>
      </c>
      <c r="AJ78" s="64">
        <f t="shared" si="56"/>
        <v>4373.8258953148661</v>
      </c>
      <c r="AK78" s="256">
        <f t="shared" si="57"/>
        <v>12730</v>
      </c>
      <c r="AL78" s="66">
        <f t="shared" si="57"/>
        <v>0</v>
      </c>
      <c r="AM78" s="606">
        <f t="shared" si="51"/>
        <v>25.572207774360933</v>
      </c>
      <c r="AN78" s="608">
        <f t="shared" si="52"/>
        <v>12730</v>
      </c>
      <c r="AO78" s="209"/>
    </row>
    <row r="79" spans="2:41" ht="26.25" customHeight="1" x14ac:dyDescent="0.2">
      <c r="B79" s="208"/>
      <c r="C79" s="339" t="s">
        <v>49</v>
      </c>
      <c r="D79" s="242">
        <f t="shared" si="53"/>
        <v>170</v>
      </c>
      <c r="E79" s="57">
        <f t="shared" si="53"/>
        <v>88.476615879925149</v>
      </c>
      <c r="F79" s="57">
        <f t="shared" si="53"/>
        <v>2224.9626668964834</v>
      </c>
      <c r="G79" s="57">
        <f t="shared" si="53"/>
        <v>0</v>
      </c>
      <c r="H79" s="564">
        <f t="shared" si="53"/>
        <v>0</v>
      </c>
      <c r="I79" s="564">
        <f t="shared" si="53"/>
        <v>0</v>
      </c>
      <c r="J79" s="564">
        <f t="shared" si="53"/>
        <v>0</v>
      </c>
      <c r="K79" s="57">
        <f t="shared" si="53"/>
        <v>18.368240923292628</v>
      </c>
      <c r="L79" s="57">
        <f t="shared" si="53"/>
        <v>961.27282095898363</v>
      </c>
      <c r="M79" s="57">
        <f t="shared" si="53"/>
        <v>106.56706761360061</v>
      </c>
      <c r="N79" s="57">
        <f t="shared" si="53"/>
        <v>150</v>
      </c>
      <c r="O79" s="57">
        <f t="shared" si="53"/>
        <v>1868.1712525011433</v>
      </c>
      <c r="P79" s="57">
        <f t="shared" si="53"/>
        <v>0</v>
      </c>
      <c r="Q79" s="57">
        <f t="shared" si="53"/>
        <v>0</v>
      </c>
      <c r="R79" s="57">
        <f t="shared" si="53"/>
        <v>0</v>
      </c>
      <c r="S79" s="57">
        <f t="shared" si="53"/>
        <v>29.177428144199382</v>
      </c>
      <c r="T79" s="59">
        <f t="shared" si="53"/>
        <v>3406.8298023972388</v>
      </c>
      <c r="U79" s="69">
        <f t="shared" si="54"/>
        <v>14.739828355304001</v>
      </c>
      <c r="V79" s="61">
        <f t="shared" si="55"/>
        <v>90.748263542559528</v>
      </c>
      <c r="W79" s="602">
        <f t="shared" si="55"/>
        <v>0.73697623802806256</v>
      </c>
      <c r="X79" s="170">
        <f t="shared" si="55"/>
        <v>0.65121072320090401</v>
      </c>
      <c r="Y79" s="170">
        <f t="shared" si="55"/>
        <v>0</v>
      </c>
      <c r="Z79" s="170">
        <f t="shared" si="55"/>
        <v>0</v>
      </c>
      <c r="AA79" s="170">
        <f t="shared" si="55"/>
        <v>0</v>
      </c>
      <c r="AB79" s="170">
        <f t="shared" si="55"/>
        <v>10.185679517981876</v>
      </c>
      <c r="AC79" s="170">
        <f t="shared" si="55"/>
        <v>0</v>
      </c>
      <c r="AD79" s="170">
        <f t="shared" si="55"/>
        <v>0</v>
      </c>
      <c r="AE79" s="170">
        <f t="shared" si="55"/>
        <v>0.47459448160550727</v>
      </c>
      <c r="AF79" s="170">
        <f t="shared" si="55"/>
        <v>2.6913673944876515</v>
      </c>
      <c r="AG79" s="245">
        <f t="shared" si="55"/>
        <v>0</v>
      </c>
      <c r="AH79" s="245">
        <f t="shared" si="55"/>
        <v>0</v>
      </c>
      <c r="AI79" s="389">
        <f t="shared" si="55"/>
        <v>0</v>
      </c>
      <c r="AJ79" s="64">
        <f t="shared" si="56"/>
        <v>9023.825895314867</v>
      </c>
      <c r="AK79" s="256">
        <f t="shared" si="57"/>
        <v>14340</v>
      </c>
      <c r="AL79" s="66">
        <f t="shared" si="57"/>
        <v>0</v>
      </c>
      <c r="AM79" s="606">
        <f t="shared" si="51"/>
        <v>38.623065998469066</v>
      </c>
      <c r="AN79" s="608">
        <f t="shared" si="52"/>
        <v>14340</v>
      </c>
      <c r="AO79" s="209"/>
    </row>
    <row r="80" spans="2:41" ht="26.25" customHeight="1" x14ac:dyDescent="0.2">
      <c r="B80" s="208"/>
      <c r="C80" s="338" t="s">
        <v>50</v>
      </c>
      <c r="D80" s="242">
        <f t="shared" si="53"/>
        <v>130</v>
      </c>
      <c r="E80" s="57">
        <f t="shared" si="53"/>
        <v>88.476615879925149</v>
      </c>
      <c r="F80" s="57">
        <f t="shared" si="53"/>
        <v>2094.9626668964834</v>
      </c>
      <c r="G80" s="57">
        <f t="shared" si="53"/>
        <v>0</v>
      </c>
      <c r="H80" s="564">
        <f t="shared" si="53"/>
        <v>0</v>
      </c>
      <c r="I80" s="564">
        <f t="shared" si="53"/>
        <v>0</v>
      </c>
      <c r="J80" s="564">
        <f t="shared" si="53"/>
        <v>0</v>
      </c>
      <c r="K80" s="57">
        <f t="shared" si="53"/>
        <v>18.368240923292628</v>
      </c>
      <c r="L80" s="57">
        <f t="shared" si="53"/>
        <v>1411.2728209589836</v>
      </c>
      <c r="M80" s="57">
        <f t="shared" si="53"/>
        <v>106.56706761360061</v>
      </c>
      <c r="N80" s="57">
        <f t="shared" si="53"/>
        <v>0</v>
      </c>
      <c r="O80" s="57">
        <f t="shared" si="53"/>
        <v>3008.1712525011435</v>
      </c>
      <c r="P80" s="57">
        <f t="shared" si="53"/>
        <v>0</v>
      </c>
      <c r="Q80" s="57">
        <f t="shared" si="53"/>
        <v>0</v>
      </c>
      <c r="R80" s="57">
        <f t="shared" si="53"/>
        <v>0</v>
      </c>
      <c r="S80" s="57">
        <f t="shared" si="53"/>
        <v>29.177428144199382</v>
      </c>
      <c r="T80" s="59">
        <f t="shared" si="53"/>
        <v>2086.8298023972388</v>
      </c>
      <c r="U80" s="69">
        <f t="shared" si="54"/>
        <v>14.739828355304001</v>
      </c>
      <c r="V80" s="61">
        <f t="shared" si="55"/>
        <v>90.748263542559528</v>
      </c>
      <c r="W80" s="602">
        <f t="shared" si="55"/>
        <v>0.73697623802806256</v>
      </c>
      <c r="X80" s="170">
        <f t="shared" si="55"/>
        <v>0.65121072320090401</v>
      </c>
      <c r="Y80" s="170">
        <f t="shared" si="55"/>
        <v>0</v>
      </c>
      <c r="Z80" s="170">
        <f t="shared" si="55"/>
        <v>0</v>
      </c>
      <c r="AA80" s="170">
        <f t="shared" si="55"/>
        <v>0</v>
      </c>
      <c r="AB80" s="170">
        <f t="shared" si="55"/>
        <v>10.185679517981876</v>
      </c>
      <c r="AC80" s="170">
        <f t="shared" si="55"/>
        <v>0</v>
      </c>
      <c r="AD80" s="170">
        <f t="shared" si="55"/>
        <v>0</v>
      </c>
      <c r="AE80" s="170">
        <f t="shared" si="55"/>
        <v>0.47459448160550727</v>
      </c>
      <c r="AF80" s="170">
        <f t="shared" si="55"/>
        <v>2.6913673944876515</v>
      </c>
      <c r="AG80" s="245">
        <f t="shared" si="55"/>
        <v>0</v>
      </c>
      <c r="AH80" s="245">
        <f t="shared" si="55"/>
        <v>0</v>
      </c>
      <c r="AI80" s="389">
        <f t="shared" si="55"/>
        <v>0</v>
      </c>
      <c r="AJ80" s="64">
        <f t="shared" si="56"/>
        <v>8973.825895314867</v>
      </c>
      <c r="AK80" s="256">
        <f t="shared" si="57"/>
        <v>17520</v>
      </c>
      <c r="AL80" s="66">
        <f t="shared" si="57"/>
        <v>0</v>
      </c>
      <c r="AM80" s="606">
        <f t="shared" si="51"/>
        <v>33.871385472121588</v>
      </c>
      <c r="AN80" s="608">
        <f t="shared" si="52"/>
        <v>17520</v>
      </c>
      <c r="AO80" s="209"/>
    </row>
    <row r="81" spans="2:41" ht="26.25" customHeight="1" x14ac:dyDescent="0.2">
      <c r="B81" s="208"/>
      <c r="C81" s="339" t="s">
        <v>51</v>
      </c>
      <c r="D81" s="242">
        <f t="shared" si="53"/>
        <v>210</v>
      </c>
      <c r="E81" s="57">
        <f t="shared" si="53"/>
        <v>88.476615879925149</v>
      </c>
      <c r="F81" s="57">
        <f t="shared" si="53"/>
        <v>2054.9626668964834</v>
      </c>
      <c r="G81" s="57">
        <f t="shared" si="53"/>
        <v>0</v>
      </c>
      <c r="H81" s="564">
        <f t="shared" si="53"/>
        <v>0</v>
      </c>
      <c r="I81" s="564">
        <f t="shared" si="53"/>
        <v>0</v>
      </c>
      <c r="J81" s="564">
        <f t="shared" si="53"/>
        <v>0</v>
      </c>
      <c r="K81" s="57">
        <f t="shared" si="53"/>
        <v>18.368240923292628</v>
      </c>
      <c r="L81" s="57">
        <f t="shared" si="53"/>
        <v>851.27282095898363</v>
      </c>
      <c r="M81" s="57">
        <f t="shared" si="53"/>
        <v>106.56706761360061</v>
      </c>
      <c r="N81" s="57">
        <f t="shared" si="53"/>
        <v>150</v>
      </c>
      <c r="O81" s="57">
        <f t="shared" si="53"/>
        <v>688.17125250114327</v>
      </c>
      <c r="P81" s="57">
        <f t="shared" si="53"/>
        <v>0</v>
      </c>
      <c r="Q81" s="57">
        <f t="shared" si="53"/>
        <v>0</v>
      </c>
      <c r="R81" s="57">
        <f t="shared" si="53"/>
        <v>0</v>
      </c>
      <c r="S81" s="57">
        <f t="shared" si="53"/>
        <v>29.177428144199382</v>
      </c>
      <c r="T81" s="59">
        <f t="shared" si="53"/>
        <v>1906.8298023972388</v>
      </c>
      <c r="U81" s="69">
        <f t="shared" si="54"/>
        <v>14.739828355304001</v>
      </c>
      <c r="V81" s="61">
        <f t="shared" si="55"/>
        <v>90.748263542559528</v>
      </c>
      <c r="W81" s="602">
        <f t="shared" si="55"/>
        <v>0.73697623802806256</v>
      </c>
      <c r="X81" s="170">
        <f t="shared" si="55"/>
        <v>0.65121072320090401</v>
      </c>
      <c r="Y81" s="170">
        <f t="shared" si="55"/>
        <v>0</v>
      </c>
      <c r="Z81" s="170">
        <f t="shared" si="55"/>
        <v>0</v>
      </c>
      <c r="AA81" s="170">
        <f t="shared" si="55"/>
        <v>0</v>
      </c>
      <c r="AB81" s="170">
        <f t="shared" si="55"/>
        <v>10.185679517981876</v>
      </c>
      <c r="AC81" s="170">
        <f t="shared" si="55"/>
        <v>0</v>
      </c>
      <c r="AD81" s="170">
        <f t="shared" si="55"/>
        <v>0</v>
      </c>
      <c r="AE81" s="170">
        <f t="shared" si="55"/>
        <v>0.47459448160550727</v>
      </c>
      <c r="AF81" s="170">
        <f t="shared" si="55"/>
        <v>2.6913673944876515</v>
      </c>
      <c r="AG81" s="245">
        <f t="shared" si="55"/>
        <v>0</v>
      </c>
      <c r="AH81" s="245">
        <f t="shared" si="55"/>
        <v>0</v>
      </c>
      <c r="AI81" s="389">
        <f t="shared" si="55"/>
        <v>0</v>
      </c>
      <c r="AJ81" s="64">
        <f t="shared" si="56"/>
        <v>6103.825895314867</v>
      </c>
      <c r="AK81" s="256">
        <f t="shared" si="57"/>
        <v>7370</v>
      </c>
      <c r="AL81" s="66">
        <f t="shared" si="57"/>
        <v>0</v>
      </c>
      <c r="AM81" s="606">
        <f t="shared" si="51"/>
        <v>45.301356442770249</v>
      </c>
      <c r="AN81" s="608">
        <f>AK81+AL81</f>
        <v>7370</v>
      </c>
      <c r="AO81" s="209"/>
    </row>
    <row r="82" spans="2:41" ht="26.25" customHeight="1" x14ac:dyDescent="0.2">
      <c r="B82" s="208"/>
      <c r="C82" s="339" t="s">
        <v>52</v>
      </c>
      <c r="D82" s="242">
        <f t="shared" si="53"/>
        <v>100</v>
      </c>
      <c r="E82" s="57">
        <f t="shared" si="53"/>
        <v>88.476615879925149</v>
      </c>
      <c r="F82" s="57">
        <f t="shared" si="53"/>
        <v>1744.9626668964831</v>
      </c>
      <c r="G82" s="57">
        <f t="shared" si="53"/>
        <v>0</v>
      </c>
      <c r="H82" s="564">
        <f t="shared" si="53"/>
        <v>0</v>
      </c>
      <c r="I82" s="564">
        <f t="shared" si="53"/>
        <v>0</v>
      </c>
      <c r="J82" s="564">
        <f t="shared" si="53"/>
        <v>0</v>
      </c>
      <c r="K82" s="57">
        <f t="shared" si="53"/>
        <v>18.368240923292628</v>
      </c>
      <c r="L82" s="57">
        <f t="shared" si="53"/>
        <v>1021.2728209589836</v>
      </c>
      <c r="M82" s="57">
        <f t="shared" si="53"/>
        <v>106.56706761360061</v>
      </c>
      <c r="N82" s="57">
        <f t="shared" si="53"/>
        <v>100</v>
      </c>
      <c r="O82" s="57">
        <f t="shared" si="53"/>
        <v>2068.1712525011435</v>
      </c>
      <c r="P82" s="57">
        <f t="shared" si="53"/>
        <v>0</v>
      </c>
      <c r="Q82" s="57">
        <f t="shared" si="53"/>
        <v>0</v>
      </c>
      <c r="R82" s="57">
        <f t="shared" si="53"/>
        <v>0</v>
      </c>
      <c r="S82" s="57">
        <f t="shared" si="53"/>
        <v>29.177428144199382</v>
      </c>
      <c r="T82" s="59">
        <f t="shared" si="53"/>
        <v>2646.8298023972388</v>
      </c>
      <c r="U82" s="69">
        <f t="shared" si="54"/>
        <v>14.739828355304001</v>
      </c>
      <c r="V82" s="61">
        <f t="shared" si="55"/>
        <v>90.748263542559528</v>
      </c>
      <c r="W82" s="602">
        <f t="shared" si="55"/>
        <v>0.73697623802806256</v>
      </c>
      <c r="X82" s="170">
        <f t="shared" si="55"/>
        <v>0.65121072320090401</v>
      </c>
      <c r="Y82" s="170">
        <f t="shared" si="55"/>
        <v>0</v>
      </c>
      <c r="Z82" s="170">
        <f t="shared" si="55"/>
        <v>0</v>
      </c>
      <c r="AA82" s="170">
        <f t="shared" si="55"/>
        <v>0</v>
      </c>
      <c r="AB82" s="170">
        <f t="shared" si="55"/>
        <v>10.185679517981876</v>
      </c>
      <c r="AC82" s="170">
        <f t="shared" si="55"/>
        <v>0</v>
      </c>
      <c r="AD82" s="170">
        <f t="shared" si="55"/>
        <v>0</v>
      </c>
      <c r="AE82" s="170">
        <f t="shared" si="55"/>
        <v>0.47459448160550727</v>
      </c>
      <c r="AF82" s="170">
        <f t="shared" si="55"/>
        <v>2.6913673944876515</v>
      </c>
      <c r="AG82" s="245">
        <f t="shared" si="55"/>
        <v>0</v>
      </c>
      <c r="AH82" s="245">
        <f t="shared" si="55"/>
        <v>0</v>
      </c>
      <c r="AI82" s="389">
        <f t="shared" si="55"/>
        <v>0</v>
      </c>
      <c r="AJ82" s="64">
        <f t="shared" si="56"/>
        <v>7923.825895314867</v>
      </c>
      <c r="AK82" s="256">
        <f t="shared" si="57"/>
        <v>7380</v>
      </c>
      <c r="AL82" s="66">
        <f t="shared" si="57"/>
        <v>0</v>
      </c>
      <c r="AM82" s="606">
        <f t="shared" si="51"/>
        <v>51.776764513118756</v>
      </c>
      <c r="AN82" s="608">
        <f t="shared" si="52"/>
        <v>7380</v>
      </c>
      <c r="AO82" s="209"/>
    </row>
    <row r="83" spans="2:41" ht="26.25" customHeight="1" x14ac:dyDescent="0.2">
      <c r="B83" s="208"/>
      <c r="C83" s="338" t="s">
        <v>53</v>
      </c>
      <c r="D83" s="242">
        <f t="shared" si="53"/>
        <v>30</v>
      </c>
      <c r="E83" s="57">
        <f t="shared" si="53"/>
        <v>88.476615879925149</v>
      </c>
      <c r="F83" s="57">
        <f t="shared" si="53"/>
        <v>1864.9626668964831</v>
      </c>
      <c r="G83" s="57">
        <f t="shared" si="53"/>
        <v>0</v>
      </c>
      <c r="H83" s="564">
        <f t="shared" si="53"/>
        <v>0</v>
      </c>
      <c r="I83" s="564">
        <f t="shared" si="53"/>
        <v>0</v>
      </c>
      <c r="J83" s="564">
        <f t="shared" si="53"/>
        <v>0</v>
      </c>
      <c r="K83" s="57">
        <f t="shared" si="53"/>
        <v>18.368240923292628</v>
      </c>
      <c r="L83" s="57">
        <f t="shared" si="53"/>
        <v>621.27282095898363</v>
      </c>
      <c r="M83" s="57">
        <f t="shared" si="53"/>
        <v>106.56706761360061</v>
      </c>
      <c r="N83" s="57">
        <f t="shared" si="53"/>
        <v>80</v>
      </c>
      <c r="O83" s="57">
        <f t="shared" si="53"/>
        <v>2348.1712525011435</v>
      </c>
      <c r="P83" s="57">
        <f t="shared" si="53"/>
        <v>0</v>
      </c>
      <c r="Q83" s="57">
        <f t="shared" si="53"/>
        <v>0</v>
      </c>
      <c r="R83" s="57">
        <f t="shared" si="53"/>
        <v>0</v>
      </c>
      <c r="S83" s="57">
        <f t="shared" si="53"/>
        <v>29.177428144199382</v>
      </c>
      <c r="T83" s="59">
        <f t="shared" si="53"/>
        <v>1766.8298023972388</v>
      </c>
      <c r="U83" s="69">
        <f t="shared" si="54"/>
        <v>14.739828355304001</v>
      </c>
      <c r="V83" s="61">
        <f t="shared" si="55"/>
        <v>90.748263542559528</v>
      </c>
      <c r="W83" s="602">
        <f t="shared" si="55"/>
        <v>0.73697623802806256</v>
      </c>
      <c r="X83" s="170">
        <f t="shared" si="55"/>
        <v>0.65121072320090401</v>
      </c>
      <c r="Y83" s="170">
        <f t="shared" si="55"/>
        <v>0</v>
      </c>
      <c r="Z83" s="170">
        <f t="shared" si="55"/>
        <v>0</v>
      </c>
      <c r="AA83" s="170">
        <f t="shared" si="55"/>
        <v>0</v>
      </c>
      <c r="AB83" s="170">
        <f t="shared" si="55"/>
        <v>10.185679517981876</v>
      </c>
      <c r="AC83" s="170">
        <f t="shared" si="55"/>
        <v>0</v>
      </c>
      <c r="AD83" s="170">
        <f t="shared" si="55"/>
        <v>0</v>
      </c>
      <c r="AE83" s="170">
        <f t="shared" si="55"/>
        <v>0.47459448160550727</v>
      </c>
      <c r="AF83" s="170">
        <f t="shared" si="55"/>
        <v>2.6913673944876515</v>
      </c>
      <c r="AG83" s="245">
        <f t="shared" si="55"/>
        <v>0</v>
      </c>
      <c r="AH83" s="245">
        <f t="shared" si="55"/>
        <v>0</v>
      </c>
      <c r="AI83" s="389">
        <f t="shared" si="55"/>
        <v>0</v>
      </c>
      <c r="AJ83" s="64">
        <f t="shared" si="56"/>
        <v>6953.825895314867</v>
      </c>
      <c r="AK83" s="256">
        <f t="shared" si="57"/>
        <v>8510</v>
      </c>
      <c r="AL83" s="66">
        <f t="shared" si="57"/>
        <v>0</v>
      </c>
      <c r="AM83" s="606">
        <f t="shared" si="51"/>
        <v>44.968340580074006</v>
      </c>
      <c r="AN83" s="608">
        <f t="shared" si="52"/>
        <v>8510</v>
      </c>
      <c r="AO83" s="209"/>
    </row>
    <row r="84" spans="2:41" ht="26.25" customHeight="1" thickBot="1" x14ac:dyDescent="0.25">
      <c r="B84" s="208"/>
      <c r="C84" s="341" t="s">
        <v>54</v>
      </c>
      <c r="D84" s="640">
        <f t="shared" si="53"/>
        <v>120</v>
      </c>
      <c r="E84" s="176">
        <f t="shared" si="53"/>
        <v>88.476615879925149</v>
      </c>
      <c r="F84" s="176">
        <f t="shared" si="53"/>
        <v>1934.9626668964831</v>
      </c>
      <c r="G84" s="176">
        <f t="shared" si="53"/>
        <v>0</v>
      </c>
      <c r="H84" s="655">
        <f t="shared" si="53"/>
        <v>0</v>
      </c>
      <c r="I84" s="655">
        <f t="shared" si="53"/>
        <v>0</v>
      </c>
      <c r="J84" s="655">
        <f t="shared" si="53"/>
        <v>0</v>
      </c>
      <c r="K84" s="176">
        <f t="shared" si="53"/>
        <v>18.368240923292628</v>
      </c>
      <c r="L84" s="176">
        <f t="shared" si="53"/>
        <v>811.27282095898363</v>
      </c>
      <c r="M84" s="176">
        <f t="shared" si="53"/>
        <v>106.56706761360061</v>
      </c>
      <c r="N84" s="176">
        <f t="shared" si="53"/>
        <v>190</v>
      </c>
      <c r="O84" s="176">
        <f t="shared" si="53"/>
        <v>1628.1712525011433</v>
      </c>
      <c r="P84" s="176">
        <f t="shared" si="53"/>
        <v>0</v>
      </c>
      <c r="Q84" s="176">
        <f t="shared" si="53"/>
        <v>0</v>
      </c>
      <c r="R84" s="176">
        <f t="shared" si="53"/>
        <v>0</v>
      </c>
      <c r="S84" s="176">
        <f t="shared" si="53"/>
        <v>29.177428144199382</v>
      </c>
      <c r="T84" s="178">
        <f t="shared" si="53"/>
        <v>1026.8298023972388</v>
      </c>
      <c r="U84" s="60">
        <f t="shared" si="54"/>
        <v>14.739828355304001</v>
      </c>
      <c r="V84" s="641">
        <f t="shared" si="55"/>
        <v>90.748263542559528</v>
      </c>
      <c r="W84" s="642">
        <f t="shared" si="55"/>
        <v>0.73697623802806256</v>
      </c>
      <c r="X84" s="179">
        <f t="shared" si="55"/>
        <v>0.65121072320090401</v>
      </c>
      <c r="Y84" s="179">
        <f t="shared" si="55"/>
        <v>0</v>
      </c>
      <c r="Z84" s="179">
        <f t="shared" si="55"/>
        <v>0</v>
      </c>
      <c r="AA84" s="179">
        <f t="shared" si="55"/>
        <v>0</v>
      </c>
      <c r="AB84" s="179">
        <f t="shared" si="55"/>
        <v>10.185679517981876</v>
      </c>
      <c r="AC84" s="179">
        <f t="shared" si="55"/>
        <v>0</v>
      </c>
      <c r="AD84" s="179">
        <f t="shared" si="55"/>
        <v>0</v>
      </c>
      <c r="AE84" s="179">
        <f t="shared" si="55"/>
        <v>0.47459448160550727</v>
      </c>
      <c r="AF84" s="179">
        <f t="shared" si="55"/>
        <v>2.6913673944876515</v>
      </c>
      <c r="AG84" s="180">
        <f t="shared" si="55"/>
        <v>0</v>
      </c>
      <c r="AH84" s="180">
        <f t="shared" si="55"/>
        <v>0</v>
      </c>
      <c r="AI84" s="643">
        <f t="shared" si="55"/>
        <v>0</v>
      </c>
      <c r="AJ84" s="644">
        <f t="shared" si="56"/>
        <v>5953.825895314867</v>
      </c>
      <c r="AK84" s="645">
        <f t="shared" si="57"/>
        <v>6620</v>
      </c>
      <c r="AL84" s="400">
        <f t="shared" si="57"/>
        <v>0</v>
      </c>
      <c r="AM84" s="646">
        <f t="shared" si="51"/>
        <v>47.350949065815541</v>
      </c>
      <c r="AN84" s="647">
        <f t="shared" si="52"/>
        <v>6620</v>
      </c>
      <c r="AO84" s="209"/>
    </row>
    <row r="85" spans="2:41" ht="26.25" customHeight="1" thickBot="1" x14ac:dyDescent="0.25">
      <c r="B85" s="208"/>
      <c r="C85" s="95" t="s">
        <v>55</v>
      </c>
      <c r="D85" s="181">
        <f t="shared" ref="D85:AI85" si="58">SUM(D73:D84)</f>
        <v>1475</v>
      </c>
      <c r="E85" s="182">
        <f t="shared" si="58"/>
        <v>1061.7193905591018</v>
      </c>
      <c r="F85" s="182">
        <f t="shared" si="58"/>
        <v>22114.552002757802</v>
      </c>
      <c r="G85" s="182">
        <f t="shared" si="58"/>
        <v>0</v>
      </c>
      <c r="H85" s="656">
        <f t="shared" si="58"/>
        <v>0</v>
      </c>
      <c r="I85" s="656">
        <f t="shared" si="58"/>
        <v>0</v>
      </c>
      <c r="J85" s="656">
        <f t="shared" si="58"/>
        <v>0</v>
      </c>
      <c r="K85" s="183">
        <f t="shared" si="58"/>
        <v>220.41889107951155</v>
      </c>
      <c r="L85" s="183">
        <f t="shared" si="58"/>
        <v>11463.273851507807</v>
      </c>
      <c r="M85" s="183">
        <f t="shared" si="58"/>
        <v>1278.8048113632069</v>
      </c>
      <c r="N85" s="183">
        <f t="shared" si="58"/>
        <v>1400</v>
      </c>
      <c r="O85" s="183">
        <f t="shared" si="58"/>
        <v>20975.055030013715</v>
      </c>
      <c r="P85" s="183">
        <f t="shared" si="58"/>
        <v>0</v>
      </c>
      <c r="Q85" s="183">
        <f t="shared" si="58"/>
        <v>0</v>
      </c>
      <c r="R85" s="182">
        <f t="shared" si="58"/>
        <v>0</v>
      </c>
      <c r="S85" s="182">
        <f t="shared" si="58"/>
        <v>350.12913773039259</v>
      </c>
      <c r="T85" s="184">
        <f t="shared" si="58"/>
        <v>24941.957628766861</v>
      </c>
      <c r="U85" s="185">
        <f t="shared" si="58"/>
        <v>176.87794026364804</v>
      </c>
      <c r="V85" s="220">
        <f t="shared" si="58"/>
        <v>1088.9791625107141</v>
      </c>
      <c r="W85" s="648">
        <f t="shared" si="58"/>
        <v>8.8437148563367511</v>
      </c>
      <c r="X85" s="187">
        <f t="shared" si="58"/>
        <v>7.8145286784108494</v>
      </c>
      <c r="Y85" s="187">
        <f t="shared" si="58"/>
        <v>0</v>
      </c>
      <c r="Z85" s="187">
        <f t="shared" si="58"/>
        <v>0</v>
      </c>
      <c r="AA85" s="187">
        <f t="shared" si="58"/>
        <v>0</v>
      </c>
      <c r="AB85" s="187">
        <f t="shared" si="58"/>
        <v>122.22815421578254</v>
      </c>
      <c r="AC85" s="187">
        <f t="shared" si="58"/>
        <v>0</v>
      </c>
      <c r="AD85" s="187">
        <f t="shared" si="58"/>
        <v>0</v>
      </c>
      <c r="AE85" s="187">
        <f t="shared" si="58"/>
        <v>5.6951337792660874</v>
      </c>
      <c r="AF85" s="188">
        <f t="shared" si="58"/>
        <v>32.296408733851827</v>
      </c>
      <c r="AG85" s="189">
        <f t="shared" si="58"/>
        <v>0</v>
      </c>
      <c r="AH85" s="190">
        <f t="shared" si="58"/>
        <v>0</v>
      </c>
      <c r="AI85" s="403">
        <f t="shared" si="58"/>
        <v>0</v>
      </c>
      <c r="AJ85" s="106">
        <f>SUM(D85:T85)</f>
        <v>85280.910743778397</v>
      </c>
      <c r="AK85" s="649">
        <f>SUM(AK73:AK84)</f>
        <v>121490</v>
      </c>
      <c r="AL85" s="541">
        <f>SUM(AL73:AL84)</f>
        <v>0</v>
      </c>
      <c r="AM85" s="109">
        <f t="shared" si="51"/>
        <v>41.244152979262559</v>
      </c>
      <c r="AN85" s="407">
        <f t="shared" si="52"/>
        <v>121490</v>
      </c>
      <c r="AO85" s="209"/>
    </row>
    <row r="86" spans="2:41" ht="26.25" customHeight="1" thickBot="1" x14ac:dyDescent="0.25">
      <c r="B86" s="208"/>
      <c r="C86" s="111" t="s">
        <v>56</v>
      </c>
      <c r="D86" s="192">
        <v>0.83412037037037035</v>
      </c>
      <c r="E86" s="193">
        <v>0.83473379629629629</v>
      </c>
      <c r="F86" s="193" t="s">
        <v>57</v>
      </c>
      <c r="G86" s="193"/>
      <c r="H86" s="657">
        <v>0.62577546296296294</v>
      </c>
      <c r="I86" s="657"/>
      <c r="J86" s="657">
        <v>0.71113425925925933</v>
      </c>
      <c r="K86" s="194" t="s">
        <v>58</v>
      </c>
      <c r="L86" s="194" t="s">
        <v>59</v>
      </c>
      <c r="M86" s="194">
        <v>0.83446759259259251</v>
      </c>
      <c r="N86" s="194">
        <v>0.83415509259259257</v>
      </c>
      <c r="O86" s="194" t="s">
        <v>60</v>
      </c>
      <c r="P86" s="194"/>
      <c r="Q86" s="194">
        <v>0.6257638888888889</v>
      </c>
      <c r="R86" s="193">
        <v>0.6257638888888889</v>
      </c>
      <c r="S86" s="193">
        <v>0.83429398148148148</v>
      </c>
      <c r="T86" s="195">
        <v>0.83549768518518519</v>
      </c>
      <c r="U86" s="196"/>
      <c r="V86" s="195">
        <v>0.70906250000000004</v>
      </c>
      <c r="W86" s="197" t="s">
        <v>61</v>
      </c>
      <c r="X86" s="115">
        <v>0.83439814814814817</v>
      </c>
      <c r="Y86" s="115">
        <v>0.54311342592592593</v>
      </c>
      <c r="Z86" s="115">
        <v>0.33552083333333332</v>
      </c>
      <c r="AA86" s="115" t="s">
        <v>62</v>
      </c>
      <c r="AB86" s="115">
        <v>0.33415509259259263</v>
      </c>
      <c r="AC86" s="115">
        <v>0.62581018518518516</v>
      </c>
      <c r="AD86" s="115">
        <v>0.83427083333333341</v>
      </c>
      <c r="AE86" s="115">
        <v>0.67084490740740732</v>
      </c>
      <c r="AF86" s="195">
        <v>0.6673958333333333</v>
      </c>
      <c r="AG86" s="198">
        <v>0.6257638888888889</v>
      </c>
      <c r="AH86" s="199">
        <v>0.83543981481481477</v>
      </c>
      <c r="AI86" s="200">
        <v>0.83545138888888892</v>
      </c>
      <c r="AJ86" s="121"/>
      <c r="AK86" s="122">
        <v>0.83542824074074085</v>
      </c>
      <c r="AL86" s="119">
        <v>0.83549768518518519</v>
      </c>
      <c r="AM86" s="123"/>
      <c r="AN86" s="124"/>
      <c r="AO86" s="209"/>
    </row>
    <row r="87" spans="2:41" ht="36" customHeight="1" thickTop="1" thickBot="1" x14ac:dyDescent="0.25">
      <c r="B87" s="208"/>
      <c r="C87" s="202"/>
      <c r="D87" s="202"/>
      <c r="E87" s="202"/>
      <c r="F87" s="202"/>
      <c r="G87" s="202"/>
      <c r="H87" s="202"/>
      <c r="I87" s="202"/>
      <c r="J87" s="202"/>
      <c r="K87" s="202"/>
      <c r="L87" s="202"/>
      <c r="M87" s="202"/>
      <c r="N87" s="202"/>
      <c r="O87" s="202"/>
      <c r="P87" s="202"/>
      <c r="Q87" s="202"/>
      <c r="R87" s="202"/>
      <c r="S87" s="202"/>
      <c r="T87" s="202"/>
      <c r="U87" s="202"/>
      <c r="V87" s="202"/>
      <c r="W87" s="202"/>
      <c r="X87" s="202"/>
      <c r="Y87" s="202"/>
      <c r="Z87" s="202"/>
      <c r="AA87" s="202"/>
      <c r="AB87" s="202"/>
      <c r="AC87" s="202"/>
      <c r="AD87" s="202"/>
      <c r="AE87" s="202"/>
      <c r="AF87" s="202"/>
      <c r="AG87" s="202"/>
      <c r="AH87" s="202"/>
      <c r="AI87" s="202"/>
      <c r="AJ87" s="202"/>
      <c r="AK87" s="202"/>
      <c r="AL87" s="202"/>
      <c r="AM87" s="202"/>
      <c r="AN87" s="202"/>
      <c r="AO87" s="209"/>
    </row>
    <row r="88" spans="2:41" ht="14.25" thickTop="1" thickBot="1" x14ac:dyDescent="0.25">
      <c r="B88" s="226"/>
      <c r="AO88" s="228"/>
    </row>
    <row r="89" spans="2:41" ht="16.5" thickTop="1" x14ac:dyDescent="0.2">
      <c r="C89" s="205" t="s">
        <v>66</v>
      </c>
      <c r="D89" s="206"/>
      <c r="E89" s="206"/>
      <c r="F89" s="206"/>
      <c r="G89" s="206"/>
      <c r="H89" s="206"/>
      <c r="I89" s="206"/>
      <c r="J89" s="206"/>
      <c r="K89" s="206"/>
      <c r="L89" s="206"/>
      <c r="M89" s="206"/>
      <c r="N89" s="206"/>
      <c r="O89" s="206"/>
      <c r="P89" s="206"/>
      <c r="Q89" s="206"/>
      <c r="R89" s="206"/>
      <c r="S89" s="206"/>
      <c r="T89" s="206"/>
      <c r="U89" s="206"/>
      <c r="V89" s="206"/>
      <c r="W89" s="206"/>
      <c r="X89" s="206"/>
      <c r="Y89" s="206"/>
      <c r="Z89" s="206"/>
      <c r="AA89" s="206"/>
      <c r="AB89" s="206"/>
      <c r="AC89" s="206"/>
      <c r="AD89" s="206"/>
      <c r="AE89" s="206"/>
      <c r="AF89" s="206"/>
      <c r="AG89" s="206"/>
      <c r="AH89" s="206"/>
      <c r="AI89" s="206"/>
      <c r="AJ89" s="206"/>
      <c r="AK89" s="206"/>
      <c r="AL89" s="206"/>
      <c r="AM89" s="206"/>
      <c r="AN89" s="206"/>
    </row>
    <row r="90" spans="2:41" ht="20.25" x14ac:dyDescent="0.3">
      <c r="C90" s="1057" t="s">
        <v>1</v>
      </c>
      <c r="D90" s="1057"/>
      <c r="E90" s="1057"/>
      <c r="F90" s="1057"/>
      <c r="G90" s="1057"/>
      <c r="H90" s="1057"/>
      <c r="I90" s="1057"/>
      <c r="J90" s="1057"/>
      <c r="K90" s="1057"/>
      <c r="L90" s="1057"/>
      <c r="M90" s="1057"/>
      <c r="N90" s="1057"/>
      <c r="O90" s="1057"/>
      <c r="P90" s="1057"/>
      <c r="Q90" s="1057"/>
      <c r="R90" s="1057"/>
      <c r="S90" s="1057"/>
      <c r="T90" s="1057"/>
      <c r="U90" s="1057"/>
      <c r="V90" s="1057"/>
      <c r="W90" s="1057"/>
      <c r="X90" s="1057"/>
      <c r="Y90" s="1057"/>
      <c r="Z90" s="1057"/>
      <c r="AA90" s="1057"/>
      <c r="AB90" s="1057"/>
      <c r="AC90" s="1057"/>
      <c r="AD90" s="1057"/>
      <c r="AE90" s="1057"/>
      <c r="AF90" s="1057"/>
      <c r="AG90" s="1057"/>
      <c r="AH90" s="1057"/>
      <c r="AI90" s="1057"/>
      <c r="AJ90" s="1057"/>
      <c r="AK90" s="1057"/>
      <c r="AL90" s="1057"/>
      <c r="AM90" s="1057"/>
      <c r="AN90" s="1057"/>
    </row>
    <row r="91" spans="2:41" ht="20.25" x14ac:dyDescent="0.3">
      <c r="C91" s="1057" t="str">
        <f>C3</f>
        <v>RACCOLTA DIFFERENZIATA ANNO 2016 -TRAVES.</v>
      </c>
      <c r="D91" s="1057"/>
      <c r="E91" s="1057"/>
      <c r="F91" s="1057"/>
      <c r="G91" s="1057"/>
      <c r="H91" s="1057"/>
      <c r="I91" s="1057"/>
      <c r="J91" s="1057"/>
      <c r="K91" s="1057"/>
      <c r="L91" s="1057"/>
      <c r="M91" s="1057"/>
      <c r="N91" s="1057"/>
      <c r="O91" s="1057"/>
      <c r="P91" s="1057"/>
      <c r="Q91" s="1057"/>
      <c r="R91" s="1057"/>
      <c r="S91" s="1057"/>
      <c r="T91" s="1057"/>
      <c r="U91" s="1057"/>
      <c r="V91" s="1057"/>
      <c r="W91" s="1057"/>
      <c r="X91" s="1057"/>
      <c r="Y91" s="1057"/>
      <c r="Z91" s="1057"/>
      <c r="AA91" s="1057"/>
      <c r="AB91" s="1057"/>
      <c r="AC91" s="1057"/>
      <c r="AD91" s="1057"/>
      <c r="AE91" s="1057"/>
      <c r="AF91" s="1057"/>
      <c r="AG91" s="1057"/>
      <c r="AH91" s="1057"/>
      <c r="AI91" s="1057"/>
      <c r="AJ91" s="1057"/>
      <c r="AK91" s="1057"/>
      <c r="AL91" s="1057"/>
      <c r="AM91" s="1057"/>
      <c r="AN91" s="1057"/>
    </row>
    <row r="92" spans="2:41" ht="20.25" x14ac:dyDescent="0.3">
      <c r="C92" s="1063" t="s">
        <v>67</v>
      </c>
      <c r="D92" s="1063"/>
      <c r="E92" s="1063"/>
      <c r="F92" s="1063"/>
      <c r="G92" s="1063"/>
      <c r="H92" s="1063"/>
      <c r="I92" s="1063"/>
      <c r="J92" s="1063"/>
      <c r="K92" s="1063"/>
      <c r="L92" s="1063"/>
      <c r="M92" s="1063"/>
      <c r="N92" s="1063"/>
      <c r="O92" s="1063"/>
      <c r="P92" s="1063"/>
      <c r="Q92" s="1063"/>
      <c r="R92" s="1063"/>
      <c r="S92" s="1063"/>
      <c r="T92" s="1063"/>
      <c r="U92" s="1063"/>
      <c r="V92" s="1063"/>
      <c r="W92" s="1063"/>
      <c r="X92" s="1063"/>
      <c r="Y92" s="1063"/>
      <c r="Z92" s="1063"/>
      <c r="AA92" s="1063"/>
      <c r="AB92" s="1063"/>
      <c r="AC92" s="1063"/>
      <c r="AD92" s="1063"/>
      <c r="AE92" s="1063"/>
      <c r="AF92" s="1063"/>
      <c r="AG92" s="1063"/>
      <c r="AH92" s="1063"/>
      <c r="AI92" s="1063"/>
      <c r="AJ92" s="1063"/>
      <c r="AK92" s="1063"/>
      <c r="AL92" s="1063"/>
      <c r="AM92" s="1063"/>
      <c r="AN92" s="1063"/>
    </row>
    <row r="93" spans="2:41" ht="13.5" thickBot="1" x14ac:dyDescent="0.25">
      <c r="C93" s="4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6"/>
    </row>
    <row r="94" spans="2:41" ht="51.75" thickTop="1" x14ac:dyDescent="0.2">
      <c r="C94" s="1055" t="s">
        <v>104</v>
      </c>
      <c r="D94" s="7" t="s">
        <v>4</v>
      </c>
      <c r="E94" s="8" t="s">
        <v>5</v>
      </c>
      <c r="F94" s="9" t="s">
        <v>6</v>
      </c>
      <c r="G94" s="9" t="s">
        <v>7</v>
      </c>
      <c r="H94" s="160" t="s">
        <v>8</v>
      </c>
      <c r="I94" s="161" t="s">
        <v>9</v>
      </c>
      <c r="J94" s="162" t="s">
        <v>10</v>
      </c>
      <c r="K94" s="160" t="s">
        <v>11</v>
      </c>
      <c r="L94" s="160" t="s">
        <v>12</v>
      </c>
      <c r="M94" s="13" t="s">
        <v>13</v>
      </c>
      <c r="N94" s="13" t="s">
        <v>14</v>
      </c>
      <c r="O94" s="13" t="s">
        <v>68</v>
      </c>
      <c r="P94" s="13" t="s">
        <v>16</v>
      </c>
      <c r="Q94" s="13" t="s">
        <v>69</v>
      </c>
      <c r="R94" s="15" t="s">
        <v>70</v>
      </c>
      <c r="S94" s="16" t="s">
        <v>71</v>
      </c>
      <c r="T94" s="16" t="s">
        <v>72</v>
      </c>
      <c r="U94" s="128" t="s">
        <v>21</v>
      </c>
      <c r="V94" s="16" t="s">
        <v>22</v>
      </c>
      <c r="W94" s="19" t="s">
        <v>23</v>
      </c>
      <c r="X94" s="20" t="s">
        <v>24</v>
      </c>
      <c r="Y94" s="20" t="s">
        <v>25</v>
      </c>
      <c r="Z94" s="20" t="s">
        <v>26</v>
      </c>
      <c r="AA94" s="20" t="s">
        <v>27</v>
      </c>
      <c r="AB94" s="20" t="s">
        <v>28</v>
      </c>
      <c r="AC94" s="20" t="s">
        <v>29</v>
      </c>
      <c r="AD94" s="20" t="s">
        <v>30</v>
      </c>
      <c r="AE94" s="20" t="s">
        <v>31</v>
      </c>
      <c r="AF94" s="20" t="s">
        <v>32</v>
      </c>
      <c r="AG94" s="129" t="s">
        <v>33</v>
      </c>
      <c r="AH94" s="130" t="s">
        <v>34</v>
      </c>
      <c r="AI94" s="381" t="s">
        <v>35</v>
      </c>
      <c r="AJ94" s="23" t="s">
        <v>36</v>
      </c>
      <c r="AK94" s="24" t="s">
        <v>37</v>
      </c>
      <c r="AL94" s="25" t="s">
        <v>38</v>
      </c>
      <c r="AM94" s="26" t="s">
        <v>39</v>
      </c>
      <c r="AN94" s="27" t="s">
        <v>40</v>
      </c>
    </row>
    <row r="95" spans="2:41" ht="13.5" thickBot="1" x14ac:dyDescent="0.25">
      <c r="C95" s="1056"/>
      <c r="D95" s="28" t="s">
        <v>41</v>
      </c>
      <c r="E95" s="29" t="s">
        <v>41</v>
      </c>
      <c r="F95" s="29" t="s">
        <v>41</v>
      </c>
      <c r="G95" s="29" t="s">
        <v>41</v>
      </c>
      <c r="H95" s="163" t="s">
        <v>41</v>
      </c>
      <c r="I95" s="163" t="s">
        <v>41</v>
      </c>
      <c r="J95" s="163" t="s">
        <v>41</v>
      </c>
      <c r="K95" s="163" t="s">
        <v>41</v>
      </c>
      <c r="L95" s="163" t="s">
        <v>41</v>
      </c>
      <c r="M95" s="163" t="s">
        <v>41</v>
      </c>
      <c r="N95" s="163" t="s">
        <v>41</v>
      </c>
      <c r="O95" s="163" t="s">
        <v>41</v>
      </c>
      <c r="P95" s="29" t="s">
        <v>41</v>
      </c>
      <c r="Q95" s="163" t="s">
        <v>41</v>
      </c>
      <c r="R95" s="29" t="s">
        <v>41</v>
      </c>
      <c r="S95" s="31" t="s">
        <v>41</v>
      </c>
      <c r="T95" s="32" t="s">
        <v>41</v>
      </c>
      <c r="U95" s="131" t="s">
        <v>41</v>
      </c>
      <c r="V95" s="32" t="s">
        <v>41</v>
      </c>
      <c r="W95" s="210" t="s">
        <v>41</v>
      </c>
      <c r="X95" s="36" t="s">
        <v>41</v>
      </c>
      <c r="Y95" s="36" t="s">
        <v>41</v>
      </c>
      <c r="Z95" s="36" t="s">
        <v>41</v>
      </c>
      <c r="AA95" s="36" t="s">
        <v>41</v>
      </c>
      <c r="AB95" s="36" t="s">
        <v>41</v>
      </c>
      <c r="AC95" s="36" t="s">
        <v>41</v>
      </c>
      <c r="AD95" s="36" t="s">
        <v>41</v>
      </c>
      <c r="AE95" s="36" t="s">
        <v>41</v>
      </c>
      <c r="AF95" s="211" t="s">
        <v>41</v>
      </c>
      <c r="AG95" s="35" t="s">
        <v>41</v>
      </c>
      <c r="AH95" s="212" t="s">
        <v>41</v>
      </c>
      <c r="AI95" s="382" t="s">
        <v>41</v>
      </c>
      <c r="AJ95" s="39" t="s">
        <v>41</v>
      </c>
      <c r="AK95" s="40" t="s">
        <v>41</v>
      </c>
      <c r="AL95" s="41" t="s">
        <v>41</v>
      </c>
      <c r="AM95" s="42" t="s">
        <v>42</v>
      </c>
      <c r="AN95" s="43" t="s">
        <v>41</v>
      </c>
    </row>
    <row r="96" spans="2:41" x14ac:dyDescent="0.2">
      <c r="C96" s="44" t="s">
        <v>43</v>
      </c>
      <c r="D96" s="45">
        <f>D73</f>
        <v>155</v>
      </c>
      <c r="E96" s="46">
        <f t="shared" ref="E96:N107" si="59">E73</f>
        <v>88.476615879925149</v>
      </c>
      <c r="F96" s="46">
        <f t="shared" si="59"/>
        <v>1744.9626668964831</v>
      </c>
      <c r="G96" s="46">
        <f t="shared" si="59"/>
        <v>0</v>
      </c>
      <c r="H96" s="46">
        <f t="shared" si="59"/>
        <v>0</v>
      </c>
      <c r="I96" s="46">
        <f t="shared" si="59"/>
        <v>0</v>
      </c>
      <c r="J96" s="46">
        <f t="shared" si="59"/>
        <v>0</v>
      </c>
      <c r="K96" s="46">
        <f t="shared" si="59"/>
        <v>18.368240923292628</v>
      </c>
      <c r="L96" s="46">
        <f t="shared" si="59"/>
        <v>711.27282095898363</v>
      </c>
      <c r="M96" s="46">
        <f t="shared" si="59"/>
        <v>106.56706761360061</v>
      </c>
      <c r="N96" s="46">
        <f t="shared" si="59"/>
        <v>110</v>
      </c>
      <c r="O96" s="46">
        <f>O73*0.97</f>
        <v>1288.3261149261089</v>
      </c>
      <c r="P96" s="46">
        <f>P73*0.97</f>
        <v>0</v>
      </c>
      <c r="Q96" s="46">
        <f>Q73*0.93</f>
        <v>0</v>
      </c>
      <c r="R96" s="47">
        <f>(AG96+AH96)*0.8</f>
        <v>0</v>
      </c>
      <c r="S96" s="46">
        <f>S73*0.6</f>
        <v>17.506456886519629</v>
      </c>
      <c r="T96" s="48">
        <f>T73*0.6</f>
        <v>580.09788143834317</v>
      </c>
      <c r="U96" s="213">
        <f>W96+X96+AF96</f>
        <v>4.0795543557166178</v>
      </c>
      <c r="V96" s="48">
        <f t="shared" ref="V96:AI107" si="60">V73</f>
        <v>90.748263542559528</v>
      </c>
      <c r="W96" s="164">
        <f t="shared" si="60"/>
        <v>0.73697623802806256</v>
      </c>
      <c r="X96" s="165">
        <f t="shared" si="60"/>
        <v>0.65121072320090401</v>
      </c>
      <c r="Y96" s="165">
        <f t="shared" si="60"/>
        <v>0</v>
      </c>
      <c r="Z96" s="165">
        <f t="shared" si="60"/>
        <v>0</v>
      </c>
      <c r="AA96" s="165">
        <f t="shared" si="60"/>
        <v>0</v>
      </c>
      <c r="AB96" s="165">
        <f t="shared" si="60"/>
        <v>10.185679517981876</v>
      </c>
      <c r="AC96" s="165">
        <f t="shared" si="60"/>
        <v>0</v>
      </c>
      <c r="AD96" s="165">
        <f t="shared" si="60"/>
        <v>0</v>
      </c>
      <c r="AE96" s="165">
        <f t="shared" si="60"/>
        <v>0.47459448160550727</v>
      </c>
      <c r="AF96" s="166">
        <f t="shared" si="60"/>
        <v>2.6913673944876515</v>
      </c>
      <c r="AG96" s="167">
        <f t="shared" si="60"/>
        <v>0</v>
      </c>
      <c r="AH96" s="168">
        <f t="shared" si="60"/>
        <v>0</v>
      </c>
      <c r="AI96" s="383">
        <f t="shared" si="60"/>
        <v>0</v>
      </c>
      <c r="AJ96" s="50">
        <f>SUM(D96:T96)</f>
        <v>4820.5778655232571</v>
      </c>
      <c r="AK96" s="51">
        <f>AK73</f>
        <v>8550</v>
      </c>
      <c r="AL96" s="52">
        <f>AL73</f>
        <v>0</v>
      </c>
      <c r="AM96" s="439">
        <f>(AJ96*100)/(AJ73+AN73)</f>
        <v>34.909397091890405</v>
      </c>
      <c r="AN96" s="54">
        <f t="shared" ref="AN96:AN108" si="61">AK96+AL96</f>
        <v>8550</v>
      </c>
    </row>
    <row r="97" spans="3:40" x14ac:dyDescent="0.2">
      <c r="C97" s="55" t="s">
        <v>44</v>
      </c>
      <c r="D97" s="56">
        <f t="shared" ref="D97:D107" si="62">D74</f>
        <v>170</v>
      </c>
      <c r="E97" s="57">
        <f t="shared" si="59"/>
        <v>88.476615879925149</v>
      </c>
      <c r="F97" s="57">
        <f t="shared" si="59"/>
        <v>1224.9626668964831</v>
      </c>
      <c r="G97" s="57">
        <f t="shared" si="59"/>
        <v>0</v>
      </c>
      <c r="H97" s="57">
        <f t="shared" si="59"/>
        <v>0</v>
      </c>
      <c r="I97" s="57">
        <f t="shared" si="59"/>
        <v>0</v>
      </c>
      <c r="J97" s="57">
        <f t="shared" si="59"/>
        <v>0</v>
      </c>
      <c r="K97" s="57">
        <f t="shared" si="59"/>
        <v>18.368240923292628</v>
      </c>
      <c r="L97" s="57">
        <f t="shared" si="59"/>
        <v>691.27282095898363</v>
      </c>
      <c r="M97" s="57">
        <f t="shared" si="59"/>
        <v>106.56706761360061</v>
      </c>
      <c r="N97" s="57">
        <f t="shared" si="59"/>
        <v>80</v>
      </c>
      <c r="O97" s="57">
        <f t="shared" ref="O97:P107" si="63">O74*0.97</f>
        <v>1346.5261149261089</v>
      </c>
      <c r="P97" s="57">
        <f t="shared" si="63"/>
        <v>0</v>
      </c>
      <c r="Q97" s="57">
        <f t="shared" ref="Q97:Q107" si="64">Q74*0.93</f>
        <v>0</v>
      </c>
      <c r="R97" s="57">
        <f t="shared" ref="R97:R107" si="65">(AG97+AH97)*0.8</f>
        <v>0</v>
      </c>
      <c r="S97" s="57">
        <f t="shared" ref="S97:T107" si="66">S74*0.6</f>
        <v>17.506456886519629</v>
      </c>
      <c r="T97" s="59">
        <f t="shared" si="66"/>
        <v>2896.0978814383429</v>
      </c>
      <c r="U97" s="69">
        <f t="shared" ref="U97:U107" si="67">W97+X97+AF97</f>
        <v>4.0795543557166178</v>
      </c>
      <c r="V97" s="59">
        <f t="shared" si="60"/>
        <v>90.748263542559528</v>
      </c>
      <c r="W97" s="169">
        <f t="shared" si="60"/>
        <v>0.73697623802806256</v>
      </c>
      <c r="X97" s="170">
        <f t="shared" si="60"/>
        <v>0.65121072320090401</v>
      </c>
      <c r="Y97" s="170">
        <f t="shared" si="60"/>
        <v>0</v>
      </c>
      <c r="Z97" s="170">
        <f t="shared" si="60"/>
        <v>0</v>
      </c>
      <c r="AA97" s="170">
        <f t="shared" si="60"/>
        <v>0</v>
      </c>
      <c r="AB97" s="170">
        <f t="shared" si="60"/>
        <v>10.185679517981876</v>
      </c>
      <c r="AC97" s="170">
        <f t="shared" si="60"/>
        <v>0</v>
      </c>
      <c r="AD97" s="170">
        <f t="shared" si="60"/>
        <v>0</v>
      </c>
      <c r="AE97" s="170">
        <f t="shared" si="60"/>
        <v>0.47459448160550727</v>
      </c>
      <c r="AF97" s="171">
        <f t="shared" si="60"/>
        <v>2.6913673944876515</v>
      </c>
      <c r="AG97" s="279">
        <f t="shared" si="60"/>
        <v>0</v>
      </c>
      <c r="AH97" s="245">
        <f t="shared" si="60"/>
        <v>0</v>
      </c>
      <c r="AI97" s="384">
        <f t="shared" si="60"/>
        <v>0</v>
      </c>
      <c r="AJ97" s="174">
        <f>SUM(D97:T97)</f>
        <v>6639.777865523256</v>
      </c>
      <c r="AK97" s="65">
        <f t="shared" ref="AK97:AL107" si="68">AK74</f>
        <v>7750</v>
      </c>
      <c r="AL97" s="66">
        <f t="shared" si="68"/>
        <v>0</v>
      </c>
      <c r="AM97" s="439">
        <f t="shared" ref="AM97:AM107" si="69">(AJ97*100)/(AJ74+AN74)</f>
        <v>40.551169335586579</v>
      </c>
      <c r="AN97" s="68">
        <f t="shared" si="61"/>
        <v>7750</v>
      </c>
    </row>
    <row r="98" spans="3:40" x14ac:dyDescent="0.2">
      <c r="C98" s="44" t="s">
        <v>45</v>
      </c>
      <c r="D98" s="56">
        <f t="shared" si="62"/>
        <v>130</v>
      </c>
      <c r="E98" s="57">
        <f t="shared" si="59"/>
        <v>88.476615879925149</v>
      </c>
      <c r="F98" s="57">
        <f t="shared" si="59"/>
        <v>1629.9626668964831</v>
      </c>
      <c r="G98" s="57">
        <f t="shared" si="59"/>
        <v>0</v>
      </c>
      <c r="H98" s="57">
        <f t="shared" si="59"/>
        <v>0</v>
      </c>
      <c r="I98" s="57">
        <f t="shared" si="59"/>
        <v>0</v>
      </c>
      <c r="J98" s="57">
        <f t="shared" si="59"/>
        <v>0</v>
      </c>
      <c r="K98" s="57">
        <f t="shared" si="59"/>
        <v>18.368240923292628</v>
      </c>
      <c r="L98" s="57">
        <f t="shared" si="59"/>
        <v>689.27282095898363</v>
      </c>
      <c r="M98" s="57">
        <f t="shared" si="59"/>
        <v>106.56706761360061</v>
      </c>
      <c r="N98" s="57">
        <f t="shared" si="59"/>
        <v>190</v>
      </c>
      <c r="O98" s="57">
        <f t="shared" si="63"/>
        <v>1392.116114926109</v>
      </c>
      <c r="P98" s="57">
        <f t="shared" si="63"/>
        <v>0</v>
      </c>
      <c r="Q98" s="57">
        <f t="shared" si="64"/>
        <v>0</v>
      </c>
      <c r="R98" s="57">
        <f t="shared" si="65"/>
        <v>0</v>
      </c>
      <c r="S98" s="57">
        <f t="shared" si="66"/>
        <v>17.506456886519629</v>
      </c>
      <c r="T98" s="59">
        <f t="shared" si="66"/>
        <v>1192.0978814383432</v>
      </c>
      <c r="U98" s="69">
        <f t="shared" si="67"/>
        <v>4.0795543557166178</v>
      </c>
      <c r="V98" s="59">
        <f t="shared" si="60"/>
        <v>90.748263542559528</v>
      </c>
      <c r="W98" s="169">
        <f t="shared" si="60"/>
        <v>0.73697623802806256</v>
      </c>
      <c r="X98" s="170">
        <f t="shared" si="60"/>
        <v>0.65121072320090401</v>
      </c>
      <c r="Y98" s="170">
        <f t="shared" si="60"/>
        <v>0</v>
      </c>
      <c r="Z98" s="170">
        <f t="shared" si="60"/>
        <v>0</v>
      </c>
      <c r="AA98" s="170">
        <f t="shared" si="60"/>
        <v>0</v>
      </c>
      <c r="AB98" s="170">
        <f t="shared" si="60"/>
        <v>10.185679517981876</v>
      </c>
      <c r="AC98" s="170">
        <f t="shared" si="60"/>
        <v>0</v>
      </c>
      <c r="AD98" s="170">
        <f t="shared" si="60"/>
        <v>0</v>
      </c>
      <c r="AE98" s="170">
        <f t="shared" si="60"/>
        <v>0.47459448160550727</v>
      </c>
      <c r="AF98" s="171">
        <f t="shared" si="60"/>
        <v>2.6913673944876515</v>
      </c>
      <c r="AG98" s="279">
        <f t="shared" si="60"/>
        <v>0</v>
      </c>
      <c r="AH98" s="245">
        <f t="shared" si="60"/>
        <v>0</v>
      </c>
      <c r="AI98" s="384">
        <f t="shared" si="60"/>
        <v>0</v>
      </c>
      <c r="AJ98" s="71">
        <f t="shared" ref="AJ98:AJ107" si="70">SUM(D98:T98)</f>
        <v>5454.367865523257</v>
      </c>
      <c r="AK98" s="65">
        <f t="shared" si="68"/>
        <v>11730</v>
      </c>
      <c r="AL98" s="66">
        <f t="shared" si="68"/>
        <v>0</v>
      </c>
      <c r="AM98" s="439">
        <f t="shared" si="69"/>
        <v>30.245206409252763</v>
      </c>
      <c r="AN98" s="68">
        <f t="shared" si="61"/>
        <v>11730</v>
      </c>
    </row>
    <row r="99" spans="3:40" x14ac:dyDescent="0.2">
      <c r="C99" s="44" t="s">
        <v>46</v>
      </c>
      <c r="D99" s="56">
        <f t="shared" si="62"/>
        <v>80</v>
      </c>
      <c r="E99" s="57">
        <f t="shared" si="59"/>
        <v>88.476615879925149</v>
      </c>
      <c r="F99" s="57">
        <f t="shared" si="59"/>
        <v>2474.9626668964834</v>
      </c>
      <c r="G99" s="57">
        <f t="shared" si="59"/>
        <v>0</v>
      </c>
      <c r="H99" s="57">
        <f t="shared" si="59"/>
        <v>0</v>
      </c>
      <c r="I99" s="57">
        <f t="shared" si="59"/>
        <v>0</v>
      </c>
      <c r="J99" s="57">
        <f t="shared" si="59"/>
        <v>0</v>
      </c>
      <c r="K99" s="57">
        <f t="shared" si="59"/>
        <v>18.368240923292628</v>
      </c>
      <c r="L99" s="57">
        <f t="shared" si="59"/>
        <v>911.27282095898363</v>
      </c>
      <c r="M99" s="57">
        <f t="shared" si="59"/>
        <v>106.56706761360061</v>
      </c>
      <c r="N99" s="57">
        <f t="shared" si="59"/>
        <v>90</v>
      </c>
      <c r="O99" s="57">
        <f t="shared" si="63"/>
        <v>3315.626114926109</v>
      </c>
      <c r="P99" s="57">
        <f t="shared" si="63"/>
        <v>0</v>
      </c>
      <c r="Q99" s="57">
        <f t="shared" si="64"/>
        <v>0</v>
      </c>
      <c r="R99" s="57">
        <f t="shared" si="65"/>
        <v>0</v>
      </c>
      <c r="S99" s="57">
        <f t="shared" si="66"/>
        <v>17.506456886519629</v>
      </c>
      <c r="T99" s="59">
        <f t="shared" si="66"/>
        <v>1276.0978814383432</v>
      </c>
      <c r="U99" s="69">
        <f>W99+X99+AF99</f>
        <v>4.0795543557166178</v>
      </c>
      <c r="V99" s="59">
        <f t="shared" si="60"/>
        <v>90.748263542559528</v>
      </c>
      <c r="W99" s="169">
        <f t="shared" si="60"/>
        <v>0.73697623802806256</v>
      </c>
      <c r="X99" s="170">
        <f t="shared" si="60"/>
        <v>0.65121072320090401</v>
      </c>
      <c r="Y99" s="170">
        <f t="shared" si="60"/>
        <v>0</v>
      </c>
      <c r="Z99" s="170">
        <f t="shared" si="60"/>
        <v>0</v>
      </c>
      <c r="AA99" s="170">
        <f t="shared" si="60"/>
        <v>0</v>
      </c>
      <c r="AB99" s="170">
        <f t="shared" si="60"/>
        <v>10.185679517981876</v>
      </c>
      <c r="AC99" s="170">
        <f t="shared" si="60"/>
        <v>0</v>
      </c>
      <c r="AD99" s="170">
        <f t="shared" si="60"/>
        <v>0</v>
      </c>
      <c r="AE99" s="170">
        <f t="shared" si="60"/>
        <v>0.47459448160550727</v>
      </c>
      <c r="AF99" s="171">
        <f t="shared" si="60"/>
        <v>2.6913673944876515</v>
      </c>
      <c r="AG99" s="279">
        <f t="shared" si="60"/>
        <v>0</v>
      </c>
      <c r="AH99" s="245">
        <f t="shared" si="60"/>
        <v>0</v>
      </c>
      <c r="AI99" s="384">
        <f t="shared" si="60"/>
        <v>0</v>
      </c>
      <c r="AJ99" s="174">
        <f t="shared" si="70"/>
        <v>8378.8778655232582</v>
      </c>
      <c r="AK99" s="65">
        <f t="shared" si="68"/>
        <v>10350</v>
      </c>
      <c r="AL99" s="66">
        <f t="shared" si="68"/>
        <v>0</v>
      </c>
      <c r="AM99" s="439">
        <f t="shared" si="69"/>
        <v>42.545709046389916</v>
      </c>
      <c r="AN99" s="68">
        <f t="shared" si="61"/>
        <v>10350</v>
      </c>
    </row>
    <row r="100" spans="3:40" x14ac:dyDescent="0.2">
      <c r="C100" s="72" t="s">
        <v>47</v>
      </c>
      <c r="D100" s="56">
        <f t="shared" si="62"/>
        <v>80</v>
      </c>
      <c r="E100" s="57">
        <f t="shared" si="59"/>
        <v>88.476615879925149</v>
      </c>
      <c r="F100" s="57">
        <f t="shared" si="59"/>
        <v>1244.9626668964831</v>
      </c>
      <c r="G100" s="57">
        <f t="shared" si="59"/>
        <v>0</v>
      </c>
      <c r="H100" s="57">
        <f t="shared" si="59"/>
        <v>0</v>
      </c>
      <c r="I100" s="57">
        <f t="shared" si="59"/>
        <v>0</v>
      </c>
      <c r="J100" s="57">
        <f t="shared" si="59"/>
        <v>0</v>
      </c>
      <c r="K100" s="57">
        <f t="shared" si="59"/>
        <v>18.368240923292628</v>
      </c>
      <c r="L100" s="57">
        <f t="shared" si="59"/>
        <v>1641.2728209589836</v>
      </c>
      <c r="M100" s="57">
        <f t="shared" si="59"/>
        <v>106.56706761360061</v>
      </c>
      <c r="N100" s="57">
        <f t="shared" si="59"/>
        <v>160</v>
      </c>
      <c r="O100" s="57">
        <f t="shared" si="63"/>
        <v>997.32611492610897</v>
      </c>
      <c r="P100" s="57">
        <f t="shared" si="63"/>
        <v>0</v>
      </c>
      <c r="Q100" s="57">
        <f t="shared" si="64"/>
        <v>0</v>
      </c>
      <c r="R100" s="57">
        <f t="shared" si="65"/>
        <v>0</v>
      </c>
      <c r="S100" s="57">
        <f t="shared" si="66"/>
        <v>17.506456886519629</v>
      </c>
      <c r="T100" s="59">
        <f t="shared" si="66"/>
        <v>1228.0978814383432</v>
      </c>
      <c r="U100" s="69">
        <f t="shared" si="67"/>
        <v>4.0795543557166178</v>
      </c>
      <c r="V100" s="59">
        <f t="shared" si="60"/>
        <v>90.748263542559528</v>
      </c>
      <c r="W100" s="169">
        <f t="shared" si="60"/>
        <v>0.73697623802806256</v>
      </c>
      <c r="X100" s="170">
        <f t="shared" si="60"/>
        <v>0.65121072320090401</v>
      </c>
      <c r="Y100" s="170">
        <f t="shared" si="60"/>
        <v>0</v>
      </c>
      <c r="Z100" s="170">
        <f t="shared" si="60"/>
        <v>0</v>
      </c>
      <c r="AA100" s="170">
        <f t="shared" si="60"/>
        <v>0</v>
      </c>
      <c r="AB100" s="170">
        <f t="shared" si="60"/>
        <v>10.185679517981876</v>
      </c>
      <c r="AC100" s="170">
        <f t="shared" si="60"/>
        <v>0</v>
      </c>
      <c r="AD100" s="170">
        <f t="shared" si="60"/>
        <v>0</v>
      </c>
      <c r="AE100" s="170">
        <f t="shared" si="60"/>
        <v>0.47459448160550727</v>
      </c>
      <c r="AF100" s="171">
        <f t="shared" si="60"/>
        <v>2.6913673944876515</v>
      </c>
      <c r="AG100" s="279">
        <f t="shared" si="60"/>
        <v>0</v>
      </c>
      <c r="AH100" s="245">
        <f t="shared" si="60"/>
        <v>0</v>
      </c>
      <c r="AI100" s="384">
        <f t="shared" si="60"/>
        <v>0</v>
      </c>
      <c r="AJ100" s="71">
        <f t="shared" si="70"/>
        <v>5582.5778655232571</v>
      </c>
      <c r="AK100" s="65">
        <f t="shared" si="68"/>
        <v>8640</v>
      </c>
      <c r="AL100" s="66">
        <f t="shared" si="68"/>
        <v>0</v>
      </c>
      <c r="AM100" s="439">
        <f t="shared" si="69"/>
        <v>37.010357347450167</v>
      </c>
      <c r="AN100" s="68">
        <f t="shared" si="61"/>
        <v>8640</v>
      </c>
    </row>
    <row r="101" spans="3:40" x14ac:dyDescent="0.2">
      <c r="C101" s="55" t="s">
        <v>48</v>
      </c>
      <c r="D101" s="56">
        <f t="shared" si="62"/>
        <v>100</v>
      </c>
      <c r="E101" s="57">
        <f t="shared" si="59"/>
        <v>88.476615879925149</v>
      </c>
      <c r="F101" s="57">
        <f t="shared" si="59"/>
        <v>1874.9626668964831</v>
      </c>
      <c r="G101" s="57">
        <f t="shared" si="59"/>
        <v>0</v>
      </c>
      <c r="H101" s="57">
        <f t="shared" si="59"/>
        <v>0</v>
      </c>
      <c r="I101" s="57">
        <f t="shared" si="59"/>
        <v>0</v>
      </c>
      <c r="J101" s="57">
        <f t="shared" si="59"/>
        <v>0</v>
      </c>
      <c r="K101" s="57">
        <f t="shared" si="59"/>
        <v>18.368240923292628</v>
      </c>
      <c r="L101" s="57">
        <f t="shared" si="59"/>
        <v>1141.2728209589836</v>
      </c>
      <c r="M101" s="57">
        <f t="shared" si="59"/>
        <v>106.56706761360061</v>
      </c>
      <c r="N101" s="57">
        <f t="shared" si="59"/>
        <v>100</v>
      </c>
      <c r="O101" s="57">
        <f t="shared" si="63"/>
        <v>745.12611492610893</v>
      </c>
      <c r="P101" s="57">
        <f t="shared" si="63"/>
        <v>0</v>
      </c>
      <c r="Q101" s="57">
        <f t="shared" si="64"/>
        <v>0</v>
      </c>
      <c r="R101" s="57">
        <f t="shared" si="65"/>
        <v>0</v>
      </c>
      <c r="S101" s="57">
        <f t="shared" si="66"/>
        <v>17.506456886519629</v>
      </c>
      <c r="T101" s="59">
        <f t="shared" si="66"/>
        <v>88.097881438343251</v>
      </c>
      <c r="U101" s="69">
        <f t="shared" si="67"/>
        <v>4.0795543557166178</v>
      </c>
      <c r="V101" s="59">
        <f t="shared" si="60"/>
        <v>90.748263542559528</v>
      </c>
      <c r="W101" s="169">
        <f t="shared" si="60"/>
        <v>0.73697623802806256</v>
      </c>
      <c r="X101" s="170">
        <f t="shared" si="60"/>
        <v>0.65121072320090401</v>
      </c>
      <c r="Y101" s="170">
        <f t="shared" si="60"/>
        <v>0</v>
      </c>
      <c r="Z101" s="170">
        <f t="shared" si="60"/>
        <v>0</v>
      </c>
      <c r="AA101" s="170">
        <f t="shared" si="60"/>
        <v>0</v>
      </c>
      <c r="AB101" s="170">
        <f t="shared" si="60"/>
        <v>10.185679517981876</v>
      </c>
      <c r="AC101" s="170">
        <f t="shared" si="60"/>
        <v>0</v>
      </c>
      <c r="AD101" s="170">
        <f t="shared" si="60"/>
        <v>0</v>
      </c>
      <c r="AE101" s="170">
        <f t="shared" si="60"/>
        <v>0.47459448160550727</v>
      </c>
      <c r="AF101" s="171">
        <f t="shared" si="60"/>
        <v>2.6913673944876515</v>
      </c>
      <c r="AG101" s="279">
        <f t="shared" si="60"/>
        <v>0</v>
      </c>
      <c r="AH101" s="245">
        <f t="shared" si="60"/>
        <v>0</v>
      </c>
      <c r="AI101" s="384">
        <f t="shared" si="60"/>
        <v>0</v>
      </c>
      <c r="AJ101" s="174">
        <f t="shared" si="70"/>
        <v>4280.3778655232572</v>
      </c>
      <c r="AK101" s="65">
        <f t="shared" si="68"/>
        <v>12730</v>
      </c>
      <c r="AL101" s="66">
        <f t="shared" si="68"/>
        <v>0</v>
      </c>
      <c r="AM101" s="439">
        <f t="shared" si="69"/>
        <v>25.025850308121715</v>
      </c>
      <c r="AN101" s="81">
        <f t="shared" si="61"/>
        <v>12730</v>
      </c>
    </row>
    <row r="102" spans="3:40" x14ac:dyDescent="0.2">
      <c r="C102" s="44" t="s">
        <v>49</v>
      </c>
      <c r="D102" s="56">
        <f t="shared" si="62"/>
        <v>170</v>
      </c>
      <c r="E102" s="57">
        <f t="shared" si="59"/>
        <v>88.476615879925149</v>
      </c>
      <c r="F102" s="57">
        <f t="shared" si="59"/>
        <v>2224.9626668964834</v>
      </c>
      <c r="G102" s="57">
        <f t="shared" si="59"/>
        <v>0</v>
      </c>
      <c r="H102" s="57">
        <f t="shared" si="59"/>
        <v>0</v>
      </c>
      <c r="I102" s="57">
        <f t="shared" si="59"/>
        <v>0</v>
      </c>
      <c r="J102" s="57">
        <f t="shared" si="59"/>
        <v>0</v>
      </c>
      <c r="K102" s="57">
        <f t="shared" si="59"/>
        <v>18.368240923292628</v>
      </c>
      <c r="L102" s="57">
        <f t="shared" si="59"/>
        <v>961.27282095898363</v>
      </c>
      <c r="M102" s="57">
        <f t="shared" si="59"/>
        <v>106.56706761360061</v>
      </c>
      <c r="N102" s="57">
        <f t="shared" si="59"/>
        <v>150</v>
      </c>
      <c r="O102" s="57">
        <f t="shared" si="63"/>
        <v>1812.1261149261088</v>
      </c>
      <c r="P102" s="57">
        <f t="shared" si="63"/>
        <v>0</v>
      </c>
      <c r="Q102" s="57">
        <f t="shared" si="64"/>
        <v>0</v>
      </c>
      <c r="R102" s="57">
        <f t="shared" si="65"/>
        <v>0</v>
      </c>
      <c r="S102" s="57">
        <f t="shared" si="66"/>
        <v>17.506456886519629</v>
      </c>
      <c r="T102" s="59">
        <f t="shared" si="66"/>
        <v>2044.0978814383432</v>
      </c>
      <c r="U102" s="69">
        <f t="shared" si="67"/>
        <v>4.0795543557166178</v>
      </c>
      <c r="V102" s="59">
        <f t="shared" si="60"/>
        <v>90.748263542559528</v>
      </c>
      <c r="W102" s="169">
        <f t="shared" si="60"/>
        <v>0.73697623802806256</v>
      </c>
      <c r="X102" s="170">
        <f t="shared" si="60"/>
        <v>0.65121072320090401</v>
      </c>
      <c r="Y102" s="170">
        <f t="shared" si="60"/>
        <v>0</v>
      </c>
      <c r="Z102" s="170">
        <f t="shared" si="60"/>
        <v>0</v>
      </c>
      <c r="AA102" s="170">
        <f t="shared" si="60"/>
        <v>0</v>
      </c>
      <c r="AB102" s="170">
        <f t="shared" si="60"/>
        <v>10.185679517981876</v>
      </c>
      <c r="AC102" s="170">
        <f t="shared" si="60"/>
        <v>0</v>
      </c>
      <c r="AD102" s="170">
        <f t="shared" si="60"/>
        <v>0</v>
      </c>
      <c r="AE102" s="170">
        <f t="shared" si="60"/>
        <v>0.47459448160550727</v>
      </c>
      <c r="AF102" s="171">
        <f t="shared" si="60"/>
        <v>2.6913673944876515</v>
      </c>
      <c r="AG102" s="279">
        <f t="shared" si="60"/>
        <v>0</v>
      </c>
      <c r="AH102" s="245">
        <f t="shared" si="60"/>
        <v>0</v>
      </c>
      <c r="AI102" s="384">
        <f t="shared" si="60"/>
        <v>0</v>
      </c>
      <c r="AJ102" s="71">
        <f t="shared" si="70"/>
        <v>7593.3778655232572</v>
      </c>
      <c r="AK102" s="65">
        <f t="shared" si="68"/>
        <v>14340</v>
      </c>
      <c r="AL102" s="66">
        <f t="shared" si="68"/>
        <v>0</v>
      </c>
      <c r="AM102" s="439">
        <f t="shared" si="69"/>
        <v>32.50057546031428</v>
      </c>
      <c r="AN102" s="68">
        <f t="shared" si="61"/>
        <v>14340</v>
      </c>
    </row>
    <row r="103" spans="3:40" x14ac:dyDescent="0.2">
      <c r="C103" s="55" t="s">
        <v>50</v>
      </c>
      <c r="D103" s="56">
        <f t="shared" si="62"/>
        <v>130</v>
      </c>
      <c r="E103" s="57">
        <f t="shared" si="59"/>
        <v>88.476615879925149</v>
      </c>
      <c r="F103" s="57">
        <f t="shared" si="59"/>
        <v>2094.9626668964834</v>
      </c>
      <c r="G103" s="57">
        <f t="shared" si="59"/>
        <v>0</v>
      </c>
      <c r="H103" s="57">
        <f t="shared" si="59"/>
        <v>0</v>
      </c>
      <c r="I103" s="57">
        <f t="shared" si="59"/>
        <v>0</v>
      </c>
      <c r="J103" s="57">
        <f t="shared" si="59"/>
        <v>0</v>
      </c>
      <c r="K103" s="57">
        <f t="shared" si="59"/>
        <v>18.368240923292628</v>
      </c>
      <c r="L103" s="57">
        <f t="shared" si="59"/>
        <v>1411.2728209589836</v>
      </c>
      <c r="M103" s="57">
        <f t="shared" si="59"/>
        <v>106.56706761360061</v>
      </c>
      <c r="N103" s="57">
        <f t="shared" si="59"/>
        <v>0</v>
      </c>
      <c r="O103" s="57">
        <f t="shared" si="63"/>
        <v>2917.9261149261092</v>
      </c>
      <c r="P103" s="57">
        <f t="shared" si="63"/>
        <v>0</v>
      </c>
      <c r="Q103" s="57">
        <f t="shared" si="64"/>
        <v>0</v>
      </c>
      <c r="R103" s="57">
        <f t="shared" si="65"/>
        <v>0</v>
      </c>
      <c r="S103" s="57">
        <f t="shared" si="66"/>
        <v>17.506456886519629</v>
      </c>
      <c r="T103" s="59">
        <f t="shared" si="66"/>
        <v>1252.0978814383432</v>
      </c>
      <c r="U103" s="69">
        <f t="shared" si="67"/>
        <v>4.0795543557166178</v>
      </c>
      <c r="V103" s="59">
        <f t="shared" si="60"/>
        <v>90.748263542559528</v>
      </c>
      <c r="W103" s="169">
        <f t="shared" si="60"/>
        <v>0.73697623802806256</v>
      </c>
      <c r="X103" s="170">
        <f t="shared" si="60"/>
        <v>0.65121072320090401</v>
      </c>
      <c r="Y103" s="170">
        <f t="shared" si="60"/>
        <v>0</v>
      </c>
      <c r="Z103" s="170">
        <f t="shared" si="60"/>
        <v>0</v>
      </c>
      <c r="AA103" s="170">
        <f t="shared" si="60"/>
        <v>0</v>
      </c>
      <c r="AB103" s="170">
        <f t="shared" si="60"/>
        <v>10.185679517981876</v>
      </c>
      <c r="AC103" s="170">
        <f t="shared" si="60"/>
        <v>0</v>
      </c>
      <c r="AD103" s="170">
        <f t="shared" si="60"/>
        <v>0</v>
      </c>
      <c r="AE103" s="170">
        <f t="shared" si="60"/>
        <v>0.47459448160550727</v>
      </c>
      <c r="AF103" s="171">
        <f t="shared" si="60"/>
        <v>2.6913673944876515</v>
      </c>
      <c r="AG103" s="279">
        <f t="shared" si="60"/>
        <v>0</v>
      </c>
      <c r="AH103" s="245">
        <f t="shared" si="60"/>
        <v>0</v>
      </c>
      <c r="AI103" s="384">
        <f t="shared" si="60"/>
        <v>0</v>
      </c>
      <c r="AJ103" s="174">
        <f t="shared" si="70"/>
        <v>8037.1778655232574</v>
      </c>
      <c r="AK103" s="65">
        <f t="shared" si="68"/>
        <v>17520</v>
      </c>
      <c r="AL103" s="66">
        <f t="shared" si="68"/>
        <v>0</v>
      </c>
      <c r="AM103" s="439">
        <f t="shared" si="69"/>
        <v>30.33604092244201</v>
      </c>
      <c r="AN103" s="68">
        <f t="shared" si="61"/>
        <v>17520</v>
      </c>
    </row>
    <row r="104" spans="3:40" x14ac:dyDescent="0.2">
      <c r="C104" s="44" t="s">
        <v>51</v>
      </c>
      <c r="D104" s="56">
        <f t="shared" si="62"/>
        <v>210</v>
      </c>
      <c r="E104" s="57">
        <f t="shared" si="59"/>
        <v>88.476615879925149</v>
      </c>
      <c r="F104" s="57">
        <f t="shared" si="59"/>
        <v>2054.9626668964834</v>
      </c>
      <c r="G104" s="57">
        <f t="shared" si="59"/>
        <v>0</v>
      </c>
      <c r="H104" s="57">
        <f t="shared" si="59"/>
        <v>0</v>
      </c>
      <c r="I104" s="57">
        <f t="shared" si="59"/>
        <v>0</v>
      </c>
      <c r="J104" s="57">
        <f t="shared" si="59"/>
        <v>0</v>
      </c>
      <c r="K104" s="57">
        <f t="shared" si="59"/>
        <v>18.368240923292628</v>
      </c>
      <c r="L104" s="57">
        <f t="shared" si="59"/>
        <v>851.27282095898363</v>
      </c>
      <c r="M104" s="57">
        <f t="shared" si="59"/>
        <v>106.56706761360061</v>
      </c>
      <c r="N104" s="57">
        <f t="shared" si="59"/>
        <v>150</v>
      </c>
      <c r="O104" s="57">
        <f t="shared" si="63"/>
        <v>667.5261149261089</v>
      </c>
      <c r="P104" s="57">
        <f t="shared" si="63"/>
        <v>0</v>
      </c>
      <c r="Q104" s="57">
        <f t="shared" si="64"/>
        <v>0</v>
      </c>
      <c r="R104" s="57">
        <f t="shared" si="65"/>
        <v>0</v>
      </c>
      <c r="S104" s="57">
        <f t="shared" si="66"/>
        <v>17.506456886519629</v>
      </c>
      <c r="T104" s="59">
        <f t="shared" si="66"/>
        <v>1144.0978814383432</v>
      </c>
      <c r="U104" s="69">
        <f t="shared" si="67"/>
        <v>4.0795543557166178</v>
      </c>
      <c r="V104" s="59">
        <f t="shared" si="60"/>
        <v>90.748263542559528</v>
      </c>
      <c r="W104" s="169">
        <f t="shared" si="60"/>
        <v>0.73697623802806256</v>
      </c>
      <c r="X104" s="170">
        <f t="shared" si="60"/>
        <v>0.65121072320090401</v>
      </c>
      <c r="Y104" s="170">
        <f t="shared" si="60"/>
        <v>0</v>
      </c>
      <c r="Z104" s="170">
        <f t="shared" si="60"/>
        <v>0</v>
      </c>
      <c r="AA104" s="170">
        <f t="shared" si="60"/>
        <v>0</v>
      </c>
      <c r="AB104" s="170">
        <f t="shared" si="60"/>
        <v>10.185679517981876</v>
      </c>
      <c r="AC104" s="170">
        <f t="shared" si="60"/>
        <v>0</v>
      </c>
      <c r="AD104" s="170">
        <f t="shared" si="60"/>
        <v>0</v>
      </c>
      <c r="AE104" s="170">
        <f t="shared" si="60"/>
        <v>0.47459448160550727</v>
      </c>
      <c r="AF104" s="171">
        <f t="shared" si="60"/>
        <v>2.6913673944876515</v>
      </c>
      <c r="AG104" s="279">
        <f t="shared" si="60"/>
        <v>0</v>
      </c>
      <c r="AH104" s="245">
        <f t="shared" si="60"/>
        <v>0</v>
      </c>
      <c r="AI104" s="384">
        <f t="shared" si="60"/>
        <v>0</v>
      </c>
      <c r="AJ104" s="71">
        <f t="shared" si="70"/>
        <v>5308.7778655232578</v>
      </c>
      <c r="AK104" s="65">
        <f t="shared" si="68"/>
        <v>7370</v>
      </c>
      <c r="AL104" s="66">
        <f t="shared" si="68"/>
        <v>0</v>
      </c>
      <c r="AM104" s="439">
        <f t="shared" si="69"/>
        <v>39.400671396304979</v>
      </c>
      <c r="AN104" s="68">
        <f t="shared" si="61"/>
        <v>7370</v>
      </c>
    </row>
    <row r="105" spans="3:40" x14ac:dyDescent="0.2">
      <c r="C105" s="44" t="s">
        <v>52</v>
      </c>
      <c r="D105" s="56">
        <f t="shared" si="62"/>
        <v>100</v>
      </c>
      <c r="E105" s="57">
        <f t="shared" si="59"/>
        <v>88.476615879925149</v>
      </c>
      <c r="F105" s="57">
        <f t="shared" si="59"/>
        <v>1744.9626668964831</v>
      </c>
      <c r="G105" s="57">
        <f t="shared" si="59"/>
        <v>0</v>
      </c>
      <c r="H105" s="57">
        <f t="shared" si="59"/>
        <v>0</v>
      </c>
      <c r="I105" s="57">
        <f t="shared" si="59"/>
        <v>0</v>
      </c>
      <c r="J105" s="57">
        <f t="shared" si="59"/>
        <v>0</v>
      </c>
      <c r="K105" s="57">
        <f t="shared" si="59"/>
        <v>18.368240923292628</v>
      </c>
      <c r="L105" s="57">
        <f t="shared" si="59"/>
        <v>1021.2728209589836</v>
      </c>
      <c r="M105" s="57">
        <f t="shared" si="59"/>
        <v>106.56706761360061</v>
      </c>
      <c r="N105" s="57">
        <f t="shared" si="59"/>
        <v>100</v>
      </c>
      <c r="O105" s="57">
        <f t="shared" si="63"/>
        <v>2006.126114926109</v>
      </c>
      <c r="P105" s="57">
        <f t="shared" si="63"/>
        <v>0</v>
      </c>
      <c r="Q105" s="57">
        <f t="shared" si="64"/>
        <v>0</v>
      </c>
      <c r="R105" s="57">
        <f t="shared" si="65"/>
        <v>0</v>
      </c>
      <c r="S105" s="57">
        <f t="shared" si="66"/>
        <v>17.506456886519629</v>
      </c>
      <c r="T105" s="59">
        <f t="shared" si="66"/>
        <v>1588.0978814383432</v>
      </c>
      <c r="U105" s="69">
        <f t="shared" si="67"/>
        <v>4.0795543557166178</v>
      </c>
      <c r="V105" s="59">
        <f t="shared" si="60"/>
        <v>90.748263542559528</v>
      </c>
      <c r="W105" s="169">
        <f t="shared" si="60"/>
        <v>0.73697623802806256</v>
      </c>
      <c r="X105" s="170">
        <f t="shared" si="60"/>
        <v>0.65121072320090401</v>
      </c>
      <c r="Y105" s="170">
        <f t="shared" si="60"/>
        <v>0</v>
      </c>
      <c r="Z105" s="170">
        <f t="shared" si="60"/>
        <v>0</v>
      </c>
      <c r="AA105" s="170">
        <f t="shared" si="60"/>
        <v>0</v>
      </c>
      <c r="AB105" s="170">
        <f t="shared" si="60"/>
        <v>10.185679517981876</v>
      </c>
      <c r="AC105" s="170">
        <f t="shared" si="60"/>
        <v>0</v>
      </c>
      <c r="AD105" s="170">
        <f t="shared" si="60"/>
        <v>0</v>
      </c>
      <c r="AE105" s="170">
        <f t="shared" si="60"/>
        <v>0.47459448160550727</v>
      </c>
      <c r="AF105" s="171">
        <f t="shared" si="60"/>
        <v>2.6913673944876515</v>
      </c>
      <c r="AG105" s="279">
        <f t="shared" si="60"/>
        <v>0</v>
      </c>
      <c r="AH105" s="245">
        <f t="shared" si="60"/>
        <v>0</v>
      </c>
      <c r="AI105" s="384">
        <f t="shared" si="60"/>
        <v>0</v>
      </c>
      <c r="AJ105" s="174">
        <f t="shared" si="70"/>
        <v>6791.3778655232572</v>
      </c>
      <c r="AK105" s="65">
        <f t="shared" si="68"/>
        <v>7380</v>
      </c>
      <c r="AL105" s="66">
        <f t="shared" si="68"/>
        <v>0</v>
      </c>
      <c r="AM105" s="439">
        <f t="shared" si="69"/>
        <v>44.376993779067874</v>
      </c>
      <c r="AN105" s="68">
        <f t="shared" si="61"/>
        <v>7380</v>
      </c>
    </row>
    <row r="106" spans="3:40" x14ac:dyDescent="0.2">
      <c r="C106" s="55" t="s">
        <v>53</v>
      </c>
      <c r="D106" s="56">
        <f t="shared" si="62"/>
        <v>30</v>
      </c>
      <c r="E106" s="57">
        <f t="shared" si="59"/>
        <v>88.476615879925149</v>
      </c>
      <c r="F106" s="57">
        <f t="shared" si="59"/>
        <v>1864.9626668964831</v>
      </c>
      <c r="G106" s="57">
        <f t="shared" si="59"/>
        <v>0</v>
      </c>
      <c r="H106" s="57">
        <f t="shared" si="59"/>
        <v>0</v>
      </c>
      <c r="I106" s="57">
        <f t="shared" si="59"/>
        <v>0</v>
      </c>
      <c r="J106" s="57">
        <f t="shared" si="59"/>
        <v>0</v>
      </c>
      <c r="K106" s="57">
        <f t="shared" si="59"/>
        <v>18.368240923292628</v>
      </c>
      <c r="L106" s="57">
        <f t="shared" si="59"/>
        <v>621.27282095898363</v>
      </c>
      <c r="M106" s="57">
        <f t="shared" si="59"/>
        <v>106.56706761360061</v>
      </c>
      <c r="N106" s="57">
        <f t="shared" si="59"/>
        <v>80</v>
      </c>
      <c r="O106" s="57">
        <f t="shared" si="63"/>
        <v>2277.7261149261089</v>
      </c>
      <c r="P106" s="57">
        <f t="shared" si="63"/>
        <v>0</v>
      </c>
      <c r="Q106" s="57">
        <f t="shared" si="64"/>
        <v>0</v>
      </c>
      <c r="R106" s="57">
        <f t="shared" si="65"/>
        <v>0</v>
      </c>
      <c r="S106" s="57">
        <f t="shared" si="66"/>
        <v>17.506456886519629</v>
      </c>
      <c r="T106" s="59">
        <f t="shared" si="66"/>
        <v>1060.0978814383432</v>
      </c>
      <c r="U106" s="69">
        <f t="shared" si="67"/>
        <v>4.0795543557166178</v>
      </c>
      <c r="V106" s="59">
        <f t="shared" si="60"/>
        <v>90.748263542559528</v>
      </c>
      <c r="W106" s="169">
        <f t="shared" si="60"/>
        <v>0.73697623802806256</v>
      </c>
      <c r="X106" s="170">
        <f t="shared" si="60"/>
        <v>0.65121072320090401</v>
      </c>
      <c r="Y106" s="170">
        <f t="shared" si="60"/>
        <v>0</v>
      </c>
      <c r="Z106" s="170">
        <f t="shared" si="60"/>
        <v>0</v>
      </c>
      <c r="AA106" s="170">
        <f t="shared" si="60"/>
        <v>0</v>
      </c>
      <c r="AB106" s="170">
        <f t="shared" si="60"/>
        <v>10.185679517981876</v>
      </c>
      <c r="AC106" s="170">
        <f t="shared" si="60"/>
        <v>0</v>
      </c>
      <c r="AD106" s="170">
        <f t="shared" si="60"/>
        <v>0</v>
      </c>
      <c r="AE106" s="170">
        <f t="shared" si="60"/>
        <v>0.47459448160550727</v>
      </c>
      <c r="AF106" s="171">
        <f t="shared" si="60"/>
        <v>2.6913673944876515</v>
      </c>
      <c r="AG106" s="279">
        <f t="shared" si="60"/>
        <v>0</v>
      </c>
      <c r="AH106" s="245">
        <f t="shared" si="60"/>
        <v>0</v>
      </c>
      <c r="AI106" s="384">
        <f t="shared" si="60"/>
        <v>0</v>
      </c>
      <c r="AJ106" s="174">
        <f t="shared" si="70"/>
        <v>6164.9778655232576</v>
      </c>
      <c r="AK106" s="65">
        <f t="shared" si="68"/>
        <v>8510</v>
      </c>
      <c r="AL106" s="66">
        <f t="shared" si="68"/>
        <v>0</v>
      </c>
      <c r="AM106" s="439">
        <f t="shared" si="69"/>
        <v>39.867093093637862</v>
      </c>
      <c r="AN106" s="68">
        <f t="shared" si="61"/>
        <v>8510</v>
      </c>
    </row>
    <row r="107" spans="3:40" ht="13.5" thickBot="1" x14ac:dyDescent="0.25">
      <c r="C107" s="44" t="s">
        <v>54</v>
      </c>
      <c r="D107" s="175">
        <f t="shared" si="62"/>
        <v>120</v>
      </c>
      <c r="E107" s="176">
        <f t="shared" si="59"/>
        <v>88.476615879925149</v>
      </c>
      <c r="F107" s="176">
        <f t="shared" si="59"/>
        <v>1934.9626668964831</v>
      </c>
      <c r="G107" s="176">
        <f t="shared" si="59"/>
        <v>0</v>
      </c>
      <c r="H107" s="176">
        <f t="shared" si="59"/>
        <v>0</v>
      </c>
      <c r="I107" s="176">
        <f t="shared" si="59"/>
        <v>0</v>
      </c>
      <c r="J107" s="176">
        <f t="shared" si="59"/>
        <v>0</v>
      </c>
      <c r="K107" s="176">
        <f t="shared" si="59"/>
        <v>18.368240923292628</v>
      </c>
      <c r="L107" s="176">
        <f t="shared" si="59"/>
        <v>811.27282095898363</v>
      </c>
      <c r="M107" s="176">
        <f t="shared" si="59"/>
        <v>106.56706761360061</v>
      </c>
      <c r="N107" s="176">
        <f t="shared" si="59"/>
        <v>190</v>
      </c>
      <c r="O107" s="176">
        <f t="shared" si="63"/>
        <v>1579.3261149261089</v>
      </c>
      <c r="P107" s="176">
        <f t="shared" si="63"/>
        <v>0</v>
      </c>
      <c r="Q107" s="176">
        <f t="shared" si="64"/>
        <v>0</v>
      </c>
      <c r="R107" s="248">
        <f t="shared" si="65"/>
        <v>0</v>
      </c>
      <c r="S107" s="176">
        <f t="shared" si="66"/>
        <v>17.506456886519629</v>
      </c>
      <c r="T107" s="214">
        <f t="shared" si="66"/>
        <v>616.09788143834328</v>
      </c>
      <c r="U107" s="88">
        <f t="shared" si="67"/>
        <v>4.0795543557166178</v>
      </c>
      <c r="V107" s="214">
        <f t="shared" si="60"/>
        <v>90.748263542559528</v>
      </c>
      <c r="W107" s="215">
        <f t="shared" si="60"/>
        <v>0.73697623802806256</v>
      </c>
      <c r="X107" s="216">
        <f t="shared" si="60"/>
        <v>0.65121072320090401</v>
      </c>
      <c r="Y107" s="216">
        <f t="shared" si="60"/>
        <v>0</v>
      </c>
      <c r="Z107" s="216">
        <f t="shared" si="60"/>
        <v>0</v>
      </c>
      <c r="AA107" s="216">
        <f t="shared" si="60"/>
        <v>0</v>
      </c>
      <c r="AB107" s="216">
        <f t="shared" si="60"/>
        <v>10.185679517981876</v>
      </c>
      <c r="AC107" s="216">
        <f t="shared" si="60"/>
        <v>0</v>
      </c>
      <c r="AD107" s="216">
        <f t="shared" si="60"/>
        <v>0</v>
      </c>
      <c r="AE107" s="216">
        <f t="shared" si="60"/>
        <v>0.47459448160550727</v>
      </c>
      <c r="AF107" s="217">
        <f t="shared" si="60"/>
        <v>2.6913673944876515</v>
      </c>
      <c r="AG107" s="218">
        <f t="shared" si="60"/>
        <v>0</v>
      </c>
      <c r="AH107" s="219">
        <f t="shared" si="60"/>
        <v>0</v>
      </c>
      <c r="AI107" s="386">
        <f t="shared" si="60"/>
        <v>0</v>
      </c>
      <c r="AJ107" s="71">
        <f t="shared" si="70"/>
        <v>5482.5778655232571</v>
      </c>
      <c r="AK107" s="91">
        <f t="shared" si="68"/>
        <v>6620</v>
      </c>
      <c r="AL107" s="92">
        <f t="shared" si="68"/>
        <v>0</v>
      </c>
      <c r="AM107" s="439">
        <f t="shared" si="69"/>
        <v>43.6030998931369</v>
      </c>
      <c r="AN107" s="94">
        <f t="shared" si="61"/>
        <v>6620</v>
      </c>
    </row>
    <row r="108" spans="3:40" ht="13.5" thickBot="1" x14ac:dyDescent="0.25">
      <c r="C108" s="95" t="s">
        <v>55</v>
      </c>
      <c r="D108" s="181">
        <f t="shared" ref="D108:AI108" si="71">SUM(D96:D107)</f>
        <v>1475</v>
      </c>
      <c r="E108" s="182">
        <f t="shared" si="71"/>
        <v>1061.7193905591018</v>
      </c>
      <c r="F108" s="182">
        <f t="shared" si="71"/>
        <v>22114.552002757802</v>
      </c>
      <c r="G108" s="182">
        <f>SUM(G96:G107)</f>
        <v>0</v>
      </c>
      <c r="H108" s="182">
        <f>SUM(H96:H107)</f>
        <v>0</v>
      </c>
      <c r="I108" s="182">
        <f>SUM(I96:I107)</f>
        <v>0</v>
      </c>
      <c r="J108" s="183">
        <f t="shared" si="71"/>
        <v>0</v>
      </c>
      <c r="K108" s="183">
        <f t="shared" si="71"/>
        <v>220.41889107951155</v>
      </c>
      <c r="L108" s="183">
        <f t="shared" si="71"/>
        <v>11463.273851507807</v>
      </c>
      <c r="M108" s="183">
        <f t="shared" si="71"/>
        <v>1278.8048113632069</v>
      </c>
      <c r="N108" s="183">
        <f t="shared" si="71"/>
        <v>1400</v>
      </c>
      <c r="O108" s="183">
        <f>SUM(O96:O107)</f>
        <v>20345.803379113309</v>
      </c>
      <c r="P108" s="183">
        <f>SUM(P96:P107)</f>
        <v>0</v>
      </c>
      <c r="Q108" s="183">
        <f t="shared" si="71"/>
        <v>0</v>
      </c>
      <c r="R108" s="182">
        <f t="shared" si="71"/>
        <v>0</v>
      </c>
      <c r="S108" s="184">
        <f t="shared" si="71"/>
        <v>210.07748263823555</v>
      </c>
      <c r="T108" s="220">
        <f t="shared" si="71"/>
        <v>14965.174577260119</v>
      </c>
      <c r="U108" s="221">
        <f t="shared" si="71"/>
        <v>48.954652268599411</v>
      </c>
      <c r="V108" s="99">
        <f t="shared" si="71"/>
        <v>1088.9791625107141</v>
      </c>
      <c r="W108" s="222">
        <f t="shared" si="71"/>
        <v>8.8437148563367511</v>
      </c>
      <c r="X108" s="223">
        <f t="shared" si="71"/>
        <v>7.8145286784108494</v>
      </c>
      <c r="Y108" s="223">
        <f t="shared" si="71"/>
        <v>0</v>
      </c>
      <c r="Z108" s="223">
        <f t="shared" si="71"/>
        <v>0</v>
      </c>
      <c r="AA108" s="223">
        <f t="shared" si="71"/>
        <v>0</v>
      </c>
      <c r="AB108" s="223">
        <f t="shared" si="71"/>
        <v>122.22815421578254</v>
      </c>
      <c r="AC108" s="223">
        <f t="shared" si="71"/>
        <v>0</v>
      </c>
      <c r="AD108" s="223">
        <f t="shared" si="71"/>
        <v>0</v>
      </c>
      <c r="AE108" s="223">
        <f t="shared" si="71"/>
        <v>5.6951337792660874</v>
      </c>
      <c r="AF108" s="223">
        <f t="shared" si="71"/>
        <v>32.296408733851827</v>
      </c>
      <c r="AG108" s="102">
        <f t="shared" si="71"/>
        <v>0</v>
      </c>
      <c r="AH108" s="187">
        <f t="shared" si="71"/>
        <v>0</v>
      </c>
      <c r="AI108" s="224">
        <f t="shared" si="71"/>
        <v>0</v>
      </c>
      <c r="AJ108" s="50">
        <f>SUM(AJ96:AJ107)</f>
        <v>74534.824386279084</v>
      </c>
      <c r="AK108" s="107">
        <f>SUM(AK96:AK107)</f>
        <v>121490</v>
      </c>
      <c r="AL108" s="108">
        <f>SUM(AL96:AL107)</f>
        <v>0</v>
      </c>
      <c r="AM108" s="439">
        <f>(AJ108*100)/(AJ85+AN85)</f>
        <v>36.047055225596708</v>
      </c>
      <c r="AN108" s="110">
        <f t="shared" si="61"/>
        <v>121490</v>
      </c>
    </row>
    <row r="109" spans="3:40" ht="26.25" thickBot="1" x14ac:dyDescent="0.25">
      <c r="C109" s="111" t="s">
        <v>56</v>
      </c>
      <c r="D109" s="112">
        <v>0.83412037037037035</v>
      </c>
      <c r="E109" s="113">
        <v>0.83473379629629629</v>
      </c>
      <c r="F109" s="113" t="s">
        <v>57</v>
      </c>
      <c r="G109" s="113"/>
      <c r="H109" s="225">
        <v>0.62577546296296294</v>
      </c>
      <c r="I109" s="225"/>
      <c r="J109" s="225">
        <v>0.71113425925925933</v>
      </c>
      <c r="K109" s="225" t="s">
        <v>58</v>
      </c>
      <c r="L109" s="225" t="s">
        <v>59</v>
      </c>
      <c r="M109" s="225">
        <v>0.83446759259259251</v>
      </c>
      <c r="N109" s="225">
        <v>0.83415509259259257</v>
      </c>
      <c r="O109" s="225" t="s">
        <v>60</v>
      </c>
      <c r="P109" s="225"/>
      <c r="Q109" s="225">
        <v>0.6257638888888889</v>
      </c>
      <c r="R109" s="113">
        <v>0.6257638888888889</v>
      </c>
      <c r="S109" s="113">
        <v>0.83429398148148148</v>
      </c>
      <c r="T109" s="115">
        <v>0.83549768518518519</v>
      </c>
      <c r="U109" s="116"/>
      <c r="V109" s="115">
        <v>0.70906250000000004</v>
      </c>
      <c r="W109" s="118" t="s">
        <v>61</v>
      </c>
      <c r="X109" s="115">
        <v>0.83439814814814817</v>
      </c>
      <c r="Y109" s="115">
        <v>0.54311342592592593</v>
      </c>
      <c r="Z109" s="115">
        <v>0.33552083333333332</v>
      </c>
      <c r="AA109" s="115" t="s">
        <v>62</v>
      </c>
      <c r="AB109" s="115">
        <v>0.33415509259259263</v>
      </c>
      <c r="AC109" s="115">
        <v>0.62581018518518516</v>
      </c>
      <c r="AD109" s="115">
        <v>0.83427083333333341</v>
      </c>
      <c r="AE109" s="115">
        <v>0.67084490740740732</v>
      </c>
      <c r="AF109" s="115">
        <v>0.6673958333333333</v>
      </c>
      <c r="AG109" s="148">
        <v>0.6257638888888889</v>
      </c>
      <c r="AH109" s="149">
        <v>0.83543981481481477</v>
      </c>
      <c r="AI109" s="120">
        <v>0.83545138888888892</v>
      </c>
      <c r="AJ109" s="121"/>
      <c r="AK109" s="122">
        <v>0.83542824074074085</v>
      </c>
      <c r="AL109" s="119">
        <v>0.83549768518518519</v>
      </c>
      <c r="AM109" s="123"/>
      <c r="AN109" s="124"/>
    </row>
    <row r="110" spans="3:40" ht="14.25" thickTop="1" thickBot="1" x14ac:dyDescent="0.25">
      <c r="C110" s="227"/>
      <c r="D110" s="227"/>
      <c r="E110" s="227"/>
      <c r="F110" s="227"/>
      <c r="G110" s="227"/>
      <c r="H110" s="227"/>
      <c r="I110" s="227"/>
      <c r="J110" s="227"/>
      <c r="K110" s="227"/>
      <c r="L110" s="227"/>
      <c r="M110" s="227"/>
      <c r="N110" s="227"/>
      <c r="O110" s="227"/>
      <c r="P110" s="227"/>
      <c r="Q110" s="227"/>
      <c r="R110" s="227"/>
      <c r="S110" s="227"/>
      <c r="T110" s="227"/>
      <c r="U110" s="227"/>
      <c r="V110" s="227"/>
      <c r="W110" s="227"/>
      <c r="X110" s="227"/>
      <c r="Y110" s="227"/>
      <c r="Z110" s="227"/>
      <c r="AA110" s="227"/>
      <c r="AB110" s="227"/>
      <c r="AC110" s="227"/>
      <c r="AD110" s="227"/>
      <c r="AE110" s="227"/>
      <c r="AF110" s="227"/>
      <c r="AG110" s="227"/>
      <c r="AH110" s="227"/>
      <c r="AI110" s="227"/>
      <c r="AJ110" s="227"/>
      <c r="AK110" s="227"/>
      <c r="AL110" s="227"/>
      <c r="AM110" s="227"/>
      <c r="AN110" s="227"/>
    </row>
    <row r="111" spans="3:40" ht="13.5" thickTop="1" x14ac:dyDescent="0.2"/>
    <row r="134" spans="3:10" ht="16.5" x14ac:dyDescent="0.25">
      <c r="C134" s="1064" t="s">
        <v>73</v>
      </c>
      <c r="D134" s="1064"/>
      <c r="E134" s="1064"/>
      <c r="F134" s="1064"/>
      <c r="G134" s="1064"/>
      <c r="H134" s="1064"/>
      <c r="I134" s="1064"/>
      <c r="J134" s="1064"/>
    </row>
    <row r="135" spans="3:10" ht="16.5" x14ac:dyDescent="0.25">
      <c r="C135" s="1061" t="s">
        <v>74</v>
      </c>
      <c r="D135" s="1061"/>
      <c r="E135" s="1061"/>
      <c r="F135" s="1061"/>
      <c r="G135" s="1061"/>
      <c r="H135" s="1061"/>
      <c r="I135" s="1061"/>
      <c r="J135" s="1061"/>
    </row>
  </sheetData>
  <mergeCells count="22">
    <mergeCell ref="C135:J135"/>
    <mergeCell ref="C68:AN68"/>
    <mergeCell ref="C69:AN69"/>
    <mergeCell ref="C134:J134"/>
    <mergeCell ref="C48:C49"/>
    <mergeCell ref="C67:AN67"/>
    <mergeCell ref="C71:C72"/>
    <mergeCell ref="C90:AN90"/>
    <mergeCell ref="C91:AN91"/>
    <mergeCell ref="C92:AN92"/>
    <mergeCell ref="C94:C95"/>
    <mergeCell ref="C2:AN2"/>
    <mergeCell ref="C3:AN3"/>
    <mergeCell ref="C4:AN4"/>
    <mergeCell ref="C6:C7"/>
    <mergeCell ref="C23:AN23"/>
    <mergeCell ref="C25:AN25"/>
    <mergeCell ref="C27:C28"/>
    <mergeCell ref="C45:AN45"/>
    <mergeCell ref="C46:AN46"/>
    <mergeCell ref="C24:AN24"/>
    <mergeCell ref="C44:AN44"/>
  </mergeCells>
  <phoneticPr fontId="40" type="noConversion"/>
  <pageMargins left="0.7" right="0.7" top="0.75" bottom="0.75" header="0.3" footer="0.3"/>
  <pageSetup paperSize="9" orientation="portrait" verticalDpi="4" r:id="rId1"/>
  <drawing r:id="rId2"/>
  <legacyDrawing r:id="rId3"/>
  <oleObjects>
    <mc:AlternateContent xmlns:mc="http://schemas.openxmlformats.org/markup-compatibility/2006">
      <mc:Choice Requires="x14">
        <oleObject progId="Word.Document.8" shapeId="1014785" r:id="rId4">
          <objectPr defaultSize="0" r:id="rId5">
            <anchor moveWithCells="1" sizeWithCells="1">
              <from>
                <xdr:col>2</xdr:col>
                <xdr:colOff>647700</xdr:colOff>
                <xdr:row>0</xdr:row>
                <xdr:rowOff>142875</xdr:rowOff>
              </from>
              <to>
                <xdr:col>3</xdr:col>
                <xdr:colOff>695325</xdr:colOff>
                <xdr:row>3</xdr:row>
                <xdr:rowOff>104775</xdr:rowOff>
              </to>
            </anchor>
          </objectPr>
        </oleObject>
      </mc:Choice>
      <mc:Fallback>
        <oleObject progId="Word.Document.8" shapeId="1014785" r:id="rId4"/>
      </mc:Fallback>
    </mc:AlternateContent>
  </oleObjects>
</worksheet>
</file>

<file path=xl/worksheets/sheet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AO135"/>
  <sheetViews>
    <sheetView topLeftCell="I23" zoomScale="66" zoomScaleNormal="66" workbookViewId="0">
      <selection activeCell="Z41" sqref="Z41"/>
    </sheetView>
  </sheetViews>
  <sheetFormatPr defaultColWidth="10" defaultRowHeight="12.75" x14ac:dyDescent="0.2"/>
  <cols>
    <col min="1" max="1" width="2.5703125" style="1" customWidth="1"/>
    <col min="2" max="2" width="2.85546875" style="1" customWidth="1"/>
    <col min="3" max="3" width="19.140625" style="1" customWidth="1"/>
    <col min="4" max="4" width="16.42578125" style="1" customWidth="1"/>
    <col min="5" max="5" width="12.7109375" style="1" customWidth="1"/>
    <col min="6" max="7" width="13.7109375" style="1" customWidth="1"/>
    <col min="8" max="8" width="12.7109375" style="1" customWidth="1"/>
    <col min="9" max="9" width="13.14062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10.7109375" style="1" customWidth="1"/>
    <col min="42" max="16384" width="10" style="1"/>
  </cols>
  <sheetData>
    <row r="1" spans="3:40" ht="24" customHeight="1" x14ac:dyDescent="0.25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 x14ac:dyDescent="0.3">
      <c r="C2" s="1057" t="s">
        <v>1</v>
      </c>
      <c r="D2" s="1057"/>
      <c r="E2" s="1057"/>
      <c r="F2" s="1057"/>
      <c r="G2" s="1057"/>
      <c r="H2" s="1057"/>
      <c r="I2" s="1057"/>
      <c r="J2" s="1057"/>
      <c r="K2" s="1057"/>
      <c r="L2" s="1057"/>
      <c r="M2" s="1057"/>
      <c r="N2" s="1057"/>
      <c r="O2" s="1057"/>
      <c r="P2" s="1057"/>
      <c r="Q2" s="1057"/>
      <c r="R2" s="1057"/>
      <c r="S2" s="1057"/>
      <c r="T2" s="1057"/>
      <c r="U2" s="1057"/>
      <c r="V2" s="1057"/>
      <c r="W2" s="1057"/>
      <c r="X2" s="1057"/>
      <c r="Y2" s="1057"/>
      <c r="Z2" s="1057"/>
      <c r="AA2" s="1057"/>
      <c r="AB2" s="1057"/>
      <c r="AC2" s="1057"/>
      <c r="AD2" s="1057"/>
      <c r="AE2" s="1057"/>
      <c r="AF2" s="1057"/>
      <c r="AG2" s="1057"/>
      <c r="AH2" s="1057"/>
      <c r="AI2" s="1057"/>
      <c r="AJ2" s="1057"/>
      <c r="AK2" s="1057"/>
      <c r="AL2" s="1057"/>
      <c r="AM2" s="1057"/>
      <c r="AN2" s="1057"/>
    </row>
    <row r="3" spans="3:40" ht="25.5" customHeight="1" x14ac:dyDescent="0.3">
      <c r="C3" s="1057" t="s">
        <v>283</v>
      </c>
      <c r="D3" s="1057"/>
      <c r="E3" s="1057"/>
      <c r="F3" s="1057"/>
      <c r="G3" s="1057"/>
      <c r="H3" s="1057"/>
      <c r="I3" s="1057"/>
      <c r="J3" s="1057"/>
      <c r="K3" s="1057"/>
      <c r="L3" s="1057"/>
      <c r="M3" s="1057"/>
      <c r="N3" s="1057"/>
      <c r="O3" s="1057"/>
      <c r="P3" s="1057"/>
      <c r="Q3" s="1057"/>
      <c r="R3" s="1057"/>
      <c r="S3" s="1057"/>
      <c r="T3" s="1057"/>
      <c r="U3" s="1057"/>
      <c r="V3" s="1057"/>
      <c r="W3" s="1057"/>
      <c r="X3" s="1057"/>
      <c r="Y3" s="1057"/>
      <c r="Z3" s="1057"/>
      <c r="AA3" s="1057"/>
      <c r="AB3" s="1057"/>
      <c r="AC3" s="1057"/>
      <c r="AD3" s="1057"/>
      <c r="AE3" s="1057"/>
      <c r="AF3" s="1057"/>
      <c r="AG3" s="1057"/>
      <c r="AH3" s="1057"/>
      <c r="AI3" s="1057"/>
      <c r="AJ3" s="1057"/>
      <c r="AK3" s="1057"/>
      <c r="AL3" s="1057"/>
      <c r="AM3" s="1057"/>
      <c r="AN3" s="1057"/>
    </row>
    <row r="4" spans="3:40" ht="19.5" customHeight="1" x14ac:dyDescent="0.3">
      <c r="C4" s="1060" t="s">
        <v>2</v>
      </c>
      <c r="D4" s="1060"/>
      <c r="E4" s="1060"/>
      <c r="F4" s="1060"/>
      <c r="G4" s="1060"/>
      <c r="H4" s="1060"/>
      <c r="I4" s="1060"/>
      <c r="J4" s="1060"/>
      <c r="K4" s="1060"/>
      <c r="L4" s="1060"/>
      <c r="M4" s="1060"/>
      <c r="N4" s="1060"/>
      <c r="O4" s="1060"/>
      <c r="P4" s="1060"/>
      <c r="Q4" s="1060"/>
      <c r="R4" s="1060"/>
      <c r="S4" s="1060"/>
      <c r="T4" s="1060"/>
      <c r="U4" s="1060"/>
      <c r="V4" s="1060"/>
      <c r="W4" s="1060"/>
      <c r="X4" s="1060"/>
      <c r="Y4" s="1060"/>
      <c r="Z4" s="1060"/>
      <c r="AA4" s="1060"/>
      <c r="AB4" s="1060"/>
      <c r="AC4" s="1060"/>
      <c r="AD4" s="1060"/>
      <c r="AE4" s="1060"/>
      <c r="AF4" s="1060"/>
      <c r="AG4" s="1060"/>
      <c r="AH4" s="1060"/>
      <c r="AI4" s="1060"/>
      <c r="AJ4" s="1060"/>
      <c r="AK4" s="1060"/>
      <c r="AL4" s="1060"/>
      <c r="AM4" s="1060"/>
      <c r="AN4" s="1060"/>
    </row>
    <row r="5" spans="3:40" ht="15.75" customHeight="1" thickBot="1" x14ac:dyDescent="0.25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 x14ac:dyDescent="0.2">
      <c r="C6" s="1055" t="s">
        <v>105</v>
      </c>
      <c r="D6" s="7" t="s">
        <v>4</v>
      </c>
      <c r="E6" s="8" t="s">
        <v>5</v>
      </c>
      <c r="F6" s="9" t="s">
        <v>6</v>
      </c>
      <c r="G6" s="9" t="s">
        <v>76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381" t="s">
        <v>35</v>
      </c>
      <c r="AJ6" s="23" t="s">
        <v>36</v>
      </c>
      <c r="AK6" s="24" t="s">
        <v>37</v>
      </c>
      <c r="AL6" s="25" t="s">
        <v>38</v>
      </c>
      <c r="AM6" s="26" t="s">
        <v>39</v>
      </c>
      <c r="AN6" s="27" t="s">
        <v>40</v>
      </c>
    </row>
    <row r="7" spans="3:40" ht="13.5" customHeight="1" thickBot="1" x14ac:dyDescent="0.25">
      <c r="C7" s="1056"/>
      <c r="D7" s="28" t="s">
        <v>41</v>
      </c>
      <c r="E7" s="29" t="s">
        <v>41</v>
      </c>
      <c r="F7" s="29" t="s">
        <v>41</v>
      </c>
      <c r="G7" s="29" t="s">
        <v>41</v>
      </c>
      <c r="H7" s="30" t="s">
        <v>41</v>
      </c>
      <c r="I7" s="30" t="s">
        <v>41</v>
      </c>
      <c r="J7" s="30" t="s">
        <v>41</v>
      </c>
      <c r="K7" s="29" t="s">
        <v>41</v>
      </c>
      <c r="L7" s="29" t="s">
        <v>41</v>
      </c>
      <c r="M7" s="29" t="s">
        <v>41</v>
      </c>
      <c r="N7" s="29" t="s">
        <v>41</v>
      </c>
      <c r="O7" s="29" t="s">
        <v>41</v>
      </c>
      <c r="P7" s="30" t="s">
        <v>41</v>
      </c>
      <c r="Q7" s="30" t="s">
        <v>41</v>
      </c>
      <c r="R7" s="29" t="s">
        <v>41</v>
      </c>
      <c r="S7" s="31" t="s">
        <v>41</v>
      </c>
      <c r="T7" s="32" t="s">
        <v>41</v>
      </c>
      <c r="U7" s="33" t="s">
        <v>41</v>
      </c>
      <c r="V7" s="34" t="s">
        <v>41</v>
      </c>
      <c r="W7" s="35" t="s">
        <v>41</v>
      </c>
      <c r="X7" s="36" t="s">
        <v>41</v>
      </c>
      <c r="Y7" s="36" t="s">
        <v>41</v>
      </c>
      <c r="Z7" s="36" t="s">
        <v>41</v>
      </c>
      <c r="AA7" s="36" t="s">
        <v>41</v>
      </c>
      <c r="AB7" s="36" t="s">
        <v>41</v>
      </c>
      <c r="AC7" s="36" t="s">
        <v>41</v>
      </c>
      <c r="AD7" s="36" t="s">
        <v>41</v>
      </c>
      <c r="AE7" s="36" t="s">
        <v>41</v>
      </c>
      <c r="AF7" s="36" t="s">
        <v>41</v>
      </c>
      <c r="AG7" s="37" t="s">
        <v>41</v>
      </c>
      <c r="AH7" s="38" t="s">
        <v>41</v>
      </c>
      <c r="AI7" s="382" t="s">
        <v>41</v>
      </c>
      <c r="AJ7" s="258" t="s">
        <v>41</v>
      </c>
      <c r="AK7" s="40" t="s">
        <v>41</v>
      </c>
      <c r="AL7" s="41" t="s">
        <v>41</v>
      </c>
      <c r="AM7" s="42" t="s">
        <v>42</v>
      </c>
      <c r="AN7" s="43" t="s">
        <v>41</v>
      </c>
    </row>
    <row r="8" spans="3:40" ht="26.25" customHeight="1" x14ac:dyDescent="0.2">
      <c r="C8" s="337" t="s">
        <v>43</v>
      </c>
      <c r="D8" s="242">
        <v>76</v>
      </c>
      <c r="E8" s="57"/>
      <c r="F8" s="57">
        <v>610</v>
      </c>
      <c r="G8" s="57"/>
      <c r="H8" s="241"/>
      <c r="I8" s="241"/>
      <c r="J8" s="241"/>
      <c r="K8" s="57"/>
      <c r="L8" s="57">
        <v>570</v>
      </c>
      <c r="M8" s="57"/>
      <c r="N8" s="57"/>
      <c r="O8" s="57">
        <v>1520</v>
      </c>
      <c r="P8" s="241"/>
      <c r="Q8" s="241"/>
      <c r="R8" s="57"/>
      <c r="S8" s="57"/>
      <c r="T8" s="57"/>
      <c r="U8" s="69">
        <f t="shared" ref="U8" si="0">SUM(W8:AF8)</f>
        <v>0</v>
      </c>
      <c r="V8" s="57">
        <v>0</v>
      </c>
      <c r="W8" s="170"/>
      <c r="X8" s="170"/>
      <c r="Y8" s="170"/>
      <c r="Z8" s="170"/>
      <c r="AA8" s="170"/>
      <c r="AB8" s="170"/>
      <c r="AC8" s="170"/>
      <c r="AD8" s="170"/>
      <c r="AE8" s="170"/>
      <c r="AF8" s="171"/>
      <c r="AG8" s="279"/>
      <c r="AH8" s="245"/>
      <c r="AI8" s="389"/>
      <c r="AJ8" s="252">
        <f t="shared" ref="AJ8:AJ19" si="1">SUM(D8:T8)</f>
        <v>2776</v>
      </c>
      <c r="AK8" s="254">
        <v>7520</v>
      </c>
      <c r="AL8" s="52">
        <v>0</v>
      </c>
      <c r="AM8" s="53">
        <f t="shared" ref="AM8:AM20" si="2">(AJ8*100)/(AJ8+AN8)</f>
        <v>26.961926961926963</v>
      </c>
      <c r="AN8" s="54">
        <f t="shared" ref="AN8:AN20" si="3">AK8+AL8</f>
        <v>7520</v>
      </c>
    </row>
    <row r="9" spans="3:40" ht="26.25" customHeight="1" x14ac:dyDescent="0.2">
      <c r="C9" s="338" t="s">
        <v>44</v>
      </c>
      <c r="D9" s="242">
        <v>230</v>
      </c>
      <c r="E9" s="57"/>
      <c r="F9" s="57">
        <v>1080</v>
      </c>
      <c r="G9" s="57"/>
      <c r="H9" s="241"/>
      <c r="I9" s="241"/>
      <c r="J9" s="241"/>
      <c r="K9" s="57"/>
      <c r="L9" s="57">
        <v>590</v>
      </c>
      <c r="M9" s="57"/>
      <c r="N9" s="57"/>
      <c r="O9" s="57">
        <v>1320</v>
      </c>
      <c r="P9" s="241"/>
      <c r="Q9" s="241"/>
      <c r="R9" s="57"/>
      <c r="S9" s="57"/>
      <c r="T9" s="57"/>
      <c r="U9" s="69">
        <f t="shared" ref="U9:U19" si="4">SUM(W9:AF9)</f>
        <v>0</v>
      </c>
      <c r="V9" s="57">
        <v>0</v>
      </c>
      <c r="W9" s="170"/>
      <c r="X9" s="170"/>
      <c r="Y9" s="170"/>
      <c r="Z9" s="170"/>
      <c r="AA9" s="170"/>
      <c r="AB9" s="170"/>
      <c r="AC9" s="170"/>
      <c r="AD9" s="170"/>
      <c r="AE9" s="170"/>
      <c r="AF9" s="171"/>
      <c r="AG9" s="279"/>
      <c r="AH9" s="245"/>
      <c r="AI9" s="389"/>
      <c r="AJ9" s="64">
        <f t="shared" si="1"/>
        <v>3220</v>
      </c>
      <c r="AK9" s="255">
        <v>4160</v>
      </c>
      <c r="AL9" s="66">
        <v>0</v>
      </c>
      <c r="AM9" s="67">
        <f t="shared" si="2"/>
        <v>43.631436314363143</v>
      </c>
      <c r="AN9" s="68">
        <f t="shared" si="3"/>
        <v>4160</v>
      </c>
    </row>
    <row r="10" spans="3:40" ht="26.25" customHeight="1" x14ac:dyDescent="0.2">
      <c r="C10" s="339" t="s">
        <v>45</v>
      </c>
      <c r="D10" s="242">
        <v>140</v>
      </c>
      <c r="E10" s="57"/>
      <c r="F10" s="57">
        <v>710</v>
      </c>
      <c r="G10" s="57"/>
      <c r="H10" s="241"/>
      <c r="I10" s="241"/>
      <c r="J10" s="241"/>
      <c r="K10" s="57"/>
      <c r="L10" s="57">
        <v>647</v>
      </c>
      <c r="M10" s="57"/>
      <c r="N10" s="57"/>
      <c r="O10" s="57">
        <v>981</v>
      </c>
      <c r="P10" s="241"/>
      <c r="Q10" s="241"/>
      <c r="R10" s="57"/>
      <c r="S10" s="57"/>
      <c r="T10" s="57"/>
      <c r="U10" s="69">
        <f t="shared" si="4"/>
        <v>0</v>
      </c>
      <c r="V10" s="57">
        <v>0</v>
      </c>
      <c r="W10" s="170"/>
      <c r="X10" s="170"/>
      <c r="Y10" s="170"/>
      <c r="Z10" s="170"/>
      <c r="AA10" s="170"/>
      <c r="AB10" s="170"/>
      <c r="AC10" s="170"/>
      <c r="AD10" s="170"/>
      <c r="AE10" s="170"/>
      <c r="AF10" s="171"/>
      <c r="AG10" s="373"/>
      <c r="AH10" s="281"/>
      <c r="AI10" s="390"/>
      <c r="AJ10" s="64">
        <f t="shared" si="1"/>
        <v>2478</v>
      </c>
      <c r="AK10" s="255">
        <v>5700</v>
      </c>
      <c r="AL10" s="66">
        <v>0</v>
      </c>
      <c r="AM10" s="67">
        <f t="shared" si="2"/>
        <v>30.300807043286866</v>
      </c>
      <c r="AN10" s="68">
        <f t="shared" si="3"/>
        <v>5700</v>
      </c>
    </row>
    <row r="11" spans="3:40" ht="26.25" customHeight="1" x14ac:dyDescent="0.2">
      <c r="C11" s="339" t="s">
        <v>46</v>
      </c>
      <c r="D11" s="242">
        <v>140</v>
      </c>
      <c r="E11" s="57"/>
      <c r="F11" s="57">
        <v>1070</v>
      </c>
      <c r="G11" s="57"/>
      <c r="H11" s="241"/>
      <c r="I11" s="241"/>
      <c r="J11" s="241"/>
      <c r="K11" s="57"/>
      <c r="L11" s="57">
        <v>780</v>
      </c>
      <c r="M11" s="57"/>
      <c r="N11" s="57"/>
      <c r="O11" s="57">
        <v>1590</v>
      </c>
      <c r="P11" s="241"/>
      <c r="Q11" s="241"/>
      <c r="R11" s="57"/>
      <c r="S11" s="57"/>
      <c r="T11" s="57"/>
      <c r="U11" s="69">
        <f t="shared" si="4"/>
        <v>0</v>
      </c>
      <c r="V11" s="57">
        <v>0</v>
      </c>
      <c r="W11" s="170"/>
      <c r="X11" s="170"/>
      <c r="Y11" s="170"/>
      <c r="Z11" s="170"/>
      <c r="AA11" s="170"/>
      <c r="AB11" s="170"/>
      <c r="AC11" s="170"/>
      <c r="AD11" s="170"/>
      <c r="AE11" s="170"/>
      <c r="AF11" s="171"/>
      <c r="AG11" s="373"/>
      <c r="AH11" s="281"/>
      <c r="AI11" s="390"/>
      <c r="AJ11" s="253">
        <f t="shared" si="1"/>
        <v>3580</v>
      </c>
      <c r="AK11" s="256">
        <v>7180</v>
      </c>
      <c r="AL11" s="66">
        <v>0</v>
      </c>
      <c r="AM11" s="67">
        <f t="shared" si="2"/>
        <v>33.271375464684013</v>
      </c>
      <c r="AN11" s="68">
        <f t="shared" si="3"/>
        <v>7180</v>
      </c>
    </row>
    <row r="12" spans="3:40" ht="26.25" customHeight="1" x14ac:dyDescent="0.2">
      <c r="C12" s="340" t="s">
        <v>47</v>
      </c>
      <c r="D12" s="242">
        <v>190</v>
      </c>
      <c r="E12" s="57"/>
      <c r="F12" s="57">
        <v>1240</v>
      </c>
      <c r="G12" s="57"/>
      <c r="H12" s="241"/>
      <c r="I12" s="241"/>
      <c r="J12" s="241"/>
      <c r="K12" s="57"/>
      <c r="L12" s="57">
        <v>730</v>
      </c>
      <c r="M12" s="57"/>
      <c r="N12" s="57"/>
      <c r="O12" s="57">
        <v>1050</v>
      </c>
      <c r="P12" s="241"/>
      <c r="Q12" s="241"/>
      <c r="R12" s="57"/>
      <c r="S12" s="57"/>
      <c r="T12" s="57">
        <v>2920</v>
      </c>
      <c r="U12" s="69">
        <f t="shared" si="4"/>
        <v>0</v>
      </c>
      <c r="V12" s="57">
        <v>0</v>
      </c>
      <c r="W12" s="170"/>
      <c r="X12" s="170"/>
      <c r="Y12" s="170"/>
      <c r="Z12" s="170"/>
      <c r="AA12" s="170"/>
      <c r="AB12" s="170"/>
      <c r="AC12" s="170"/>
      <c r="AD12" s="170"/>
      <c r="AE12" s="170"/>
      <c r="AF12" s="171"/>
      <c r="AG12" s="279"/>
      <c r="AH12" s="245"/>
      <c r="AI12" s="389"/>
      <c r="AJ12" s="64">
        <f t="shared" si="1"/>
        <v>6130</v>
      </c>
      <c r="AK12" s="256">
        <v>8220</v>
      </c>
      <c r="AL12" s="66">
        <v>0</v>
      </c>
      <c r="AM12" s="67">
        <f t="shared" si="2"/>
        <v>42.717770034843205</v>
      </c>
      <c r="AN12" s="68">
        <f t="shared" si="3"/>
        <v>8220</v>
      </c>
    </row>
    <row r="13" spans="3:40" ht="26.25" customHeight="1" x14ac:dyDescent="0.2">
      <c r="C13" s="338" t="s">
        <v>48</v>
      </c>
      <c r="D13" s="242">
        <v>120</v>
      </c>
      <c r="E13" s="57"/>
      <c r="F13" s="57">
        <v>1810</v>
      </c>
      <c r="G13" s="57"/>
      <c r="H13" s="241"/>
      <c r="I13" s="241"/>
      <c r="J13" s="241"/>
      <c r="K13" s="57"/>
      <c r="L13" s="57">
        <v>1540</v>
      </c>
      <c r="M13" s="57"/>
      <c r="N13" s="57"/>
      <c r="O13" s="57">
        <v>620</v>
      </c>
      <c r="P13" s="241"/>
      <c r="Q13" s="241"/>
      <c r="R13" s="57"/>
      <c r="S13" s="57"/>
      <c r="T13" s="57">
        <v>1420</v>
      </c>
      <c r="U13" s="69">
        <f t="shared" si="4"/>
        <v>0</v>
      </c>
      <c r="V13" s="57">
        <v>0</v>
      </c>
      <c r="W13" s="170"/>
      <c r="X13" s="170"/>
      <c r="Y13" s="170"/>
      <c r="Z13" s="170"/>
      <c r="AA13" s="170"/>
      <c r="AB13" s="170"/>
      <c r="AC13" s="170"/>
      <c r="AD13" s="170"/>
      <c r="AE13" s="170"/>
      <c r="AF13" s="171"/>
      <c r="AG13" s="279"/>
      <c r="AH13" s="245"/>
      <c r="AI13" s="389"/>
      <c r="AJ13" s="253">
        <f t="shared" si="1"/>
        <v>5510</v>
      </c>
      <c r="AK13" s="257">
        <v>8150</v>
      </c>
      <c r="AL13" s="79">
        <v>0</v>
      </c>
      <c r="AM13" s="80">
        <f t="shared" si="2"/>
        <v>40.336749633967791</v>
      </c>
      <c r="AN13" s="81">
        <f t="shared" si="3"/>
        <v>8150</v>
      </c>
    </row>
    <row r="14" spans="3:40" ht="26.25" customHeight="1" x14ac:dyDescent="0.2">
      <c r="C14" s="339" t="s">
        <v>49</v>
      </c>
      <c r="D14" s="242">
        <v>270</v>
      </c>
      <c r="E14" s="57"/>
      <c r="F14" s="57">
        <v>2100</v>
      </c>
      <c r="G14" s="57"/>
      <c r="H14" s="241"/>
      <c r="I14" s="241"/>
      <c r="J14" s="241"/>
      <c r="K14" s="57"/>
      <c r="L14" s="57">
        <v>1110</v>
      </c>
      <c r="M14" s="57"/>
      <c r="N14" s="57"/>
      <c r="O14" s="57">
        <v>1700</v>
      </c>
      <c r="P14" s="241"/>
      <c r="Q14" s="241"/>
      <c r="R14" s="57"/>
      <c r="S14" s="57"/>
      <c r="T14" s="57">
        <v>980</v>
      </c>
      <c r="U14" s="69">
        <f t="shared" si="4"/>
        <v>0</v>
      </c>
      <c r="V14" s="57">
        <v>0</v>
      </c>
      <c r="W14" s="170"/>
      <c r="X14" s="170"/>
      <c r="Y14" s="170"/>
      <c r="Z14" s="170"/>
      <c r="AA14" s="170"/>
      <c r="AB14" s="170"/>
      <c r="AC14" s="170"/>
      <c r="AD14" s="170"/>
      <c r="AE14" s="170"/>
      <c r="AF14" s="171"/>
      <c r="AG14" s="342"/>
      <c r="AH14" s="232"/>
      <c r="AI14" s="389"/>
      <c r="AJ14" s="64">
        <f t="shared" si="1"/>
        <v>6160</v>
      </c>
      <c r="AK14" s="65">
        <v>17330</v>
      </c>
      <c r="AL14" s="66">
        <v>0</v>
      </c>
      <c r="AM14" s="67">
        <f t="shared" si="2"/>
        <v>26.223925074499785</v>
      </c>
      <c r="AN14" s="68">
        <f t="shared" si="3"/>
        <v>17330</v>
      </c>
    </row>
    <row r="15" spans="3:40" ht="26.25" customHeight="1" x14ac:dyDescent="0.2">
      <c r="C15" s="338" t="s">
        <v>50</v>
      </c>
      <c r="D15" s="242">
        <v>290</v>
      </c>
      <c r="E15" s="57"/>
      <c r="F15" s="57">
        <v>2560</v>
      </c>
      <c r="G15" s="57"/>
      <c r="H15" s="241"/>
      <c r="I15" s="241"/>
      <c r="J15" s="241"/>
      <c r="K15" s="57"/>
      <c r="L15" s="57">
        <v>2010</v>
      </c>
      <c r="M15" s="57"/>
      <c r="N15" s="57"/>
      <c r="O15" s="57">
        <v>4240</v>
      </c>
      <c r="P15" s="241"/>
      <c r="Q15" s="241"/>
      <c r="R15" s="57"/>
      <c r="S15" s="57"/>
      <c r="T15" s="57">
        <v>1540</v>
      </c>
      <c r="U15" s="69">
        <f t="shared" si="4"/>
        <v>0</v>
      </c>
      <c r="V15" s="57">
        <v>0</v>
      </c>
      <c r="W15" s="170"/>
      <c r="X15" s="170"/>
      <c r="Y15" s="170"/>
      <c r="Z15" s="170"/>
      <c r="AA15" s="170"/>
      <c r="AB15" s="170"/>
      <c r="AC15" s="170"/>
      <c r="AD15" s="170"/>
      <c r="AE15" s="170"/>
      <c r="AF15" s="171"/>
      <c r="AG15" s="342"/>
      <c r="AH15" s="232"/>
      <c r="AI15" s="389"/>
      <c r="AJ15" s="253">
        <f t="shared" si="1"/>
        <v>10640</v>
      </c>
      <c r="AK15" s="65">
        <v>29370</v>
      </c>
      <c r="AL15" s="66">
        <v>0</v>
      </c>
      <c r="AM15" s="67">
        <f t="shared" si="2"/>
        <v>26.59335166208448</v>
      </c>
      <c r="AN15" s="68">
        <f t="shared" si="3"/>
        <v>29370</v>
      </c>
    </row>
    <row r="16" spans="3:40" ht="26.25" customHeight="1" x14ac:dyDescent="0.2">
      <c r="C16" s="339" t="s">
        <v>51</v>
      </c>
      <c r="D16" s="242">
        <v>240</v>
      </c>
      <c r="E16" s="57"/>
      <c r="F16" s="57">
        <v>1290</v>
      </c>
      <c r="G16" s="57"/>
      <c r="H16" s="241"/>
      <c r="I16" s="241"/>
      <c r="J16" s="241"/>
      <c r="K16" s="57"/>
      <c r="L16" s="57">
        <v>730</v>
      </c>
      <c r="M16" s="57"/>
      <c r="N16" s="57"/>
      <c r="O16" s="57">
        <v>1200</v>
      </c>
      <c r="P16" s="241"/>
      <c r="Q16" s="241"/>
      <c r="R16" s="57"/>
      <c r="S16" s="57"/>
      <c r="T16" s="57">
        <v>1580</v>
      </c>
      <c r="U16" s="69">
        <f t="shared" si="4"/>
        <v>0</v>
      </c>
      <c r="V16" s="57">
        <v>0</v>
      </c>
      <c r="W16" s="170"/>
      <c r="X16" s="170"/>
      <c r="Y16" s="170"/>
      <c r="Z16" s="170"/>
      <c r="AA16" s="170"/>
      <c r="AB16" s="170"/>
      <c r="AC16" s="170"/>
      <c r="AD16" s="170"/>
      <c r="AE16" s="170"/>
      <c r="AF16" s="171"/>
      <c r="AG16" s="342"/>
      <c r="AH16" s="232"/>
      <c r="AI16" s="389"/>
      <c r="AJ16" s="64">
        <f t="shared" si="1"/>
        <v>5040</v>
      </c>
      <c r="AK16" s="65">
        <v>10580</v>
      </c>
      <c r="AL16" s="66">
        <v>0</v>
      </c>
      <c r="AM16" s="67">
        <f t="shared" si="2"/>
        <v>32.2663252240717</v>
      </c>
      <c r="AN16" s="68">
        <f t="shared" si="3"/>
        <v>10580</v>
      </c>
    </row>
    <row r="17" spans="3:40" ht="26.25" customHeight="1" x14ac:dyDescent="0.2">
      <c r="C17" s="339" t="s">
        <v>52</v>
      </c>
      <c r="D17" s="242">
        <v>80</v>
      </c>
      <c r="E17" s="57"/>
      <c r="F17" s="57">
        <v>670</v>
      </c>
      <c r="G17" s="57"/>
      <c r="H17" s="241"/>
      <c r="I17" s="241"/>
      <c r="J17" s="241"/>
      <c r="K17" s="57"/>
      <c r="L17" s="57">
        <v>340</v>
      </c>
      <c r="M17" s="57"/>
      <c r="N17" s="57"/>
      <c r="O17" s="57">
        <v>1190</v>
      </c>
      <c r="P17" s="241"/>
      <c r="Q17" s="241"/>
      <c r="R17" s="57"/>
      <c r="S17" s="57"/>
      <c r="T17" s="57">
        <v>1660</v>
      </c>
      <c r="U17" s="69">
        <f t="shared" si="4"/>
        <v>0</v>
      </c>
      <c r="V17" s="57">
        <v>0</v>
      </c>
      <c r="W17" s="170"/>
      <c r="X17" s="170"/>
      <c r="Y17" s="170"/>
      <c r="Z17" s="170"/>
      <c r="AA17" s="170"/>
      <c r="AB17" s="170"/>
      <c r="AC17" s="170"/>
      <c r="AD17" s="170"/>
      <c r="AE17" s="170"/>
      <c r="AF17" s="171"/>
      <c r="AG17" s="342"/>
      <c r="AH17" s="232"/>
      <c r="AI17" s="389"/>
      <c r="AJ17" s="253">
        <f t="shared" si="1"/>
        <v>3940</v>
      </c>
      <c r="AK17" s="65">
        <v>6050</v>
      </c>
      <c r="AL17" s="66">
        <v>0</v>
      </c>
      <c r="AM17" s="67">
        <f t="shared" si="2"/>
        <v>39.43943943943944</v>
      </c>
      <c r="AN17" s="68">
        <f t="shared" si="3"/>
        <v>6050</v>
      </c>
    </row>
    <row r="18" spans="3:40" ht="26.25" customHeight="1" x14ac:dyDescent="0.2">
      <c r="C18" s="338" t="s">
        <v>53</v>
      </c>
      <c r="D18" s="242">
        <v>120</v>
      </c>
      <c r="E18" s="57"/>
      <c r="F18" s="57">
        <v>940</v>
      </c>
      <c r="G18" s="57"/>
      <c r="H18" s="241"/>
      <c r="I18" s="241"/>
      <c r="J18" s="241"/>
      <c r="K18" s="57"/>
      <c r="L18" s="57">
        <v>890</v>
      </c>
      <c r="M18" s="57"/>
      <c r="N18" s="57"/>
      <c r="O18" s="57">
        <v>1060</v>
      </c>
      <c r="P18" s="241"/>
      <c r="Q18" s="241"/>
      <c r="R18" s="57"/>
      <c r="S18" s="57"/>
      <c r="T18" s="57"/>
      <c r="U18" s="69">
        <f t="shared" si="4"/>
        <v>0</v>
      </c>
      <c r="V18" s="57">
        <v>0</v>
      </c>
      <c r="W18" s="170"/>
      <c r="X18" s="170"/>
      <c r="Y18" s="170"/>
      <c r="Z18" s="170"/>
      <c r="AA18" s="170"/>
      <c r="AB18" s="170"/>
      <c r="AC18" s="170"/>
      <c r="AD18" s="170"/>
      <c r="AE18" s="170"/>
      <c r="AF18" s="171"/>
      <c r="AG18" s="249"/>
      <c r="AH18" s="250"/>
      <c r="AI18" s="425"/>
      <c r="AJ18" s="64">
        <f t="shared" si="1"/>
        <v>3010</v>
      </c>
      <c r="AK18" s="65">
        <v>4280</v>
      </c>
      <c r="AL18" s="66">
        <v>0</v>
      </c>
      <c r="AM18" s="67">
        <f t="shared" si="2"/>
        <v>41.289437585733879</v>
      </c>
      <c r="AN18" s="68">
        <f t="shared" si="3"/>
        <v>4280</v>
      </c>
    </row>
    <row r="19" spans="3:40" ht="26.25" customHeight="1" thickBot="1" x14ac:dyDescent="0.25">
      <c r="C19" s="341" t="s">
        <v>54</v>
      </c>
      <c r="D19" s="242">
        <v>50</v>
      </c>
      <c r="E19" s="57"/>
      <c r="F19" s="57">
        <v>910</v>
      </c>
      <c r="G19" s="57"/>
      <c r="H19" s="564"/>
      <c r="I19" s="564"/>
      <c r="J19" s="564"/>
      <c r="K19" s="57"/>
      <c r="L19" s="57">
        <v>260</v>
      </c>
      <c r="M19" s="57"/>
      <c r="N19" s="57"/>
      <c r="O19" s="57">
        <v>660</v>
      </c>
      <c r="P19" s="241"/>
      <c r="Q19" s="241"/>
      <c r="R19" s="57"/>
      <c r="S19" s="57"/>
      <c r="T19" s="57"/>
      <c r="U19" s="69">
        <f t="shared" si="4"/>
        <v>0</v>
      </c>
      <c r="V19" s="57">
        <v>0</v>
      </c>
      <c r="W19" s="170"/>
      <c r="X19" s="170"/>
      <c r="Y19" s="170"/>
      <c r="Z19" s="170"/>
      <c r="AA19" s="170"/>
      <c r="AB19" s="170"/>
      <c r="AC19" s="170"/>
      <c r="AD19" s="170"/>
      <c r="AE19" s="170"/>
      <c r="AF19" s="171"/>
      <c r="AG19" s="89"/>
      <c r="AH19" s="90"/>
      <c r="AI19" s="386"/>
      <c r="AJ19" s="71">
        <f t="shared" si="1"/>
        <v>1880</v>
      </c>
      <c r="AK19" s="91">
        <v>2650</v>
      </c>
      <c r="AL19" s="92">
        <v>0</v>
      </c>
      <c r="AM19" s="93">
        <f t="shared" si="2"/>
        <v>41.501103752759384</v>
      </c>
      <c r="AN19" s="94">
        <f t="shared" si="3"/>
        <v>2650</v>
      </c>
    </row>
    <row r="20" spans="3:40" ht="26.25" customHeight="1" thickBot="1" x14ac:dyDescent="0.25">
      <c r="C20" s="95" t="s">
        <v>55</v>
      </c>
      <c r="D20" s="96">
        <f t="shared" ref="D20:AL20" si="5">SUM(D8:D19)</f>
        <v>1946</v>
      </c>
      <c r="E20" s="97">
        <f t="shared" si="5"/>
        <v>0</v>
      </c>
      <c r="F20" s="97">
        <f t="shared" si="5"/>
        <v>14990</v>
      </c>
      <c r="G20" s="97">
        <f t="shared" si="5"/>
        <v>0</v>
      </c>
      <c r="H20" s="98">
        <f t="shared" si="5"/>
        <v>0</v>
      </c>
      <c r="I20" s="98">
        <f t="shared" si="5"/>
        <v>0</v>
      </c>
      <c r="J20" s="98">
        <f t="shared" si="5"/>
        <v>0</v>
      </c>
      <c r="K20" s="97">
        <f t="shared" si="5"/>
        <v>0</v>
      </c>
      <c r="L20" s="97">
        <f t="shared" si="5"/>
        <v>10197</v>
      </c>
      <c r="M20" s="97">
        <f t="shared" si="5"/>
        <v>0</v>
      </c>
      <c r="N20" s="97">
        <f t="shared" si="5"/>
        <v>0</v>
      </c>
      <c r="O20" s="97">
        <f t="shared" si="5"/>
        <v>17131</v>
      </c>
      <c r="P20" s="98">
        <f t="shared" si="5"/>
        <v>0</v>
      </c>
      <c r="Q20" s="98">
        <f t="shared" si="5"/>
        <v>0</v>
      </c>
      <c r="R20" s="97">
        <f t="shared" si="5"/>
        <v>0</v>
      </c>
      <c r="S20" s="97">
        <f t="shared" si="5"/>
        <v>0</v>
      </c>
      <c r="T20" s="99">
        <f t="shared" si="5"/>
        <v>10100</v>
      </c>
      <c r="U20" s="100">
        <f t="shared" si="5"/>
        <v>0</v>
      </c>
      <c r="V20" s="101">
        <f t="shared" si="5"/>
        <v>0</v>
      </c>
      <c r="W20" s="102">
        <f t="shared" si="5"/>
        <v>0</v>
      </c>
      <c r="X20" s="103">
        <f t="shared" si="5"/>
        <v>0</v>
      </c>
      <c r="Y20" s="103">
        <f t="shared" si="5"/>
        <v>0</v>
      </c>
      <c r="Z20" s="103">
        <f t="shared" si="5"/>
        <v>0</v>
      </c>
      <c r="AA20" s="103">
        <f t="shared" si="5"/>
        <v>0</v>
      </c>
      <c r="AB20" s="103">
        <f t="shared" si="5"/>
        <v>0</v>
      </c>
      <c r="AC20" s="103">
        <f t="shared" si="5"/>
        <v>0</v>
      </c>
      <c r="AD20" s="103">
        <f t="shared" si="5"/>
        <v>0</v>
      </c>
      <c r="AE20" s="103">
        <f t="shared" si="5"/>
        <v>0</v>
      </c>
      <c r="AF20" s="103">
        <f t="shared" si="5"/>
        <v>0</v>
      </c>
      <c r="AG20" s="104">
        <f t="shared" si="5"/>
        <v>0</v>
      </c>
      <c r="AH20" s="105">
        <f t="shared" si="5"/>
        <v>0</v>
      </c>
      <c r="AI20" s="391">
        <f t="shared" si="5"/>
        <v>0</v>
      </c>
      <c r="AJ20" s="106">
        <f t="shared" si="5"/>
        <v>54364</v>
      </c>
      <c r="AK20" s="107">
        <f t="shared" si="5"/>
        <v>111190</v>
      </c>
      <c r="AL20" s="108">
        <f t="shared" si="5"/>
        <v>0</v>
      </c>
      <c r="AM20" s="109">
        <f t="shared" si="2"/>
        <v>32.837623977674959</v>
      </c>
      <c r="AN20" s="110">
        <f t="shared" si="3"/>
        <v>111190</v>
      </c>
    </row>
    <row r="21" spans="3:40" ht="36" customHeight="1" thickBot="1" x14ac:dyDescent="0.25">
      <c r="C21" s="111" t="s">
        <v>56</v>
      </c>
      <c r="D21" s="112">
        <v>0.83412037037037035</v>
      </c>
      <c r="E21" s="113">
        <v>0.83473379629629629</v>
      </c>
      <c r="F21" s="113" t="s">
        <v>57</v>
      </c>
      <c r="G21" s="113"/>
      <c r="H21" s="114">
        <v>0.62577546296296294</v>
      </c>
      <c r="I21" s="114"/>
      <c r="J21" s="114">
        <v>0.71113425925925933</v>
      </c>
      <c r="K21" s="113" t="s">
        <v>58</v>
      </c>
      <c r="L21" s="113" t="s">
        <v>59</v>
      </c>
      <c r="M21" s="113">
        <v>0.83446759259259251</v>
      </c>
      <c r="N21" s="113">
        <v>0.83415509259259257</v>
      </c>
      <c r="O21" s="113" t="s">
        <v>60</v>
      </c>
      <c r="P21" s="114"/>
      <c r="Q21" s="114">
        <v>0.6257638888888889</v>
      </c>
      <c r="R21" s="113">
        <v>0.6257638888888889</v>
      </c>
      <c r="S21" s="113">
        <v>0.83429398148148148</v>
      </c>
      <c r="T21" s="115">
        <v>0.83549768518518519</v>
      </c>
      <c r="U21" s="116"/>
      <c r="V21" s="117">
        <v>0.70906250000000004</v>
      </c>
      <c r="W21" s="118" t="s">
        <v>61</v>
      </c>
      <c r="X21" s="115">
        <v>0.83439814814814817</v>
      </c>
      <c r="Y21" s="115">
        <v>0.54311342592592593</v>
      </c>
      <c r="Z21" s="115">
        <v>0.33552083333333332</v>
      </c>
      <c r="AA21" s="115" t="s">
        <v>62</v>
      </c>
      <c r="AB21" s="115">
        <v>0.33415509259259263</v>
      </c>
      <c r="AC21" s="115">
        <v>0.62581018518518516</v>
      </c>
      <c r="AD21" s="115">
        <v>0.83427083333333341</v>
      </c>
      <c r="AE21" s="115">
        <v>0.67084490740740732</v>
      </c>
      <c r="AF21" s="115">
        <v>0.6673958333333333</v>
      </c>
      <c r="AG21" s="118">
        <v>0.6257638888888889</v>
      </c>
      <c r="AH21" s="119">
        <v>0.83543981481481477</v>
      </c>
      <c r="AI21" s="120">
        <v>0.83545138888888892</v>
      </c>
      <c r="AJ21" s="121"/>
      <c r="AK21" s="122">
        <v>0.83542824074074085</v>
      </c>
      <c r="AL21" s="119">
        <v>0.83549768518518519</v>
      </c>
      <c r="AM21" s="123"/>
      <c r="AN21" s="124"/>
    </row>
    <row r="22" spans="3:40" ht="30" customHeight="1" thickTop="1" x14ac:dyDescent="0.2">
      <c r="C22" s="125" t="s">
        <v>63</v>
      </c>
      <c r="D22" s="126"/>
      <c r="E22" s="126"/>
      <c r="F22" s="126"/>
      <c r="G22" s="126"/>
      <c r="H22" s="126"/>
      <c r="I22" s="126"/>
      <c r="J22" s="126"/>
      <c r="K22" s="126"/>
      <c r="L22" s="126"/>
      <c r="M22" s="126"/>
      <c r="N22" s="126"/>
      <c r="O22" s="126"/>
      <c r="P22" s="126"/>
      <c r="Q22" s="126"/>
      <c r="R22" s="126"/>
      <c r="S22" s="126"/>
      <c r="T22" s="127"/>
      <c r="U22" s="127"/>
      <c r="V22" s="127"/>
      <c r="W22" s="127"/>
      <c r="X22" s="127"/>
      <c r="Y22" s="127"/>
      <c r="Z22" s="127"/>
      <c r="AA22" s="127"/>
      <c r="AB22" s="127"/>
      <c r="AC22" s="127"/>
      <c r="AD22" s="127"/>
      <c r="AE22" s="127"/>
      <c r="AF22" s="127"/>
      <c r="AG22" s="127"/>
      <c r="AH22" s="127"/>
      <c r="AI22" s="127"/>
      <c r="AJ22" s="127"/>
      <c r="AK22" s="127"/>
      <c r="AL22" s="127"/>
    </row>
    <row r="23" spans="3:40" ht="20.25" x14ac:dyDescent="0.3">
      <c r="C23" s="1057" t="s">
        <v>1</v>
      </c>
      <c r="D23" s="1057"/>
      <c r="E23" s="1057"/>
      <c r="F23" s="1057"/>
      <c r="G23" s="1057"/>
      <c r="H23" s="1057"/>
      <c r="I23" s="1057"/>
      <c r="J23" s="1057"/>
      <c r="K23" s="1057"/>
      <c r="L23" s="1057"/>
      <c r="M23" s="1057"/>
      <c r="N23" s="1057"/>
      <c r="O23" s="1057"/>
      <c r="P23" s="1057"/>
      <c r="Q23" s="1057"/>
      <c r="R23" s="1057"/>
      <c r="S23" s="1057"/>
      <c r="T23" s="1057"/>
      <c r="U23" s="1057"/>
      <c r="V23" s="1057"/>
      <c r="W23" s="1057"/>
      <c r="X23" s="1057"/>
      <c r="Y23" s="1057"/>
      <c r="Z23" s="1057"/>
      <c r="AA23" s="1057"/>
      <c r="AB23" s="1057"/>
      <c r="AC23" s="1057"/>
      <c r="AD23" s="1057"/>
      <c r="AE23" s="1057"/>
      <c r="AF23" s="1057"/>
      <c r="AG23" s="1057"/>
      <c r="AH23" s="1057"/>
      <c r="AI23" s="1057"/>
      <c r="AJ23" s="1057"/>
      <c r="AK23" s="1057"/>
      <c r="AL23" s="1057"/>
      <c r="AM23" s="1057"/>
      <c r="AN23" s="1057"/>
    </row>
    <row r="24" spans="3:40" ht="20.25" x14ac:dyDescent="0.3">
      <c r="C24" s="1057" t="str">
        <f>C3</f>
        <v>RACCOLTA DIFFERENZIATA ANNO 2016 -USSEGLIO.</v>
      </c>
      <c r="D24" s="1057"/>
      <c r="E24" s="1057"/>
      <c r="F24" s="1057"/>
      <c r="G24" s="1057"/>
      <c r="H24" s="1057"/>
      <c r="I24" s="1057"/>
      <c r="J24" s="1057"/>
      <c r="K24" s="1057"/>
      <c r="L24" s="1057"/>
      <c r="M24" s="1057"/>
      <c r="N24" s="1057"/>
      <c r="O24" s="1057"/>
      <c r="P24" s="1057"/>
      <c r="Q24" s="1057"/>
      <c r="R24" s="1057"/>
      <c r="S24" s="1057"/>
      <c r="T24" s="1057"/>
      <c r="U24" s="1057"/>
      <c r="V24" s="1057"/>
      <c r="W24" s="1057"/>
      <c r="X24" s="1057"/>
      <c r="Y24" s="1057"/>
      <c r="Z24" s="1057"/>
      <c r="AA24" s="1057"/>
      <c r="AB24" s="1057"/>
      <c r="AC24" s="1057"/>
      <c r="AD24" s="1057"/>
      <c r="AE24" s="1057"/>
      <c r="AF24" s="1057"/>
      <c r="AG24" s="1057"/>
      <c r="AH24" s="1057"/>
      <c r="AI24" s="1057"/>
      <c r="AJ24" s="1057"/>
      <c r="AK24" s="1057"/>
      <c r="AL24" s="1057"/>
      <c r="AM24" s="1057"/>
      <c r="AN24" s="1057"/>
    </row>
    <row r="25" spans="3:40" ht="20.25" x14ac:dyDescent="0.3">
      <c r="C25" s="1054" t="s">
        <v>64</v>
      </c>
      <c r="D25" s="1054"/>
      <c r="E25" s="1054"/>
      <c r="F25" s="1054"/>
      <c r="G25" s="1054"/>
      <c r="H25" s="1054"/>
      <c r="I25" s="1054"/>
      <c r="J25" s="1054"/>
      <c r="K25" s="1054"/>
      <c r="L25" s="1054"/>
      <c r="M25" s="1054"/>
      <c r="N25" s="1054"/>
      <c r="O25" s="1054"/>
      <c r="P25" s="1054"/>
      <c r="Q25" s="1054"/>
      <c r="R25" s="1054"/>
      <c r="S25" s="1054"/>
      <c r="T25" s="1054"/>
      <c r="U25" s="1054"/>
      <c r="V25" s="1054"/>
      <c r="W25" s="1054"/>
      <c r="X25" s="1054"/>
      <c r="Y25" s="1054"/>
      <c r="Z25" s="1054"/>
      <c r="AA25" s="1054"/>
      <c r="AB25" s="1054"/>
      <c r="AC25" s="1054"/>
      <c r="AD25" s="1054"/>
      <c r="AE25" s="1054"/>
      <c r="AF25" s="1054"/>
      <c r="AG25" s="1054"/>
      <c r="AH25" s="1054"/>
      <c r="AI25" s="1054"/>
      <c r="AJ25" s="1054"/>
      <c r="AK25" s="1054"/>
      <c r="AL25" s="1054"/>
      <c r="AM25" s="1054"/>
      <c r="AN25" s="1054"/>
    </row>
    <row r="26" spans="3:40" ht="13.5" thickBot="1" x14ac:dyDescent="0.25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 thickBot="1" x14ac:dyDescent="0.25">
      <c r="C27" s="1055" t="s">
        <v>105</v>
      </c>
      <c r="D27" s="343" t="s">
        <v>4</v>
      </c>
      <c r="E27" s="344" t="s">
        <v>5</v>
      </c>
      <c r="F27" s="345" t="s">
        <v>6</v>
      </c>
      <c r="G27" s="346" t="s">
        <v>7</v>
      </c>
      <c r="H27" s="347" t="s">
        <v>8</v>
      </c>
      <c r="I27" s="345" t="s">
        <v>9</v>
      </c>
      <c r="J27" s="348" t="s">
        <v>10</v>
      </c>
      <c r="K27" s="344" t="s">
        <v>11</v>
      </c>
      <c r="L27" s="344" t="s">
        <v>12</v>
      </c>
      <c r="M27" s="349" t="s">
        <v>13</v>
      </c>
      <c r="N27" s="349" t="s">
        <v>14</v>
      </c>
      <c r="O27" s="349" t="s">
        <v>15</v>
      </c>
      <c r="P27" s="392" t="s">
        <v>16</v>
      </c>
      <c r="Q27" s="392" t="s">
        <v>17</v>
      </c>
      <c r="R27" s="350" t="s">
        <v>18</v>
      </c>
      <c r="S27" s="351" t="s">
        <v>19</v>
      </c>
      <c r="T27" s="352" t="s">
        <v>20</v>
      </c>
      <c r="U27" s="353" t="s">
        <v>21</v>
      </c>
      <c r="V27" s="351" t="s">
        <v>22</v>
      </c>
      <c r="W27" s="379" t="s">
        <v>23</v>
      </c>
      <c r="X27" s="354" t="s">
        <v>24</v>
      </c>
      <c r="Y27" s="354" t="s">
        <v>25</v>
      </c>
      <c r="Z27" s="354" t="s">
        <v>26</v>
      </c>
      <c r="AA27" s="354" t="s">
        <v>27</v>
      </c>
      <c r="AB27" s="354" t="s">
        <v>28</v>
      </c>
      <c r="AC27" s="354" t="s">
        <v>29</v>
      </c>
      <c r="AD27" s="354" t="s">
        <v>30</v>
      </c>
      <c r="AE27" s="354" t="s">
        <v>31</v>
      </c>
      <c r="AF27" s="354" t="s">
        <v>32</v>
      </c>
      <c r="AG27" s="521" t="s">
        <v>33</v>
      </c>
      <c r="AH27" s="408" t="s">
        <v>34</v>
      </c>
      <c r="AI27" s="409" t="s">
        <v>186</v>
      </c>
      <c r="AJ27" s="355" t="s">
        <v>36</v>
      </c>
      <c r="AK27" s="356" t="s">
        <v>37</v>
      </c>
      <c r="AL27" s="357" t="s">
        <v>38</v>
      </c>
      <c r="AM27" s="358" t="s">
        <v>39</v>
      </c>
      <c r="AN27" s="359" t="s">
        <v>40</v>
      </c>
    </row>
    <row r="28" spans="3:40" ht="13.5" customHeight="1" thickBot="1" x14ac:dyDescent="0.25">
      <c r="C28" s="1056"/>
      <c r="D28" s="360" t="s">
        <v>41</v>
      </c>
      <c r="E28" s="310" t="s">
        <v>41</v>
      </c>
      <c r="F28" s="393" t="s">
        <v>41</v>
      </c>
      <c r="G28" s="310" t="s">
        <v>41</v>
      </c>
      <c r="H28" s="393" t="s">
        <v>41</v>
      </c>
      <c r="I28" s="393" t="s">
        <v>41</v>
      </c>
      <c r="J28" s="393" t="s">
        <v>41</v>
      </c>
      <c r="K28" s="310" t="s">
        <v>41</v>
      </c>
      <c r="L28" s="310" t="s">
        <v>41</v>
      </c>
      <c r="M28" s="310" t="s">
        <v>41</v>
      </c>
      <c r="N28" s="310" t="s">
        <v>41</v>
      </c>
      <c r="O28" s="310" t="s">
        <v>41</v>
      </c>
      <c r="P28" s="393" t="s">
        <v>41</v>
      </c>
      <c r="Q28" s="393" t="s">
        <v>41</v>
      </c>
      <c r="R28" s="310" t="s">
        <v>41</v>
      </c>
      <c r="S28" s="312" t="s">
        <v>41</v>
      </c>
      <c r="T28" s="361" t="s">
        <v>41</v>
      </c>
      <c r="U28" s="362" t="s">
        <v>41</v>
      </c>
      <c r="V28" s="312" t="s">
        <v>41</v>
      </c>
      <c r="W28" s="301" t="s">
        <v>41</v>
      </c>
      <c r="X28" s="300" t="s">
        <v>41</v>
      </c>
      <c r="Y28" s="363" t="s">
        <v>41</v>
      </c>
      <c r="Z28" s="300" t="s">
        <v>41</v>
      </c>
      <c r="AA28" s="300" t="s">
        <v>41</v>
      </c>
      <c r="AB28" s="300" t="s">
        <v>41</v>
      </c>
      <c r="AC28" s="300" t="s">
        <v>41</v>
      </c>
      <c r="AD28" s="300" t="s">
        <v>41</v>
      </c>
      <c r="AE28" s="300" t="s">
        <v>41</v>
      </c>
      <c r="AF28" s="300" t="s">
        <v>41</v>
      </c>
      <c r="AG28" s="301" t="s">
        <v>41</v>
      </c>
      <c r="AH28" s="300" t="s">
        <v>41</v>
      </c>
      <c r="AI28" s="410" t="s">
        <v>41</v>
      </c>
      <c r="AJ28" s="304" t="s">
        <v>41</v>
      </c>
      <c r="AK28" s="364" t="s">
        <v>41</v>
      </c>
      <c r="AL28" s="365" t="s">
        <v>41</v>
      </c>
      <c r="AM28" s="366" t="s">
        <v>42</v>
      </c>
      <c r="AN28" s="367" t="s">
        <v>41</v>
      </c>
    </row>
    <row r="29" spans="3:40" ht="26.25" customHeight="1" x14ac:dyDescent="0.2">
      <c r="C29" s="450" t="s">
        <v>43</v>
      </c>
      <c r="D29" s="537">
        <f>Foglio2!D34</f>
        <v>0</v>
      </c>
      <c r="E29" s="537">
        <f>Foglio2!E34</f>
        <v>0</v>
      </c>
      <c r="F29" s="537">
        <f>Foglio2!F34</f>
        <v>0</v>
      </c>
      <c r="G29" s="537">
        <f>Foglio2!G34</f>
        <v>0</v>
      </c>
      <c r="H29" s="537">
        <f>Foglio2!H34</f>
        <v>0</v>
      </c>
      <c r="I29" s="537">
        <f>Foglio2!I34</f>
        <v>0</v>
      </c>
      <c r="J29" s="537">
        <f>Foglio2!J34</f>
        <v>0</v>
      </c>
      <c r="K29" s="537">
        <f>Foglio2!K34</f>
        <v>0</v>
      </c>
      <c r="L29" s="537">
        <f>Foglio2!L34</f>
        <v>0</v>
      </c>
      <c r="M29" s="537">
        <f>Foglio2!M34</f>
        <v>0</v>
      </c>
      <c r="N29" s="537">
        <f>Foglio2!N34</f>
        <v>0</v>
      </c>
      <c r="O29" s="537">
        <f>Foglio2!O34</f>
        <v>0</v>
      </c>
      <c r="P29" s="537">
        <f>Foglio2!P34</f>
        <v>0</v>
      </c>
      <c r="Q29" s="537">
        <f>Foglio2!Q34</f>
        <v>0</v>
      </c>
      <c r="R29" s="537">
        <f>Foglio2!R34</f>
        <v>0</v>
      </c>
      <c r="S29" s="537">
        <f>Foglio2!S34</f>
        <v>0</v>
      </c>
      <c r="T29" s="537">
        <f>Foglio2!T34</f>
        <v>0</v>
      </c>
      <c r="U29" s="537">
        <f>Foglio2!U34</f>
        <v>0</v>
      </c>
      <c r="V29" s="537">
        <f>Foglio2!V34</f>
        <v>0</v>
      </c>
      <c r="W29" s="537">
        <f>Foglio2!W34</f>
        <v>0</v>
      </c>
      <c r="X29" s="537">
        <f>Foglio2!X34</f>
        <v>0</v>
      </c>
      <c r="Y29" s="537">
        <f>Foglio2!Y34</f>
        <v>0</v>
      </c>
      <c r="Z29" s="537">
        <f>Foglio2!Z34</f>
        <v>0</v>
      </c>
      <c r="AA29" s="537">
        <f>Foglio2!AA34</f>
        <v>0</v>
      </c>
      <c r="AB29" s="537">
        <f>'ripartizione quantitativi ecost'!F35</f>
        <v>0</v>
      </c>
      <c r="AC29" s="537">
        <f>Foglio2!AC34</f>
        <v>0</v>
      </c>
      <c r="AD29" s="537">
        <f>Foglio2!AD34</f>
        <v>0</v>
      </c>
      <c r="AE29" s="537">
        <f>Foglio2!AE34</f>
        <v>0</v>
      </c>
      <c r="AF29" s="537">
        <f>Foglio2!AF34</f>
        <v>0</v>
      </c>
      <c r="AG29" s="452"/>
      <c r="AH29" s="452"/>
      <c r="AI29" s="544"/>
      <c r="AJ29" s="457">
        <v>0</v>
      </c>
      <c r="AK29" s="458">
        <v>0</v>
      </c>
      <c r="AL29" s="459">
        <v>0</v>
      </c>
      <c r="AM29" s="135" t="e">
        <f t="shared" ref="AM29:AM41" si="6">(AJ29*100)/(AJ29+AN29)</f>
        <v>#DIV/0!</v>
      </c>
      <c r="AN29" s="461"/>
    </row>
    <row r="30" spans="3:40" ht="26.25" customHeight="1" x14ac:dyDescent="0.2">
      <c r="C30" s="55" t="s">
        <v>44</v>
      </c>
      <c r="D30" s="955">
        <f>D29</f>
        <v>0</v>
      </c>
      <c r="E30" s="955">
        <f t="shared" ref="E30:AF30" si="7">E29</f>
        <v>0</v>
      </c>
      <c r="F30" s="955">
        <f t="shared" si="7"/>
        <v>0</v>
      </c>
      <c r="G30" s="955">
        <f t="shared" si="7"/>
        <v>0</v>
      </c>
      <c r="H30" s="955">
        <f t="shared" si="7"/>
        <v>0</v>
      </c>
      <c r="I30" s="955">
        <f t="shared" si="7"/>
        <v>0</v>
      </c>
      <c r="J30" s="955">
        <f t="shared" si="7"/>
        <v>0</v>
      </c>
      <c r="K30" s="955">
        <f t="shared" si="7"/>
        <v>0</v>
      </c>
      <c r="L30" s="955">
        <f t="shared" si="7"/>
        <v>0</v>
      </c>
      <c r="M30" s="955">
        <f t="shared" si="7"/>
        <v>0</v>
      </c>
      <c r="N30" s="955">
        <f t="shared" si="7"/>
        <v>0</v>
      </c>
      <c r="O30" s="955">
        <f t="shared" si="7"/>
        <v>0</v>
      </c>
      <c r="P30" s="955">
        <f t="shared" si="7"/>
        <v>0</v>
      </c>
      <c r="Q30" s="955">
        <f t="shared" si="7"/>
        <v>0</v>
      </c>
      <c r="R30" s="955">
        <f t="shared" si="7"/>
        <v>0</v>
      </c>
      <c r="S30" s="955">
        <f t="shared" si="7"/>
        <v>0</v>
      </c>
      <c r="T30" s="955">
        <f t="shared" si="7"/>
        <v>0</v>
      </c>
      <c r="U30" s="955">
        <f t="shared" si="7"/>
        <v>0</v>
      </c>
      <c r="V30" s="955">
        <f t="shared" si="7"/>
        <v>0</v>
      </c>
      <c r="W30" s="955">
        <f t="shared" si="7"/>
        <v>0</v>
      </c>
      <c r="X30" s="955">
        <f t="shared" si="7"/>
        <v>0</v>
      </c>
      <c r="Y30" s="955">
        <f t="shared" si="7"/>
        <v>0</v>
      </c>
      <c r="Z30" s="955">
        <f t="shared" si="7"/>
        <v>0</v>
      </c>
      <c r="AA30" s="955">
        <f t="shared" si="7"/>
        <v>0</v>
      </c>
      <c r="AB30" s="955">
        <f t="shared" si="7"/>
        <v>0</v>
      </c>
      <c r="AC30" s="955">
        <f t="shared" si="7"/>
        <v>0</v>
      </c>
      <c r="AD30" s="955">
        <f t="shared" si="7"/>
        <v>0</v>
      </c>
      <c r="AE30" s="955">
        <f t="shared" si="7"/>
        <v>0</v>
      </c>
      <c r="AF30" s="955">
        <f t="shared" si="7"/>
        <v>0</v>
      </c>
      <c r="AG30" s="542"/>
      <c r="AH30" s="543"/>
      <c r="AI30" s="545"/>
      <c r="AJ30" s="132">
        <f t="shared" ref="AJ30:AJ39" si="8">SUM(D30:T30)</f>
        <v>0</v>
      </c>
      <c r="AK30" s="133"/>
      <c r="AL30" s="134"/>
      <c r="AM30" s="135" t="e">
        <f t="shared" si="6"/>
        <v>#DIV/0!</v>
      </c>
      <c r="AN30" s="136">
        <f t="shared" ref="AN30:AN41" si="9">AK30+AL30</f>
        <v>0</v>
      </c>
    </row>
    <row r="31" spans="3:40" ht="26.25" customHeight="1" x14ac:dyDescent="0.2">
      <c r="C31" s="44" t="s">
        <v>45</v>
      </c>
      <c r="D31" s="955">
        <f t="shared" ref="D31:D40" si="10">D30</f>
        <v>0</v>
      </c>
      <c r="E31" s="955">
        <f t="shared" ref="E31:E40" si="11">E30</f>
        <v>0</v>
      </c>
      <c r="F31" s="955">
        <f t="shared" ref="F31:F40" si="12">F30</f>
        <v>0</v>
      </c>
      <c r="G31" s="955">
        <f t="shared" ref="G31:G40" si="13">G30</f>
        <v>0</v>
      </c>
      <c r="H31" s="955">
        <f t="shared" ref="H31:H40" si="14">H30</f>
        <v>0</v>
      </c>
      <c r="I31" s="955">
        <f t="shared" ref="I31:I40" si="15">I30</f>
        <v>0</v>
      </c>
      <c r="J31" s="955">
        <f t="shared" ref="J31:J40" si="16">J30</f>
        <v>0</v>
      </c>
      <c r="K31" s="955">
        <f t="shared" ref="K31:K40" si="17">K30</f>
        <v>0</v>
      </c>
      <c r="L31" s="955">
        <f t="shared" ref="L31:L40" si="18">L30</f>
        <v>0</v>
      </c>
      <c r="M31" s="955">
        <f t="shared" ref="M31:M40" si="19">M30</f>
        <v>0</v>
      </c>
      <c r="N31" s="955">
        <f t="shared" ref="N31:N40" si="20">N30</f>
        <v>0</v>
      </c>
      <c r="O31" s="955">
        <f t="shared" ref="O31:O40" si="21">O30</f>
        <v>0</v>
      </c>
      <c r="P31" s="955">
        <f t="shared" ref="P31:P40" si="22">P30</f>
        <v>0</v>
      </c>
      <c r="Q31" s="955">
        <f t="shared" ref="Q31:Q40" si="23">Q30</f>
        <v>0</v>
      </c>
      <c r="R31" s="955">
        <f t="shared" ref="R31:R40" si="24">R30</f>
        <v>0</v>
      </c>
      <c r="S31" s="955">
        <f t="shared" ref="S31:S40" si="25">S30</f>
        <v>0</v>
      </c>
      <c r="T31" s="955">
        <f t="shared" ref="T31:T40" si="26">T30</f>
        <v>0</v>
      </c>
      <c r="U31" s="955">
        <f t="shared" ref="U31:U40" si="27">U30</f>
        <v>0</v>
      </c>
      <c r="V31" s="955">
        <f t="shared" ref="V31:V40" si="28">V30</f>
        <v>0</v>
      </c>
      <c r="W31" s="955">
        <f t="shared" ref="W31:W40" si="29">W30</f>
        <v>0</v>
      </c>
      <c r="X31" s="955">
        <f t="shared" ref="X31:X40" si="30">X30</f>
        <v>0</v>
      </c>
      <c r="Y31" s="955">
        <f t="shared" ref="Y31:Y40" si="31">Y30</f>
        <v>0</v>
      </c>
      <c r="Z31" s="955">
        <f t="shared" ref="Z31:Z40" si="32">Z30</f>
        <v>0</v>
      </c>
      <c r="AA31" s="955">
        <f t="shared" ref="AA31:AA40" si="33">AA30</f>
        <v>0</v>
      </c>
      <c r="AB31" s="955">
        <f t="shared" ref="AB31:AB40" si="34">AB30</f>
        <v>0</v>
      </c>
      <c r="AC31" s="955">
        <f t="shared" ref="AC31:AC40" si="35">AC30</f>
        <v>0</v>
      </c>
      <c r="AD31" s="955">
        <f t="shared" ref="AD31:AD40" si="36">AD30</f>
        <v>0</v>
      </c>
      <c r="AE31" s="955">
        <f t="shared" ref="AE31:AE40" si="37">AE30</f>
        <v>0</v>
      </c>
      <c r="AF31" s="955">
        <f t="shared" ref="AF31:AF40" si="38">AF30</f>
        <v>0</v>
      </c>
      <c r="AG31" s="542"/>
      <c r="AH31" s="543"/>
      <c r="AI31" s="545"/>
      <c r="AJ31" s="132">
        <f t="shared" si="8"/>
        <v>0</v>
      </c>
      <c r="AK31" s="133"/>
      <c r="AL31" s="134"/>
      <c r="AM31" s="135" t="e">
        <f t="shared" si="6"/>
        <v>#DIV/0!</v>
      </c>
      <c r="AN31" s="136">
        <f t="shared" si="9"/>
        <v>0</v>
      </c>
    </row>
    <row r="32" spans="3:40" ht="26.25" customHeight="1" x14ac:dyDescent="0.2">
      <c r="C32" s="44" t="s">
        <v>46</v>
      </c>
      <c r="D32" s="955">
        <f t="shared" si="10"/>
        <v>0</v>
      </c>
      <c r="E32" s="955">
        <f t="shared" si="11"/>
        <v>0</v>
      </c>
      <c r="F32" s="955">
        <f t="shared" si="12"/>
        <v>0</v>
      </c>
      <c r="G32" s="955">
        <f t="shared" si="13"/>
        <v>0</v>
      </c>
      <c r="H32" s="955">
        <f t="shared" si="14"/>
        <v>0</v>
      </c>
      <c r="I32" s="955">
        <f t="shared" si="15"/>
        <v>0</v>
      </c>
      <c r="J32" s="955">
        <f t="shared" si="16"/>
        <v>0</v>
      </c>
      <c r="K32" s="955">
        <f t="shared" si="17"/>
        <v>0</v>
      </c>
      <c r="L32" s="955">
        <f t="shared" si="18"/>
        <v>0</v>
      </c>
      <c r="M32" s="955">
        <f t="shared" si="19"/>
        <v>0</v>
      </c>
      <c r="N32" s="955">
        <f t="shared" si="20"/>
        <v>0</v>
      </c>
      <c r="O32" s="955">
        <f t="shared" si="21"/>
        <v>0</v>
      </c>
      <c r="P32" s="955">
        <f t="shared" si="22"/>
        <v>0</v>
      </c>
      <c r="Q32" s="955">
        <f t="shared" si="23"/>
        <v>0</v>
      </c>
      <c r="R32" s="955">
        <f t="shared" si="24"/>
        <v>0</v>
      </c>
      <c r="S32" s="955">
        <f t="shared" si="25"/>
        <v>0</v>
      </c>
      <c r="T32" s="955">
        <f t="shared" si="26"/>
        <v>0</v>
      </c>
      <c r="U32" s="955">
        <f t="shared" si="27"/>
        <v>0</v>
      </c>
      <c r="V32" s="955">
        <f t="shared" si="28"/>
        <v>0</v>
      </c>
      <c r="W32" s="955">
        <f t="shared" si="29"/>
        <v>0</v>
      </c>
      <c r="X32" s="955">
        <f t="shared" si="30"/>
        <v>0</v>
      </c>
      <c r="Y32" s="955">
        <f t="shared" si="31"/>
        <v>0</v>
      </c>
      <c r="Z32" s="955">
        <f t="shared" si="32"/>
        <v>0</v>
      </c>
      <c r="AA32" s="955">
        <f t="shared" si="33"/>
        <v>0</v>
      </c>
      <c r="AB32" s="955">
        <f t="shared" si="34"/>
        <v>0</v>
      </c>
      <c r="AC32" s="955">
        <f t="shared" si="35"/>
        <v>0</v>
      </c>
      <c r="AD32" s="955">
        <f t="shared" si="36"/>
        <v>0</v>
      </c>
      <c r="AE32" s="955">
        <f t="shared" si="37"/>
        <v>0</v>
      </c>
      <c r="AF32" s="955">
        <f t="shared" si="38"/>
        <v>0</v>
      </c>
      <c r="AG32" s="542"/>
      <c r="AH32" s="543"/>
      <c r="AI32" s="545"/>
      <c r="AJ32" s="132">
        <f t="shared" si="8"/>
        <v>0</v>
      </c>
      <c r="AK32" s="133"/>
      <c r="AL32" s="134"/>
      <c r="AM32" s="135" t="e">
        <f t="shared" si="6"/>
        <v>#DIV/0!</v>
      </c>
      <c r="AN32" s="136">
        <f t="shared" si="9"/>
        <v>0</v>
      </c>
    </row>
    <row r="33" spans="2:41" ht="26.25" customHeight="1" x14ac:dyDescent="0.2">
      <c r="C33" s="72" t="s">
        <v>47</v>
      </c>
      <c r="D33" s="955">
        <f t="shared" si="10"/>
        <v>0</v>
      </c>
      <c r="E33" s="955">
        <f t="shared" si="11"/>
        <v>0</v>
      </c>
      <c r="F33" s="955">
        <f t="shared" si="12"/>
        <v>0</v>
      </c>
      <c r="G33" s="955">
        <f t="shared" si="13"/>
        <v>0</v>
      </c>
      <c r="H33" s="955">
        <f t="shared" si="14"/>
        <v>0</v>
      </c>
      <c r="I33" s="955">
        <f t="shared" si="15"/>
        <v>0</v>
      </c>
      <c r="J33" s="955">
        <f t="shared" si="16"/>
        <v>0</v>
      </c>
      <c r="K33" s="955">
        <f t="shared" si="17"/>
        <v>0</v>
      </c>
      <c r="L33" s="955">
        <f t="shared" si="18"/>
        <v>0</v>
      </c>
      <c r="M33" s="955">
        <f t="shared" si="19"/>
        <v>0</v>
      </c>
      <c r="N33" s="955">
        <f t="shared" si="20"/>
        <v>0</v>
      </c>
      <c r="O33" s="955">
        <f t="shared" si="21"/>
        <v>0</v>
      </c>
      <c r="P33" s="955">
        <f t="shared" si="22"/>
        <v>0</v>
      </c>
      <c r="Q33" s="955">
        <f t="shared" si="23"/>
        <v>0</v>
      </c>
      <c r="R33" s="955">
        <f t="shared" si="24"/>
        <v>0</v>
      </c>
      <c r="S33" s="955">
        <f t="shared" si="25"/>
        <v>0</v>
      </c>
      <c r="T33" s="955">
        <f t="shared" si="26"/>
        <v>0</v>
      </c>
      <c r="U33" s="955">
        <f t="shared" si="27"/>
        <v>0</v>
      </c>
      <c r="V33" s="955">
        <f t="shared" si="28"/>
        <v>0</v>
      </c>
      <c r="W33" s="955">
        <f t="shared" si="29"/>
        <v>0</v>
      </c>
      <c r="X33" s="955">
        <f t="shared" si="30"/>
        <v>0</v>
      </c>
      <c r="Y33" s="955">
        <f t="shared" si="31"/>
        <v>0</v>
      </c>
      <c r="Z33" s="955">
        <f t="shared" si="32"/>
        <v>0</v>
      </c>
      <c r="AA33" s="955">
        <f t="shared" si="33"/>
        <v>0</v>
      </c>
      <c r="AB33" s="955">
        <f t="shared" si="34"/>
        <v>0</v>
      </c>
      <c r="AC33" s="955">
        <f t="shared" si="35"/>
        <v>0</v>
      </c>
      <c r="AD33" s="955">
        <f t="shared" si="36"/>
        <v>0</v>
      </c>
      <c r="AE33" s="955">
        <f t="shared" si="37"/>
        <v>0</v>
      </c>
      <c r="AF33" s="955">
        <f t="shared" si="38"/>
        <v>0</v>
      </c>
      <c r="AG33" s="542"/>
      <c r="AH33" s="543"/>
      <c r="AI33" s="545"/>
      <c r="AJ33" s="132">
        <f t="shared" si="8"/>
        <v>0</v>
      </c>
      <c r="AK33" s="133"/>
      <c r="AL33" s="134"/>
      <c r="AM33" s="135" t="e">
        <f t="shared" si="6"/>
        <v>#DIV/0!</v>
      </c>
      <c r="AN33" s="136">
        <f t="shared" si="9"/>
        <v>0</v>
      </c>
    </row>
    <row r="34" spans="2:41" ht="26.25" customHeight="1" x14ac:dyDescent="0.2">
      <c r="C34" s="73" t="s">
        <v>48</v>
      </c>
      <c r="D34" s="955">
        <f t="shared" si="10"/>
        <v>0</v>
      </c>
      <c r="E34" s="955">
        <f t="shared" si="11"/>
        <v>0</v>
      </c>
      <c r="F34" s="955">
        <f t="shared" si="12"/>
        <v>0</v>
      </c>
      <c r="G34" s="955">
        <f t="shared" si="13"/>
        <v>0</v>
      </c>
      <c r="H34" s="955">
        <f t="shared" si="14"/>
        <v>0</v>
      </c>
      <c r="I34" s="955">
        <f t="shared" si="15"/>
        <v>0</v>
      </c>
      <c r="J34" s="955">
        <f t="shared" si="16"/>
        <v>0</v>
      </c>
      <c r="K34" s="955">
        <f t="shared" si="17"/>
        <v>0</v>
      </c>
      <c r="L34" s="955">
        <f t="shared" si="18"/>
        <v>0</v>
      </c>
      <c r="M34" s="955">
        <f t="shared" si="19"/>
        <v>0</v>
      </c>
      <c r="N34" s="955">
        <f t="shared" si="20"/>
        <v>0</v>
      </c>
      <c r="O34" s="955">
        <f t="shared" si="21"/>
        <v>0</v>
      </c>
      <c r="P34" s="955">
        <f t="shared" si="22"/>
        <v>0</v>
      </c>
      <c r="Q34" s="955">
        <f t="shared" si="23"/>
        <v>0</v>
      </c>
      <c r="R34" s="955">
        <f t="shared" si="24"/>
        <v>0</v>
      </c>
      <c r="S34" s="955">
        <f t="shared" si="25"/>
        <v>0</v>
      </c>
      <c r="T34" s="955">
        <f t="shared" si="26"/>
        <v>0</v>
      </c>
      <c r="U34" s="955">
        <f t="shared" si="27"/>
        <v>0</v>
      </c>
      <c r="V34" s="955">
        <f t="shared" si="28"/>
        <v>0</v>
      </c>
      <c r="W34" s="955">
        <f t="shared" si="29"/>
        <v>0</v>
      </c>
      <c r="X34" s="955">
        <f t="shared" si="30"/>
        <v>0</v>
      </c>
      <c r="Y34" s="955">
        <f t="shared" si="31"/>
        <v>0</v>
      </c>
      <c r="Z34" s="955">
        <f t="shared" si="32"/>
        <v>0</v>
      </c>
      <c r="AA34" s="955">
        <f t="shared" si="33"/>
        <v>0</v>
      </c>
      <c r="AB34" s="955">
        <f t="shared" si="34"/>
        <v>0</v>
      </c>
      <c r="AC34" s="955">
        <f t="shared" si="35"/>
        <v>0</v>
      </c>
      <c r="AD34" s="955">
        <f t="shared" si="36"/>
        <v>0</v>
      </c>
      <c r="AE34" s="955">
        <f t="shared" si="37"/>
        <v>0</v>
      </c>
      <c r="AF34" s="955">
        <f t="shared" si="38"/>
        <v>0</v>
      </c>
      <c r="AG34" s="542"/>
      <c r="AH34" s="543"/>
      <c r="AI34" s="545"/>
      <c r="AJ34" s="132">
        <f t="shared" si="8"/>
        <v>0</v>
      </c>
      <c r="AK34" s="138"/>
      <c r="AL34" s="139"/>
      <c r="AM34" s="140" t="e">
        <f t="shared" si="6"/>
        <v>#DIV/0!</v>
      </c>
      <c r="AN34" s="141">
        <f t="shared" si="9"/>
        <v>0</v>
      </c>
    </row>
    <row r="35" spans="2:41" ht="26.25" customHeight="1" x14ac:dyDescent="0.2">
      <c r="C35" s="44" t="s">
        <v>49</v>
      </c>
      <c r="D35" s="955">
        <f t="shared" si="10"/>
        <v>0</v>
      </c>
      <c r="E35" s="955">
        <f t="shared" si="11"/>
        <v>0</v>
      </c>
      <c r="F35" s="955">
        <f t="shared" si="12"/>
        <v>0</v>
      </c>
      <c r="G35" s="955">
        <f t="shared" si="13"/>
        <v>0</v>
      </c>
      <c r="H35" s="955">
        <f t="shared" si="14"/>
        <v>0</v>
      </c>
      <c r="I35" s="955">
        <f t="shared" si="15"/>
        <v>0</v>
      </c>
      <c r="J35" s="955">
        <f t="shared" si="16"/>
        <v>0</v>
      </c>
      <c r="K35" s="955">
        <f t="shared" si="17"/>
        <v>0</v>
      </c>
      <c r="L35" s="955">
        <f t="shared" si="18"/>
        <v>0</v>
      </c>
      <c r="M35" s="955">
        <f t="shared" si="19"/>
        <v>0</v>
      </c>
      <c r="N35" s="955">
        <f t="shared" si="20"/>
        <v>0</v>
      </c>
      <c r="O35" s="955">
        <f t="shared" si="21"/>
        <v>0</v>
      </c>
      <c r="P35" s="955">
        <f t="shared" si="22"/>
        <v>0</v>
      </c>
      <c r="Q35" s="955">
        <f t="shared" si="23"/>
        <v>0</v>
      </c>
      <c r="R35" s="955">
        <f t="shared" si="24"/>
        <v>0</v>
      </c>
      <c r="S35" s="955">
        <f t="shared" si="25"/>
        <v>0</v>
      </c>
      <c r="T35" s="955">
        <f t="shared" si="26"/>
        <v>0</v>
      </c>
      <c r="U35" s="955">
        <f t="shared" si="27"/>
        <v>0</v>
      </c>
      <c r="V35" s="955">
        <f t="shared" si="28"/>
        <v>0</v>
      </c>
      <c r="W35" s="955">
        <f t="shared" si="29"/>
        <v>0</v>
      </c>
      <c r="X35" s="955">
        <f t="shared" si="30"/>
        <v>0</v>
      </c>
      <c r="Y35" s="955">
        <f t="shared" si="31"/>
        <v>0</v>
      </c>
      <c r="Z35" s="955">
        <f t="shared" si="32"/>
        <v>0</v>
      </c>
      <c r="AA35" s="955">
        <f t="shared" si="33"/>
        <v>0</v>
      </c>
      <c r="AB35" s="955">
        <f t="shared" si="34"/>
        <v>0</v>
      </c>
      <c r="AC35" s="955">
        <f t="shared" si="35"/>
        <v>0</v>
      </c>
      <c r="AD35" s="955">
        <f t="shared" si="36"/>
        <v>0</v>
      </c>
      <c r="AE35" s="955">
        <f t="shared" si="37"/>
        <v>0</v>
      </c>
      <c r="AF35" s="955">
        <f t="shared" si="38"/>
        <v>0</v>
      </c>
      <c r="AG35" s="542"/>
      <c r="AH35" s="543"/>
      <c r="AI35" s="545"/>
      <c r="AJ35" s="132">
        <f t="shared" si="8"/>
        <v>0</v>
      </c>
      <c r="AK35" s="133"/>
      <c r="AL35" s="134"/>
      <c r="AM35" s="135" t="e">
        <f t="shared" si="6"/>
        <v>#DIV/0!</v>
      </c>
      <c r="AN35" s="136">
        <f t="shared" si="9"/>
        <v>0</v>
      </c>
    </row>
    <row r="36" spans="2:41" ht="26.25" customHeight="1" x14ac:dyDescent="0.2">
      <c r="C36" s="55" t="s">
        <v>50</v>
      </c>
      <c r="D36" s="955">
        <f t="shared" si="10"/>
        <v>0</v>
      </c>
      <c r="E36" s="955">
        <f t="shared" si="11"/>
        <v>0</v>
      </c>
      <c r="F36" s="955">
        <f t="shared" si="12"/>
        <v>0</v>
      </c>
      <c r="G36" s="955">
        <f t="shared" si="13"/>
        <v>0</v>
      </c>
      <c r="H36" s="955">
        <f t="shared" si="14"/>
        <v>0</v>
      </c>
      <c r="I36" s="955">
        <f t="shared" si="15"/>
        <v>0</v>
      </c>
      <c r="J36" s="955">
        <f t="shared" si="16"/>
        <v>0</v>
      </c>
      <c r="K36" s="955">
        <f t="shared" si="17"/>
        <v>0</v>
      </c>
      <c r="L36" s="955">
        <f t="shared" si="18"/>
        <v>0</v>
      </c>
      <c r="M36" s="955">
        <f t="shared" si="19"/>
        <v>0</v>
      </c>
      <c r="N36" s="955">
        <f t="shared" si="20"/>
        <v>0</v>
      </c>
      <c r="O36" s="955">
        <f t="shared" si="21"/>
        <v>0</v>
      </c>
      <c r="P36" s="955">
        <f t="shared" si="22"/>
        <v>0</v>
      </c>
      <c r="Q36" s="955">
        <f t="shared" si="23"/>
        <v>0</v>
      </c>
      <c r="R36" s="955">
        <f t="shared" si="24"/>
        <v>0</v>
      </c>
      <c r="S36" s="955">
        <f t="shared" si="25"/>
        <v>0</v>
      </c>
      <c r="T36" s="955">
        <f t="shared" si="26"/>
        <v>0</v>
      </c>
      <c r="U36" s="955">
        <f t="shared" si="27"/>
        <v>0</v>
      </c>
      <c r="V36" s="955">
        <f t="shared" si="28"/>
        <v>0</v>
      </c>
      <c r="W36" s="955">
        <f t="shared" si="29"/>
        <v>0</v>
      </c>
      <c r="X36" s="955">
        <f t="shared" si="30"/>
        <v>0</v>
      </c>
      <c r="Y36" s="955">
        <f t="shared" si="31"/>
        <v>0</v>
      </c>
      <c r="Z36" s="955">
        <f t="shared" si="32"/>
        <v>0</v>
      </c>
      <c r="AA36" s="955">
        <f t="shared" si="33"/>
        <v>0</v>
      </c>
      <c r="AB36" s="955">
        <f t="shared" si="34"/>
        <v>0</v>
      </c>
      <c r="AC36" s="955">
        <f t="shared" si="35"/>
        <v>0</v>
      </c>
      <c r="AD36" s="955">
        <f t="shared" si="36"/>
        <v>0</v>
      </c>
      <c r="AE36" s="955">
        <f t="shared" si="37"/>
        <v>0</v>
      </c>
      <c r="AF36" s="955">
        <f t="shared" si="38"/>
        <v>0</v>
      </c>
      <c r="AG36" s="542"/>
      <c r="AH36" s="543"/>
      <c r="AI36" s="545"/>
      <c r="AJ36" s="132">
        <f t="shared" si="8"/>
        <v>0</v>
      </c>
      <c r="AK36" s="133"/>
      <c r="AL36" s="134"/>
      <c r="AM36" s="135" t="e">
        <f>(AJ36*100)/(AJ36+AN36)</f>
        <v>#DIV/0!</v>
      </c>
      <c r="AN36" s="136">
        <f t="shared" si="9"/>
        <v>0</v>
      </c>
    </row>
    <row r="37" spans="2:41" ht="26.25" customHeight="1" x14ac:dyDescent="0.2">
      <c r="C37" s="44" t="s">
        <v>51</v>
      </c>
      <c r="D37" s="955">
        <f t="shared" si="10"/>
        <v>0</v>
      </c>
      <c r="E37" s="955">
        <f t="shared" si="11"/>
        <v>0</v>
      </c>
      <c r="F37" s="955">
        <f t="shared" si="12"/>
        <v>0</v>
      </c>
      <c r="G37" s="955">
        <f t="shared" si="13"/>
        <v>0</v>
      </c>
      <c r="H37" s="955">
        <f t="shared" si="14"/>
        <v>0</v>
      </c>
      <c r="I37" s="955">
        <f t="shared" si="15"/>
        <v>0</v>
      </c>
      <c r="J37" s="955">
        <f t="shared" si="16"/>
        <v>0</v>
      </c>
      <c r="K37" s="955">
        <f t="shared" si="17"/>
        <v>0</v>
      </c>
      <c r="L37" s="955">
        <f t="shared" si="18"/>
        <v>0</v>
      </c>
      <c r="M37" s="955">
        <f t="shared" si="19"/>
        <v>0</v>
      </c>
      <c r="N37" s="955">
        <f t="shared" si="20"/>
        <v>0</v>
      </c>
      <c r="O37" s="955">
        <f t="shared" si="21"/>
        <v>0</v>
      </c>
      <c r="P37" s="955">
        <f t="shared" si="22"/>
        <v>0</v>
      </c>
      <c r="Q37" s="955">
        <f t="shared" si="23"/>
        <v>0</v>
      </c>
      <c r="R37" s="955">
        <f t="shared" si="24"/>
        <v>0</v>
      </c>
      <c r="S37" s="955">
        <f t="shared" si="25"/>
        <v>0</v>
      </c>
      <c r="T37" s="955">
        <f t="shared" si="26"/>
        <v>0</v>
      </c>
      <c r="U37" s="955">
        <f t="shared" si="27"/>
        <v>0</v>
      </c>
      <c r="V37" s="955">
        <f t="shared" si="28"/>
        <v>0</v>
      </c>
      <c r="W37" s="955">
        <f t="shared" si="29"/>
        <v>0</v>
      </c>
      <c r="X37" s="955">
        <f t="shared" si="30"/>
        <v>0</v>
      </c>
      <c r="Y37" s="955">
        <f t="shared" si="31"/>
        <v>0</v>
      </c>
      <c r="Z37" s="955">
        <f t="shared" si="32"/>
        <v>0</v>
      </c>
      <c r="AA37" s="955">
        <f t="shared" si="33"/>
        <v>0</v>
      </c>
      <c r="AB37" s="955">
        <f t="shared" si="34"/>
        <v>0</v>
      </c>
      <c r="AC37" s="955">
        <f t="shared" si="35"/>
        <v>0</v>
      </c>
      <c r="AD37" s="955">
        <f t="shared" si="36"/>
        <v>0</v>
      </c>
      <c r="AE37" s="955">
        <f t="shared" si="37"/>
        <v>0</v>
      </c>
      <c r="AF37" s="955">
        <f t="shared" si="38"/>
        <v>0</v>
      </c>
      <c r="AG37" s="542"/>
      <c r="AH37" s="543"/>
      <c r="AI37" s="545"/>
      <c r="AJ37" s="132">
        <f t="shared" si="8"/>
        <v>0</v>
      </c>
      <c r="AK37" s="133"/>
      <c r="AL37" s="134"/>
      <c r="AM37" s="135" t="e">
        <f>(AJ37*100)/(AJ37+AN37)</f>
        <v>#DIV/0!</v>
      </c>
      <c r="AN37" s="136">
        <f>AK37+AL37</f>
        <v>0</v>
      </c>
    </row>
    <row r="38" spans="2:41" ht="26.25" customHeight="1" x14ac:dyDescent="0.2">
      <c r="C38" s="44" t="s">
        <v>52</v>
      </c>
      <c r="D38" s="955">
        <f t="shared" si="10"/>
        <v>0</v>
      </c>
      <c r="E38" s="955">
        <f t="shared" si="11"/>
        <v>0</v>
      </c>
      <c r="F38" s="955">
        <f t="shared" si="12"/>
        <v>0</v>
      </c>
      <c r="G38" s="955">
        <f t="shared" si="13"/>
        <v>0</v>
      </c>
      <c r="H38" s="955">
        <f t="shared" si="14"/>
        <v>0</v>
      </c>
      <c r="I38" s="955">
        <f t="shared" si="15"/>
        <v>0</v>
      </c>
      <c r="J38" s="955">
        <f t="shared" si="16"/>
        <v>0</v>
      </c>
      <c r="K38" s="955">
        <f t="shared" si="17"/>
        <v>0</v>
      </c>
      <c r="L38" s="955">
        <f t="shared" si="18"/>
        <v>0</v>
      </c>
      <c r="M38" s="955">
        <f t="shared" si="19"/>
        <v>0</v>
      </c>
      <c r="N38" s="955">
        <f t="shared" si="20"/>
        <v>0</v>
      </c>
      <c r="O38" s="955">
        <f t="shared" si="21"/>
        <v>0</v>
      </c>
      <c r="P38" s="955">
        <f t="shared" si="22"/>
        <v>0</v>
      </c>
      <c r="Q38" s="955">
        <f t="shared" si="23"/>
        <v>0</v>
      </c>
      <c r="R38" s="955">
        <f t="shared" si="24"/>
        <v>0</v>
      </c>
      <c r="S38" s="955">
        <f t="shared" si="25"/>
        <v>0</v>
      </c>
      <c r="T38" s="955">
        <f t="shared" si="26"/>
        <v>0</v>
      </c>
      <c r="U38" s="955">
        <f t="shared" si="27"/>
        <v>0</v>
      </c>
      <c r="V38" s="955">
        <f t="shared" si="28"/>
        <v>0</v>
      </c>
      <c r="W38" s="955">
        <f t="shared" si="29"/>
        <v>0</v>
      </c>
      <c r="X38" s="955">
        <f t="shared" si="30"/>
        <v>0</v>
      </c>
      <c r="Y38" s="955">
        <f t="shared" si="31"/>
        <v>0</v>
      </c>
      <c r="Z38" s="955">
        <f t="shared" si="32"/>
        <v>0</v>
      </c>
      <c r="AA38" s="955">
        <f t="shared" si="33"/>
        <v>0</v>
      </c>
      <c r="AB38" s="955">
        <f t="shared" si="34"/>
        <v>0</v>
      </c>
      <c r="AC38" s="955">
        <f t="shared" si="35"/>
        <v>0</v>
      </c>
      <c r="AD38" s="955">
        <f t="shared" si="36"/>
        <v>0</v>
      </c>
      <c r="AE38" s="955">
        <f t="shared" si="37"/>
        <v>0</v>
      </c>
      <c r="AF38" s="955">
        <f t="shared" si="38"/>
        <v>0</v>
      </c>
      <c r="AG38" s="542"/>
      <c r="AH38" s="543"/>
      <c r="AI38" s="545"/>
      <c r="AJ38" s="132">
        <f t="shared" si="8"/>
        <v>0</v>
      </c>
      <c r="AK38" s="133"/>
      <c r="AL38" s="134"/>
      <c r="AM38" s="135" t="e">
        <f t="shared" si="6"/>
        <v>#DIV/0!</v>
      </c>
      <c r="AN38" s="136">
        <f t="shared" si="9"/>
        <v>0</v>
      </c>
    </row>
    <row r="39" spans="2:41" ht="26.25" customHeight="1" x14ac:dyDescent="0.2">
      <c r="C39" s="55" t="s">
        <v>53</v>
      </c>
      <c r="D39" s="955">
        <f t="shared" si="10"/>
        <v>0</v>
      </c>
      <c r="E39" s="955">
        <f t="shared" si="11"/>
        <v>0</v>
      </c>
      <c r="F39" s="955">
        <f t="shared" si="12"/>
        <v>0</v>
      </c>
      <c r="G39" s="955">
        <f t="shared" si="13"/>
        <v>0</v>
      </c>
      <c r="H39" s="955">
        <f t="shared" si="14"/>
        <v>0</v>
      </c>
      <c r="I39" s="955">
        <f t="shared" si="15"/>
        <v>0</v>
      </c>
      <c r="J39" s="955">
        <f t="shared" si="16"/>
        <v>0</v>
      </c>
      <c r="K39" s="955">
        <f t="shared" si="17"/>
        <v>0</v>
      </c>
      <c r="L39" s="955">
        <f t="shared" si="18"/>
        <v>0</v>
      </c>
      <c r="M39" s="955">
        <f t="shared" si="19"/>
        <v>0</v>
      </c>
      <c r="N39" s="955">
        <f t="shared" si="20"/>
        <v>0</v>
      </c>
      <c r="O39" s="955">
        <f t="shared" si="21"/>
        <v>0</v>
      </c>
      <c r="P39" s="955">
        <f t="shared" si="22"/>
        <v>0</v>
      </c>
      <c r="Q39" s="955">
        <f t="shared" si="23"/>
        <v>0</v>
      </c>
      <c r="R39" s="955">
        <f t="shared" si="24"/>
        <v>0</v>
      </c>
      <c r="S39" s="955">
        <f t="shared" si="25"/>
        <v>0</v>
      </c>
      <c r="T39" s="955">
        <f t="shared" si="26"/>
        <v>0</v>
      </c>
      <c r="U39" s="955">
        <f t="shared" si="27"/>
        <v>0</v>
      </c>
      <c r="V39" s="955">
        <f t="shared" si="28"/>
        <v>0</v>
      </c>
      <c r="W39" s="955">
        <f t="shared" si="29"/>
        <v>0</v>
      </c>
      <c r="X39" s="955">
        <f t="shared" si="30"/>
        <v>0</v>
      </c>
      <c r="Y39" s="955">
        <f t="shared" si="31"/>
        <v>0</v>
      </c>
      <c r="Z39" s="955">
        <f t="shared" si="32"/>
        <v>0</v>
      </c>
      <c r="AA39" s="955">
        <f t="shared" si="33"/>
        <v>0</v>
      </c>
      <c r="AB39" s="955">
        <f t="shared" si="34"/>
        <v>0</v>
      </c>
      <c r="AC39" s="955">
        <f t="shared" si="35"/>
        <v>0</v>
      </c>
      <c r="AD39" s="955">
        <f t="shared" si="36"/>
        <v>0</v>
      </c>
      <c r="AE39" s="955">
        <f t="shared" si="37"/>
        <v>0</v>
      </c>
      <c r="AF39" s="955">
        <f t="shared" si="38"/>
        <v>0</v>
      </c>
      <c r="AG39" s="542"/>
      <c r="AH39" s="543"/>
      <c r="AI39" s="545"/>
      <c r="AJ39" s="132">
        <f t="shared" si="8"/>
        <v>0</v>
      </c>
      <c r="AK39" s="133"/>
      <c r="AL39" s="134"/>
      <c r="AM39" s="135" t="e">
        <f t="shared" si="6"/>
        <v>#DIV/0!</v>
      </c>
      <c r="AN39" s="136">
        <f>AK39+AL39</f>
        <v>0</v>
      </c>
    </row>
    <row r="40" spans="2:41" ht="26.25" customHeight="1" thickBot="1" x14ac:dyDescent="0.25">
      <c r="C40" s="72" t="s">
        <v>54</v>
      </c>
      <c r="D40" s="955">
        <f t="shared" si="10"/>
        <v>0</v>
      </c>
      <c r="E40" s="955">
        <f t="shared" si="11"/>
        <v>0</v>
      </c>
      <c r="F40" s="955">
        <f t="shared" si="12"/>
        <v>0</v>
      </c>
      <c r="G40" s="955">
        <f t="shared" si="13"/>
        <v>0</v>
      </c>
      <c r="H40" s="955">
        <f t="shared" si="14"/>
        <v>0</v>
      </c>
      <c r="I40" s="955">
        <f t="shared" si="15"/>
        <v>0</v>
      </c>
      <c r="J40" s="955">
        <f t="shared" si="16"/>
        <v>0</v>
      </c>
      <c r="K40" s="955">
        <f t="shared" si="17"/>
        <v>0</v>
      </c>
      <c r="L40" s="955">
        <f t="shared" si="18"/>
        <v>0</v>
      </c>
      <c r="M40" s="955">
        <f t="shared" si="19"/>
        <v>0</v>
      </c>
      <c r="N40" s="955">
        <f t="shared" si="20"/>
        <v>0</v>
      </c>
      <c r="O40" s="955">
        <f t="shared" si="21"/>
        <v>0</v>
      </c>
      <c r="P40" s="955">
        <f t="shared" si="22"/>
        <v>0</v>
      </c>
      <c r="Q40" s="955">
        <f t="shared" si="23"/>
        <v>0</v>
      </c>
      <c r="R40" s="955">
        <f t="shared" si="24"/>
        <v>0</v>
      </c>
      <c r="S40" s="955">
        <f t="shared" si="25"/>
        <v>0</v>
      </c>
      <c r="T40" s="955">
        <f t="shared" si="26"/>
        <v>0</v>
      </c>
      <c r="U40" s="955">
        <f t="shared" si="27"/>
        <v>0</v>
      </c>
      <c r="V40" s="955">
        <f t="shared" si="28"/>
        <v>0</v>
      </c>
      <c r="W40" s="955">
        <f t="shared" si="29"/>
        <v>0</v>
      </c>
      <c r="X40" s="955">
        <f t="shared" si="30"/>
        <v>0</v>
      </c>
      <c r="Y40" s="955">
        <f t="shared" si="31"/>
        <v>0</v>
      </c>
      <c r="Z40" s="955">
        <f t="shared" si="32"/>
        <v>0</v>
      </c>
      <c r="AA40" s="955">
        <f t="shared" si="33"/>
        <v>0</v>
      </c>
      <c r="AB40" s="955">
        <f t="shared" si="34"/>
        <v>0</v>
      </c>
      <c r="AC40" s="955">
        <f t="shared" si="35"/>
        <v>0</v>
      </c>
      <c r="AD40" s="955">
        <f t="shared" si="36"/>
        <v>0</v>
      </c>
      <c r="AE40" s="955">
        <f t="shared" si="37"/>
        <v>0</v>
      </c>
      <c r="AF40" s="955">
        <f t="shared" si="38"/>
        <v>0</v>
      </c>
      <c r="AG40" s="628"/>
      <c r="AH40" s="629"/>
      <c r="AI40" s="630"/>
      <c r="AJ40" s="137">
        <f>SUM(D40:T40)</f>
        <v>0</v>
      </c>
      <c r="AK40" s="286"/>
      <c r="AL40" s="287"/>
      <c r="AM40" s="142" t="e">
        <f t="shared" si="6"/>
        <v>#DIV/0!</v>
      </c>
      <c r="AN40" s="143">
        <f t="shared" si="9"/>
        <v>0</v>
      </c>
    </row>
    <row r="41" spans="2:41" ht="26.25" customHeight="1" thickBot="1" x14ac:dyDescent="0.25">
      <c r="C41" s="368" t="s">
        <v>55</v>
      </c>
      <c r="D41" s="288">
        <f t="shared" ref="D41:AI41" si="39">SUM(D29:D40)</f>
        <v>0</v>
      </c>
      <c r="E41" s="289">
        <f t="shared" si="39"/>
        <v>0</v>
      </c>
      <c r="F41" s="394">
        <f t="shared" si="39"/>
        <v>0</v>
      </c>
      <c r="G41" s="289">
        <f t="shared" si="39"/>
        <v>0</v>
      </c>
      <c r="H41" s="394">
        <f t="shared" si="39"/>
        <v>0</v>
      </c>
      <c r="I41" s="394">
        <f t="shared" si="39"/>
        <v>0</v>
      </c>
      <c r="J41" s="394">
        <f t="shared" si="39"/>
        <v>0</v>
      </c>
      <c r="K41" s="289">
        <f t="shared" si="39"/>
        <v>0</v>
      </c>
      <c r="L41" s="289">
        <f t="shared" si="39"/>
        <v>0</v>
      </c>
      <c r="M41" s="289">
        <f t="shared" si="39"/>
        <v>0</v>
      </c>
      <c r="N41" s="289">
        <f t="shared" si="39"/>
        <v>0</v>
      </c>
      <c r="O41" s="369">
        <f t="shared" si="39"/>
        <v>0</v>
      </c>
      <c r="P41" s="394">
        <f t="shared" si="39"/>
        <v>0</v>
      </c>
      <c r="Q41" s="394">
        <f t="shared" si="39"/>
        <v>0</v>
      </c>
      <c r="R41" s="289">
        <f>SUM(R29:R40)</f>
        <v>0</v>
      </c>
      <c r="S41" s="289">
        <f t="shared" si="39"/>
        <v>0</v>
      </c>
      <c r="T41" s="290">
        <f t="shared" si="39"/>
        <v>0</v>
      </c>
      <c r="U41" s="291">
        <f>SUM(U29:U40)</f>
        <v>0</v>
      </c>
      <c r="V41" s="292">
        <f t="shared" si="39"/>
        <v>0</v>
      </c>
      <c r="W41" s="380">
        <f t="shared" si="39"/>
        <v>0</v>
      </c>
      <c r="X41" s="293">
        <f t="shared" si="39"/>
        <v>0</v>
      </c>
      <c r="Y41" s="293">
        <f t="shared" si="39"/>
        <v>0</v>
      </c>
      <c r="Z41" s="293">
        <f t="shared" si="39"/>
        <v>0</v>
      </c>
      <c r="AA41" s="293">
        <f t="shared" si="39"/>
        <v>0</v>
      </c>
      <c r="AB41" s="293">
        <f t="shared" si="39"/>
        <v>0</v>
      </c>
      <c r="AC41" s="293">
        <f t="shared" si="39"/>
        <v>0</v>
      </c>
      <c r="AD41" s="293">
        <f t="shared" si="39"/>
        <v>0</v>
      </c>
      <c r="AE41" s="293">
        <f t="shared" si="39"/>
        <v>0</v>
      </c>
      <c r="AF41" s="378">
        <f t="shared" si="39"/>
        <v>0</v>
      </c>
      <c r="AG41" s="377">
        <f t="shared" si="39"/>
        <v>0</v>
      </c>
      <c r="AH41" s="294">
        <f t="shared" si="39"/>
        <v>0</v>
      </c>
      <c r="AI41" s="295">
        <f t="shared" si="39"/>
        <v>0</v>
      </c>
      <c r="AJ41" s="144">
        <f>SUM(D41:T41)</f>
        <v>0</v>
      </c>
      <c r="AK41" s="296">
        <f>SUM(AK29:AK40)</f>
        <v>0</v>
      </c>
      <c r="AL41" s="297">
        <f>SUM(AL29:AL40)</f>
        <v>0</v>
      </c>
      <c r="AM41" s="145" t="e">
        <f t="shared" si="6"/>
        <v>#DIV/0!</v>
      </c>
      <c r="AN41" s="298">
        <f t="shared" si="9"/>
        <v>0</v>
      </c>
    </row>
    <row r="42" spans="2:41" ht="36" customHeight="1" thickBot="1" x14ac:dyDescent="0.25">
      <c r="C42" s="111" t="s">
        <v>56</v>
      </c>
      <c r="D42" s="146">
        <v>0.83412037037037035</v>
      </c>
      <c r="E42" s="113">
        <v>0.83473379629629629</v>
      </c>
      <c r="F42" s="411" t="s">
        <v>57</v>
      </c>
      <c r="G42" s="113"/>
      <c r="H42" s="411">
        <v>0.62577546296296294</v>
      </c>
      <c r="I42" s="411"/>
      <c r="J42" s="411">
        <v>0.71113425925925933</v>
      </c>
      <c r="K42" s="113" t="s">
        <v>58</v>
      </c>
      <c r="L42" s="113" t="s">
        <v>59</v>
      </c>
      <c r="M42" s="113">
        <v>0.83446759259259251</v>
      </c>
      <c r="N42" s="113">
        <v>0.83415509259259257</v>
      </c>
      <c r="O42" s="113" t="s">
        <v>60</v>
      </c>
      <c r="P42" s="411"/>
      <c r="Q42" s="411">
        <v>0.6257638888888889</v>
      </c>
      <c r="R42" s="113">
        <v>0.6257638888888889</v>
      </c>
      <c r="S42" s="113">
        <v>0.83429398148148148</v>
      </c>
      <c r="T42" s="147">
        <v>0.83549768518518519</v>
      </c>
      <c r="U42" s="116"/>
      <c r="V42" s="115">
        <v>0.70906250000000004</v>
      </c>
      <c r="W42" s="118" t="s">
        <v>61</v>
      </c>
      <c r="X42" s="115">
        <v>0.83439814814814817</v>
      </c>
      <c r="Y42" s="115">
        <v>0.54311342592592593</v>
      </c>
      <c r="Z42" s="115">
        <v>0.33552083333333332</v>
      </c>
      <c r="AA42" s="115" t="s">
        <v>62</v>
      </c>
      <c r="AB42" s="115">
        <v>0.33415509259259263</v>
      </c>
      <c r="AC42" s="115">
        <v>0.62581018518518516</v>
      </c>
      <c r="AD42" s="115">
        <v>0.83427083333333341</v>
      </c>
      <c r="AE42" s="115">
        <v>0.67084490740740732</v>
      </c>
      <c r="AF42" s="115">
        <v>0.6673958333333333</v>
      </c>
      <c r="AG42" s="148">
        <v>0.6257638888888889</v>
      </c>
      <c r="AH42" s="149">
        <v>0.83543981481481477</v>
      </c>
      <c r="AI42" s="120">
        <v>0.83545138888888892</v>
      </c>
      <c r="AJ42" s="121"/>
      <c r="AK42" s="150">
        <v>0.83542824074074085</v>
      </c>
      <c r="AL42" s="151">
        <v>0.83549768518518519</v>
      </c>
      <c r="AM42" s="152"/>
      <c r="AN42" s="153"/>
    </row>
    <row r="43" spans="2:41" ht="30" customHeight="1" thickTop="1" thickBot="1" x14ac:dyDescent="0.25">
      <c r="C43" s="585"/>
      <c r="D43" s="588"/>
      <c r="E43" s="588"/>
      <c r="F43" s="588"/>
      <c r="G43" s="588"/>
      <c r="H43" s="588"/>
      <c r="I43" s="588"/>
      <c r="J43" s="588"/>
      <c r="K43" s="588"/>
      <c r="L43" s="588"/>
      <c r="M43" s="588"/>
      <c r="N43" s="588"/>
      <c r="O43" s="588"/>
      <c r="P43" s="588"/>
      <c r="Q43" s="588"/>
      <c r="R43" s="126"/>
      <c r="S43" s="126"/>
      <c r="T43" s="586"/>
      <c r="U43" s="127"/>
      <c r="V43" s="127"/>
      <c r="W43" s="127"/>
      <c r="X43" s="127"/>
      <c r="Y43" s="127"/>
      <c r="Z43" s="127"/>
      <c r="AA43" s="127"/>
      <c r="AB43" s="127"/>
      <c r="AC43" s="127"/>
      <c r="AD43" s="127"/>
      <c r="AE43" s="127"/>
      <c r="AF43" s="127"/>
      <c r="AG43" s="127"/>
      <c r="AH43" s="127"/>
      <c r="AI43" s="127"/>
      <c r="AJ43" s="127"/>
      <c r="AK43" s="586"/>
      <c r="AL43" s="586"/>
      <c r="AM43" s="587"/>
      <c r="AN43" s="587"/>
    </row>
    <row r="44" spans="2:41" ht="21" thickTop="1" x14ac:dyDescent="0.3">
      <c r="B44" s="154"/>
      <c r="C44" s="1057" t="s">
        <v>1</v>
      </c>
      <c r="D44" s="1057"/>
      <c r="E44" s="1057"/>
      <c r="F44" s="1057"/>
      <c r="G44" s="1057"/>
      <c r="H44" s="1057"/>
      <c r="I44" s="1057"/>
      <c r="J44" s="1057"/>
      <c r="K44" s="1057"/>
      <c r="L44" s="1057"/>
      <c r="M44" s="1057"/>
      <c r="N44" s="1057"/>
      <c r="O44" s="1057"/>
      <c r="P44" s="1057"/>
      <c r="Q44" s="1057"/>
      <c r="R44" s="1057"/>
      <c r="S44" s="1057"/>
      <c r="T44" s="1057"/>
      <c r="U44" s="1057"/>
      <c r="V44" s="1057"/>
      <c r="W44" s="1057"/>
      <c r="X44" s="1057"/>
      <c r="Y44" s="1057"/>
      <c r="Z44" s="1057"/>
      <c r="AA44" s="1057"/>
      <c r="AB44" s="1057"/>
      <c r="AC44" s="1057"/>
      <c r="AD44" s="1057"/>
      <c r="AE44" s="1057"/>
      <c r="AF44" s="1057"/>
      <c r="AG44" s="1057"/>
      <c r="AH44" s="1057"/>
      <c r="AI44" s="1057"/>
      <c r="AJ44" s="1057"/>
      <c r="AK44" s="1057"/>
      <c r="AL44" s="1057"/>
      <c r="AM44" s="1057"/>
      <c r="AN44" s="1057"/>
      <c r="AO44" s="157"/>
    </row>
    <row r="45" spans="2:41" ht="20.25" x14ac:dyDescent="0.3">
      <c r="B45" s="158"/>
      <c r="C45" s="1057" t="str">
        <f>C3</f>
        <v>RACCOLTA DIFFERENZIATA ANNO 2016 -USSEGLIO.</v>
      </c>
      <c r="D45" s="1057"/>
      <c r="E45" s="1057"/>
      <c r="F45" s="1057"/>
      <c r="G45" s="1057"/>
      <c r="H45" s="1057"/>
      <c r="I45" s="1057"/>
      <c r="J45" s="1057"/>
      <c r="K45" s="1057"/>
      <c r="L45" s="1057"/>
      <c r="M45" s="1057"/>
      <c r="N45" s="1057"/>
      <c r="O45" s="1057"/>
      <c r="P45" s="1057"/>
      <c r="Q45" s="1057"/>
      <c r="R45" s="1057"/>
      <c r="S45" s="1057"/>
      <c r="T45" s="1057"/>
      <c r="U45" s="1057"/>
      <c r="V45" s="1057"/>
      <c r="W45" s="1057"/>
      <c r="X45" s="1057"/>
      <c r="Y45" s="1057"/>
      <c r="Z45" s="1057"/>
      <c r="AA45" s="1057"/>
      <c r="AB45" s="1057"/>
      <c r="AC45" s="1057"/>
      <c r="AD45" s="1057"/>
      <c r="AE45" s="1057"/>
      <c r="AF45" s="1057"/>
      <c r="AG45" s="1057"/>
      <c r="AH45" s="1057"/>
      <c r="AI45" s="1057"/>
      <c r="AJ45" s="1057"/>
      <c r="AK45" s="1057"/>
      <c r="AL45" s="1057"/>
      <c r="AM45" s="1057"/>
      <c r="AN45" s="1057"/>
      <c r="AO45" s="159"/>
    </row>
    <row r="46" spans="2:41" ht="23.25" x14ac:dyDescent="0.35">
      <c r="B46" s="158"/>
      <c r="C46" s="1058" t="s">
        <v>233</v>
      </c>
      <c r="D46" s="1058"/>
      <c r="E46" s="1058"/>
      <c r="F46" s="1058"/>
      <c r="G46" s="1058"/>
      <c r="H46" s="1058"/>
      <c r="I46" s="1058"/>
      <c r="J46" s="1058"/>
      <c r="K46" s="1058"/>
      <c r="L46" s="1058"/>
      <c r="M46" s="1058"/>
      <c r="N46" s="1058"/>
      <c r="O46" s="1058"/>
      <c r="P46" s="1058"/>
      <c r="Q46" s="1058"/>
      <c r="R46" s="1058"/>
      <c r="S46" s="1058"/>
      <c r="T46" s="1058"/>
      <c r="U46" s="1058"/>
      <c r="V46" s="1058"/>
      <c r="W46" s="1058"/>
      <c r="X46" s="1058"/>
      <c r="Y46" s="1058"/>
      <c r="Z46" s="1058"/>
      <c r="AA46" s="1058"/>
      <c r="AB46" s="1058"/>
      <c r="AC46" s="1058"/>
      <c r="AD46" s="1058"/>
      <c r="AE46" s="1058"/>
      <c r="AF46" s="1058"/>
      <c r="AG46" s="1058"/>
      <c r="AH46" s="1058"/>
      <c r="AI46" s="1058"/>
      <c r="AJ46" s="1058"/>
      <c r="AK46" s="1058"/>
      <c r="AL46" s="1058"/>
      <c r="AM46" s="1058"/>
      <c r="AN46" s="1058"/>
      <c r="AO46" s="159"/>
    </row>
    <row r="47" spans="2:41" ht="13.5" thickBot="1" x14ac:dyDescent="0.25">
      <c r="B47" s="158"/>
      <c r="C47" s="589"/>
      <c r="D47" s="588"/>
      <c r="E47" s="588"/>
      <c r="F47" s="588"/>
      <c r="G47" s="588"/>
      <c r="H47" s="588"/>
      <c r="I47" s="588"/>
      <c r="J47" s="588"/>
      <c r="K47" s="588"/>
      <c r="L47" s="588"/>
      <c r="M47" s="588"/>
      <c r="N47" s="588"/>
      <c r="O47" s="588"/>
      <c r="P47" s="588"/>
      <c r="Q47" s="588"/>
      <c r="R47" s="588"/>
      <c r="S47" s="588"/>
      <c r="T47" s="127"/>
      <c r="U47" s="127"/>
      <c r="V47" s="127"/>
      <c r="W47" s="127"/>
      <c r="X47" s="127"/>
      <c r="Y47" s="127"/>
      <c r="Z47" s="127"/>
      <c r="AA47" s="127"/>
      <c r="AB47" s="127"/>
      <c r="AC47" s="127"/>
      <c r="AD47" s="127"/>
      <c r="AE47" s="127"/>
      <c r="AF47" s="127"/>
      <c r="AG47" s="127"/>
      <c r="AH47" s="127"/>
      <c r="AI47" s="127"/>
      <c r="AJ47" s="127"/>
      <c r="AK47" s="127"/>
      <c r="AL47" s="127"/>
      <c r="AO47" s="159"/>
    </row>
    <row r="48" spans="2:41" ht="52.5" thickTop="1" thickBot="1" x14ac:dyDescent="0.25">
      <c r="B48" s="158"/>
      <c r="C48" s="1055" t="s">
        <v>105</v>
      </c>
      <c r="D48" s="343" t="s">
        <v>4</v>
      </c>
      <c r="E48" s="344" t="s">
        <v>5</v>
      </c>
      <c r="F48" s="345" t="s">
        <v>6</v>
      </c>
      <c r="G48" s="346" t="s">
        <v>7</v>
      </c>
      <c r="H48" s="347" t="s">
        <v>8</v>
      </c>
      <c r="I48" s="345" t="s">
        <v>9</v>
      </c>
      <c r="J48" s="348" t="s">
        <v>10</v>
      </c>
      <c r="K48" s="344" t="s">
        <v>11</v>
      </c>
      <c r="L48" s="344" t="s">
        <v>12</v>
      </c>
      <c r="M48" s="349" t="s">
        <v>13</v>
      </c>
      <c r="N48" s="349" t="s">
        <v>14</v>
      </c>
      <c r="O48" s="349" t="s">
        <v>15</v>
      </c>
      <c r="P48" s="392" t="s">
        <v>16</v>
      </c>
      <c r="Q48" s="392" t="s">
        <v>17</v>
      </c>
      <c r="R48" s="350" t="s">
        <v>18</v>
      </c>
      <c r="S48" s="351" t="s">
        <v>19</v>
      </c>
      <c r="T48" s="352" t="s">
        <v>20</v>
      </c>
      <c r="U48" s="353" t="s">
        <v>21</v>
      </c>
      <c r="V48" s="351" t="s">
        <v>22</v>
      </c>
      <c r="W48" s="379" t="s">
        <v>23</v>
      </c>
      <c r="X48" s="354" t="s">
        <v>24</v>
      </c>
      <c r="Y48" s="354" t="s">
        <v>25</v>
      </c>
      <c r="Z48" s="354" t="s">
        <v>26</v>
      </c>
      <c r="AA48" s="354" t="s">
        <v>27</v>
      </c>
      <c r="AB48" s="354" t="s">
        <v>28</v>
      </c>
      <c r="AC48" s="354" t="s">
        <v>29</v>
      </c>
      <c r="AD48" s="354" t="s">
        <v>30</v>
      </c>
      <c r="AE48" s="354" t="s">
        <v>31</v>
      </c>
      <c r="AF48" s="354" t="s">
        <v>32</v>
      </c>
      <c r="AG48" s="521" t="s">
        <v>33</v>
      </c>
      <c r="AH48" s="408" t="s">
        <v>34</v>
      </c>
      <c r="AI48" s="409" t="s">
        <v>186</v>
      </c>
      <c r="AJ48" s="355" t="s">
        <v>36</v>
      </c>
      <c r="AK48" s="356" t="s">
        <v>37</v>
      </c>
      <c r="AL48" s="357" t="s">
        <v>38</v>
      </c>
      <c r="AM48" s="358" t="s">
        <v>39</v>
      </c>
      <c r="AN48" s="359" t="s">
        <v>40</v>
      </c>
      <c r="AO48" s="159"/>
    </row>
    <row r="49" spans="2:41" ht="80.25" customHeight="1" thickBot="1" x14ac:dyDescent="0.25">
      <c r="B49" s="158"/>
      <c r="C49" s="1056"/>
      <c r="D49" s="360" t="s">
        <v>41</v>
      </c>
      <c r="E49" s="310" t="s">
        <v>41</v>
      </c>
      <c r="F49" s="393" t="s">
        <v>41</v>
      </c>
      <c r="G49" s="310" t="s">
        <v>41</v>
      </c>
      <c r="H49" s="393" t="s">
        <v>41</v>
      </c>
      <c r="I49" s="393" t="s">
        <v>41</v>
      </c>
      <c r="J49" s="393" t="s">
        <v>41</v>
      </c>
      <c r="K49" s="310" t="s">
        <v>41</v>
      </c>
      <c r="L49" s="310" t="s">
        <v>41</v>
      </c>
      <c r="M49" s="310" t="s">
        <v>41</v>
      </c>
      <c r="N49" s="310" t="s">
        <v>41</v>
      </c>
      <c r="O49" s="310" t="s">
        <v>41</v>
      </c>
      <c r="P49" s="393" t="s">
        <v>41</v>
      </c>
      <c r="Q49" s="393" t="s">
        <v>41</v>
      </c>
      <c r="R49" s="310" t="s">
        <v>41</v>
      </c>
      <c r="S49" s="312" t="s">
        <v>41</v>
      </c>
      <c r="T49" s="361" t="s">
        <v>41</v>
      </c>
      <c r="U49" s="362" t="s">
        <v>41</v>
      </c>
      <c r="V49" s="312" t="s">
        <v>41</v>
      </c>
      <c r="W49" s="301" t="s">
        <v>41</v>
      </c>
      <c r="X49" s="300" t="s">
        <v>41</v>
      </c>
      <c r="Y49" s="363" t="s">
        <v>41</v>
      </c>
      <c r="Z49" s="300" t="s">
        <v>41</v>
      </c>
      <c r="AA49" s="300" t="s">
        <v>41</v>
      </c>
      <c r="AB49" s="300" t="s">
        <v>41</v>
      </c>
      <c r="AC49" s="300" t="s">
        <v>41</v>
      </c>
      <c r="AD49" s="300" t="s">
        <v>41</v>
      </c>
      <c r="AE49" s="300" t="s">
        <v>41</v>
      </c>
      <c r="AF49" s="300" t="s">
        <v>41</v>
      </c>
      <c r="AG49" s="301" t="s">
        <v>41</v>
      </c>
      <c r="AH49" s="300" t="s">
        <v>41</v>
      </c>
      <c r="AI49" s="410" t="s">
        <v>41</v>
      </c>
      <c r="AJ49" s="304" t="s">
        <v>41</v>
      </c>
      <c r="AK49" s="364" t="s">
        <v>41</v>
      </c>
      <c r="AL49" s="365" t="s">
        <v>41</v>
      </c>
      <c r="AM49" s="366" t="s">
        <v>42</v>
      </c>
      <c r="AN49" s="367" t="s">
        <v>41</v>
      </c>
      <c r="AO49" s="159"/>
    </row>
    <row r="50" spans="2:41" ht="27.75" customHeight="1" x14ac:dyDescent="0.25">
      <c r="B50" s="158"/>
      <c r="C50" s="450" t="s">
        <v>43</v>
      </c>
      <c r="D50" s="537"/>
      <c r="E50" s="609"/>
      <c r="F50" s="538"/>
      <c r="G50" s="609">
        <v>0</v>
      </c>
      <c r="H50" s="536"/>
      <c r="I50" s="536"/>
      <c r="J50" s="536"/>
      <c r="K50" s="453"/>
      <c r="L50" s="453"/>
      <c r="M50" s="454"/>
      <c r="N50" s="453"/>
      <c r="O50" s="453"/>
      <c r="P50" s="451"/>
      <c r="Q50" s="451"/>
      <c r="R50" s="456"/>
      <c r="S50" s="619"/>
      <c r="T50" s="620"/>
      <c r="U50" s="631">
        <v>0</v>
      </c>
      <c r="V50" s="637">
        <v>0</v>
      </c>
      <c r="W50" s="634">
        <v>0</v>
      </c>
      <c r="X50" s="591">
        <v>0</v>
      </c>
      <c r="Y50" s="591">
        <v>0</v>
      </c>
      <c r="Z50" s="591">
        <v>0</v>
      </c>
      <c r="AA50" s="591"/>
      <c r="AB50" s="591">
        <v>0</v>
      </c>
      <c r="AC50" s="591">
        <v>0</v>
      </c>
      <c r="AD50" s="591"/>
      <c r="AE50" s="591">
        <v>0</v>
      </c>
      <c r="AF50" s="610">
        <v>0</v>
      </c>
      <c r="AG50" s="452"/>
      <c r="AH50" s="452"/>
      <c r="AI50" s="544"/>
      <c r="AJ50" s="457">
        <v>0</v>
      </c>
      <c r="AK50" s="458">
        <v>0</v>
      </c>
      <c r="AL50" s="459">
        <v>0</v>
      </c>
      <c r="AM50" s="135" t="e">
        <f t="shared" ref="AM50:AM56" si="40">(AJ50*100)/(AJ50+AN50)</f>
        <v>#DIV/0!</v>
      </c>
      <c r="AN50" s="461"/>
      <c r="AO50" s="159"/>
    </row>
    <row r="51" spans="2:41" ht="26.25" customHeight="1" x14ac:dyDescent="0.25">
      <c r="B51" s="158"/>
      <c r="C51" s="55" t="s">
        <v>44</v>
      </c>
      <c r="D51" s="451"/>
      <c r="E51" s="449"/>
      <c r="F51" s="452"/>
      <c r="G51" s="449"/>
      <c r="H51" s="452"/>
      <c r="I51" s="452"/>
      <c r="J51" s="452"/>
      <c r="K51" s="453"/>
      <c r="L51" s="453"/>
      <c r="M51" s="454"/>
      <c r="N51" s="453"/>
      <c r="O51" s="453"/>
      <c r="P51" s="452"/>
      <c r="Q51" s="452"/>
      <c r="R51" s="449"/>
      <c r="S51" s="449"/>
      <c r="T51" s="455"/>
      <c r="U51" s="632">
        <v>0</v>
      </c>
      <c r="V51" s="638">
        <v>0</v>
      </c>
      <c r="W51" s="635">
        <v>0</v>
      </c>
      <c r="X51" s="526">
        <v>0</v>
      </c>
      <c r="Y51" s="526">
        <v>0</v>
      </c>
      <c r="Z51" s="526">
        <v>0</v>
      </c>
      <c r="AA51" s="526"/>
      <c r="AB51" s="526">
        <v>0</v>
      </c>
      <c r="AC51" s="526">
        <v>0</v>
      </c>
      <c r="AD51" s="526"/>
      <c r="AE51" s="526">
        <v>0</v>
      </c>
      <c r="AF51" s="526">
        <v>0</v>
      </c>
      <c r="AG51" s="542"/>
      <c r="AH51" s="543"/>
      <c r="AI51" s="545"/>
      <c r="AJ51" s="132">
        <f t="shared" ref="AJ51:AJ60" si="41">SUM(D51:T51)</f>
        <v>0</v>
      </c>
      <c r="AK51" s="133"/>
      <c r="AL51" s="134"/>
      <c r="AM51" s="135" t="e">
        <f t="shared" si="40"/>
        <v>#DIV/0!</v>
      </c>
      <c r="AN51" s="136">
        <f t="shared" ref="AN51:AN57" si="42">AK51+AL51</f>
        <v>0</v>
      </c>
      <c r="AO51" s="159"/>
    </row>
    <row r="52" spans="2:41" ht="26.25" customHeight="1" x14ac:dyDescent="0.25">
      <c r="B52" s="158"/>
      <c r="C52" s="44" t="s">
        <v>45</v>
      </c>
      <c r="D52" s="451"/>
      <c r="E52" s="449"/>
      <c r="F52" s="452"/>
      <c r="G52" s="449"/>
      <c r="H52" s="452"/>
      <c r="I52" s="452"/>
      <c r="J52" s="452"/>
      <c r="K52" s="453"/>
      <c r="L52" s="453"/>
      <c r="M52" s="454"/>
      <c r="N52" s="453"/>
      <c r="O52" s="453"/>
      <c r="P52" s="452"/>
      <c r="Q52" s="452"/>
      <c r="R52" s="449"/>
      <c r="S52" s="449"/>
      <c r="T52" s="455"/>
      <c r="U52" s="632">
        <v>0</v>
      </c>
      <c r="V52" s="638">
        <v>0</v>
      </c>
      <c r="W52" s="635">
        <v>0</v>
      </c>
      <c r="X52" s="526">
        <v>0</v>
      </c>
      <c r="Y52" s="526">
        <v>0</v>
      </c>
      <c r="Z52" s="526">
        <v>0</v>
      </c>
      <c r="AA52" s="526"/>
      <c r="AB52" s="526">
        <v>0</v>
      </c>
      <c r="AC52" s="526">
        <v>0</v>
      </c>
      <c r="AD52" s="526"/>
      <c r="AE52" s="526">
        <v>0</v>
      </c>
      <c r="AF52" s="526">
        <v>0</v>
      </c>
      <c r="AG52" s="542"/>
      <c r="AH52" s="543"/>
      <c r="AI52" s="545"/>
      <c r="AJ52" s="132">
        <f t="shared" si="41"/>
        <v>0</v>
      </c>
      <c r="AK52" s="133"/>
      <c r="AL52" s="134"/>
      <c r="AM52" s="135" t="e">
        <f t="shared" si="40"/>
        <v>#DIV/0!</v>
      </c>
      <c r="AN52" s="136">
        <f t="shared" si="42"/>
        <v>0</v>
      </c>
      <c r="AO52" s="159"/>
    </row>
    <row r="53" spans="2:41" ht="26.25" customHeight="1" x14ac:dyDescent="0.25">
      <c r="B53" s="158"/>
      <c r="C53" s="44" t="s">
        <v>46</v>
      </c>
      <c r="D53" s="451"/>
      <c r="E53" s="449"/>
      <c r="F53" s="452"/>
      <c r="G53" s="449"/>
      <c r="H53" s="452"/>
      <c r="I53" s="452"/>
      <c r="J53" s="452"/>
      <c r="K53" s="453"/>
      <c r="L53" s="453"/>
      <c r="M53" s="454"/>
      <c r="N53" s="453"/>
      <c r="O53" s="453"/>
      <c r="P53" s="452"/>
      <c r="Q53" s="452"/>
      <c r="R53" s="449"/>
      <c r="S53" s="453"/>
      <c r="T53" s="455"/>
      <c r="U53" s="632">
        <v>0</v>
      </c>
      <c r="V53" s="638">
        <v>0</v>
      </c>
      <c r="W53" s="635">
        <v>0</v>
      </c>
      <c r="X53" s="526">
        <v>0</v>
      </c>
      <c r="Y53" s="526">
        <v>0</v>
      </c>
      <c r="Z53" s="526">
        <v>0</v>
      </c>
      <c r="AA53" s="526"/>
      <c r="AB53" s="526">
        <v>0</v>
      </c>
      <c r="AC53" s="526">
        <v>0</v>
      </c>
      <c r="AD53" s="526"/>
      <c r="AE53" s="526">
        <v>0</v>
      </c>
      <c r="AF53" s="526">
        <v>0</v>
      </c>
      <c r="AG53" s="542"/>
      <c r="AH53" s="543"/>
      <c r="AI53" s="545"/>
      <c r="AJ53" s="132">
        <f t="shared" si="41"/>
        <v>0</v>
      </c>
      <c r="AK53" s="133"/>
      <c r="AL53" s="134"/>
      <c r="AM53" s="135" t="e">
        <f t="shared" si="40"/>
        <v>#DIV/0!</v>
      </c>
      <c r="AN53" s="136">
        <f t="shared" si="42"/>
        <v>0</v>
      </c>
      <c r="AO53" s="159"/>
    </row>
    <row r="54" spans="2:41" ht="26.25" customHeight="1" x14ac:dyDescent="0.25">
      <c r="B54" s="158"/>
      <c r="C54" s="72" t="s">
        <v>47</v>
      </c>
      <c r="D54" s="451"/>
      <c r="E54" s="449"/>
      <c r="F54" s="452"/>
      <c r="G54" s="449"/>
      <c r="H54" s="452"/>
      <c r="I54" s="452"/>
      <c r="J54" s="452"/>
      <c r="K54" s="453"/>
      <c r="L54" s="453"/>
      <c r="M54" s="454"/>
      <c r="N54" s="453"/>
      <c r="O54" s="453"/>
      <c r="P54" s="452"/>
      <c r="Q54" s="452"/>
      <c r="R54" s="449"/>
      <c r="S54" s="453"/>
      <c r="T54" s="455"/>
      <c r="U54" s="632">
        <v>0</v>
      </c>
      <c r="V54" s="638">
        <v>0</v>
      </c>
      <c r="W54" s="635">
        <v>0</v>
      </c>
      <c r="X54" s="526">
        <v>0</v>
      </c>
      <c r="Y54" s="526">
        <v>0</v>
      </c>
      <c r="Z54" s="526">
        <v>0</v>
      </c>
      <c r="AA54" s="526"/>
      <c r="AB54" s="526">
        <v>0</v>
      </c>
      <c r="AC54" s="526">
        <v>0</v>
      </c>
      <c r="AD54" s="526"/>
      <c r="AE54" s="526">
        <v>0</v>
      </c>
      <c r="AF54" s="526">
        <v>0</v>
      </c>
      <c r="AG54" s="542"/>
      <c r="AH54" s="543"/>
      <c r="AI54" s="545"/>
      <c r="AJ54" s="132">
        <f t="shared" si="41"/>
        <v>0</v>
      </c>
      <c r="AK54" s="133"/>
      <c r="AL54" s="134"/>
      <c r="AM54" s="135" t="e">
        <f t="shared" si="40"/>
        <v>#DIV/0!</v>
      </c>
      <c r="AN54" s="136">
        <f t="shared" si="42"/>
        <v>0</v>
      </c>
      <c r="AO54" s="159"/>
    </row>
    <row r="55" spans="2:41" ht="26.25" customHeight="1" x14ac:dyDescent="0.25">
      <c r="B55" s="158"/>
      <c r="C55" s="73" t="s">
        <v>48</v>
      </c>
      <c r="D55" s="451"/>
      <c r="E55" s="449"/>
      <c r="F55" s="452"/>
      <c r="G55" s="449"/>
      <c r="H55" s="452"/>
      <c r="I55" s="452"/>
      <c r="J55" s="452"/>
      <c r="K55" s="453"/>
      <c r="L55" s="453"/>
      <c r="M55" s="454"/>
      <c r="N55" s="453"/>
      <c r="O55" s="453"/>
      <c r="P55" s="452"/>
      <c r="Q55" s="452"/>
      <c r="R55" s="449"/>
      <c r="S55" s="453"/>
      <c r="T55" s="455"/>
      <c r="U55" s="632">
        <v>0</v>
      </c>
      <c r="V55" s="638">
        <v>0</v>
      </c>
      <c r="W55" s="635">
        <v>0</v>
      </c>
      <c r="X55" s="526">
        <v>0</v>
      </c>
      <c r="Y55" s="526">
        <v>0</v>
      </c>
      <c r="Z55" s="526">
        <v>0</v>
      </c>
      <c r="AA55" s="526"/>
      <c r="AB55" s="526">
        <v>0</v>
      </c>
      <c r="AC55" s="526">
        <v>0</v>
      </c>
      <c r="AD55" s="526"/>
      <c r="AE55" s="526">
        <v>0</v>
      </c>
      <c r="AF55" s="526">
        <v>0</v>
      </c>
      <c r="AG55" s="542"/>
      <c r="AH55" s="543"/>
      <c r="AI55" s="545"/>
      <c r="AJ55" s="132">
        <f t="shared" si="41"/>
        <v>0</v>
      </c>
      <c r="AK55" s="138"/>
      <c r="AL55" s="139"/>
      <c r="AM55" s="140" t="e">
        <f t="shared" si="40"/>
        <v>#DIV/0!</v>
      </c>
      <c r="AN55" s="141">
        <f t="shared" si="42"/>
        <v>0</v>
      </c>
      <c r="AO55" s="159"/>
    </row>
    <row r="56" spans="2:41" ht="26.25" customHeight="1" x14ac:dyDescent="0.25">
      <c r="B56" s="158"/>
      <c r="C56" s="44" t="s">
        <v>49</v>
      </c>
      <c r="D56" s="451"/>
      <c r="E56" s="449"/>
      <c r="F56" s="452"/>
      <c r="G56" s="449"/>
      <c r="H56" s="452"/>
      <c r="I56" s="452"/>
      <c r="J56" s="452"/>
      <c r="K56" s="453"/>
      <c r="L56" s="453"/>
      <c r="M56" s="454"/>
      <c r="N56" s="453"/>
      <c r="O56" s="453"/>
      <c r="P56" s="452"/>
      <c r="Q56" s="452"/>
      <c r="R56" s="449"/>
      <c r="S56" s="453"/>
      <c r="T56" s="455"/>
      <c r="U56" s="632">
        <v>0</v>
      </c>
      <c r="V56" s="638">
        <v>0</v>
      </c>
      <c r="W56" s="635">
        <v>0</v>
      </c>
      <c r="X56" s="526">
        <v>0</v>
      </c>
      <c r="Y56" s="526">
        <v>0</v>
      </c>
      <c r="Z56" s="526">
        <v>0</v>
      </c>
      <c r="AA56" s="526"/>
      <c r="AB56" s="526">
        <v>0</v>
      </c>
      <c r="AC56" s="526">
        <v>0</v>
      </c>
      <c r="AD56" s="526"/>
      <c r="AE56" s="526">
        <v>0</v>
      </c>
      <c r="AF56" s="526">
        <v>0</v>
      </c>
      <c r="AG56" s="542"/>
      <c r="AH56" s="543"/>
      <c r="AI56" s="545"/>
      <c r="AJ56" s="132">
        <f t="shared" si="41"/>
        <v>0</v>
      </c>
      <c r="AK56" s="133"/>
      <c r="AL56" s="134"/>
      <c r="AM56" s="135" t="e">
        <f t="shared" si="40"/>
        <v>#DIV/0!</v>
      </c>
      <c r="AN56" s="136">
        <f t="shared" si="42"/>
        <v>0</v>
      </c>
      <c r="AO56" s="159"/>
    </row>
    <row r="57" spans="2:41" ht="26.25" customHeight="1" x14ac:dyDescent="0.25">
      <c r="B57" s="158"/>
      <c r="C57" s="55" t="s">
        <v>50</v>
      </c>
      <c r="D57" s="451"/>
      <c r="E57" s="449"/>
      <c r="F57" s="452"/>
      <c r="G57" s="449"/>
      <c r="H57" s="452"/>
      <c r="I57" s="452"/>
      <c r="J57" s="452"/>
      <c r="K57" s="453"/>
      <c r="L57" s="453"/>
      <c r="M57" s="454"/>
      <c r="N57" s="453"/>
      <c r="O57" s="453"/>
      <c r="P57" s="452"/>
      <c r="Q57" s="452"/>
      <c r="R57" s="449"/>
      <c r="S57" s="453"/>
      <c r="T57" s="455"/>
      <c r="U57" s="632">
        <v>0</v>
      </c>
      <c r="V57" s="638">
        <v>0</v>
      </c>
      <c r="W57" s="635">
        <v>0</v>
      </c>
      <c r="X57" s="526">
        <v>0</v>
      </c>
      <c r="Y57" s="526">
        <v>0</v>
      </c>
      <c r="Z57" s="526">
        <v>0</v>
      </c>
      <c r="AA57" s="526"/>
      <c r="AB57" s="526">
        <v>0</v>
      </c>
      <c r="AC57" s="526">
        <v>0</v>
      </c>
      <c r="AD57" s="526"/>
      <c r="AE57" s="526">
        <v>0</v>
      </c>
      <c r="AF57" s="526">
        <v>0</v>
      </c>
      <c r="AG57" s="542"/>
      <c r="AH57" s="543"/>
      <c r="AI57" s="545"/>
      <c r="AJ57" s="132">
        <f t="shared" si="41"/>
        <v>0</v>
      </c>
      <c r="AK57" s="133"/>
      <c r="AL57" s="134"/>
      <c r="AM57" s="135" t="e">
        <f>(AJ57*100)/(AJ57+AN57)</f>
        <v>#DIV/0!</v>
      </c>
      <c r="AN57" s="136">
        <f t="shared" si="42"/>
        <v>0</v>
      </c>
      <c r="AO57" s="159"/>
    </row>
    <row r="58" spans="2:41" ht="26.25" customHeight="1" x14ac:dyDescent="0.25">
      <c r="B58" s="158"/>
      <c r="C58" s="44" t="s">
        <v>51</v>
      </c>
      <c r="D58" s="451"/>
      <c r="E58" s="449"/>
      <c r="F58" s="452"/>
      <c r="G58" s="449"/>
      <c r="H58" s="452"/>
      <c r="I58" s="452"/>
      <c r="J58" s="452"/>
      <c r="K58" s="453"/>
      <c r="L58" s="453"/>
      <c r="M58" s="454"/>
      <c r="N58" s="453"/>
      <c r="O58" s="453"/>
      <c r="P58" s="452"/>
      <c r="Q58" s="452"/>
      <c r="R58" s="449"/>
      <c r="S58" s="453"/>
      <c r="T58" s="455"/>
      <c r="U58" s="632">
        <v>0</v>
      </c>
      <c r="V58" s="638">
        <v>0</v>
      </c>
      <c r="W58" s="635">
        <v>0</v>
      </c>
      <c r="X58" s="526">
        <v>0</v>
      </c>
      <c r="Y58" s="526">
        <v>0</v>
      </c>
      <c r="Z58" s="526">
        <v>0</v>
      </c>
      <c r="AA58" s="526"/>
      <c r="AB58" s="526">
        <v>0</v>
      </c>
      <c r="AC58" s="526">
        <v>0</v>
      </c>
      <c r="AD58" s="526"/>
      <c r="AE58" s="526">
        <v>0</v>
      </c>
      <c r="AF58" s="526">
        <v>0</v>
      </c>
      <c r="AG58" s="542"/>
      <c r="AH58" s="543"/>
      <c r="AI58" s="545"/>
      <c r="AJ58" s="132">
        <f t="shared" si="41"/>
        <v>0</v>
      </c>
      <c r="AK58" s="133"/>
      <c r="AL58" s="134"/>
      <c r="AM58" s="135" t="e">
        <f>(AJ58*100)/(AJ58+AN58)</f>
        <v>#DIV/0!</v>
      </c>
      <c r="AN58" s="136">
        <f>AK58+AL58</f>
        <v>0</v>
      </c>
      <c r="AO58" s="159"/>
    </row>
    <row r="59" spans="2:41" ht="26.25" customHeight="1" x14ac:dyDescent="0.25">
      <c r="B59" s="158"/>
      <c r="C59" s="44" t="s">
        <v>52</v>
      </c>
      <c r="D59" s="451"/>
      <c r="E59" s="449"/>
      <c r="F59" s="452"/>
      <c r="G59" s="449"/>
      <c r="H59" s="452"/>
      <c r="I59" s="452"/>
      <c r="J59" s="452"/>
      <c r="K59" s="453"/>
      <c r="L59" s="453"/>
      <c r="M59" s="454"/>
      <c r="N59" s="453"/>
      <c r="O59" s="453"/>
      <c r="P59" s="658"/>
      <c r="Q59" s="658"/>
      <c r="R59" s="449"/>
      <c r="S59" s="453"/>
      <c r="T59" s="455"/>
      <c r="U59" s="632">
        <v>0</v>
      </c>
      <c r="V59" s="638">
        <v>0</v>
      </c>
      <c r="W59" s="635">
        <v>0</v>
      </c>
      <c r="X59" s="526">
        <v>0</v>
      </c>
      <c r="Y59" s="526">
        <v>0</v>
      </c>
      <c r="Z59" s="526">
        <v>0</v>
      </c>
      <c r="AA59" s="526"/>
      <c r="AB59" s="526">
        <v>0</v>
      </c>
      <c r="AC59" s="526">
        <v>0</v>
      </c>
      <c r="AD59" s="526"/>
      <c r="AE59" s="526">
        <v>0</v>
      </c>
      <c r="AF59" s="526">
        <v>0</v>
      </c>
      <c r="AG59" s="542"/>
      <c r="AH59" s="543"/>
      <c r="AI59" s="545"/>
      <c r="AJ59" s="132">
        <f t="shared" si="41"/>
        <v>0</v>
      </c>
      <c r="AK59" s="133"/>
      <c r="AL59" s="134"/>
      <c r="AM59" s="135" t="e">
        <f t="shared" ref="AM59:AM62" si="43">(AJ59*100)/(AJ59+AN59)</f>
        <v>#DIV/0!</v>
      </c>
      <c r="AN59" s="136">
        <f t="shared" ref="AN59" si="44">AK59+AL59</f>
        <v>0</v>
      </c>
      <c r="AO59" s="159"/>
    </row>
    <row r="60" spans="2:41" ht="26.25" customHeight="1" x14ac:dyDescent="0.25">
      <c r="B60" s="158"/>
      <c r="C60" s="55" t="s">
        <v>53</v>
      </c>
      <c r="D60" s="451"/>
      <c r="E60" s="449"/>
      <c r="F60" s="452"/>
      <c r="G60" s="449"/>
      <c r="H60" s="452"/>
      <c r="I60" s="452"/>
      <c r="J60" s="452"/>
      <c r="K60" s="453"/>
      <c r="L60" s="453"/>
      <c r="M60" s="454"/>
      <c r="N60" s="453"/>
      <c r="O60" s="453"/>
      <c r="P60" s="658"/>
      <c r="Q60" s="658"/>
      <c r="R60" s="453"/>
      <c r="S60" s="453"/>
      <c r="T60" s="455"/>
      <c r="U60" s="632">
        <v>0</v>
      </c>
      <c r="V60" s="638">
        <v>0</v>
      </c>
      <c r="W60" s="635">
        <v>0</v>
      </c>
      <c r="X60" s="526">
        <v>0</v>
      </c>
      <c r="Y60" s="526">
        <v>0</v>
      </c>
      <c r="Z60" s="526">
        <v>0</v>
      </c>
      <c r="AA60" s="526"/>
      <c r="AB60" s="526">
        <v>0</v>
      </c>
      <c r="AC60" s="526">
        <v>0</v>
      </c>
      <c r="AD60" s="526"/>
      <c r="AE60" s="526">
        <v>0</v>
      </c>
      <c r="AF60" s="526">
        <v>0</v>
      </c>
      <c r="AG60" s="542"/>
      <c r="AH60" s="543"/>
      <c r="AI60" s="545"/>
      <c r="AJ60" s="132">
        <f t="shared" si="41"/>
        <v>0</v>
      </c>
      <c r="AK60" s="133"/>
      <c r="AL60" s="134"/>
      <c r="AM60" s="135" t="e">
        <f t="shared" si="43"/>
        <v>#DIV/0!</v>
      </c>
      <c r="AN60" s="136">
        <f>AK60+AL60</f>
        <v>0</v>
      </c>
      <c r="AO60" s="159"/>
    </row>
    <row r="61" spans="2:41" ht="26.25" customHeight="1" thickBot="1" x14ac:dyDescent="0.3">
      <c r="B61" s="158"/>
      <c r="C61" s="72" t="s">
        <v>54</v>
      </c>
      <c r="D61" s="621"/>
      <c r="E61" s="622"/>
      <c r="F61" s="623"/>
      <c r="G61" s="622"/>
      <c r="H61" s="623"/>
      <c r="I61" s="623"/>
      <c r="J61" s="623"/>
      <c r="K61" s="624"/>
      <c r="L61" s="624"/>
      <c r="M61" s="625"/>
      <c r="N61" s="624"/>
      <c r="O61" s="624"/>
      <c r="P61" s="659"/>
      <c r="Q61" s="659"/>
      <c r="R61" s="624"/>
      <c r="S61" s="624"/>
      <c r="T61" s="626"/>
      <c r="U61" s="633">
        <v>0</v>
      </c>
      <c r="V61" s="639">
        <v>0</v>
      </c>
      <c r="W61" s="636">
        <v>0</v>
      </c>
      <c r="X61" s="627">
        <v>0</v>
      </c>
      <c r="Y61" s="627">
        <v>0</v>
      </c>
      <c r="Z61" s="627">
        <v>0</v>
      </c>
      <c r="AA61" s="627"/>
      <c r="AB61" s="627">
        <v>0</v>
      </c>
      <c r="AC61" s="627">
        <v>0</v>
      </c>
      <c r="AD61" s="627"/>
      <c r="AE61" s="627">
        <v>0</v>
      </c>
      <c r="AF61" s="627">
        <v>0</v>
      </c>
      <c r="AG61" s="628"/>
      <c r="AH61" s="629"/>
      <c r="AI61" s="630"/>
      <c r="AJ61" s="137">
        <f>SUM(D61:T61)</f>
        <v>0</v>
      </c>
      <c r="AK61" s="286"/>
      <c r="AL61" s="287"/>
      <c r="AM61" s="142" t="e">
        <f t="shared" si="43"/>
        <v>#DIV/0!</v>
      </c>
      <c r="AN61" s="143">
        <f t="shared" ref="AN61:AN62" si="45">AK61+AL61</f>
        <v>0</v>
      </c>
      <c r="AO61" s="159"/>
    </row>
    <row r="62" spans="2:41" ht="26.25" customHeight="1" thickBot="1" x14ac:dyDescent="0.25">
      <c r="B62" s="158"/>
      <c r="C62" s="368" t="s">
        <v>55</v>
      </c>
      <c r="D62" s="288">
        <f t="shared" ref="D62:Q62" si="46">SUM(D50:D61)</f>
        <v>0</v>
      </c>
      <c r="E62" s="289">
        <f t="shared" si="46"/>
        <v>0</v>
      </c>
      <c r="F62" s="394">
        <f t="shared" si="46"/>
        <v>0</v>
      </c>
      <c r="G62" s="289">
        <f t="shared" si="46"/>
        <v>0</v>
      </c>
      <c r="H62" s="394">
        <f t="shared" si="46"/>
        <v>0</v>
      </c>
      <c r="I62" s="394">
        <f t="shared" si="46"/>
        <v>0</v>
      </c>
      <c r="J62" s="394">
        <f t="shared" si="46"/>
        <v>0</v>
      </c>
      <c r="K62" s="289">
        <f t="shared" si="46"/>
        <v>0</v>
      </c>
      <c r="L62" s="289">
        <f t="shared" si="46"/>
        <v>0</v>
      </c>
      <c r="M62" s="289">
        <f t="shared" si="46"/>
        <v>0</v>
      </c>
      <c r="N62" s="289">
        <f t="shared" si="46"/>
        <v>0</v>
      </c>
      <c r="O62" s="369">
        <f t="shared" si="46"/>
        <v>0</v>
      </c>
      <c r="P62" s="394">
        <f t="shared" si="46"/>
        <v>0</v>
      </c>
      <c r="Q62" s="394">
        <f t="shared" si="46"/>
        <v>0</v>
      </c>
      <c r="R62" s="289">
        <f>SUM(R50:R61)</f>
        <v>0</v>
      </c>
      <c r="S62" s="289">
        <f t="shared" ref="S62:T62" si="47">SUM(S50:S61)</f>
        <v>0</v>
      </c>
      <c r="T62" s="290">
        <f t="shared" si="47"/>
        <v>0</v>
      </c>
      <c r="U62" s="291">
        <f>SUM(U50:U61)</f>
        <v>0</v>
      </c>
      <c r="V62" s="292">
        <f t="shared" ref="V62:AI62" si="48">SUM(V50:V61)</f>
        <v>0</v>
      </c>
      <c r="W62" s="380">
        <f t="shared" si="48"/>
        <v>0</v>
      </c>
      <c r="X62" s="293">
        <f t="shared" si="48"/>
        <v>0</v>
      </c>
      <c r="Y62" s="293">
        <f t="shared" si="48"/>
        <v>0</v>
      </c>
      <c r="Z62" s="293">
        <f t="shared" si="48"/>
        <v>0</v>
      </c>
      <c r="AA62" s="293">
        <f t="shared" si="48"/>
        <v>0</v>
      </c>
      <c r="AB62" s="293">
        <f t="shared" si="48"/>
        <v>0</v>
      </c>
      <c r="AC62" s="293">
        <f t="shared" si="48"/>
        <v>0</v>
      </c>
      <c r="AD62" s="293">
        <f t="shared" si="48"/>
        <v>0</v>
      </c>
      <c r="AE62" s="293">
        <f t="shared" si="48"/>
        <v>0</v>
      </c>
      <c r="AF62" s="378">
        <f t="shared" si="48"/>
        <v>0</v>
      </c>
      <c r="AG62" s="377">
        <f t="shared" si="48"/>
        <v>0</v>
      </c>
      <c r="AH62" s="294">
        <f t="shared" si="48"/>
        <v>0</v>
      </c>
      <c r="AI62" s="295">
        <f t="shared" si="48"/>
        <v>0</v>
      </c>
      <c r="AJ62" s="144">
        <f>SUM(D62:T62)</f>
        <v>0</v>
      </c>
      <c r="AK62" s="296">
        <f>SUM(AK50:AK61)</f>
        <v>0</v>
      </c>
      <c r="AL62" s="297">
        <f>SUM(AL50:AL61)</f>
        <v>0</v>
      </c>
      <c r="AM62" s="145" t="e">
        <f t="shared" si="43"/>
        <v>#DIV/0!</v>
      </c>
      <c r="AN62" s="298">
        <f t="shared" si="45"/>
        <v>0</v>
      </c>
      <c r="AO62" s="159"/>
    </row>
    <row r="63" spans="2:41" ht="26.25" customHeight="1" thickBot="1" x14ac:dyDescent="0.25">
      <c r="B63" s="158"/>
      <c r="C63" s="111" t="s">
        <v>56</v>
      </c>
      <c r="D63" s="146">
        <v>0.83412037037037035</v>
      </c>
      <c r="E63" s="113">
        <v>0.83473379629629629</v>
      </c>
      <c r="F63" s="411" t="s">
        <v>57</v>
      </c>
      <c r="G63" s="113"/>
      <c r="H63" s="411">
        <v>0.62577546296296294</v>
      </c>
      <c r="I63" s="411"/>
      <c r="J63" s="411">
        <v>0.71113425925925933</v>
      </c>
      <c r="K63" s="113" t="s">
        <v>58</v>
      </c>
      <c r="L63" s="113" t="s">
        <v>59</v>
      </c>
      <c r="M63" s="113">
        <v>0.83446759259259251</v>
      </c>
      <c r="N63" s="113">
        <v>0.83415509259259257</v>
      </c>
      <c r="O63" s="113" t="s">
        <v>60</v>
      </c>
      <c r="P63" s="411"/>
      <c r="Q63" s="411">
        <v>0.6257638888888889</v>
      </c>
      <c r="R63" s="113">
        <v>0.6257638888888889</v>
      </c>
      <c r="S63" s="113">
        <v>0.83429398148148148</v>
      </c>
      <c r="T63" s="147">
        <v>0.83549768518518519</v>
      </c>
      <c r="U63" s="116"/>
      <c r="V63" s="115">
        <v>0.70906250000000004</v>
      </c>
      <c r="W63" s="118" t="s">
        <v>61</v>
      </c>
      <c r="X63" s="115">
        <v>0.83439814814814817</v>
      </c>
      <c r="Y63" s="115">
        <v>0.54311342592592593</v>
      </c>
      <c r="Z63" s="115">
        <v>0.33552083333333332</v>
      </c>
      <c r="AA63" s="115" t="s">
        <v>62</v>
      </c>
      <c r="AB63" s="115">
        <v>0.33415509259259263</v>
      </c>
      <c r="AC63" s="115">
        <v>0.62581018518518516</v>
      </c>
      <c r="AD63" s="115">
        <v>0.83427083333333341</v>
      </c>
      <c r="AE63" s="115">
        <v>0.67084490740740732</v>
      </c>
      <c r="AF63" s="115">
        <v>0.6673958333333333</v>
      </c>
      <c r="AG63" s="148">
        <v>0.6257638888888889</v>
      </c>
      <c r="AH63" s="149">
        <v>0.83543981481481477</v>
      </c>
      <c r="AI63" s="120">
        <v>0.83545138888888892</v>
      </c>
      <c r="AJ63" s="121"/>
      <c r="AK63" s="150">
        <v>0.83542824074074085</v>
      </c>
      <c r="AL63" s="151">
        <v>0.83549768518518519</v>
      </c>
      <c r="AM63" s="152"/>
      <c r="AN63" s="153"/>
      <c r="AO63" s="159"/>
    </row>
    <row r="64" spans="2:41" ht="36" customHeight="1" thickTop="1" x14ac:dyDescent="0.2">
      <c r="B64" s="158"/>
      <c r="C64" s="589"/>
      <c r="D64" s="588"/>
      <c r="E64" s="588"/>
      <c r="F64" s="588"/>
      <c r="G64" s="588"/>
      <c r="H64" s="588"/>
      <c r="I64" s="588"/>
      <c r="J64" s="588"/>
      <c r="K64" s="588"/>
      <c r="L64" s="588"/>
      <c r="M64" s="588"/>
      <c r="N64" s="588"/>
      <c r="O64" s="588"/>
      <c r="P64" s="588"/>
      <c r="Q64" s="588"/>
      <c r="R64" s="588"/>
      <c r="S64" s="588"/>
      <c r="T64" s="127"/>
      <c r="U64" s="127"/>
      <c r="V64" s="127"/>
      <c r="W64" s="127"/>
      <c r="X64" s="127"/>
      <c r="Y64" s="127"/>
      <c r="Z64" s="127"/>
      <c r="AA64" s="127"/>
      <c r="AB64" s="127"/>
      <c r="AC64" s="127"/>
      <c r="AD64" s="127"/>
      <c r="AE64" s="127"/>
      <c r="AF64" s="127"/>
      <c r="AG64" s="127"/>
      <c r="AH64" s="127"/>
      <c r="AI64" s="127"/>
      <c r="AJ64" s="127"/>
      <c r="AK64" s="127"/>
      <c r="AL64" s="127"/>
      <c r="AO64" s="159"/>
    </row>
    <row r="65" spans="2:41" ht="13.5" thickBot="1" x14ac:dyDescent="0.25">
      <c r="B65" s="201"/>
      <c r="AO65" s="203"/>
    </row>
    <row r="66" spans="2:41" ht="30" customHeight="1" thickTop="1" thickBot="1" x14ac:dyDescent="0.25">
      <c r="C66" s="155" t="s">
        <v>65</v>
      </c>
      <c r="D66" s="156"/>
      <c r="E66" s="156"/>
      <c r="F66" s="156"/>
      <c r="G66" s="156"/>
      <c r="H66" s="156"/>
      <c r="I66" s="156"/>
      <c r="J66" s="156"/>
      <c r="K66" s="156"/>
      <c r="L66" s="156"/>
      <c r="M66" s="156"/>
      <c r="N66" s="156"/>
      <c r="O66" s="156"/>
      <c r="P66" s="156"/>
      <c r="Q66" s="156"/>
      <c r="R66" s="156"/>
      <c r="S66" s="156"/>
      <c r="T66" s="156"/>
      <c r="U66" s="156"/>
      <c r="V66" s="156"/>
      <c r="W66" s="156"/>
      <c r="X66" s="156"/>
      <c r="Y66" s="156"/>
      <c r="Z66" s="156"/>
      <c r="AA66" s="156"/>
      <c r="AB66" s="156"/>
      <c r="AC66" s="156"/>
      <c r="AD66" s="156"/>
      <c r="AE66" s="156"/>
      <c r="AF66" s="156"/>
      <c r="AG66" s="156"/>
      <c r="AH66" s="156"/>
      <c r="AI66" s="156"/>
      <c r="AJ66" s="156"/>
      <c r="AK66" s="156"/>
      <c r="AL66" s="156"/>
      <c r="AM66" s="156"/>
      <c r="AN66" s="156"/>
    </row>
    <row r="67" spans="2:41" ht="21" thickTop="1" x14ac:dyDescent="0.3">
      <c r="B67" s="204"/>
      <c r="C67" s="1057" t="s">
        <v>1</v>
      </c>
      <c r="D67" s="1057"/>
      <c r="E67" s="1057"/>
      <c r="F67" s="1057"/>
      <c r="G67" s="1057"/>
      <c r="H67" s="1057"/>
      <c r="I67" s="1057"/>
      <c r="J67" s="1057"/>
      <c r="K67" s="1057"/>
      <c r="L67" s="1057"/>
      <c r="M67" s="1057"/>
      <c r="N67" s="1057"/>
      <c r="O67" s="1057"/>
      <c r="P67" s="1057"/>
      <c r="Q67" s="1057"/>
      <c r="R67" s="1057"/>
      <c r="S67" s="1057"/>
      <c r="T67" s="1057"/>
      <c r="U67" s="1057"/>
      <c r="V67" s="1057"/>
      <c r="W67" s="1057"/>
      <c r="X67" s="1057"/>
      <c r="Y67" s="1057"/>
      <c r="Z67" s="1057"/>
      <c r="AA67" s="1057"/>
      <c r="AB67" s="1057"/>
      <c r="AC67" s="1057"/>
      <c r="AD67" s="1057"/>
      <c r="AE67" s="1057"/>
      <c r="AF67" s="1057"/>
      <c r="AG67" s="1057"/>
      <c r="AH67" s="1057"/>
      <c r="AI67" s="1057"/>
      <c r="AJ67" s="1057"/>
      <c r="AK67" s="1057"/>
      <c r="AL67" s="1057"/>
      <c r="AM67" s="1057"/>
      <c r="AN67" s="1057"/>
      <c r="AO67" s="207"/>
    </row>
    <row r="68" spans="2:41" ht="20.25" x14ac:dyDescent="0.3">
      <c r="B68" s="208"/>
      <c r="C68" s="1057" t="str">
        <f>C3</f>
        <v>RACCOLTA DIFFERENZIATA ANNO 2016 -USSEGLIO.</v>
      </c>
      <c r="D68" s="1057"/>
      <c r="E68" s="1057"/>
      <c r="F68" s="1057"/>
      <c r="G68" s="1057"/>
      <c r="H68" s="1057"/>
      <c r="I68" s="1057"/>
      <c r="J68" s="1057"/>
      <c r="K68" s="1057"/>
      <c r="L68" s="1057"/>
      <c r="M68" s="1057"/>
      <c r="N68" s="1057"/>
      <c r="O68" s="1057"/>
      <c r="P68" s="1057"/>
      <c r="Q68" s="1057"/>
      <c r="R68" s="1057"/>
      <c r="S68" s="1057"/>
      <c r="T68" s="1057"/>
      <c r="U68" s="1057"/>
      <c r="V68" s="1057"/>
      <c r="W68" s="1057"/>
      <c r="X68" s="1057"/>
      <c r="Y68" s="1057"/>
      <c r="Z68" s="1057"/>
      <c r="AA68" s="1057"/>
      <c r="AB68" s="1057"/>
      <c r="AC68" s="1057"/>
      <c r="AD68" s="1057"/>
      <c r="AE68" s="1057"/>
      <c r="AF68" s="1057"/>
      <c r="AG68" s="1057"/>
      <c r="AH68" s="1057"/>
      <c r="AI68" s="1057"/>
      <c r="AJ68" s="1057"/>
      <c r="AK68" s="1057"/>
      <c r="AL68" s="1057"/>
      <c r="AM68" s="1057"/>
      <c r="AN68" s="1057"/>
      <c r="AO68" s="209"/>
    </row>
    <row r="69" spans="2:41" ht="20.25" x14ac:dyDescent="0.3">
      <c r="B69" s="208"/>
      <c r="C69" s="1062" t="s">
        <v>234</v>
      </c>
      <c r="D69" s="1062"/>
      <c r="E69" s="1062"/>
      <c r="F69" s="1062"/>
      <c r="G69" s="1062"/>
      <c r="H69" s="1062"/>
      <c r="I69" s="1062"/>
      <c r="J69" s="1062"/>
      <c r="K69" s="1062"/>
      <c r="L69" s="1062"/>
      <c r="M69" s="1062"/>
      <c r="N69" s="1062"/>
      <c r="O69" s="1062"/>
      <c r="P69" s="1062"/>
      <c r="Q69" s="1062"/>
      <c r="R69" s="1062"/>
      <c r="S69" s="1062"/>
      <c r="T69" s="1062"/>
      <c r="U69" s="1062"/>
      <c r="V69" s="1062"/>
      <c r="W69" s="1062"/>
      <c r="X69" s="1062"/>
      <c r="Y69" s="1062"/>
      <c r="Z69" s="1062"/>
      <c r="AA69" s="1062"/>
      <c r="AB69" s="1062"/>
      <c r="AC69" s="1062"/>
      <c r="AD69" s="1062"/>
      <c r="AE69" s="1062"/>
      <c r="AF69" s="1062"/>
      <c r="AG69" s="1062"/>
      <c r="AH69" s="1062"/>
      <c r="AI69" s="1062"/>
      <c r="AJ69" s="1062"/>
      <c r="AK69" s="1062"/>
      <c r="AL69" s="1062"/>
      <c r="AM69" s="1062"/>
      <c r="AN69" s="1062"/>
      <c r="AO69" s="209"/>
    </row>
    <row r="70" spans="2:41" ht="13.5" thickBot="1" x14ac:dyDescent="0.25">
      <c r="B70" s="208"/>
      <c r="C70" s="4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6"/>
      <c r="AO70" s="209"/>
    </row>
    <row r="71" spans="2:41" ht="52.5" thickTop="1" thickBot="1" x14ac:dyDescent="0.25">
      <c r="B71" s="208"/>
      <c r="C71" s="1055" t="s">
        <v>105</v>
      </c>
      <c r="D71" s="567" t="s">
        <v>4</v>
      </c>
      <c r="E71" s="344" t="s">
        <v>5</v>
      </c>
      <c r="F71" s="346" t="s">
        <v>6</v>
      </c>
      <c r="G71" s="346" t="s">
        <v>7</v>
      </c>
      <c r="H71" s="650" t="s">
        <v>8</v>
      </c>
      <c r="I71" s="651" t="s">
        <v>9</v>
      </c>
      <c r="J71" s="652" t="s">
        <v>10</v>
      </c>
      <c r="K71" s="592" t="s">
        <v>11</v>
      </c>
      <c r="L71" s="592" t="s">
        <v>12</v>
      </c>
      <c r="M71" s="349" t="s">
        <v>13</v>
      </c>
      <c r="N71" s="349" t="s">
        <v>14</v>
      </c>
      <c r="O71" s="349" t="s">
        <v>15</v>
      </c>
      <c r="P71" s="349" t="s">
        <v>16</v>
      </c>
      <c r="Q71" s="349" t="s">
        <v>17</v>
      </c>
      <c r="R71" s="350" t="s">
        <v>18</v>
      </c>
      <c r="S71" s="351" t="s">
        <v>19</v>
      </c>
      <c r="T71" s="351" t="s">
        <v>20</v>
      </c>
      <c r="U71" s="353" t="s">
        <v>21</v>
      </c>
      <c r="V71" s="351" t="s">
        <v>22</v>
      </c>
      <c r="W71" s="570" t="s">
        <v>23</v>
      </c>
      <c r="X71" s="354" t="s">
        <v>24</v>
      </c>
      <c r="Y71" s="354" t="s">
        <v>25</v>
      </c>
      <c r="Z71" s="354" t="s">
        <v>26</v>
      </c>
      <c r="AA71" s="354" t="s">
        <v>27</v>
      </c>
      <c r="AB71" s="354" t="s">
        <v>28</v>
      </c>
      <c r="AC71" s="354" t="s">
        <v>29</v>
      </c>
      <c r="AD71" s="354" t="s">
        <v>30</v>
      </c>
      <c r="AE71" s="354" t="s">
        <v>31</v>
      </c>
      <c r="AF71" s="354" t="s">
        <v>32</v>
      </c>
      <c r="AG71" s="593" t="s">
        <v>33</v>
      </c>
      <c r="AH71" s="594" t="s">
        <v>34</v>
      </c>
      <c r="AI71" s="595" t="s">
        <v>186</v>
      </c>
      <c r="AJ71" s="355" t="s">
        <v>36</v>
      </c>
      <c r="AK71" s="443" t="s">
        <v>37</v>
      </c>
      <c r="AL71" s="444" t="s">
        <v>38</v>
      </c>
      <c r="AM71" s="445" t="s">
        <v>39</v>
      </c>
      <c r="AN71" s="446" t="s">
        <v>40</v>
      </c>
      <c r="AO71" s="209"/>
    </row>
    <row r="72" spans="2:41" ht="13.5" thickBot="1" x14ac:dyDescent="0.25">
      <c r="B72" s="208"/>
      <c r="C72" s="1056"/>
      <c r="D72" s="309" t="s">
        <v>41</v>
      </c>
      <c r="E72" s="310" t="s">
        <v>41</v>
      </c>
      <c r="F72" s="310" t="s">
        <v>41</v>
      </c>
      <c r="G72" s="310" t="s">
        <v>41</v>
      </c>
      <c r="H72" s="653" t="s">
        <v>41</v>
      </c>
      <c r="I72" s="653" t="s">
        <v>41</v>
      </c>
      <c r="J72" s="653" t="s">
        <v>41</v>
      </c>
      <c r="K72" s="599" t="s">
        <v>41</v>
      </c>
      <c r="L72" s="599" t="s">
        <v>41</v>
      </c>
      <c r="M72" s="599" t="s">
        <v>41</v>
      </c>
      <c r="N72" s="599" t="s">
        <v>41</v>
      </c>
      <c r="O72" s="599" t="s">
        <v>41</v>
      </c>
      <c r="P72" s="310" t="s">
        <v>41</v>
      </c>
      <c r="Q72" s="599" t="s">
        <v>41</v>
      </c>
      <c r="R72" s="310" t="s">
        <v>41</v>
      </c>
      <c r="S72" s="312" t="s">
        <v>41</v>
      </c>
      <c r="T72" s="312" t="s">
        <v>41</v>
      </c>
      <c r="U72" s="362" t="s">
        <v>41</v>
      </c>
      <c r="V72" s="312" t="s">
        <v>41</v>
      </c>
      <c r="W72" s="315" t="s">
        <v>41</v>
      </c>
      <c r="X72" s="300" t="s">
        <v>41</v>
      </c>
      <c r="Y72" s="300" t="s">
        <v>41</v>
      </c>
      <c r="Z72" s="300" t="s">
        <v>41</v>
      </c>
      <c r="AA72" s="300" t="s">
        <v>41</v>
      </c>
      <c r="AB72" s="300" t="s">
        <v>41</v>
      </c>
      <c r="AC72" s="300" t="s">
        <v>41</v>
      </c>
      <c r="AD72" s="300" t="s">
        <v>41</v>
      </c>
      <c r="AE72" s="300" t="s">
        <v>41</v>
      </c>
      <c r="AF72" s="300" t="s">
        <v>41</v>
      </c>
      <c r="AG72" s="315" t="s">
        <v>41</v>
      </c>
      <c r="AH72" s="363" t="s">
        <v>41</v>
      </c>
      <c r="AI72" s="572" t="s">
        <v>41</v>
      </c>
      <c r="AJ72" s="304" t="s">
        <v>41</v>
      </c>
      <c r="AK72" s="305" t="s">
        <v>41</v>
      </c>
      <c r="AL72" s="306" t="s">
        <v>41</v>
      </c>
      <c r="AM72" s="307" t="s">
        <v>42</v>
      </c>
      <c r="AN72" s="308" t="s">
        <v>41</v>
      </c>
      <c r="AO72" s="209"/>
    </row>
    <row r="73" spans="2:41" ht="22.5" customHeight="1" x14ac:dyDescent="0.2">
      <c r="B73" s="208"/>
      <c r="C73" s="337" t="s">
        <v>43</v>
      </c>
      <c r="D73" s="596">
        <f>D29+D8+D50</f>
        <v>76</v>
      </c>
      <c r="E73" s="248">
        <f t="shared" ref="E73:T73" si="49">E29+E8+E50</f>
        <v>0</v>
      </c>
      <c r="F73" s="248">
        <f t="shared" si="49"/>
        <v>610</v>
      </c>
      <c r="G73" s="248">
        <f t="shared" si="49"/>
        <v>0</v>
      </c>
      <c r="H73" s="654">
        <f t="shared" si="49"/>
        <v>0</v>
      </c>
      <c r="I73" s="654">
        <f t="shared" si="49"/>
        <v>0</v>
      </c>
      <c r="J73" s="654">
        <f t="shared" si="49"/>
        <v>0</v>
      </c>
      <c r="K73" s="248">
        <f t="shared" si="49"/>
        <v>0</v>
      </c>
      <c r="L73" s="248">
        <f t="shared" si="49"/>
        <v>570</v>
      </c>
      <c r="M73" s="248">
        <f t="shared" si="49"/>
        <v>0</v>
      </c>
      <c r="N73" s="248">
        <f t="shared" si="49"/>
        <v>0</v>
      </c>
      <c r="O73" s="248">
        <f t="shared" si="49"/>
        <v>1520</v>
      </c>
      <c r="P73" s="248">
        <f t="shared" si="49"/>
        <v>0</v>
      </c>
      <c r="Q73" s="248">
        <f t="shared" si="49"/>
        <v>0</v>
      </c>
      <c r="R73" s="248">
        <f t="shared" si="49"/>
        <v>0</v>
      </c>
      <c r="S73" s="248">
        <f t="shared" si="49"/>
        <v>0</v>
      </c>
      <c r="T73" s="600">
        <f t="shared" si="49"/>
        <v>0</v>
      </c>
      <c r="U73" s="213">
        <f>SUM(W73:AF73)</f>
        <v>0</v>
      </c>
      <c r="V73" s="49">
        <f>V29+V8+V50</f>
        <v>0</v>
      </c>
      <c r="W73" s="601">
        <f>W29+W8+W50</f>
        <v>0</v>
      </c>
      <c r="X73" s="597">
        <f t="shared" ref="X73:AF73" si="50">X29+X8+X50</f>
        <v>0</v>
      </c>
      <c r="Y73" s="597">
        <f t="shared" si="50"/>
        <v>0</v>
      </c>
      <c r="Z73" s="597">
        <f t="shared" si="50"/>
        <v>0</v>
      </c>
      <c r="AA73" s="597">
        <f t="shared" si="50"/>
        <v>0</v>
      </c>
      <c r="AB73" s="597">
        <f t="shared" si="50"/>
        <v>0</v>
      </c>
      <c r="AC73" s="597">
        <f t="shared" si="50"/>
        <v>0</v>
      </c>
      <c r="AD73" s="597">
        <f t="shared" si="50"/>
        <v>0</v>
      </c>
      <c r="AE73" s="597">
        <f t="shared" si="50"/>
        <v>0</v>
      </c>
      <c r="AF73" s="597">
        <f t="shared" si="50"/>
        <v>0</v>
      </c>
      <c r="AG73" s="598">
        <f>AG29+AG8+AG50</f>
        <v>0</v>
      </c>
      <c r="AH73" s="598">
        <f>AH29+AH8+AH50</f>
        <v>0</v>
      </c>
      <c r="AI73" s="425">
        <f>AI29+AI8+AI50</f>
        <v>0</v>
      </c>
      <c r="AJ73" s="603">
        <f>SUM(D73:T73)</f>
        <v>2776</v>
      </c>
      <c r="AK73" s="604">
        <f>AK8</f>
        <v>7520</v>
      </c>
      <c r="AL73" s="52">
        <f>AL8</f>
        <v>0</v>
      </c>
      <c r="AM73" s="605">
        <f t="shared" ref="AM73:AM85" si="51">(AJ73*100)/(AJ73+AN73)</f>
        <v>26.961926961926963</v>
      </c>
      <c r="AN73" s="607">
        <f t="shared" ref="AN73:AN85" si="52">AK73+AL73</f>
        <v>7520</v>
      </c>
      <c r="AO73" s="209"/>
    </row>
    <row r="74" spans="2:41" ht="26.25" customHeight="1" x14ac:dyDescent="0.2">
      <c r="B74" s="208"/>
      <c r="C74" s="338" t="s">
        <v>44</v>
      </c>
      <c r="D74" s="242">
        <f t="shared" ref="D74:T84" si="53">D30+D9+D51</f>
        <v>230</v>
      </c>
      <c r="E74" s="57">
        <f t="shared" si="53"/>
        <v>0</v>
      </c>
      <c r="F74" s="57">
        <f t="shared" si="53"/>
        <v>1080</v>
      </c>
      <c r="G74" s="57">
        <f t="shared" si="53"/>
        <v>0</v>
      </c>
      <c r="H74" s="564">
        <f t="shared" si="53"/>
        <v>0</v>
      </c>
      <c r="I74" s="564">
        <f t="shared" si="53"/>
        <v>0</v>
      </c>
      <c r="J74" s="564">
        <f t="shared" si="53"/>
        <v>0</v>
      </c>
      <c r="K74" s="57">
        <f t="shared" si="53"/>
        <v>0</v>
      </c>
      <c r="L74" s="57">
        <f t="shared" si="53"/>
        <v>590</v>
      </c>
      <c r="M74" s="57">
        <f t="shared" si="53"/>
        <v>0</v>
      </c>
      <c r="N74" s="57">
        <f t="shared" si="53"/>
        <v>0</v>
      </c>
      <c r="O74" s="57">
        <f t="shared" si="53"/>
        <v>1320</v>
      </c>
      <c r="P74" s="57">
        <f t="shared" si="53"/>
        <v>0</v>
      </c>
      <c r="Q74" s="57">
        <f t="shared" si="53"/>
        <v>0</v>
      </c>
      <c r="R74" s="57">
        <f t="shared" si="53"/>
        <v>0</v>
      </c>
      <c r="S74" s="57">
        <f t="shared" si="53"/>
        <v>0</v>
      </c>
      <c r="T74" s="59">
        <f t="shared" si="53"/>
        <v>0</v>
      </c>
      <c r="U74" s="69">
        <f t="shared" ref="U74:U84" si="54">SUM(W74:AF74)</f>
        <v>0</v>
      </c>
      <c r="V74" s="61">
        <f t="shared" ref="V74:AI84" si="55">V30+V9+V51</f>
        <v>0</v>
      </c>
      <c r="W74" s="602">
        <f t="shared" si="55"/>
        <v>0</v>
      </c>
      <c r="X74" s="170">
        <f t="shared" si="55"/>
        <v>0</v>
      </c>
      <c r="Y74" s="170">
        <f t="shared" si="55"/>
        <v>0</v>
      </c>
      <c r="Z74" s="170">
        <f t="shared" si="55"/>
        <v>0</v>
      </c>
      <c r="AA74" s="170">
        <f t="shared" si="55"/>
        <v>0</v>
      </c>
      <c r="AB74" s="170">
        <f t="shared" si="55"/>
        <v>0</v>
      </c>
      <c r="AC74" s="170">
        <f t="shared" si="55"/>
        <v>0</v>
      </c>
      <c r="AD74" s="170">
        <f t="shared" si="55"/>
        <v>0</v>
      </c>
      <c r="AE74" s="170">
        <f t="shared" si="55"/>
        <v>0</v>
      </c>
      <c r="AF74" s="170">
        <f t="shared" si="55"/>
        <v>0</v>
      </c>
      <c r="AG74" s="245">
        <f t="shared" si="55"/>
        <v>0</v>
      </c>
      <c r="AH74" s="245">
        <f t="shared" si="55"/>
        <v>0</v>
      </c>
      <c r="AI74" s="389">
        <f t="shared" si="55"/>
        <v>0</v>
      </c>
      <c r="AJ74" s="64">
        <f t="shared" ref="AJ74:AJ84" si="56">SUM(D74:T74)</f>
        <v>3220</v>
      </c>
      <c r="AK74" s="256">
        <f t="shared" ref="AK74:AL84" si="57">AK9</f>
        <v>4160</v>
      </c>
      <c r="AL74" s="66">
        <f t="shared" si="57"/>
        <v>0</v>
      </c>
      <c r="AM74" s="606">
        <f t="shared" si="51"/>
        <v>43.631436314363143</v>
      </c>
      <c r="AN74" s="608">
        <f t="shared" si="52"/>
        <v>4160</v>
      </c>
      <c r="AO74" s="209"/>
    </row>
    <row r="75" spans="2:41" ht="26.25" customHeight="1" x14ac:dyDescent="0.2">
      <c r="B75" s="208"/>
      <c r="C75" s="339" t="s">
        <v>45</v>
      </c>
      <c r="D75" s="242">
        <f t="shared" si="53"/>
        <v>140</v>
      </c>
      <c r="E75" s="57">
        <f t="shared" si="53"/>
        <v>0</v>
      </c>
      <c r="F75" s="57">
        <f t="shared" si="53"/>
        <v>710</v>
      </c>
      <c r="G75" s="57">
        <f t="shared" si="53"/>
        <v>0</v>
      </c>
      <c r="H75" s="564">
        <f t="shared" si="53"/>
        <v>0</v>
      </c>
      <c r="I75" s="564">
        <f t="shared" si="53"/>
        <v>0</v>
      </c>
      <c r="J75" s="564">
        <f t="shared" si="53"/>
        <v>0</v>
      </c>
      <c r="K75" s="57">
        <f t="shared" si="53"/>
        <v>0</v>
      </c>
      <c r="L75" s="57">
        <f t="shared" si="53"/>
        <v>647</v>
      </c>
      <c r="M75" s="57">
        <f t="shared" si="53"/>
        <v>0</v>
      </c>
      <c r="N75" s="57">
        <f t="shared" si="53"/>
        <v>0</v>
      </c>
      <c r="O75" s="57">
        <f t="shared" si="53"/>
        <v>981</v>
      </c>
      <c r="P75" s="57">
        <f t="shared" si="53"/>
        <v>0</v>
      </c>
      <c r="Q75" s="57">
        <f t="shared" si="53"/>
        <v>0</v>
      </c>
      <c r="R75" s="57">
        <f t="shared" si="53"/>
        <v>0</v>
      </c>
      <c r="S75" s="57">
        <f t="shared" si="53"/>
        <v>0</v>
      </c>
      <c r="T75" s="59">
        <f t="shared" si="53"/>
        <v>0</v>
      </c>
      <c r="U75" s="69">
        <f t="shared" si="54"/>
        <v>0</v>
      </c>
      <c r="V75" s="61">
        <f t="shared" si="55"/>
        <v>0</v>
      </c>
      <c r="W75" s="602">
        <f t="shared" si="55"/>
        <v>0</v>
      </c>
      <c r="X75" s="170">
        <f t="shared" si="55"/>
        <v>0</v>
      </c>
      <c r="Y75" s="170">
        <f t="shared" si="55"/>
        <v>0</v>
      </c>
      <c r="Z75" s="170">
        <f t="shared" si="55"/>
        <v>0</v>
      </c>
      <c r="AA75" s="170">
        <f t="shared" si="55"/>
        <v>0</v>
      </c>
      <c r="AB75" s="170">
        <f t="shared" si="55"/>
        <v>0</v>
      </c>
      <c r="AC75" s="170">
        <f t="shared" si="55"/>
        <v>0</v>
      </c>
      <c r="AD75" s="170">
        <f t="shared" si="55"/>
        <v>0</v>
      </c>
      <c r="AE75" s="170">
        <f t="shared" si="55"/>
        <v>0</v>
      </c>
      <c r="AF75" s="170">
        <f t="shared" si="55"/>
        <v>0</v>
      </c>
      <c r="AG75" s="245">
        <f t="shared" si="55"/>
        <v>0</v>
      </c>
      <c r="AH75" s="245">
        <f t="shared" si="55"/>
        <v>0</v>
      </c>
      <c r="AI75" s="389">
        <f t="shared" si="55"/>
        <v>0</v>
      </c>
      <c r="AJ75" s="64">
        <f t="shared" si="56"/>
        <v>2478</v>
      </c>
      <c r="AK75" s="256">
        <f t="shared" si="57"/>
        <v>5700</v>
      </c>
      <c r="AL75" s="66">
        <f t="shared" si="57"/>
        <v>0</v>
      </c>
      <c r="AM75" s="606">
        <f t="shared" si="51"/>
        <v>30.300807043286866</v>
      </c>
      <c r="AN75" s="608">
        <f t="shared" si="52"/>
        <v>5700</v>
      </c>
      <c r="AO75" s="209"/>
    </row>
    <row r="76" spans="2:41" ht="26.25" customHeight="1" x14ac:dyDescent="0.2">
      <c r="B76" s="208"/>
      <c r="C76" s="339" t="s">
        <v>46</v>
      </c>
      <c r="D76" s="242">
        <f t="shared" si="53"/>
        <v>140</v>
      </c>
      <c r="E76" s="57">
        <f t="shared" si="53"/>
        <v>0</v>
      </c>
      <c r="F76" s="57">
        <f t="shared" si="53"/>
        <v>1070</v>
      </c>
      <c r="G76" s="57">
        <f t="shared" si="53"/>
        <v>0</v>
      </c>
      <c r="H76" s="564">
        <f t="shared" si="53"/>
        <v>0</v>
      </c>
      <c r="I76" s="564">
        <f t="shared" si="53"/>
        <v>0</v>
      </c>
      <c r="J76" s="564">
        <f t="shared" si="53"/>
        <v>0</v>
      </c>
      <c r="K76" s="57">
        <f t="shared" si="53"/>
        <v>0</v>
      </c>
      <c r="L76" s="57">
        <f t="shared" si="53"/>
        <v>780</v>
      </c>
      <c r="M76" s="57">
        <f t="shared" si="53"/>
        <v>0</v>
      </c>
      <c r="N76" s="57">
        <f t="shared" si="53"/>
        <v>0</v>
      </c>
      <c r="O76" s="57">
        <f t="shared" si="53"/>
        <v>1590</v>
      </c>
      <c r="P76" s="57">
        <f t="shared" si="53"/>
        <v>0</v>
      </c>
      <c r="Q76" s="57">
        <f t="shared" si="53"/>
        <v>0</v>
      </c>
      <c r="R76" s="57">
        <f t="shared" si="53"/>
        <v>0</v>
      </c>
      <c r="S76" s="57">
        <f t="shared" si="53"/>
        <v>0</v>
      </c>
      <c r="T76" s="59">
        <f t="shared" si="53"/>
        <v>0</v>
      </c>
      <c r="U76" s="69">
        <f t="shared" si="54"/>
        <v>0</v>
      </c>
      <c r="V76" s="61">
        <f t="shared" si="55"/>
        <v>0</v>
      </c>
      <c r="W76" s="602">
        <f t="shared" si="55"/>
        <v>0</v>
      </c>
      <c r="X76" s="170">
        <f t="shared" si="55"/>
        <v>0</v>
      </c>
      <c r="Y76" s="170">
        <f t="shared" si="55"/>
        <v>0</v>
      </c>
      <c r="Z76" s="170">
        <f t="shared" si="55"/>
        <v>0</v>
      </c>
      <c r="AA76" s="170">
        <f t="shared" si="55"/>
        <v>0</v>
      </c>
      <c r="AB76" s="170">
        <f t="shared" si="55"/>
        <v>0</v>
      </c>
      <c r="AC76" s="170">
        <f t="shared" si="55"/>
        <v>0</v>
      </c>
      <c r="AD76" s="170">
        <f t="shared" si="55"/>
        <v>0</v>
      </c>
      <c r="AE76" s="170">
        <f t="shared" si="55"/>
        <v>0</v>
      </c>
      <c r="AF76" s="170">
        <f t="shared" si="55"/>
        <v>0</v>
      </c>
      <c r="AG76" s="245">
        <f t="shared" si="55"/>
        <v>0</v>
      </c>
      <c r="AH76" s="245">
        <f t="shared" si="55"/>
        <v>0</v>
      </c>
      <c r="AI76" s="389">
        <f t="shared" si="55"/>
        <v>0</v>
      </c>
      <c r="AJ76" s="64">
        <f t="shared" si="56"/>
        <v>3580</v>
      </c>
      <c r="AK76" s="256">
        <f t="shared" si="57"/>
        <v>7180</v>
      </c>
      <c r="AL76" s="66">
        <f t="shared" si="57"/>
        <v>0</v>
      </c>
      <c r="AM76" s="606">
        <f t="shared" si="51"/>
        <v>33.271375464684013</v>
      </c>
      <c r="AN76" s="608">
        <f t="shared" si="52"/>
        <v>7180</v>
      </c>
      <c r="AO76" s="209"/>
    </row>
    <row r="77" spans="2:41" ht="26.25" customHeight="1" x14ac:dyDescent="0.2">
      <c r="B77" s="208"/>
      <c r="C77" s="340" t="s">
        <v>47</v>
      </c>
      <c r="D77" s="242">
        <f t="shared" si="53"/>
        <v>190</v>
      </c>
      <c r="E77" s="57">
        <f t="shared" si="53"/>
        <v>0</v>
      </c>
      <c r="F77" s="57">
        <f t="shared" si="53"/>
        <v>1240</v>
      </c>
      <c r="G77" s="57">
        <f t="shared" si="53"/>
        <v>0</v>
      </c>
      <c r="H77" s="564">
        <f t="shared" si="53"/>
        <v>0</v>
      </c>
      <c r="I77" s="564">
        <f t="shared" si="53"/>
        <v>0</v>
      </c>
      <c r="J77" s="564">
        <f t="shared" si="53"/>
        <v>0</v>
      </c>
      <c r="K77" s="57">
        <f t="shared" si="53"/>
        <v>0</v>
      </c>
      <c r="L77" s="57">
        <f t="shared" si="53"/>
        <v>730</v>
      </c>
      <c r="M77" s="57">
        <f t="shared" si="53"/>
        <v>0</v>
      </c>
      <c r="N77" s="57">
        <f t="shared" si="53"/>
        <v>0</v>
      </c>
      <c r="O77" s="57">
        <f t="shared" si="53"/>
        <v>1050</v>
      </c>
      <c r="P77" s="57">
        <f t="shared" si="53"/>
        <v>0</v>
      </c>
      <c r="Q77" s="57">
        <f t="shared" si="53"/>
        <v>0</v>
      </c>
      <c r="R77" s="57">
        <f t="shared" si="53"/>
        <v>0</v>
      </c>
      <c r="S77" s="57">
        <f t="shared" si="53"/>
        <v>0</v>
      </c>
      <c r="T77" s="59">
        <f t="shared" si="53"/>
        <v>2920</v>
      </c>
      <c r="U77" s="69">
        <f t="shared" si="54"/>
        <v>0</v>
      </c>
      <c r="V77" s="61">
        <f t="shared" si="55"/>
        <v>0</v>
      </c>
      <c r="W77" s="602">
        <f t="shared" si="55"/>
        <v>0</v>
      </c>
      <c r="X77" s="170">
        <f t="shared" si="55"/>
        <v>0</v>
      </c>
      <c r="Y77" s="170">
        <f t="shared" si="55"/>
        <v>0</v>
      </c>
      <c r="Z77" s="170">
        <f t="shared" si="55"/>
        <v>0</v>
      </c>
      <c r="AA77" s="170">
        <f t="shared" si="55"/>
        <v>0</v>
      </c>
      <c r="AB77" s="170">
        <f t="shared" si="55"/>
        <v>0</v>
      </c>
      <c r="AC77" s="170">
        <f t="shared" si="55"/>
        <v>0</v>
      </c>
      <c r="AD77" s="170">
        <f t="shared" si="55"/>
        <v>0</v>
      </c>
      <c r="AE77" s="170">
        <f t="shared" si="55"/>
        <v>0</v>
      </c>
      <c r="AF77" s="170">
        <f t="shared" si="55"/>
        <v>0</v>
      </c>
      <c r="AG77" s="245">
        <f t="shared" si="55"/>
        <v>0</v>
      </c>
      <c r="AH77" s="245">
        <f t="shared" si="55"/>
        <v>0</v>
      </c>
      <c r="AI77" s="389">
        <f t="shared" si="55"/>
        <v>0</v>
      </c>
      <c r="AJ77" s="64">
        <f t="shared" si="56"/>
        <v>6130</v>
      </c>
      <c r="AK77" s="256">
        <f t="shared" si="57"/>
        <v>8220</v>
      </c>
      <c r="AL77" s="66">
        <f t="shared" si="57"/>
        <v>0</v>
      </c>
      <c r="AM77" s="606">
        <f t="shared" si="51"/>
        <v>42.717770034843205</v>
      </c>
      <c r="AN77" s="608">
        <f t="shared" si="52"/>
        <v>8220</v>
      </c>
      <c r="AO77" s="209"/>
    </row>
    <row r="78" spans="2:41" ht="26.25" customHeight="1" x14ac:dyDescent="0.2">
      <c r="B78" s="208"/>
      <c r="C78" s="338" t="s">
        <v>48</v>
      </c>
      <c r="D78" s="242">
        <f t="shared" si="53"/>
        <v>120</v>
      </c>
      <c r="E78" s="57">
        <f t="shared" si="53"/>
        <v>0</v>
      </c>
      <c r="F78" s="57">
        <f t="shared" si="53"/>
        <v>1810</v>
      </c>
      <c r="G78" s="57">
        <f t="shared" si="53"/>
        <v>0</v>
      </c>
      <c r="H78" s="564">
        <f t="shared" si="53"/>
        <v>0</v>
      </c>
      <c r="I78" s="564">
        <f t="shared" si="53"/>
        <v>0</v>
      </c>
      <c r="J78" s="564">
        <f t="shared" si="53"/>
        <v>0</v>
      </c>
      <c r="K78" s="57">
        <f t="shared" si="53"/>
        <v>0</v>
      </c>
      <c r="L78" s="57">
        <f t="shared" si="53"/>
        <v>1540</v>
      </c>
      <c r="M78" s="57">
        <f t="shared" si="53"/>
        <v>0</v>
      </c>
      <c r="N78" s="57">
        <f t="shared" si="53"/>
        <v>0</v>
      </c>
      <c r="O78" s="57">
        <f t="shared" si="53"/>
        <v>620</v>
      </c>
      <c r="P78" s="57">
        <f t="shared" si="53"/>
        <v>0</v>
      </c>
      <c r="Q78" s="57">
        <f t="shared" si="53"/>
        <v>0</v>
      </c>
      <c r="R78" s="57">
        <f t="shared" si="53"/>
        <v>0</v>
      </c>
      <c r="S78" s="57">
        <f t="shared" si="53"/>
        <v>0</v>
      </c>
      <c r="T78" s="59">
        <f t="shared" si="53"/>
        <v>1420</v>
      </c>
      <c r="U78" s="69">
        <f t="shared" si="54"/>
        <v>0</v>
      </c>
      <c r="V78" s="61">
        <f t="shared" si="55"/>
        <v>0</v>
      </c>
      <c r="W78" s="602">
        <f t="shared" si="55"/>
        <v>0</v>
      </c>
      <c r="X78" s="170">
        <f t="shared" si="55"/>
        <v>0</v>
      </c>
      <c r="Y78" s="170">
        <f t="shared" si="55"/>
        <v>0</v>
      </c>
      <c r="Z78" s="170">
        <f t="shared" si="55"/>
        <v>0</v>
      </c>
      <c r="AA78" s="170">
        <f t="shared" si="55"/>
        <v>0</v>
      </c>
      <c r="AB78" s="170">
        <f t="shared" si="55"/>
        <v>0</v>
      </c>
      <c r="AC78" s="170">
        <f t="shared" si="55"/>
        <v>0</v>
      </c>
      <c r="AD78" s="170">
        <f t="shared" si="55"/>
        <v>0</v>
      </c>
      <c r="AE78" s="170">
        <f t="shared" si="55"/>
        <v>0</v>
      </c>
      <c r="AF78" s="170">
        <f t="shared" si="55"/>
        <v>0</v>
      </c>
      <c r="AG78" s="245">
        <f t="shared" si="55"/>
        <v>0</v>
      </c>
      <c r="AH78" s="245">
        <f t="shared" si="55"/>
        <v>0</v>
      </c>
      <c r="AI78" s="389">
        <f t="shared" si="55"/>
        <v>0</v>
      </c>
      <c r="AJ78" s="64">
        <f t="shared" si="56"/>
        <v>5510</v>
      </c>
      <c r="AK78" s="256">
        <f t="shared" si="57"/>
        <v>8150</v>
      </c>
      <c r="AL78" s="66">
        <f t="shared" si="57"/>
        <v>0</v>
      </c>
      <c r="AM78" s="606">
        <f t="shared" si="51"/>
        <v>40.336749633967791</v>
      </c>
      <c r="AN78" s="608">
        <f t="shared" si="52"/>
        <v>8150</v>
      </c>
      <c r="AO78" s="209"/>
    </row>
    <row r="79" spans="2:41" ht="26.25" customHeight="1" x14ac:dyDescent="0.2">
      <c r="B79" s="208"/>
      <c r="C79" s="339" t="s">
        <v>49</v>
      </c>
      <c r="D79" s="242">
        <f t="shared" si="53"/>
        <v>270</v>
      </c>
      <c r="E79" s="57">
        <f t="shared" si="53"/>
        <v>0</v>
      </c>
      <c r="F79" s="57">
        <f t="shared" si="53"/>
        <v>2100</v>
      </c>
      <c r="G79" s="57">
        <f t="shared" si="53"/>
        <v>0</v>
      </c>
      <c r="H79" s="564">
        <f t="shared" si="53"/>
        <v>0</v>
      </c>
      <c r="I79" s="564">
        <f t="shared" si="53"/>
        <v>0</v>
      </c>
      <c r="J79" s="564">
        <f t="shared" si="53"/>
        <v>0</v>
      </c>
      <c r="K79" s="57">
        <f t="shared" si="53"/>
        <v>0</v>
      </c>
      <c r="L79" s="57">
        <f t="shared" si="53"/>
        <v>1110</v>
      </c>
      <c r="M79" s="57">
        <f t="shared" si="53"/>
        <v>0</v>
      </c>
      <c r="N79" s="57">
        <f t="shared" si="53"/>
        <v>0</v>
      </c>
      <c r="O79" s="57">
        <f t="shared" si="53"/>
        <v>1700</v>
      </c>
      <c r="P79" s="57">
        <f t="shared" si="53"/>
        <v>0</v>
      </c>
      <c r="Q79" s="57">
        <f t="shared" si="53"/>
        <v>0</v>
      </c>
      <c r="R79" s="57">
        <f t="shared" si="53"/>
        <v>0</v>
      </c>
      <c r="S79" s="57">
        <f t="shared" si="53"/>
        <v>0</v>
      </c>
      <c r="T79" s="59">
        <f t="shared" si="53"/>
        <v>980</v>
      </c>
      <c r="U79" s="69">
        <f t="shared" si="54"/>
        <v>0</v>
      </c>
      <c r="V79" s="61">
        <f t="shared" si="55"/>
        <v>0</v>
      </c>
      <c r="W79" s="602">
        <f t="shared" si="55"/>
        <v>0</v>
      </c>
      <c r="X79" s="170">
        <f t="shared" si="55"/>
        <v>0</v>
      </c>
      <c r="Y79" s="170">
        <f t="shared" si="55"/>
        <v>0</v>
      </c>
      <c r="Z79" s="170">
        <f t="shared" si="55"/>
        <v>0</v>
      </c>
      <c r="AA79" s="170">
        <f t="shared" si="55"/>
        <v>0</v>
      </c>
      <c r="AB79" s="170">
        <f t="shared" si="55"/>
        <v>0</v>
      </c>
      <c r="AC79" s="170">
        <f t="shared" si="55"/>
        <v>0</v>
      </c>
      <c r="AD79" s="170">
        <f t="shared" si="55"/>
        <v>0</v>
      </c>
      <c r="AE79" s="170">
        <f t="shared" si="55"/>
        <v>0</v>
      </c>
      <c r="AF79" s="170">
        <f t="shared" si="55"/>
        <v>0</v>
      </c>
      <c r="AG79" s="245">
        <f t="shared" si="55"/>
        <v>0</v>
      </c>
      <c r="AH79" s="245">
        <f t="shared" si="55"/>
        <v>0</v>
      </c>
      <c r="AI79" s="389">
        <f t="shared" si="55"/>
        <v>0</v>
      </c>
      <c r="AJ79" s="64">
        <f t="shared" si="56"/>
        <v>6160</v>
      </c>
      <c r="AK79" s="256">
        <f t="shared" si="57"/>
        <v>17330</v>
      </c>
      <c r="AL79" s="66">
        <f t="shared" si="57"/>
        <v>0</v>
      </c>
      <c r="AM79" s="606">
        <f t="shared" si="51"/>
        <v>26.223925074499785</v>
      </c>
      <c r="AN79" s="608">
        <f t="shared" si="52"/>
        <v>17330</v>
      </c>
      <c r="AO79" s="209"/>
    </row>
    <row r="80" spans="2:41" ht="26.25" customHeight="1" x14ac:dyDescent="0.2">
      <c r="B80" s="208"/>
      <c r="C80" s="338" t="s">
        <v>50</v>
      </c>
      <c r="D80" s="242">
        <f t="shared" si="53"/>
        <v>290</v>
      </c>
      <c r="E80" s="57">
        <f t="shared" si="53"/>
        <v>0</v>
      </c>
      <c r="F80" s="57">
        <f t="shared" si="53"/>
        <v>2560</v>
      </c>
      <c r="G80" s="57">
        <f t="shared" si="53"/>
        <v>0</v>
      </c>
      <c r="H80" s="564">
        <f t="shared" si="53"/>
        <v>0</v>
      </c>
      <c r="I80" s="564">
        <f t="shared" si="53"/>
        <v>0</v>
      </c>
      <c r="J80" s="564">
        <f t="shared" si="53"/>
        <v>0</v>
      </c>
      <c r="K80" s="57">
        <f t="shared" si="53"/>
        <v>0</v>
      </c>
      <c r="L80" s="57">
        <f t="shared" si="53"/>
        <v>2010</v>
      </c>
      <c r="M80" s="57">
        <f t="shared" si="53"/>
        <v>0</v>
      </c>
      <c r="N80" s="57">
        <f t="shared" si="53"/>
        <v>0</v>
      </c>
      <c r="O80" s="57">
        <f t="shared" si="53"/>
        <v>4240</v>
      </c>
      <c r="P80" s="57">
        <f t="shared" si="53"/>
        <v>0</v>
      </c>
      <c r="Q80" s="57">
        <f t="shared" si="53"/>
        <v>0</v>
      </c>
      <c r="R80" s="57">
        <f t="shared" si="53"/>
        <v>0</v>
      </c>
      <c r="S80" s="57">
        <f t="shared" si="53"/>
        <v>0</v>
      </c>
      <c r="T80" s="59">
        <f t="shared" si="53"/>
        <v>1540</v>
      </c>
      <c r="U80" s="69">
        <f t="shared" si="54"/>
        <v>0</v>
      </c>
      <c r="V80" s="61">
        <f t="shared" si="55"/>
        <v>0</v>
      </c>
      <c r="W80" s="602">
        <f t="shared" si="55"/>
        <v>0</v>
      </c>
      <c r="X80" s="170">
        <f t="shared" si="55"/>
        <v>0</v>
      </c>
      <c r="Y80" s="170">
        <f t="shared" si="55"/>
        <v>0</v>
      </c>
      <c r="Z80" s="170">
        <f t="shared" si="55"/>
        <v>0</v>
      </c>
      <c r="AA80" s="170">
        <f t="shared" si="55"/>
        <v>0</v>
      </c>
      <c r="AB80" s="170">
        <f t="shared" si="55"/>
        <v>0</v>
      </c>
      <c r="AC80" s="170">
        <f t="shared" si="55"/>
        <v>0</v>
      </c>
      <c r="AD80" s="170">
        <f t="shared" si="55"/>
        <v>0</v>
      </c>
      <c r="AE80" s="170">
        <f t="shared" si="55"/>
        <v>0</v>
      </c>
      <c r="AF80" s="170">
        <f t="shared" si="55"/>
        <v>0</v>
      </c>
      <c r="AG80" s="245">
        <f t="shared" si="55"/>
        <v>0</v>
      </c>
      <c r="AH80" s="245">
        <f t="shared" si="55"/>
        <v>0</v>
      </c>
      <c r="AI80" s="389">
        <f t="shared" si="55"/>
        <v>0</v>
      </c>
      <c r="AJ80" s="64">
        <f t="shared" si="56"/>
        <v>10640</v>
      </c>
      <c r="AK80" s="256">
        <f t="shared" si="57"/>
        <v>29370</v>
      </c>
      <c r="AL80" s="66">
        <f t="shared" si="57"/>
        <v>0</v>
      </c>
      <c r="AM80" s="606">
        <f t="shared" si="51"/>
        <v>26.59335166208448</v>
      </c>
      <c r="AN80" s="608">
        <f t="shared" si="52"/>
        <v>29370</v>
      </c>
      <c r="AO80" s="209"/>
    </row>
    <row r="81" spans="2:41" ht="26.25" customHeight="1" x14ac:dyDescent="0.2">
      <c r="B81" s="208"/>
      <c r="C81" s="339" t="s">
        <v>51</v>
      </c>
      <c r="D81" s="242">
        <f t="shared" si="53"/>
        <v>240</v>
      </c>
      <c r="E81" s="57">
        <f t="shared" si="53"/>
        <v>0</v>
      </c>
      <c r="F81" s="57">
        <f t="shared" si="53"/>
        <v>1290</v>
      </c>
      <c r="G81" s="57">
        <f t="shared" si="53"/>
        <v>0</v>
      </c>
      <c r="H81" s="564">
        <f t="shared" si="53"/>
        <v>0</v>
      </c>
      <c r="I81" s="564">
        <f t="shared" si="53"/>
        <v>0</v>
      </c>
      <c r="J81" s="564">
        <f t="shared" si="53"/>
        <v>0</v>
      </c>
      <c r="K81" s="57">
        <f t="shared" si="53"/>
        <v>0</v>
      </c>
      <c r="L81" s="57">
        <f t="shared" si="53"/>
        <v>730</v>
      </c>
      <c r="M81" s="57">
        <f t="shared" si="53"/>
        <v>0</v>
      </c>
      <c r="N81" s="57">
        <f t="shared" si="53"/>
        <v>0</v>
      </c>
      <c r="O81" s="57">
        <f t="shared" si="53"/>
        <v>1200</v>
      </c>
      <c r="P81" s="57">
        <f t="shared" si="53"/>
        <v>0</v>
      </c>
      <c r="Q81" s="57">
        <f t="shared" si="53"/>
        <v>0</v>
      </c>
      <c r="R81" s="57">
        <f t="shared" si="53"/>
        <v>0</v>
      </c>
      <c r="S81" s="57">
        <f t="shared" si="53"/>
        <v>0</v>
      </c>
      <c r="T81" s="59">
        <f t="shared" si="53"/>
        <v>1580</v>
      </c>
      <c r="U81" s="69">
        <f t="shared" si="54"/>
        <v>0</v>
      </c>
      <c r="V81" s="61">
        <f t="shared" si="55"/>
        <v>0</v>
      </c>
      <c r="W81" s="602">
        <f t="shared" si="55"/>
        <v>0</v>
      </c>
      <c r="X81" s="170">
        <f t="shared" si="55"/>
        <v>0</v>
      </c>
      <c r="Y81" s="170">
        <f t="shared" si="55"/>
        <v>0</v>
      </c>
      <c r="Z81" s="170">
        <f t="shared" si="55"/>
        <v>0</v>
      </c>
      <c r="AA81" s="170">
        <f t="shared" si="55"/>
        <v>0</v>
      </c>
      <c r="AB81" s="170">
        <f t="shared" si="55"/>
        <v>0</v>
      </c>
      <c r="AC81" s="170">
        <f t="shared" si="55"/>
        <v>0</v>
      </c>
      <c r="AD81" s="170">
        <f t="shared" si="55"/>
        <v>0</v>
      </c>
      <c r="AE81" s="170">
        <f t="shared" si="55"/>
        <v>0</v>
      </c>
      <c r="AF81" s="170">
        <f t="shared" si="55"/>
        <v>0</v>
      </c>
      <c r="AG81" s="245">
        <f t="shared" si="55"/>
        <v>0</v>
      </c>
      <c r="AH81" s="245">
        <f t="shared" si="55"/>
        <v>0</v>
      </c>
      <c r="AI81" s="389">
        <f t="shared" si="55"/>
        <v>0</v>
      </c>
      <c r="AJ81" s="64">
        <f t="shared" si="56"/>
        <v>5040</v>
      </c>
      <c r="AK81" s="256">
        <f t="shared" si="57"/>
        <v>10580</v>
      </c>
      <c r="AL81" s="66">
        <f t="shared" si="57"/>
        <v>0</v>
      </c>
      <c r="AM81" s="606">
        <f t="shared" si="51"/>
        <v>32.2663252240717</v>
      </c>
      <c r="AN81" s="608">
        <f>AK81+AL81</f>
        <v>10580</v>
      </c>
      <c r="AO81" s="209"/>
    </row>
    <row r="82" spans="2:41" ht="26.25" customHeight="1" x14ac:dyDescent="0.2">
      <c r="B82" s="208"/>
      <c r="C82" s="339" t="s">
        <v>52</v>
      </c>
      <c r="D82" s="242">
        <f t="shared" si="53"/>
        <v>80</v>
      </c>
      <c r="E82" s="57">
        <f t="shared" si="53"/>
        <v>0</v>
      </c>
      <c r="F82" s="57">
        <f t="shared" si="53"/>
        <v>670</v>
      </c>
      <c r="G82" s="57">
        <f t="shared" si="53"/>
        <v>0</v>
      </c>
      <c r="H82" s="564">
        <f t="shared" si="53"/>
        <v>0</v>
      </c>
      <c r="I82" s="564">
        <f t="shared" si="53"/>
        <v>0</v>
      </c>
      <c r="J82" s="564">
        <f t="shared" si="53"/>
        <v>0</v>
      </c>
      <c r="K82" s="57">
        <f t="shared" si="53"/>
        <v>0</v>
      </c>
      <c r="L82" s="57">
        <f t="shared" si="53"/>
        <v>340</v>
      </c>
      <c r="M82" s="57">
        <f t="shared" si="53"/>
        <v>0</v>
      </c>
      <c r="N82" s="57">
        <f t="shared" si="53"/>
        <v>0</v>
      </c>
      <c r="O82" s="57">
        <f t="shared" si="53"/>
        <v>1190</v>
      </c>
      <c r="P82" s="57">
        <f t="shared" si="53"/>
        <v>0</v>
      </c>
      <c r="Q82" s="57">
        <f t="shared" si="53"/>
        <v>0</v>
      </c>
      <c r="R82" s="57">
        <f t="shared" si="53"/>
        <v>0</v>
      </c>
      <c r="S82" s="57">
        <f t="shared" si="53"/>
        <v>0</v>
      </c>
      <c r="T82" s="59">
        <f t="shared" si="53"/>
        <v>1660</v>
      </c>
      <c r="U82" s="69">
        <f t="shared" si="54"/>
        <v>0</v>
      </c>
      <c r="V82" s="61">
        <f t="shared" si="55"/>
        <v>0</v>
      </c>
      <c r="W82" s="602">
        <f t="shared" si="55"/>
        <v>0</v>
      </c>
      <c r="X82" s="170">
        <f t="shared" si="55"/>
        <v>0</v>
      </c>
      <c r="Y82" s="170">
        <f t="shared" si="55"/>
        <v>0</v>
      </c>
      <c r="Z82" s="170">
        <f t="shared" si="55"/>
        <v>0</v>
      </c>
      <c r="AA82" s="170">
        <f t="shared" si="55"/>
        <v>0</v>
      </c>
      <c r="AB82" s="170">
        <f t="shared" si="55"/>
        <v>0</v>
      </c>
      <c r="AC82" s="170">
        <f t="shared" si="55"/>
        <v>0</v>
      </c>
      <c r="AD82" s="170">
        <f t="shared" si="55"/>
        <v>0</v>
      </c>
      <c r="AE82" s="170">
        <f t="shared" si="55"/>
        <v>0</v>
      </c>
      <c r="AF82" s="170">
        <f t="shared" si="55"/>
        <v>0</v>
      </c>
      <c r="AG82" s="245">
        <f t="shared" si="55"/>
        <v>0</v>
      </c>
      <c r="AH82" s="245">
        <f t="shared" si="55"/>
        <v>0</v>
      </c>
      <c r="AI82" s="389">
        <f t="shared" si="55"/>
        <v>0</v>
      </c>
      <c r="AJ82" s="64">
        <f t="shared" si="56"/>
        <v>3940</v>
      </c>
      <c r="AK82" s="256">
        <f t="shared" si="57"/>
        <v>6050</v>
      </c>
      <c r="AL82" s="66">
        <f t="shared" si="57"/>
        <v>0</v>
      </c>
      <c r="AM82" s="606">
        <f t="shared" si="51"/>
        <v>39.43943943943944</v>
      </c>
      <c r="AN82" s="608">
        <f t="shared" si="52"/>
        <v>6050</v>
      </c>
      <c r="AO82" s="209"/>
    </row>
    <row r="83" spans="2:41" ht="26.25" customHeight="1" x14ac:dyDescent="0.2">
      <c r="B83" s="208"/>
      <c r="C83" s="338" t="s">
        <v>53</v>
      </c>
      <c r="D83" s="242">
        <f t="shared" si="53"/>
        <v>120</v>
      </c>
      <c r="E83" s="57">
        <f t="shared" si="53"/>
        <v>0</v>
      </c>
      <c r="F83" s="57">
        <f t="shared" si="53"/>
        <v>940</v>
      </c>
      <c r="G83" s="57">
        <f t="shared" si="53"/>
        <v>0</v>
      </c>
      <c r="H83" s="564">
        <f t="shared" si="53"/>
        <v>0</v>
      </c>
      <c r="I83" s="564">
        <f t="shared" si="53"/>
        <v>0</v>
      </c>
      <c r="J83" s="564">
        <f t="shared" si="53"/>
        <v>0</v>
      </c>
      <c r="K83" s="57">
        <f t="shared" si="53"/>
        <v>0</v>
      </c>
      <c r="L83" s="57">
        <f t="shared" si="53"/>
        <v>890</v>
      </c>
      <c r="M83" s="57">
        <f t="shared" si="53"/>
        <v>0</v>
      </c>
      <c r="N83" s="57">
        <f t="shared" si="53"/>
        <v>0</v>
      </c>
      <c r="O83" s="57">
        <f t="shared" si="53"/>
        <v>1060</v>
      </c>
      <c r="P83" s="57">
        <f t="shared" si="53"/>
        <v>0</v>
      </c>
      <c r="Q83" s="57">
        <f t="shared" si="53"/>
        <v>0</v>
      </c>
      <c r="R83" s="57">
        <f t="shared" si="53"/>
        <v>0</v>
      </c>
      <c r="S83" s="57">
        <f t="shared" si="53"/>
        <v>0</v>
      </c>
      <c r="T83" s="59">
        <f t="shared" si="53"/>
        <v>0</v>
      </c>
      <c r="U83" s="69">
        <f t="shared" si="54"/>
        <v>0</v>
      </c>
      <c r="V83" s="61">
        <f t="shared" si="55"/>
        <v>0</v>
      </c>
      <c r="W83" s="602">
        <f t="shared" si="55"/>
        <v>0</v>
      </c>
      <c r="X83" s="170">
        <f t="shared" si="55"/>
        <v>0</v>
      </c>
      <c r="Y83" s="170">
        <f t="shared" si="55"/>
        <v>0</v>
      </c>
      <c r="Z83" s="170">
        <f t="shared" si="55"/>
        <v>0</v>
      </c>
      <c r="AA83" s="170">
        <f t="shared" si="55"/>
        <v>0</v>
      </c>
      <c r="AB83" s="170">
        <f t="shared" si="55"/>
        <v>0</v>
      </c>
      <c r="AC83" s="170">
        <f t="shared" si="55"/>
        <v>0</v>
      </c>
      <c r="AD83" s="170">
        <f t="shared" si="55"/>
        <v>0</v>
      </c>
      <c r="AE83" s="170">
        <f t="shared" si="55"/>
        <v>0</v>
      </c>
      <c r="AF83" s="170">
        <f t="shared" si="55"/>
        <v>0</v>
      </c>
      <c r="AG83" s="245">
        <f t="shared" si="55"/>
        <v>0</v>
      </c>
      <c r="AH83" s="245">
        <f t="shared" si="55"/>
        <v>0</v>
      </c>
      <c r="AI83" s="389">
        <f t="shared" si="55"/>
        <v>0</v>
      </c>
      <c r="AJ83" s="64">
        <f t="shared" si="56"/>
        <v>3010</v>
      </c>
      <c r="AK83" s="256">
        <f t="shared" si="57"/>
        <v>4280</v>
      </c>
      <c r="AL83" s="66">
        <f t="shared" si="57"/>
        <v>0</v>
      </c>
      <c r="AM83" s="606">
        <f t="shared" si="51"/>
        <v>41.289437585733879</v>
      </c>
      <c r="AN83" s="608">
        <f t="shared" si="52"/>
        <v>4280</v>
      </c>
      <c r="AO83" s="209"/>
    </row>
    <row r="84" spans="2:41" ht="26.25" customHeight="1" thickBot="1" x14ac:dyDescent="0.25">
      <c r="B84" s="208"/>
      <c r="C84" s="341" t="s">
        <v>54</v>
      </c>
      <c r="D84" s="640">
        <f t="shared" si="53"/>
        <v>50</v>
      </c>
      <c r="E84" s="176">
        <f t="shared" si="53"/>
        <v>0</v>
      </c>
      <c r="F84" s="176">
        <f t="shared" si="53"/>
        <v>910</v>
      </c>
      <c r="G84" s="176">
        <f t="shared" si="53"/>
        <v>0</v>
      </c>
      <c r="H84" s="655">
        <f t="shared" si="53"/>
        <v>0</v>
      </c>
      <c r="I84" s="655">
        <f t="shared" si="53"/>
        <v>0</v>
      </c>
      <c r="J84" s="655">
        <f t="shared" si="53"/>
        <v>0</v>
      </c>
      <c r="K84" s="176">
        <f t="shared" si="53"/>
        <v>0</v>
      </c>
      <c r="L84" s="176">
        <f t="shared" si="53"/>
        <v>260</v>
      </c>
      <c r="M84" s="176">
        <f t="shared" si="53"/>
        <v>0</v>
      </c>
      <c r="N84" s="176">
        <f t="shared" si="53"/>
        <v>0</v>
      </c>
      <c r="O84" s="176">
        <f t="shared" si="53"/>
        <v>660</v>
      </c>
      <c r="P84" s="176">
        <f t="shared" si="53"/>
        <v>0</v>
      </c>
      <c r="Q84" s="176">
        <f t="shared" si="53"/>
        <v>0</v>
      </c>
      <c r="R84" s="176">
        <f t="shared" si="53"/>
        <v>0</v>
      </c>
      <c r="S84" s="176">
        <f t="shared" si="53"/>
        <v>0</v>
      </c>
      <c r="T84" s="178">
        <f t="shared" si="53"/>
        <v>0</v>
      </c>
      <c r="U84" s="60">
        <f t="shared" si="54"/>
        <v>0</v>
      </c>
      <c r="V84" s="641">
        <f t="shared" si="55"/>
        <v>0</v>
      </c>
      <c r="W84" s="642">
        <f t="shared" si="55"/>
        <v>0</v>
      </c>
      <c r="X84" s="179">
        <f t="shared" si="55"/>
        <v>0</v>
      </c>
      <c r="Y84" s="179">
        <f t="shared" si="55"/>
        <v>0</v>
      </c>
      <c r="Z84" s="179">
        <f t="shared" si="55"/>
        <v>0</v>
      </c>
      <c r="AA84" s="179">
        <f t="shared" si="55"/>
        <v>0</v>
      </c>
      <c r="AB84" s="179">
        <f t="shared" si="55"/>
        <v>0</v>
      </c>
      <c r="AC84" s="179">
        <f t="shared" si="55"/>
        <v>0</v>
      </c>
      <c r="AD84" s="179">
        <f t="shared" si="55"/>
        <v>0</v>
      </c>
      <c r="AE84" s="179">
        <f t="shared" si="55"/>
        <v>0</v>
      </c>
      <c r="AF84" s="179">
        <f t="shared" si="55"/>
        <v>0</v>
      </c>
      <c r="AG84" s="180">
        <f t="shared" si="55"/>
        <v>0</v>
      </c>
      <c r="AH84" s="180">
        <f t="shared" si="55"/>
        <v>0</v>
      </c>
      <c r="AI84" s="643">
        <f t="shared" si="55"/>
        <v>0</v>
      </c>
      <c r="AJ84" s="644">
        <f t="shared" si="56"/>
        <v>1880</v>
      </c>
      <c r="AK84" s="645">
        <f t="shared" si="57"/>
        <v>2650</v>
      </c>
      <c r="AL84" s="400">
        <f t="shared" si="57"/>
        <v>0</v>
      </c>
      <c r="AM84" s="646">
        <f t="shared" si="51"/>
        <v>41.501103752759384</v>
      </c>
      <c r="AN84" s="647">
        <f t="shared" si="52"/>
        <v>2650</v>
      </c>
      <c r="AO84" s="209"/>
    </row>
    <row r="85" spans="2:41" ht="26.25" customHeight="1" thickBot="1" x14ac:dyDescent="0.25">
      <c r="B85" s="208"/>
      <c r="C85" s="95" t="s">
        <v>55</v>
      </c>
      <c r="D85" s="181">
        <f t="shared" ref="D85:AI85" si="58">SUM(D73:D84)</f>
        <v>1946</v>
      </c>
      <c r="E85" s="182">
        <f t="shared" si="58"/>
        <v>0</v>
      </c>
      <c r="F85" s="182">
        <f t="shared" si="58"/>
        <v>14990</v>
      </c>
      <c r="G85" s="182">
        <f t="shared" si="58"/>
        <v>0</v>
      </c>
      <c r="H85" s="656">
        <f t="shared" si="58"/>
        <v>0</v>
      </c>
      <c r="I85" s="656">
        <f t="shared" si="58"/>
        <v>0</v>
      </c>
      <c r="J85" s="656">
        <f t="shared" si="58"/>
        <v>0</v>
      </c>
      <c r="K85" s="183">
        <f t="shared" si="58"/>
        <v>0</v>
      </c>
      <c r="L85" s="183">
        <f t="shared" si="58"/>
        <v>10197</v>
      </c>
      <c r="M85" s="183">
        <f t="shared" si="58"/>
        <v>0</v>
      </c>
      <c r="N85" s="183">
        <f t="shared" si="58"/>
        <v>0</v>
      </c>
      <c r="O85" s="183">
        <f t="shared" si="58"/>
        <v>17131</v>
      </c>
      <c r="P85" s="183">
        <f t="shared" si="58"/>
        <v>0</v>
      </c>
      <c r="Q85" s="183">
        <f t="shared" si="58"/>
        <v>0</v>
      </c>
      <c r="R85" s="182">
        <f t="shared" si="58"/>
        <v>0</v>
      </c>
      <c r="S85" s="182">
        <f t="shared" si="58"/>
        <v>0</v>
      </c>
      <c r="T85" s="184">
        <f t="shared" si="58"/>
        <v>10100</v>
      </c>
      <c r="U85" s="185">
        <f t="shared" si="58"/>
        <v>0</v>
      </c>
      <c r="V85" s="220">
        <f t="shared" si="58"/>
        <v>0</v>
      </c>
      <c r="W85" s="648">
        <f t="shared" si="58"/>
        <v>0</v>
      </c>
      <c r="X85" s="187">
        <f t="shared" si="58"/>
        <v>0</v>
      </c>
      <c r="Y85" s="187">
        <f t="shared" si="58"/>
        <v>0</v>
      </c>
      <c r="Z85" s="187">
        <f t="shared" si="58"/>
        <v>0</v>
      </c>
      <c r="AA85" s="187">
        <f t="shared" si="58"/>
        <v>0</v>
      </c>
      <c r="AB85" s="187">
        <f t="shared" si="58"/>
        <v>0</v>
      </c>
      <c r="AC85" s="187">
        <f t="shared" si="58"/>
        <v>0</v>
      </c>
      <c r="AD85" s="187">
        <f t="shared" si="58"/>
        <v>0</v>
      </c>
      <c r="AE85" s="187">
        <f t="shared" si="58"/>
        <v>0</v>
      </c>
      <c r="AF85" s="188">
        <f t="shared" si="58"/>
        <v>0</v>
      </c>
      <c r="AG85" s="189">
        <f t="shared" si="58"/>
        <v>0</v>
      </c>
      <c r="AH85" s="190">
        <f t="shared" si="58"/>
        <v>0</v>
      </c>
      <c r="AI85" s="403">
        <f t="shared" si="58"/>
        <v>0</v>
      </c>
      <c r="AJ85" s="106">
        <f>SUM(D85:T85)</f>
        <v>54364</v>
      </c>
      <c r="AK85" s="649">
        <f>SUM(AK73:AK84)</f>
        <v>111190</v>
      </c>
      <c r="AL85" s="541">
        <f>SUM(AL73:AL84)</f>
        <v>0</v>
      </c>
      <c r="AM85" s="109">
        <f t="shared" si="51"/>
        <v>32.837623977674959</v>
      </c>
      <c r="AN85" s="407">
        <f t="shared" si="52"/>
        <v>111190</v>
      </c>
      <c r="AO85" s="209"/>
    </row>
    <row r="86" spans="2:41" ht="26.25" customHeight="1" thickBot="1" x14ac:dyDescent="0.25">
      <c r="B86" s="208"/>
      <c r="C86" s="111" t="s">
        <v>56</v>
      </c>
      <c r="D86" s="192">
        <v>0.83412037037037035</v>
      </c>
      <c r="E86" s="193">
        <v>0.83473379629629629</v>
      </c>
      <c r="F86" s="193" t="s">
        <v>57</v>
      </c>
      <c r="G86" s="193"/>
      <c r="H86" s="657">
        <v>0.62577546296296294</v>
      </c>
      <c r="I86" s="657"/>
      <c r="J86" s="657">
        <v>0.71113425925925933</v>
      </c>
      <c r="K86" s="194" t="s">
        <v>58</v>
      </c>
      <c r="L86" s="194" t="s">
        <v>59</v>
      </c>
      <c r="M86" s="194">
        <v>0.83446759259259251</v>
      </c>
      <c r="N86" s="194">
        <v>0.83415509259259257</v>
      </c>
      <c r="O86" s="194" t="s">
        <v>60</v>
      </c>
      <c r="P86" s="194"/>
      <c r="Q86" s="194">
        <v>0.6257638888888889</v>
      </c>
      <c r="R86" s="193">
        <v>0.6257638888888889</v>
      </c>
      <c r="S86" s="193">
        <v>0.83429398148148148</v>
      </c>
      <c r="T86" s="195">
        <v>0.83549768518518519</v>
      </c>
      <c r="U86" s="196"/>
      <c r="V86" s="195">
        <v>0.70906250000000004</v>
      </c>
      <c r="W86" s="197" t="s">
        <v>61</v>
      </c>
      <c r="X86" s="115">
        <v>0.83439814814814817</v>
      </c>
      <c r="Y86" s="115">
        <v>0.54311342592592593</v>
      </c>
      <c r="Z86" s="115">
        <v>0.33552083333333332</v>
      </c>
      <c r="AA86" s="115" t="s">
        <v>62</v>
      </c>
      <c r="AB86" s="115">
        <v>0.33415509259259263</v>
      </c>
      <c r="AC86" s="115">
        <v>0.62581018518518516</v>
      </c>
      <c r="AD86" s="115">
        <v>0.83427083333333341</v>
      </c>
      <c r="AE86" s="115">
        <v>0.67084490740740732</v>
      </c>
      <c r="AF86" s="195">
        <v>0.6673958333333333</v>
      </c>
      <c r="AG86" s="198">
        <v>0.6257638888888889</v>
      </c>
      <c r="AH86" s="199">
        <v>0.83543981481481477</v>
      </c>
      <c r="AI86" s="200">
        <v>0.83545138888888892</v>
      </c>
      <c r="AJ86" s="121"/>
      <c r="AK86" s="122">
        <v>0.83542824074074085</v>
      </c>
      <c r="AL86" s="119">
        <v>0.83549768518518519</v>
      </c>
      <c r="AM86" s="123"/>
      <c r="AN86" s="124"/>
      <c r="AO86" s="209"/>
    </row>
    <row r="87" spans="2:41" ht="36" customHeight="1" thickTop="1" thickBot="1" x14ac:dyDescent="0.25">
      <c r="B87" s="208"/>
      <c r="C87" s="202"/>
      <c r="D87" s="202"/>
      <c r="E87" s="202"/>
      <c r="F87" s="202"/>
      <c r="G87" s="202"/>
      <c r="H87" s="202"/>
      <c r="I87" s="202"/>
      <c r="J87" s="202"/>
      <c r="K87" s="202"/>
      <c r="L87" s="202"/>
      <c r="M87" s="202"/>
      <c r="N87" s="202"/>
      <c r="O87" s="202"/>
      <c r="P87" s="202"/>
      <c r="Q87" s="202"/>
      <c r="R87" s="202"/>
      <c r="S87" s="202"/>
      <c r="T87" s="202"/>
      <c r="U87" s="202"/>
      <c r="V87" s="202"/>
      <c r="W87" s="202"/>
      <c r="X87" s="202"/>
      <c r="Y87" s="202"/>
      <c r="Z87" s="202"/>
      <c r="AA87" s="202"/>
      <c r="AB87" s="202"/>
      <c r="AC87" s="202"/>
      <c r="AD87" s="202"/>
      <c r="AE87" s="202"/>
      <c r="AF87" s="202"/>
      <c r="AG87" s="202"/>
      <c r="AH87" s="202"/>
      <c r="AI87" s="202"/>
      <c r="AJ87" s="202"/>
      <c r="AK87" s="202"/>
      <c r="AL87" s="202"/>
      <c r="AM87" s="202"/>
      <c r="AN87" s="202"/>
      <c r="AO87" s="209"/>
    </row>
    <row r="88" spans="2:41" ht="14.25" thickTop="1" thickBot="1" x14ac:dyDescent="0.25">
      <c r="B88" s="226"/>
      <c r="AO88" s="228"/>
    </row>
    <row r="89" spans="2:41" ht="16.5" thickTop="1" x14ac:dyDescent="0.2">
      <c r="C89" s="205" t="s">
        <v>66</v>
      </c>
      <c r="D89" s="206"/>
      <c r="E89" s="206"/>
      <c r="F89" s="206"/>
      <c r="G89" s="206"/>
      <c r="H89" s="206"/>
      <c r="I89" s="206"/>
      <c r="J89" s="206"/>
      <c r="K89" s="206"/>
      <c r="L89" s="206"/>
      <c r="M89" s="206"/>
      <c r="N89" s="206"/>
      <c r="O89" s="206"/>
      <c r="P89" s="206"/>
      <c r="Q89" s="206"/>
      <c r="R89" s="206"/>
      <c r="S89" s="206"/>
      <c r="T89" s="206"/>
      <c r="U89" s="206"/>
      <c r="V89" s="206"/>
      <c r="W89" s="206"/>
      <c r="X89" s="206"/>
      <c r="Y89" s="206"/>
      <c r="Z89" s="206"/>
      <c r="AA89" s="206"/>
      <c r="AB89" s="206"/>
      <c r="AC89" s="206"/>
      <c r="AD89" s="206"/>
      <c r="AE89" s="206"/>
      <c r="AF89" s="206"/>
      <c r="AG89" s="206"/>
      <c r="AH89" s="206"/>
      <c r="AI89" s="206"/>
      <c r="AJ89" s="206"/>
      <c r="AK89" s="206"/>
      <c r="AL89" s="206"/>
      <c r="AM89" s="206"/>
      <c r="AN89" s="206"/>
    </row>
    <row r="90" spans="2:41" ht="20.25" x14ac:dyDescent="0.3">
      <c r="C90" s="1057" t="s">
        <v>1</v>
      </c>
      <c r="D90" s="1057"/>
      <c r="E90" s="1057"/>
      <c r="F90" s="1057"/>
      <c r="G90" s="1057"/>
      <c r="H90" s="1057"/>
      <c r="I90" s="1057"/>
      <c r="J90" s="1057"/>
      <c r="K90" s="1057"/>
      <c r="L90" s="1057"/>
      <c r="M90" s="1057"/>
      <c r="N90" s="1057"/>
      <c r="O90" s="1057"/>
      <c r="P90" s="1057"/>
      <c r="Q90" s="1057"/>
      <c r="R90" s="1057"/>
      <c r="S90" s="1057"/>
      <c r="T90" s="1057"/>
      <c r="U90" s="1057"/>
      <c r="V90" s="1057"/>
      <c r="W90" s="1057"/>
      <c r="X90" s="1057"/>
      <c r="Y90" s="1057"/>
      <c r="Z90" s="1057"/>
      <c r="AA90" s="1057"/>
      <c r="AB90" s="1057"/>
      <c r="AC90" s="1057"/>
      <c r="AD90" s="1057"/>
      <c r="AE90" s="1057"/>
      <c r="AF90" s="1057"/>
      <c r="AG90" s="1057"/>
      <c r="AH90" s="1057"/>
      <c r="AI90" s="1057"/>
      <c r="AJ90" s="1057"/>
      <c r="AK90" s="1057"/>
      <c r="AL90" s="1057"/>
      <c r="AM90" s="1057"/>
      <c r="AN90" s="1057"/>
    </row>
    <row r="91" spans="2:41" ht="20.25" x14ac:dyDescent="0.3">
      <c r="C91" s="1057" t="str">
        <f>C3</f>
        <v>RACCOLTA DIFFERENZIATA ANNO 2016 -USSEGLIO.</v>
      </c>
      <c r="D91" s="1057"/>
      <c r="E91" s="1057"/>
      <c r="F91" s="1057"/>
      <c r="G91" s="1057"/>
      <c r="H91" s="1057"/>
      <c r="I91" s="1057"/>
      <c r="J91" s="1057"/>
      <c r="K91" s="1057"/>
      <c r="L91" s="1057"/>
      <c r="M91" s="1057"/>
      <c r="N91" s="1057"/>
      <c r="O91" s="1057"/>
      <c r="P91" s="1057"/>
      <c r="Q91" s="1057"/>
      <c r="R91" s="1057"/>
      <c r="S91" s="1057"/>
      <c r="T91" s="1057"/>
      <c r="U91" s="1057"/>
      <c r="V91" s="1057"/>
      <c r="W91" s="1057"/>
      <c r="X91" s="1057"/>
      <c r="Y91" s="1057"/>
      <c r="Z91" s="1057"/>
      <c r="AA91" s="1057"/>
      <c r="AB91" s="1057"/>
      <c r="AC91" s="1057"/>
      <c r="AD91" s="1057"/>
      <c r="AE91" s="1057"/>
      <c r="AF91" s="1057"/>
      <c r="AG91" s="1057"/>
      <c r="AH91" s="1057"/>
      <c r="AI91" s="1057"/>
      <c r="AJ91" s="1057"/>
      <c r="AK91" s="1057"/>
      <c r="AL91" s="1057"/>
      <c r="AM91" s="1057"/>
      <c r="AN91" s="1057"/>
    </row>
    <row r="92" spans="2:41" ht="20.25" x14ac:dyDescent="0.3">
      <c r="C92" s="1063" t="s">
        <v>67</v>
      </c>
      <c r="D92" s="1063"/>
      <c r="E92" s="1063"/>
      <c r="F92" s="1063"/>
      <c r="G92" s="1063"/>
      <c r="H92" s="1063"/>
      <c r="I92" s="1063"/>
      <c r="J92" s="1063"/>
      <c r="K92" s="1063"/>
      <c r="L92" s="1063"/>
      <c r="M92" s="1063"/>
      <c r="N92" s="1063"/>
      <c r="O92" s="1063"/>
      <c r="P92" s="1063"/>
      <c r="Q92" s="1063"/>
      <c r="R92" s="1063"/>
      <c r="S92" s="1063"/>
      <c r="T92" s="1063"/>
      <c r="U92" s="1063"/>
      <c r="V92" s="1063"/>
      <c r="W92" s="1063"/>
      <c r="X92" s="1063"/>
      <c r="Y92" s="1063"/>
      <c r="Z92" s="1063"/>
      <c r="AA92" s="1063"/>
      <c r="AB92" s="1063"/>
      <c r="AC92" s="1063"/>
      <c r="AD92" s="1063"/>
      <c r="AE92" s="1063"/>
      <c r="AF92" s="1063"/>
      <c r="AG92" s="1063"/>
      <c r="AH92" s="1063"/>
      <c r="AI92" s="1063"/>
      <c r="AJ92" s="1063"/>
      <c r="AK92" s="1063"/>
      <c r="AL92" s="1063"/>
      <c r="AM92" s="1063"/>
      <c r="AN92" s="1063"/>
    </row>
    <row r="93" spans="2:41" ht="13.5" thickBot="1" x14ac:dyDescent="0.25">
      <c r="C93" s="4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6"/>
    </row>
    <row r="94" spans="2:41" ht="51.75" thickTop="1" x14ac:dyDescent="0.2">
      <c r="C94" s="1055" t="s">
        <v>105</v>
      </c>
      <c r="D94" s="7" t="s">
        <v>4</v>
      </c>
      <c r="E94" s="8" t="s">
        <v>5</v>
      </c>
      <c r="F94" s="9" t="s">
        <v>6</v>
      </c>
      <c r="G94" s="9" t="s">
        <v>7</v>
      </c>
      <c r="H94" s="160" t="s">
        <v>8</v>
      </c>
      <c r="I94" s="161" t="s">
        <v>9</v>
      </c>
      <c r="J94" s="162" t="s">
        <v>10</v>
      </c>
      <c r="K94" s="160" t="s">
        <v>11</v>
      </c>
      <c r="L94" s="160" t="s">
        <v>12</v>
      </c>
      <c r="M94" s="13" t="s">
        <v>13</v>
      </c>
      <c r="N94" s="13" t="s">
        <v>14</v>
      </c>
      <c r="O94" s="13" t="s">
        <v>68</v>
      </c>
      <c r="P94" s="13" t="s">
        <v>16</v>
      </c>
      <c r="Q94" s="13" t="s">
        <v>69</v>
      </c>
      <c r="R94" s="15" t="s">
        <v>70</v>
      </c>
      <c r="S94" s="16" t="s">
        <v>71</v>
      </c>
      <c r="T94" s="16" t="s">
        <v>72</v>
      </c>
      <c r="U94" s="128" t="s">
        <v>21</v>
      </c>
      <c r="V94" s="16" t="s">
        <v>22</v>
      </c>
      <c r="W94" s="19" t="s">
        <v>23</v>
      </c>
      <c r="X94" s="20" t="s">
        <v>24</v>
      </c>
      <c r="Y94" s="20" t="s">
        <v>25</v>
      </c>
      <c r="Z94" s="20" t="s">
        <v>26</v>
      </c>
      <c r="AA94" s="20" t="s">
        <v>27</v>
      </c>
      <c r="AB94" s="20" t="s">
        <v>28</v>
      </c>
      <c r="AC94" s="20" t="s">
        <v>29</v>
      </c>
      <c r="AD94" s="20" t="s">
        <v>30</v>
      </c>
      <c r="AE94" s="20" t="s">
        <v>31</v>
      </c>
      <c r="AF94" s="20" t="s">
        <v>32</v>
      </c>
      <c r="AG94" s="129" t="s">
        <v>33</v>
      </c>
      <c r="AH94" s="130" t="s">
        <v>34</v>
      </c>
      <c r="AI94" s="381" t="s">
        <v>35</v>
      </c>
      <c r="AJ94" s="23" t="s">
        <v>36</v>
      </c>
      <c r="AK94" s="24" t="s">
        <v>37</v>
      </c>
      <c r="AL94" s="25" t="s">
        <v>38</v>
      </c>
      <c r="AM94" s="26" t="s">
        <v>39</v>
      </c>
      <c r="AN94" s="27" t="s">
        <v>40</v>
      </c>
    </row>
    <row r="95" spans="2:41" ht="13.5" thickBot="1" x14ac:dyDescent="0.25">
      <c r="C95" s="1056"/>
      <c r="D95" s="28" t="s">
        <v>41</v>
      </c>
      <c r="E95" s="29" t="s">
        <v>41</v>
      </c>
      <c r="F95" s="29" t="s">
        <v>41</v>
      </c>
      <c r="G95" s="29" t="s">
        <v>41</v>
      </c>
      <c r="H95" s="163" t="s">
        <v>41</v>
      </c>
      <c r="I95" s="163" t="s">
        <v>41</v>
      </c>
      <c r="J95" s="163" t="s">
        <v>41</v>
      </c>
      <c r="K95" s="163" t="s">
        <v>41</v>
      </c>
      <c r="L95" s="163" t="s">
        <v>41</v>
      </c>
      <c r="M95" s="163" t="s">
        <v>41</v>
      </c>
      <c r="N95" s="163" t="s">
        <v>41</v>
      </c>
      <c r="O95" s="163" t="s">
        <v>41</v>
      </c>
      <c r="P95" s="29" t="s">
        <v>41</v>
      </c>
      <c r="Q95" s="163" t="s">
        <v>41</v>
      </c>
      <c r="R95" s="29" t="s">
        <v>41</v>
      </c>
      <c r="S95" s="31" t="s">
        <v>41</v>
      </c>
      <c r="T95" s="32" t="s">
        <v>41</v>
      </c>
      <c r="U95" s="131" t="s">
        <v>41</v>
      </c>
      <c r="V95" s="32" t="s">
        <v>41</v>
      </c>
      <c r="W95" s="210" t="s">
        <v>41</v>
      </c>
      <c r="X95" s="36" t="s">
        <v>41</v>
      </c>
      <c r="Y95" s="36" t="s">
        <v>41</v>
      </c>
      <c r="Z95" s="36" t="s">
        <v>41</v>
      </c>
      <c r="AA95" s="36" t="s">
        <v>41</v>
      </c>
      <c r="AB95" s="36" t="s">
        <v>41</v>
      </c>
      <c r="AC95" s="36" t="s">
        <v>41</v>
      </c>
      <c r="AD95" s="36" t="s">
        <v>41</v>
      </c>
      <c r="AE95" s="36" t="s">
        <v>41</v>
      </c>
      <c r="AF95" s="211" t="s">
        <v>41</v>
      </c>
      <c r="AG95" s="35" t="s">
        <v>41</v>
      </c>
      <c r="AH95" s="212" t="s">
        <v>41</v>
      </c>
      <c r="AI95" s="382" t="s">
        <v>41</v>
      </c>
      <c r="AJ95" s="39" t="s">
        <v>41</v>
      </c>
      <c r="AK95" s="40" t="s">
        <v>41</v>
      </c>
      <c r="AL95" s="41" t="s">
        <v>41</v>
      </c>
      <c r="AM95" s="42" t="s">
        <v>42</v>
      </c>
      <c r="AN95" s="43" t="s">
        <v>41</v>
      </c>
    </row>
    <row r="96" spans="2:41" x14ac:dyDescent="0.2">
      <c r="C96" s="44" t="s">
        <v>43</v>
      </c>
      <c r="D96" s="45">
        <f>D73</f>
        <v>76</v>
      </c>
      <c r="E96" s="46">
        <f t="shared" ref="E96:N107" si="59">E73</f>
        <v>0</v>
      </c>
      <c r="F96" s="46">
        <f t="shared" si="59"/>
        <v>610</v>
      </c>
      <c r="G96" s="46">
        <f t="shared" si="59"/>
        <v>0</v>
      </c>
      <c r="H96" s="46">
        <f t="shared" si="59"/>
        <v>0</v>
      </c>
      <c r="I96" s="46">
        <f t="shared" si="59"/>
        <v>0</v>
      </c>
      <c r="J96" s="46">
        <f t="shared" si="59"/>
        <v>0</v>
      </c>
      <c r="K96" s="46">
        <f t="shared" si="59"/>
        <v>0</v>
      </c>
      <c r="L96" s="46">
        <f t="shared" si="59"/>
        <v>570</v>
      </c>
      <c r="M96" s="46">
        <f t="shared" si="59"/>
        <v>0</v>
      </c>
      <c r="N96" s="46">
        <f t="shared" si="59"/>
        <v>0</v>
      </c>
      <c r="O96" s="46">
        <f>O73*0.97</f>
        <v>1474.3999999999999</v>
      </c>
      <c r="P96" s="46">
        <f>P73*0.97</f>
        <v>0</v>
      </c>
      <c r="Q96" s="46">
        <f>Q73*0.93</f>
        <v>0</v>
      </c>
      <c r="R96" s="47">
        <f>(AG96+AH96)*0.8</f>
        <v>0</v>
      </c>
      <c r="S96" s="46">
        <f>S73*0.6</f>
        <v>0</v>
      </c>
      <c r="T96" s="48">
        <f>T73*0.6</f>
        <v>0</v>
      </c>
      <c r="U96" s="213">
        <f>W96+X96+AF96</f>
        <v>0</v>
      </c>
      <c r="V96" s="48">
        <f t="shared" ref="V96:AI107" si="60">V73</f>
        <v>0</v>
      </c>
      <c r="W96" s="164">
        <f t="shared" si="60"/>
        <v>0</v>
      </c>
      <c r="X96" s="165">
        <f t="shared" si="60"/>
        <v>0</v>
      </c>
      <c r="Y96" s="165">
        <f t="shared" si="60"/>
        <v>0</v>
      </c>
      <c r="Z96" s="165">
        <f t="shared" si="60"/>
        <v>0</v>
      </c>
      <c r="AA96" s="165">
        <f t="shared" si="60"/>
        <v>0</v>
      </c>
      <c r="AB96" s="165">
        <f t="shared" si="60"/>
        <v>0</v>
      </c>
      <c r="AC96" s="165">
        <f t="shared" si="60"/>
        <v>0</v>
      </c>
      <c r="AD96" s="165">
        <f t="shared" si="60"/>
        <v>0</v>
      </c>
      <c r="AE96" s="165">
        <f t="shared" si="60"/>
        <v>0</v>
      </c>
      <c r="AF96" s="166">
        <f t="shared" si="60"/>
        <v>0</v>
      </c>
      <c r="AG96" s="167">
        <f t="shared" si="60"/>
        <v>0</v>
      </c>
      <c r="AH96" s="168">
        <f t="shared" si="60"/>
        <v>0</v>
      </c>
      <c r="AI96" s="383">
        <f t="shared" si="60"/>
        <v>0</v>
      </c>
      <c r="AJ96" s="50">
        <f>SUM(D96:T96)</f>
        <v>2730.3999999999996</v>
      </c>
      <c r="AK96" s="51">
        <f>AK73</f>
        <v>7520</v>
      </c>
      <c r="AL96" s="52">
        <f>AL73</f>
        <v>0</v>
      </c>
      <c r="AM96" s="439">
        <f>(AJ96*100)/(AJ73+AN73)</f>
        <v>26.519036519036515</v>
      </c>
      <c r="AN96" s="54">
        <f t="shared" ref="AN96:AN108" si="61">AK96+AL96</f>
        <v>7520</v>
      </c>
    </row>
    <row r="97" spans="3:40" x14ac:dyDescent="0.2">
      <c r="C97" s="55" t="s">
        <v>44</v>
      </c>
      <c r="D97" s="56">
        <f t="shared" ref="D97:D107" si="62">D74</f>
        <v>230</v>
      </c>
      <c r="E97" s="57">
        <f t="shared" si="59"/>
        <v>0</v>
      </c>
      <c r="F97" s="57">
        <f t="shared" si="59"/>
        <v>1080</v>
      </c>
      <c r="G97" s="57">
        <f t="shared" si="59"/>
        <v>0</v>
      </c>
      <c r="H97" s="57">
        <f t="shared" si="59"/>
        <v>0</v>
      </c>
      <c r="I97" s="57">
        <f t="shared" si="59"/>
        <v>0</v>
      </c>
      <c r="J97" s="57">
        <f t="shared" si="59"/>
        <v>0</v>
      </c>
      <c r="K97" s="57">
        <f t="shared" si="59"/>
        <v>0</v>
      </c>
      <c r="L97" s="57">
        <f t="shared" si="59"/>
        <v>590</v>
      </c>
      <c r="M97" s="57">
        <f t="shared" si="59"/>
        <v>0</v>
      </c>
      <c r="N97" s="57">
        <f t="shared" si="59"/>
        <v>0</v>
      </c>
      <c r="O97" s="57">
        <f t="shared" ref="O97:P107" si="63">O74*0.97</f>
        <v>1280.3999999999999</v>
      </c>
      <c r="P97" s="57">
        <f t="shared" si="63"/>
        <v>0</v>
      </c>
      <c r="Q97" s="57">
        <f t="shared" ref="Q97:Q107" si="64">Q74*0.93</f>
        <v>0</v>
      </c>
      <c r="R97" s="57">
        <f t="shared" ref="R97:R107" si="65">(AG97+AH97)*0.8</f>
        <v>0</v>
      </c>
      <c r="S97" s="57">
        <f t="shared" ref="S97:T107" si="66">S74*0.6</f>
        <v>0</v>
      </c>
      <c r="T97" s="59">
        <f t="shared" si="66"/>
        <v>0</v>
      </c>
      <c r="U97" s="69">
        <f t="shared" ref="U97:U107" si="67">W97+X97+AF97</f>
        <v>0</v>
      </c>
      <c r="V97" s="59">
        <f t="shared" si="60"/>
        <v>0</v>
      </c>
      <c r="W97" s="169">
        <f t="shared" si="60"/>
        <v>0</v>
      </c>
      <c r="X97" s="170">
        <f t="shared" si="60"/>
        <v>0</v>
      </c>
      <c r="Y97" s="170">
        <f t="shared" si="60"/>
        <v>0</v>
      </c>
      <c r="Z97" s="170">
        <f t="shared" si="60"/>
        <v>0</v>
      </c>
      <c r="AA97" s="170">
        <f t="shared" si="60"/>
        <v>0</v>
      </c>
      <c r="AB97" s="170">
        <f t="shared" si="60"/>
        <v>0</v>
      </c>
      <c r="AC97" s="170">
        <f t="shared" si="60"/>
        <v>0</v>
      </c>
      <c r="AD97" s="170">
        <f t="shared" si="60"/>
        <v>0</v>
      </c>
      <c r="AE97" s="170">
        <f t="shared" si="60"/>
        <v>0</v>
      </c>
      <c r="AF97" s="171">
        <f t="shared" si="60"/>
        <v>0</v>
      </c>
      <c r="AG97" s="279">
        <f t="shared" si="60"/>
        <v>0</v>
      </c>
      <c r="AH97" s="245">
        <f t="shared" si="60"/>
        <v>0</v>
      </c>
      <c r="AI97" s="384">
        <f t="shared" si="60"/>
        <v>0</v>
      </c>
      <c r="AJ97" s="174">
        <f>SUM(D97:T97)</f>
        <v>3180.3999999999996</v>
      </c>
      <c r="AK97" s="65">
        <f t="shared" ref="AK97:AL107" si="68">AK74</f>
        <v>4160</v>
      </c>
      <c r="AL97" s="66">
        <f t="shared" si="68"/>
        <v>0</v>
      </c>
      <c r="AM97" s="439">
        <f t="shared" ref="AM97:AM107" si="69">(AJ97*100)/(AJ74+AN74)</f>
        <v>43.094850948509475</v>
      </c>
      <c r="AN97" s="68">
        <f t="shared" si="61"/>
        <v>4160</v>
      </c>
    </row>
    <row r="98" spans="3:40" x14ac:dyDescent="0.2">
      <c r="C98" s="44" t="s">
        <v>45</v>
      </c>
      <c r="D98" s="56">
        <f t="shared" si="62"/>
        <v>140</v>
      </c>
      <c r="E98" s="57">
        <f t="shared" si="59"/>
        <v>0</v>
      </c>
      <c r="F98" s="57">
        <f t="shared" si="59"/>
        <v>710</v>
      </c>
      <c r="G98" s="57">
        <f t="shared" si="59"/>
        <v>0</v>
      </c>
      <c r="H98" s="57">
        <f t="shared" si="59"/>
        <v>0</v>
      </c>
      <c r="I98" s="57">
        <f t="shared" si="59"/>
        <v>0</v>
      </c>
      <c r="J98" s="57">
        <f t="shared" si="59"/>
        <v>0</v>
      </c>
      <c r="K98" s="57">
        <f t="shared" si="59"/>
        <v>0</v>
      </c>
      <c r="L98" s="57">
        <f t="shared" si="59"/>
        <v>647</v>
      </c>
      <c r="M98" s="57">
        <f t="shared" si="59"/>
        <v>0</v>
      </c>
      <c r="N98" s="57">
        <f t="shared" si="59"/>
        <v>0</v>
      </c>
      <c r="O98" s="57">
        <f t="shared" si="63"/>
        <v>951.56999999999994</v>
      </c>
      <c r="P98" s="57">
        <f t="shared" si="63"/>
        <v>0</v>
      </c>
      <c r="Q98" s="57">
        <f t="shared" si="64"/>
        <v>0</v>
      </c>
      <c r="R98" s="57">
        <f t="shared" si="65"/>
        <v>0</v>
      </c>
      <c r="S98" s="57">
        <f t="shared" si="66"/>
        <v>0</v>
      </c>
      <c r="T98" s="59">
        <f t="shared" si="66"/>
        <v>0</v>
      </c>
      <c r="U98" s="69">
        <f t="shared" si="67"/>
        <v>0</v>
      </c>
      <c r="V98" s="59">
        <f t="shared" si="60"/>
        <v>0</v>
      </c>
      <c r="W98" s="169">
        <f t="shared" si="60"/>
        <v>0</v>
      </c>
      <c r="X98" s="170">
        <f t="shared" si="60"/>
        <v>0</v>
      </c>
      <c r="Y98" s="170">
        <f t="shared" si="60"/>
        <v>0</v>
      </c>
      <c r="Z98" s="170">
        <f t="shared" si="60"/>
        <v>0</v>
      </c>
      <c r="AA98" s="170">
        <f t="shared" si="60"/>
        <v>0</v>
      </c>
      <c r="AB98" s="170">
        <f t="shared" si="60"/>
        <v>0</v>
      </c>
      <c r="AC98" s="170">
        <f t="shared" si="60"/>
        <v>0</v>
      </c>
      <c r="AD98" s="170">
        <f t="shared" si="60"/>
        <v>0</v>
      </c>
      <c r="AE98" s="170">
        <f t="shared" si="60"/>
        <v>0</v>
      </c>
      <c r="AF98" s="171">
        <f t="shared" si="60"/>
        <v>0</v>
      </c>
      <c r="AG98" s="279">
        <f t="shared" si="60"/>
        <v>0</v>
      </c>
      <c r="AH98" s="245">
        <f t="shared" si="60"/>
        <v>0</v>
      </c>
      <c r="AI98" s="384">
        <f t="shared" si="60"/>
        <v>0</v>
      </c>
      <c r="AJ98" s="71">
        <f t="shared" ref="AJ98:AJ107" si="70">SUM(D98:T98)</f>
        <v>2448.5699999999997</v>
      </c>
      <c r="AK98" s="65">
        <f t="shared" si="68"/>
        <v>5700</v>
      </c>
      <c r="AL98" s="66">
        <f t="shared" si="68"/>
        <v>0</v>
      </c>
      <c r="AM98" s="439">
        <f t="shared" si="69"/>
        <v>29.940939104915625</v>
      </c>
      <c r="AN98" s="68">
        <f t="shared" si="61"/>
        <v>5700</v>
      </c>
    </row>
    <row r="99" spans="3:40" x14ac:dyDescent="0.2">
      <c r="C99" s="44" t="s">
        <v>46</v>
      </c>
      <c r="D99" s="56">
        <f t="shared" si="62"/>
        <v>140</v>
      </c>
      <c r="E99" s="57">
        <f t="shared" si="59"/>
        <v>0</v>
      </c>
      <c r="F99" s="57">
        <f t="shared" si="59"/>
        <v>1070</v>
      </c>
      <c r="G99" s="57">
        <f t="shared" si="59"/>
        <v>0</v>
      </c>
      <c r="H99" s="57">
        <f t="shared" si="59"/>
        <v>0</v>
      </c>
      <c r="I99" s="57">
        <f t="shared" si="59"/>
        <v>0</v>
      </c>
      <c r="J99" s="57">
        <f t="shared" si="59"/>
        <v>0</v>
      </c>
      <c r="K99" s="57">
        <f t="shared" si="59"/>
        <v>0</v>
      </c>
      <c r="L99" s="57">
        <f t="shared" si="59"/>
        <v>780</v>
      </c>
      <c r="M99" s="57">
        <f t="shared" si="59"/>
        <v>0</v>
      </c>
      <c r="N99" s="57">
        <f t="shared" si="59"/>
        <v>0</v>
      </c>
      <c r="O99" s="57">
        <f t="shared" si="63"/>
        <v>1542.3</v>
      </c>
      <c r="P99" s="57">
        <f t="shared" si="63"/>
        <v>0</v>
      </c>
      <c r="Q99" s="57">
        <f t="shared" si="64"/>
        <v>0</v>
      </c>
      <c r="R99" s="57">
        <f t="shared" si="65"/>
        <v>0</v>
      </c>
      <c r="S99" s="57">
        <f t="shared" si="66"/>
        <v>0</v>
      </c>
      <c r="T99" s="59">
        <f t="shared" si="66"/>
        <v>0</v>
      </c>
      <c r="U99" s="69">
        <f>W99+X99+AF99</f>
        <v>0</v>
      </c>
      <c r="V99" s="59">
        <f t="shared" si="60"/>
        <v>0</v>
      </c>
      <c r="W99" s="169">
        <f t="shared" si="60"/>
        <v>0</v>
      </c>
      <c r="X99" s="170">
        <f t="shared" si="60"/>
        <v>0</v>
      </c>
      <c r="Y99" s="170">
        <f t="shared" si="60"/>
        <v>0</v>
      </c>
      <c r="Z99" s="170">
        <f t="shared" si="60"/>
        <v>0</v>
      </c>
      <c r="AA99" s="170">
        <f t="shared" si="60"/>
        <v>0</v>
      </c>
      <c r="AB99" s="170">
        <f t="shared" si="60"/>
        <v>0</v>
      </c>
      <c r="AC99" s="170">
        <f t="shared" si="60"/>
        <v>0</v>
      </c>
      <c r="AD99" s="170">
        <f t="shared" si="60"/>
        <v>0</v>
      </c>
      <c r="AE99" s="170">
        <f t="shared" si="60"/>
        <v>0</v>
      </c>
      <c r="AF99" s="171">
        <f t="shared" si="60"/>
        <v>0</v>
      </c>
      <c r="AG99" s="279">
        <f t="shared" si="60"/>
        <v>0</v>
      </c>
      <c r="AH99" s="245">
        <f t="shared" si="60"/>
        <v>0</v>
      </c>
      <c r="AI99" s="384">
        <f t="shared" si="60"/>
        <v>0</v>
      </c>
      <c r="AJ99" s="174">
        <f t="shared" si="70"/>
        <v>3532.3</v>
      </c>
      <c r="AK99" s="65">
        <f t="shared" si="68"/>
        <v>7180</v>
      </c>
      <c r="AL99" s="66">
        <f t="shared" si="68"/>
        <v>0</v>
      </c>
      <c r="AM99" s="439">
        <f t="shared" si="69"/>
        <v>32.828066914498145</v>
      </c>
      <c r="AN99" s="68">
        <f t="shared" si="61"/>
        <v>7180</v>
      </c>
    </row>
    <row r="100" spans="3:40" x14ac:dyDescent="0.2">
      <c r="C100" s="72" t="s">
        <v>47</v>
      </c>
      <c r="D100" s="56">
        <f t="shared" si="62"/>
        <v>190</v>
      </c>
      <c r="E100" s="57">
        <f t="shared" si="59"/>
        <v>0</v>
      </c>
      <c r="F100" s="57">
        <f t="shared" si="59"/>
        <v>1240</v>
      </c>
      <c r="G100" s="57">
        <f t="shared" si="59"/>
        <v>0</v>
      </c>
      <c r="H100" s="57">
        <f t="shared" si="59"/>
        <v>0</v>
      </c>
      <c r="I100" s="57">
        <f t="shared" si="59"/>
        <v>0</v>
      </c>
      <c r="J100" s="57">
        <f t="shared" si="59"/>
        <v>0</v>
      </c>
      <c r="K100" s="57">
        <f t="shared" si="59"/>
        <v>0</v>
      </c>
      <c r="L100" s="57">
        <f t="shared" si="59"/>
        <v>730</v>
      </c>
      <c r="M100" s="57">
        <f t="shared" si="59"/>
        <v>0</v>
      </c>
      <c r="N100" s="57">
        <f t="shared" si="59"/>
        <v>0</v>
      </c>
      <c r="O100" s="57">
        <f t="shared" si="63"/>
        <v>1018.5</v>
      </c>
      <c r="P100" s="57">
        <f t="shared" si="63"/>
        <v>0</v>
      </c>
      <c r="Q100" s="57">
        <f t="shared" si="64"/>
        <v>0</v>
      </c>
      <c r="R100" s="57">
        <f t="shared" si="65"/>
        <v>0</v>
      </c>
      <c r="S100" s="57">
        <f t="shared" si="66"/>
        <v>0</v>
      </c>
      <c r="T100" s="59">
        <f t="shared" si="66"/>
        <v>1752</v>
      </c>
      <c r="U100" s="69">
        <f t="shared" si="67"/>
        <v>0</v>
      </c>
      <c r="V100" s="59">
        <f t="shared" si="60"/>
        <v>0</v>
      </c>
      <c r="W100" s="169">
        <f t="shared" si="60"/>
        <v>0</v>
      </c>
      <c r="X100" s="170">
        <f t="shared" si="60"/>
        <v>0</v>
      </c>
      <c r="Y100" s="170">
        <f t="shared" si="60"/>
        <v>0</v>
      </c>
      <c r="Z100" s="170">
        <f t="shared" si="60"/>
        <v>0</v>
      </c>
      <c r="AA100" s="170">
        <f t="shared" si="60"/>
        <v>0</v>
      </c>
      <c r="AB100" s="170">
        <f t="shared" si="60"/>
        <v>0</v>
      </c>
      <c r="AC100" s="170">
        <f t="shared" si="60"/>
        <v>0</v>
      </c>
      <c r="AD100" s="170">
        <f t="shared" si="60"/>
        <v>0</v>
      </c>
      <c r="AE100" s="170">
        <f t="shared" si="60"/>
        <v>0</v>
      </c>
      <c r="AF100" s="171">
        <f t="shared" si="60"/>
        <v>0</v>
      </c>
      <c r="AG100" s="279">
        <f t="shared" si="60"/>
        <v>0</v>
      </c>
      <c r="AH100" s="245">
        <f t="shared" si="60"/>
        <v>0</v>
      </c>
      <c r="AI100" s="384">
        <f t="shared" si="60"/>
        <v>0</v>
      </c>
      <c r="AJ100" s="71">
        <f t="shared" si="70"/>
        <v>4930.5</v>
      </c>
      <c r="AK100" s="65">
        <f t="shared" si="68"/>
        <v>8220</v>
      </c>
      <c r="AL100" s="66">
        <f t="shared" si="68"/>
        <v>0</v>
      </c>
      <c r="AM100" s="439">
        <f t="shared" si="69"/>
        <v>34.358885017421606</v>
      </c>
      <c r="AN100" s="68">
        <f t="shared" si="61"/>
        <v>8220</v>
      </c>
    </row>
    <row r="101" spans="3:40" x14ac:dyDescent="0.2">
      <c r="C101" s="55" t="s">
        <v>48</v>
      </c>
      <c r="D101" s="56">
        <f t="shared" si="62"/>
        <v>120</v>
      </c>
      <c r="E101" s="57">
        <f t="shared" si="59"/>
        <v>0</v>
      </c>
      <c r="F101" s="57">
        <f t="shared" si="59"/>
        <v>1810</v>
      </c>
      <c r="G101" s="57">
        <f t="shared" si="59"/>
        <v>0</v>
      </c>
      <c r="H101" s="57">
        <f t="shared" si="59"/>
        <v>0</v>
      </c>
      <c r="I101" s="57">
        <f t="shared" si="59"/>
        <v>0</v>
      </c>
      <c r="J101" s="57">
        <f t="shared" si="59"/>
        <v>0</v>
      </c>
      <c r="K101" s="57">
        <f t="shared" si="59"/>
        <v>0</v>
      </c>
      <c r="L101" s="57">
        <f t="shared" si="59"/>
        <v>1540</v>
      </c>
      <c r="M101" s="57">
        <f t="shared" si="59"/>
        <v>0</v>
      </c>
      <c r="N101" s="57">
        <f t="shared" si="59"/>
        <v>0</v>
      </c>
      <c r="O101" s="57">
        <f t="shared" si="63"/>
        <v>601.4</v>
      </c>
      <c r="P101" s="57">
        <f t="shared" si="63"/>
        <v>0</v>
      </c>
      <c r="Q101" s="57">
        <f t="shared" si="64"/>
        <v>0</v>
      </c>
      <c r="R101" s="57">
        <f t="shared" si="65"/>
        <v>0</v>
      </c>
      <c r="S101" s="57">
        <f t="shared" si="66"/>
        <v>0</v>
      </c>
      <c r="T101" s="59">
        <f t="shared" si="66"/>
        <v>852</v>
      </c>
      <c r="U101" s="69">
        <f t="shared" si="67"/>
        <v>0</v>
      </c>
      <c r="V101" s="59">
        <f t="shared" si="60"/>
        <v>0</v>
      </c>
      <c r="W101" s="169">
        <f t="shared" si="60"/>
        <v>0</v>
      </c>
      <c r="X101" s="170">
        <f t="shared" si="60"/>
        <v>0</v>
      </c>
      <c r="Y101" s="170">
        <f t="shared" si="60"/>
        <v>0</v>
      </c>
      <c r="Z101" s="170">
        <f t="shared" si="60"/>
        <v>0</v>
      </c>
      <c r="AA101" s="170">
        <f t="shared" si="60"/>
        <v>0</v>
      </c>
      <c r="AB101" s="170">
        <f t="shared" si="60"/>
        <v>0</v>
      </c>
      <c r="AC101" s="170">
        <f t="shared" si="60"/>
        <v>0</v>
      </c>
      <c r="AD101" s="170">
        <f t="shared" si="60"/>
        <v>0</v>
      </c>
      <c r="AE101" s="170">
        <f t="shared" si="60"/>
        <v>0</v>
      </c>
      <c r="AF101" s="171">
        <f t="shared" si="60"/>
        <v>0</v>
      </c>
      <c r="AG101" s="279">
        <f t="shared" si="60"/>
        <v>0</v>
      </c>
      <c r="AH101" s="245">
        <f t="shared" si="60"/>
        <v>0</v>
      </c>
      <c r="AI101" s="384">
        <f t="shared" si="60"/>
        <v>0</v>
      </c>
      <c r="AJ101" s="174">
        <f t="shared" si="70"/>
        <v>4923.3999999999996</v>
      </c>
      <c r="AK101" s="65">
        <f t="shared" si="68"/>
        <v>8150</v>
      </c>
      <c r="AL101" s="66">
        <f t="shared" si="68"/>
        <v>0</v>
      </c>
      <c r="AM101" s="439">
        <f t="shared" si="69"/>
        <v>36.042459736456806</v>
      </c>
      <c r="AN101" s="81">
        <f t="shared" si="61"/>
        <v>8150</v>
      </c>
    </row>
    <row r="102" spans="3:40" x14ac:dyDescent="0.2">
      <c r="C102" s="44" t="s">
        <v>49</v>
      </c>
      <c r="D102" s="56">
        <f t="shared" si="62"/>
        <v>270</v>
      </c>
      <c r="E102" s="57">
        <f t="shared" si="59"/>
        <v>0</v>
      </c>
      <c r="F102" s="57">
        <f t="shared" si="59"/>
        <v>2100</v>
      </c>
      <c r="G102" s="57">
        <f t="shared" si="59"/>
        <v>0</v>
      </c>
      <c r="H102" s="57">
        <f t="shared" si="59"/>
        <v>0</v>
      </c>
      <c r="I102" s="57">
        <f t="shared" si="59"/>
        <v>0</v>
      </c>
      <c r="J102" s="57">
        <f t="shared" si="59"/>
        <v>0</v>
      </c>
      <c r="K102" s="57">
        <f t="shared" si="59"/>
        <v>0</v>
      </c>
      <c r="L102" s="57">
        <f t="shared" si="59"/>
        <v>1110</v>
      </c>
      <c r="M102" s="57">
        <f t="shared" si="59"/>
        <v>0</v>
      </c>
      <c r="N102" s="57">
        <f t="shared" si="59"/>
        <v>0</v>
      </c>
      <c r="O102" s="57">
        <f t="shared" si="63"/>
        <v>1649</v>
      </c>
      <c r="P102" s="57">
        <f t="shared" si="63"/>
        <v>0</v>
      </c>
      <c r="Q102" s="57">
        <f t="shared" si="64"/>
        <v>0</v>
      </c>
      <c r="R102" s="57">
        <f t="shared" si="65"/>
        <v>0</v>
      </c>
      <c r="S102" s="57">
        <f t="shared" si="66"/>
        <v>0</v>
      </c>
      <c r="T102" s="59">
        <f t="shared" si="66"/>
        <v>588</v>
      </c>
      <c r="U102" s="69">
        <f t="shared" si="67"/>
        <v>0</v>
      </c>
      <c r="V102" s="59">
        <f t="shared" si="60"/>
        <v>0</v>
      </c>
      <c r="W102" s="169">
        <f t="shared" si="60"/>
        <v>0</v>
      </c>
      <c r="X102" s="170">
        <f t="shared" si="60"/>
        <v>0</v>
      </c>
      <c r="Y102" s="170">
        <f t="shared" si="60"/>
        <v>0</v>
      </c>
      <c r="Z102" s="170">
        <f t="shared" si="60"/>
        <v>0</v>
      </c>
      <c r="AA102" s="170">
        <f t="shared" si="60"/>
        <v>0</v>
      </c>
      <c r="AB102" s="170">
        <f t="shared" si="60"/>
        <v>0</v>
      </c>
      <c r="AC102" s="170">
        <f t="shared" si="60"/>
        <v>0</v>
      </c>
      <c r="AD102" s="170">
        <f t="shared" si="60"/>
        <v>0</v>
      </c>
      <c r="AE102" s="170">
        <f t="shared" si="60"/>
        <v>0</v>
      </c>
      <c r="AF102" s="171">
        <f t="shared" si="60"/>
        <v>0</v>
      </c>
      <c r="AG102" s="279">
        <f t="shared" si="60"/>
        <v>0</v>
      </c>
      <c r="AH102" s="245">
        <f t="shared" si="60"/>
        <v>0</v>
      </c>
      <c r="AI102" s="384">
        <f t="shared" si="60"/>
        <v>0</v>
      </c>
      <c r="AJ102" s="71">
        <f t="shared" si="70"/>
        <v>5717</v>
      </c>
      <c r="AK102" s="65">
        <f t="shared" si="68"/>
        <v>17330</v>
      </c>
      <c r="AL102" s="66">
        <f t="shared" si="68"/>
        <v>0</v>
      </c>
      <c r="AM102" s="439">
        <f t="shared" si="69"/>
        <v>24.338016177096637</v>
      </c>
      <c r="AN102" s="68">
        <f t="shared" si="61"/>
        <v>17330</v>
      </c>
    </row>
    <row r="103" spans="3:40" x14ac:dyDescent="0.2">
      <c r="C103" s="55" t="s">
        <v>50</v>
      </c>
      <c r="D103" s="56">
        <f t="shared" si="62"/>
        <v>290</v>
      </c>
      <c r="E103" s="57">
        <f t="shared" si="59"/>
        <v>0</v>
      </c>
      <c r="F103" s="57">
        <f t="shared" si="59"/>
        <v>2560</v>
      </c>
      <c r="G103" s="57">
        <f t="shared" si="59"/>
        <v>0</v>
      </c>
      <c r="H103" s="57">
        <f t="shared" si="59"/>
        <v>0</v>
      </c>
      <c r="I103" s="57">
        <f t="shared" si="59"/>
        <v>0</v>
      </c>
      <c r="J103" s="57">
        <f t="shared" si="59"/>
        <v>0</v>
      </c>
      <c r="K103" s="57">
        <f t="shared" si="59"/>
        <v>0</v>
      </c>
      <c r="L103" s="57">
        <f t="shared" si="59"/>
        <v>2010</v>
      </c>
      <c r="M103" s="57">
        <f t="shared" si="59"/>
        <v>0</v>
      </c>
      <c r="N103" s="57">
        <f t="shared" si="59"/>
        <v>0</v>
      </c>
      <c r="O103" s="57">
        <f t="shared" si="63"/>
        <v>4112.8</v>
      </c>
      <c r="P103" s="57">
        <f t="shared" si="63"/>
        <v>0</v>
      </c>
      <c r="Q103" s="57">
        <f t="shared" si="64"/>
        <v>0</v>
      </c>
      <c r="R103" s="57">
        <f t="shared" si="65"/>
        <v>0</v>
      </c>
      <c r="S103" s="57">
        <f t="shared" si="66"/>
        <v>0</v>
      </c>
      <c r="T103" s="59">
        <f t="shared" si="66"/>
        <v>924</v>
      </c>
      <c r="U103" s="69">
        <f t="shared" si="67"/>
        <v>0</v>
      </c>
      <c r="V103" s="59">
        <f t="shared" si="60"/>
        <v>0</v>
      </c>
      <c r="W103" s="169">
        <f t="shared" si="60"/>
        <v>0</v>
      </c>
      <c r="X103" s="170">
        <f t="shared" si="60"/>
        <v>0</v>
      </c>
      <c r="Y103" s="170">
        <f t="shared" si="60"/>
        <v>0</v>
      </c>
      <c r="Z103" s="170">
        <f t="shared" si="60"/>
        <v>0</v>
      </c>
      <c r="AA103" s="170">
        <f t="shared" si="60"/>
        <v>0</v>
      </c>
      <c r="AB103" s="170">
        <f t="shared" si="60"/>
        <v>0</v>
      </c>
      <c r="AC103" s="170">
        <f t="shared" si="60"/>
        <v>0</v>
      </c>
      <c r="AD103" s="170">
        <f t="shared" si="60"/>
        <v>0</v>
      </c>
      <c r="AE103" s="170">
        <f t="shared" si="60"/>
        <v>0</v>
      </c>
      <c r="AF103" s="171">
        <f t="shared" si="60"/>
        <v>0</v>
      </c>
      <c r="AG103" s="279">
        <f t="shared" si="60"/>
        <v>0</v>
      </c>
      <c r="AH103" s="245">
        <f t="shared" si="60"/>
        <v>0</v>
      </c>
      <c r="AI103" s="384">
        <f t="shared" si="60"/>
        <v>0</v>
      </c>
      <c r="AJ103" s="174">
        <f t="shared" si="70"/>
        <v>9896.7999999999993</v>
      </c>
      <c r="AK103" s="65">
        <f t="shared" si="68"/>
        <v>29370</v>
      </c>
      <c r="AL103" s="66">
        <f t="shared" si="68"/>
        <v>0</v>
      </c>
      <c r="AM103" s="439">
        <f t="shared" si="69"/>
        <v>24.7358160459885</v>
      </c>
      <c r="AN103" s="68">
        <f t="shared" si="61"/>
        <v>29370</v>
      </c>
    </row>
    <row r="104" spans="3:40" x14ac:dyDescent="0.2">
      <c r="C104" s="44" t="s">
        <v>51</v>
      </c>
      <c r="D104" s="56">
        <f t="shared" si="62"/>
        <v>240</v>
      </c>
      <c r="E104" s="57">
        <f t="shared" si="59"/>
        <v>0</v>
      </c>
      <c r="F104" s="57">
        <f t="shared" si="59"/>
        <v>1290</v>
      </c>
      <c r="G104" s="57">
        <f t="shared" si="59"/>
        <v>0</v>
      </c>
      <c r="H104" s="57">
        <f t="shared" si="59"/>
        <v>0</v>
      </c>
      <c r="I104" s="57">
        <f t="shared" si="59"/>
        <v>0</v>
      </c>
      <c r="J104" s="57">
        <f t="shared" si="59"/>
        <v>0</v>
      </c>
      <c r="K104" s="57">
        <f t="shared" si="59"/>
        <v>0</v>
      </c>
      <c r="L104" s="57">
        <f t="shared" si="59"/>
        <v>730</v>
      </c>
      <c r="M104" s="57">
        <f t="shared" si="59"/>
        <v>0</v>
      </c>
      <c r="N104" s="57">
        <f t="shared" si="59"/>
        <v>0</v>
      </c>
      <c r="O104" s="57">
        <f t="shared" si="63"/>
        <v>1164</v>
      </c>
      <c r="P104" s="57">
        <f t="shared" si="63"/>
        <v>0</v>
      </c>
      <c r="Q104" s="57">
        <f t="shared" si="64"/>
        <v>0</v>
      </c>
      <c r="R104" s="57">
        <f t="shared" si="65"/>
        <v>0</v>
      </c>
      <c r="S104" s="57">
        <f t="shared" si="66"/>
        <v>0</v>
      </c>
      <c r="T104" s="59">
        <f t="shared" si="66"/>
        <v>948</v>
      </c>
      <c r="U104" s="69">
        <f t="shared" si="67"/>
        <v>0</v>
      </c>
      <c r="V104" s="59">
        <f t="shared" si="60"/>
        <v>0</v>
      </c>
      <c r="W104" s="169">
        <f t="shared" si="60"/>
        <v>0</v>
      </c>
      <c r="X104" s="170">
        <f t="shared" si="60"/>
        <v>0</v>
      </c>
      <c r="Y104" s="170">
        <f t="shared" si="60"/>
        <v>0</v>
      </c>
      <c r="Z104" s="170">
        <f t="shared" si="60"/>
        <v>0</v>
      </c>
      <c r="AA104" s="170">
        <f t="shared" si="60"/>
        <v>0</v>
      </c>
      <c r="AB104" s="170">
        <f t="shared" si="60"/>
        <v>0</v>
      </c>
      <c r="AC104" s="170">
        <f t="shared" si="60"/>
        <v>0</v>
      </c>
      <c r="AD104" s="170">
        <f t="shared" si="60"/>
        <v>0</v>
      </c>
      <c r="AE104" s="170">
        <f t="shared" si="60"/>
        <v>0</v>
      </c>
      <c r="AF104" s="171">
        <f t="shared" si="60"/>
        <v>0</v>
      </c>
      <c r="AG104" s="279">
        <f t="shared" si="60"/>
        <v>0</v>
      </c>
      <c r="AH104" s="245">
        <f t="shared" si="60"/>
        <v>0</v>
      </c>
      <c r="AI104" s="384">
        <f t="shared" si="60"/>
        <v>0</v>
      </c>
      <c r="AJ104" s="71">
        <f t="shared" si="70"/>
        <v>4372</v>
      </c>
      <c r="AK104" s="65">
        <f t="shared" si="68"/>
        <v>10580</v>
      </c>
      <c r="AL104" s="66">
        <f t="shared" si="68"/>
        <v>0</v>
      </c>
      <c r="AM104" s="439">
        <f t="shared" si="69"/>
        <v>27.989756722151089</v>
      </c>
      <c r="AN104" s="68">
        <f t="shared" si="61"/>
        <v>10580</v>
      </c>
    </row>
    <row r="105" spans="3:40" x14ac:dyDescent="0.2">
      <c r="C105" s="44" t="s">
        <v>52</v>
      </c>
      <c r="D105" s="56">
        <f t="shared" si="62"/>
        <v>80</v>
      </c>
      <c r="E105" s="57">
        <f t="shared" si="59"/>
        <v>0</v>
      </c>
      <c r="F105" s="57">
        <f t="shared" si="59"/>
        <v>670</v>
      </c>
      <c r="G105" s="57">
        <f t="shared" si="59"/>
        <v>0</v>
      </c>
      <c r="H105" s="57">
        <f t="shared" si="59"/>
        <v>0</v>
      </c>
      <c r="I105" s="57">
        <f t="shared" si="59"/>
        <v>0</v>
      </c>
      <c r="J105" s="57">
        <f t="shared" si="59"/>
        <v>0</v>
      </c>
      <c r="K105" s="57">
        <f t="shared" si="59"/>
        <v>0</v>
      </c>
      <c r="L105" s="57">
        <f t="shared" si="59"/>
        <v>340</v>
      </c>
      <c r="M105" s="57">
        <f t="shared" si="59"/>
        <v>0</v>
      </c>
      <c r="N105" s="57">
        <f t="shared" si="59"/>
        <v>0</v>
      </c>
      <c r="O105" s="57">
        <f t="shared" si="63"/>
        <v>1154.3</v>
      </c>
      <c r="P105" s="57">
        <f t="shared" si="63"/>
        <v>0</v>
      </c>
      <c r="Q105" s="57">
        <f t="shared" si="64"/>
        <v>0</v>
      </c>
      <c r="R105" s="57">
        <f t="shared" si="65"/>
        <v>0</v>
      </c>
      <c r="S105" s="57">
        <f t="shared" si="66"/>
        <v>0</v>
      </c>
      <c r="T105" s="59">
        <f t="shared" si="66"/>
        <v>996</v>
      </c>
      <c r="U105" s="69">
        <f t="shared" si="67"/>
        <v>0</v>
      </c>
      <c r="V105" s="59">
        <f t="shared" si="60"/>
        <v>0</v>
      </c>
      <c r="W105" s="169">
        <f t="shared" si="60"/>
        <v>0</v>
      </c>
      <c r="X105" s="170">
        <f t="shared" si="60"/>
        <v>0</v>
      </c>
      <c r="Y105" s="170">
        <f t="shared" si="60"/>
        <v>0</v>
      </c>
      <c r="Z105" s="170">
        <f t="shared" si="60"/>
        <v>0</v>
      </c>
      <c r="AA105" s="170">
        <f t="shared" si="60"/>
        <v>0</v>
      </c>
      <c r="AB105" s="170">
        <f t="shared" si="60"/>
        <v>0</v>
      </c>
      <c r="AC105" s="170">
        <f t="shared" si="60"/>
        <v>0</v>
      </c>
      <c r="AD105" s="170">
        <f t="shared" si="60"/>
        <v>0</v>
      </c>
      <c r="AE105" s="170">
        <f t="shared" si="60"/>
        <v>0</v>
      </c>
      <c r="AF105" s="171">
        <f t="shared" si="60"/>
        <v>0</v>
      </c>
      <c r="AG105" s="279">
        <f t="shared" si="60"/>
        <v>0</v>
      </c>
      <c r="AH105" s="245">
        <f t="shared" si="60"/>
        <v>0</v>
      </c>
      <c r="AI105" s="384">
        <f t="shared" si="60"/>
        <v>0</v>
      </c>
      <c r="AJ105" s="174">
        <f t="shared" si="70"/>
        <v>3240.3</v>
      </c>
      <c r="AK105" s="65">
        <f t="shared" si="68"/>
        <v>6050</v>
      </c>
      <c r="AL105" s="66">
        <f t="shared" si="68"/>
        <v>0</v>
      </c>
      <c r="AM105" s="439">
        <f t="shared" si="69"/>
        <v>32.435435435435437</v>
      </c>
      <c r="AN105" s="68">
        <f t="shared" si="61"/>
        <v>6050</v>
      </c>
    </row>
    <row r="106" spans="3:40" x14ac:dyDescent="0.2">
      <c r="C106" s="55" t="s">
        <v>53</v>
      </c>
      <c r="D106" s="56">
        <f t="shared" si="62"/>
        <v>120</v>
      </c>
      <c r="E106" s="57">
        <f t="shared" si="59"/>
        <v>0</v>
      </c>
      <c r="F106" s="57">
        <f t="shared" si="59"/>
        <v>940</v>
      </c>
      <c r="G106" s="57">
        <f t="shared" si="59"/>
        <v>0</v>
      </c>
      <c r="H106" s="57">
        <f t="shared" si="59"/>
        <v>0</v>
      </c>
      <c r="I106" s="57">
        <f t="shared" si="59"/>
        <v>0</v>
      </c>
      <c r="J106" s="57">
        <f t="shared" si="59"/>
        <v>0</v>
      </c>
      <c r="K106" s="57">
        <f t="shared" si="59"/>
        <v>0</v>
      </c>
      <c r="L106" s="57">
        <f t="shared" si="59"/>
        <v>890</v>
      </c>
      <c r="M106" s="57">
        <f t="shared" si="59"/>
        <v>0</v>
      </c>
      <c r="N106" s="57">
        <f t="shared" si="59"/>
        <v>0</v>
      </c>
      <c r="O106" s="57">
        <f t="shared" si="63"/>
        <v>1028.2</v>
      </c>
      <c r="P106" s="57">
        <f t="shared" si="63"/>
        <v>0</v>
      </c>
      <c r="Q106" s="57">
        <f t="shared" si="64"/>
        <v>0</v>
      </c>
      <c r="R106" s="57">
        <f t="shared" si="65"/>
        <v>0</v>
      </c>
      <c r="S106" s="57">
        <f t="shared" si="66"/>
        <v>0</v>
      </c>
      <c r="T106" s="59">
        <f t="shared" si="66"/>
        <v>0</v>
      </c>
      <c r="U106" s="69">
        <f t="shared" si="67"/>
        <v>0</v>
      </c>
      <c r="V106" s="59">
        <f t="shared" si="60"/>
        <v>0</v>
      </c>
      <c r="W106" s="169">
        <f t="shared" si="60"/>
        <v>0</v>
      </c>
      <c r="X106" s="170">
        <f t="shared" si="60"/>
        <v>0</v>
      </c>
      <c r="Y106" s="170">
        <f t="shared" si="60"/>
        <v>0</v>
      </c>
      <c r="Z106" s="170">
        <f t="shared" si="60"/>
        <v>0</v>
      </c>
      <c r="AA106" s="170">
        <f t="shared" si="60"/>
        <v>0</v>
      </c>
      <c r="AB106" s="170">
        <f t="shared" si="60"/>
        <v>0</v>
      </c>
      <c r="AC106" s="170">
        <f t="shared" si="60"/>
        <v>0</v>
      </c>
      <c r="AD106" s="170">
        <f t="shared" si="60"/>
        <v>0</v>
      </c>
      <c r="AE106" s="170">
        <f t="shared" si="60"/>
        <v>0</v>
      </c>
      <c r="AF106" s="171">
        <f t="shared" si="60"/>
        <v>0</v>
      </c>
      <c r="AG106" s="279">
        <f t="shared" si="60"/>
        <v>0</v>
      </c>
      <c r="AH106" s="245">
        <f t="shared" si="60"/>
        <v>0</v>
      </c>
      <c r="AI106" s="384">
        <f t="shared" si="60"/>
        <v>0</v>
      </c>
      <c r="AJ106" s="174">
        <f t="shared" si="70"/>
        <v>2978.2</v>
      </c>
      <c r="AK106" s="65">
        <f t="shared" si="68"/>
        <v>4280</v>
      </c>
      <c r="AL106" s="66">
        <f t="shared" si="68"/>
        <v>0</v>
      </c>
      <c r="AM106" s="439">
        <f t="shared" si="69"/>
        <v>40.853223593964337</v>
      </c>
      <c r="AN106" s="68">
        <f t="shared" si="61"/>
        <v>4280</v>
      </c>
    </row>
    <row r="107" spans="3:40" ht="13.5" thickBot="1" x14ac:dyDescent="0.25">
      <c r="C107" s="44" t="s">
        <v>54</v>
      </c>
      <c r="D107" s="175">
        <f t="shared" si="62"/>
        <v>50</v>
      </c>
      <c r="E107" s="176">
        <f t="shared" si="59"/>
        <v>0</v>
      </c>
      <c r="F107" s="176">
        <f t="shared" si="59"/>
        <v>910</v>
      </c>
      <c r="G107" s="176">
        <f t="shared" si="59"/>
        <v>0</v>
      </c>
      <c r="H107" s="176">
        <f t="shared" si="59"/>
        <v>0</v>
      </c>
      <c r="I107" s="176">
        <f t="shared" si="59"/>
        <v>0</v>
      </c>
      <c r="J107" s="176">
        <f t="shared" si="59"/>
        <v>0</v>
      </c>
      <c r="K107" s="176">
        <f t="shared" si="59"/>
        <v>0</v>
      </c>
      <c r="L107" s="176">
        <f t="shared" si="59"/>
        <v>260</v>
      </c>
      <c r="M107" s="176">
        <f t="shared" si="59"/>
        <v>0</v>
      </c>
      <c r="N107" s="176">
        <f t="shared" si="59"/>
        <v>0</v>
      </c>
      <c r="O107" s="176">
        <f t="shared" si="63"/>
        <v>640.19999999999993</v>
      </c>
      <c r="P107" s="176">
        <f t="shared" si="63"/>
        <v>0</v>
      </c>
      <c r="Q107" s="176">
        <f t="shared" si="64"/>
        <v>0</v>
      </c>
      <c r="R107" s="248">
        <f t="shared" si="65"/>
        <v>0</v>
      </c>
      <c r="S107" s="176">
        <f t="shared" si="66"/>
        <v>0</v>
      </c>
      <c r="T107" s="214">
        <f t="shared" si="66"/>
        <v>0</v>
      </c>
      <c r="U107" s="88">
        <f t="shared" si="67"/>
        <v>0</v>
      </c>
      <c r="V107" s="214">
        <f t="shared" si="60"/>
        <v>0</v>
      </c>
      <c r="W107" s="215">
        <f t="shared" si="60"/>
        <v>0</v>
      </c>
      <c r="X107" s="216">
        <f t="shared" si="60"/>
        <v>0</v>
      </c>
      <c r="Y107" s="216">
        <f t="shared" si="60"/>
        <v>0</v>
      </c>
      <c r="Z107" s="216">
        <f t="shared" si="60"/>
        <v>0</v>
      </c>
      <c r="AA107" s="216">
        <f t="shared" si="60"/>
        <v>0</v>
      </c>
      <c r="AB107" s="216">
        <f t="shared" si="60"/>
        <v>0</v>
      </c>
      <c r="AC107" s="216">
        <f t="shared" si="60"/>
        <v>0</v>
      </c>
      <c r="AD107" s="216">
        <f t="shared" si="60"/>
        <v>0</v>
      </c>
      <c r="AE107" s="216">
        <f t="shared" si="60"/>
        <v>0</v>
      </c>
      <c r="AF107" s="217">
        <f t="shared" si="60"/>
        <v>0</v>
      </c>
      <c r="AG107" s="218">
        <f t="shared" si="60"/>
        <v>0</v>
      </c>
      <c r="AH107" s="219">
        <f t="shared" si="60"/>
        <v>0</v>
      </c>
      <c r="AI107" s="386">
        <f t="shared" si="60"/>
        <v>0</v>
      </c>
      <c r="AJ107" s="71">
        <f t="shared" si="70"/>
        <v>1860.1999999999998</v>
      </c>
      <c r="AK107" s="91">
        <f t="shared" si="68"/>
        <v>2650</v>
      </c>
      <c r="AL107" s="92">
        <f t="shared" si="68"/>
        <v>0</v>
      </c>
      <c r="AM107" s="439">
        <f t="shared" si="69"/>
        <v>41.064017660044144</v>
      </c>
      <c r="AN107" s="94">
        <f t="shared" si="61"/>
        <v>2650</v>
      </c>
    </row>
    <row r="108" spans="3:40" ht="13.5" thickBot="1" x14ac:dyDescent="0.25">
      <c r="C108" s="95" t="s">
        <v>55</v>
      </c>
      <c r="D108" s="181">
        <f t="shared" ref="D108:AI108" si="71">SUM(D96:D107)</f>
        <v>1946</v>
      </c>
      <c r="E108" s="182">
        <f t="shared" si="71"/>
        <v>0</v>
      </c>
      <c r="F108" s="182">
        <f t="shared" si="71"/>
        <v>14990</v>
      </c>
      <c r="G108" s="182">
        <f>SUM(G96:G107)</f>
        <v>0</v>
      </c>
      <c r="H108" s="182">
        <f>SUM(H96:H107)</f>
        <v>0</v>
      </c>
      <c r="I108" s="182">
        <f>SUM(I96:I107)</f>
        <v>0</v>
      </c>
      <c r="J108" s="183">
        <f t="shared" si="71"/>
        <v>0</v>
      </c>
      <c r="K108" s="183">
        <f t="shared" si="71"/>
        <v>0</v>
      </c>
      <c r="L108" s="183">
        <f t="shared" si="71"/>
        <v>10197</v>
      </c>
      <c r="M108" s="183">
        <f t="shared" si="71"/>
        <v>0</v>
      </c>
      <c r="N108" s="183">
        <f t="shared" si="71"/>
        <v>0</v>
      </c>
      <c r="O108" s="183">
        <f>SUM(O96:O107)</f>
        <v>16617.07</v>
      </c>
      <c r="P108" s="183">
        <f>SUM(P96:P107)</f>
        <v>0</v>
      </c>
      <c r="Q108" s="183">
        <f t="shared" si="71"/>
        <v>0</v>
      </c>
      <c r="R108" s="182">
        <f t="shared" si="71"/>
        <v>0</v>
      </c>
      <c r="S108" s="184">
        <f t="shared" si="71"/>
        <v>0</v>
      </c>
      <c r="T108" s="220">
        <f t="shared" si="71"/>
        <v>6060</v>
      </c>
      <c r="U108" s="221">
        <f t="shared" si="71"/>
        <v>0</v>
      </c>
      <c r="V108" s="99">
        <f t="shared" si="71"/>
        <v>0</v>
      </c>
      <c r="W108" s="222">
        <f t="shared" si="71"/>
        <v>0</v>
      </c>
      <c r="X108" s="223">
        <f t="shared" si="71"/>
        <v>0</v>
      </c>
      <c r="Y108" s="223">
        <f t="shared" si="71"/>
        <v>0</v>
      </c>
      <c r="Z108" s="223">
        <f t="shared" si="71"/>
        <v>0</v>
      </c>
      <c r="AA108" s="223">
        <f t="shared" si="71"/>
        <v>0</v>
      </c>
      <c r="AB108" s="223">
        <f t="shared" si="71"/>
        <v>0</v>
      </c>
      <c r="AC108" s="223">
        <f t="shared" si="71"/>
        <v>0</v>
      </c>
      <c r="AD108" s="223">
        <f t="shared" si="71"/>
        <v>0</v>
      </c>
      <c r="AE108" s="223">
        <f t="shared" si="71"/>
        <v>0</v>
      </c>
      <c r="AF108" s="223">
        <f t="shared" si="71"/>
        <v>0</v>
      </c>
      <c r="AG108" s="102">
        <f t="shared" si="71"/>
        <v>0</v>
      </c>
      <c r="AH108" s="187">
        <f t="shared" si="71"/>
        <v>0</v>
      </c>
      <c r="AI108" s="224">
        <f t="shared" si="71"/>
        <v>0</v>
      </c>
      <c r="AJ108" s="50">
        <f>SUM(AJ96:AJ107)</f>
        <v>49810.069999999992</v>
      </c>
      <c r="AK108" s="107">
        <f>SUM(AK96:AK107)</f>
        <v>111190</v>
      </c>
      <c r="AL108" s="108">
        <f>SUM(AL96:AL107)</f>
        <v>0</v>
      </c>
      <c r="AM108" s="439">
        <f>(AJ108*100)/(AJ85+AN85)</f>
        <v>30.086902158812226</v>
      </c>
      <c r="AN108" s="110">
        <f t="shared" si="61"/>
        <v>111190</v>
      </c>
    </row>
    <row r="109" spans="3:40" ht="26.25" thickBot="1" x14ac:dyDescent="0.25">
      <c r="C109" s="111" t="s">
        <v>56</v>
      </c>
      <c r="D109" s="112">
        <v>0.83412037037037035</v>
      </c>
      <c r="E109" s="113">
        <v>0.83473379629629629</v>
      </c>
      <c r="F109" s="113" t="s">
        <v>57</v>
      </c>
      <c r="G109" s="113"/>
      <c r="H109" s="225">
        <v>0.62577546296296294</v>
      </c>
      <c r="I109" s="225"/>
      <c r="J109" s="225">
        <v>0.71113425925925933</v>
      </c>
      <c r="K109" s="225" t="s">
        <v>58</v>
      </c>
      <c r="L109" s="225" t="s">
        <v>59</v>
      </c>
      <c r="M109" s="225">
        <v>0.83446759259259251</v>
      </c>
      <c r="N109" s="225">
        <v>0.83415509259259257</v>
      </c>
      <c r="O109" s="225" t="s">
        <v>60</v>
      </c>
      <c r="P109" s="225"/>
      <c r="Q109" s="225">
        <v>0.6257638888888889</v>
      </c>
      <c r="R109" s="113">
        <v>0.6257638888888889</v>
      </c>
      <c r="S109" s="113">
        <v>0.83429398148148148</v>
      </c>
      <c r="T109" s="115">
        <v>0.83549768518518519</v>
      </c>
      <c r="U109" s="116"/>
      <c r="V109" s="115">
        <v>0.70906250000000004</v>
      </c>
      <c r="W109" s="118" t="s">
        <v>61</v>
      </c>
      <c r="X109" s="115">
        <v>0.83439814814814817</v>
      </c>
      <c r="Y109" s="115">
        <v>0.54311342592592593</v>
      </c>
      <c r="Z109" s="115">
        <v>0.33552083333333332</v>
      </c>
      <c r="AA109" s="115" t="s">
        <v>62</v>
      </c>
      <c r="AB109" s="115">
        <v>0.33415509259259263</v>
      </c>
      <c r="AC109" s="115">
        <v>0.62581018518518516</v>
      </c>
      <c r="AD109" s="115">
        <v>0.83427083333333341</v>
      </c>
      <c r="AE109" s="115">
        <v>0.67084490740740732</v>
      </c>
      <c r="AF109" s="115">
        <v>0.6673958333333333</v>
      </c>
      <c r="AG109" s="148">
        <v>0.6257638888888889</v>
      </c>
      <c r="AH109" s="149">
        <v>0.83543981481481477</v>
      </c>
      <c r="AI109" s="120">
        <v>0.83545138888888892</v>
      </c>
      <c r="AJ109" s="121"/>
      <c r="AK109" s="122">
        <v>0.83542824074074085</v>
      </c>
      <c r="AL109" s="119">
        <v>0.83549768518518519</v>
      </c>
      <c r="AM109" s="123"/>
      <c r="AN109" s="124"/>
    </row>
    <row r="110" spans="3:40" ht="14.25" thickTop="1" thickBot="1" x14ac:dyDescent="0.25">
      <c r="C110" s="227"/>
      <c r="D110" s="227"/>
      <c r="E110" s="227"/>
      <c r="F110" s="227"/>
      <c r="G110" s="227"/>
      <c r="H110" s="227"/>
      <c r="I110" s="227"/>
      <c r="J110" s="227"/>
      <c r="K110" s="227"/>
      <c r="L110" s="227"/>
      <c r="M110" s="227"/>
      <c r="N110" s="227"/>
      <c r="O110" s="227"/>
      <c r="P110" s="227"/>
      <c r="Q110" s="227"/>
      <c r="R110" s="227"/>
      <c r="S110" s="227"/>
      <c r="T110" s="227"/>
      <c r="U110" s="227"/>
      <c r="V110" s="227"/>
      <c r="W110" s="227"/>
      <c r="X110" s="227"/>
      <c r="Y110" s="227"/>
      <c r="Z110" s="227"/>
      <c r="AA110" s="227"/>
      <c r="AB110" s="227"/>
      <c r="AC110" s="227"/>
      <c r="AD110" s="227"/>
      <c r="AE110" s="227"/>
      <c r="AF110" s="227"/>
      <c r="AG110" s="227"/>
      <c r="AH110" s="227"/>
      <c r="AI110" s="227"/>
      <c r="AJ110" s="227"/>
      <c r="AK110" s="227"/>
      <c r="AL110" s="227"/>
      <c r="AM110" s="227"/>
      <c r="AN110" s="227"/>
    </row>
    <row r="111" spans="3:40" ht="13.5" thickTop="1" x14ac:dyDescent="0.2"/>
    <row r="134" spans="3:10" ht="16.5" x14ac:dyDescent="0.25">
      <c r="C134" s="1064" t="s">
        <v>73</v>
      </c>
      <c r="D134" s="1064"/>
      <c r="E134" s="1064"/>
      <c r="F134" s="1064"/>
      <c r="G134" s="1064"/>
      <c r="H134" s="1064"/>
      <c r="I134" s="1064"/>
      <c r="J134" s="1064"/>
    </row>
    <row r="135" spans="3:10" ht="16.5" x14ac:dyDescent="0.25">
      <c r="C135" s="1061" t="s">
        <v>74</v>
      </c>
      <c r="D135" s="1061"/>
      <c r="E135" s="1061"/>
      <c r="F135" s="1061"/>
      <c r="G135" s="1061"/>
      <c r="H135" s="1061"/>
      <c r="I135" s="1061"/>
      <c r="J135" s="1061"/>
    </row>
  </sheetData>
  <mergeCells count="22">
    <mergeCell ref="C135:J135"/>
    <mergeCell ref="C68:AN68"/>
    <mergeCell ref="C69:AN69"/>
    <mergeCell ref="C134:J134"/>
    <mergeCell ref="C48:C49"/>
    <mergeCell ref="C67:AN67"/>
    <mergeCell ref="C71:C72"/>
    <mergeCell ref="C90:AN90"/>
    <mergeCell ref="C91:AN91"/>
    <mergeCell ref="C92:AN92"/>
    <mergeCell ref="C94:C95"/>
    <mergeCell ref="C2:AN2"/>
    <mergeCell ref="C3:AN3"/>
    <mergeCell ref="C4:AN4"/>
    <mergeCell ref="C6:C7"/>
    <mergeCell ref="C23:AN23"/>
    <mergeCell ref="C25:AN25"/>
    <mergeCell ref="C27:C28"/>
    <mergeCell ref="C45:AN45"/>
    <mergeCell ref="C46:AN46"/>
    <mergeCell ref="C24:AN24"/>
    <mergeCell ref="C44:AN44"/>
  </mergeCells>
  <phoneticPr fontId="40" type="noConversion"/>
  <pageMargins left="0.7" right="0.7" top="0.75" bottom="0.75" header="0.3" footer="0.3"/>
  <pageSetup paperSize="9" orientation="portrait" verticalDpi="4" r:id="rId1"/>
  <drawing r:id="rId2"/>
  <legacyDrawing r:id="rId3"/>
  <oleObjects>
    <mc:AlternateContent xmlns:mc="http://schemas.openxmlformats.org/markup-compatibility/2006">
      <mc:Choice Requires="x14">
        <oleObject progId="Word.Document.8" shapeId="1079297" r:id="rId4">
          <objectPr defaultSize="0" autoPict="0" r:id="rId5">
            <anchor moveWithCells="1" sizeWithCells="1">
              <from>
                <xdr:col>2</xdr:col>
                <xdr:colOff>838200</xdr:colOff>
                <xdr:row>0</xdr:row>
                <xdr:rowOff>219075</xdr:rowOff>
              </from>
              <to>
                <xdr:col>4</xdr:col>
                <xdr:colOff>38100</xdr:colOff>
                <xdr:row>3</xdr:row>
                <xdr:rowOff>180975</xdr:rowOff>
              </to>
            </anchor>
          </objectPr>
        </oleObject>
      </mc:Choice>
      <mc:Fallback>
        <oleObject progId="Word.Document.8" shapeId="1079297" r:id="rId4"/>
      </mc:Fallback>
    </mc:AlternateContent>
  </oleObjects>
</worksheet>
</file>

<file path=xl/worksheets/sheet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AO135"/>
  <sheetViews>
    <sheetView topLeftCell="R25" zoomScale="71" zoomScaleNormal="71" workbookViewId="0">
      <selection activeCell="AB30" sqref="AB30"/>
    </sheetView>
  </sheetViews>
  <sheetFormatPr defaultColWidth="10" defaultRowHeight="12.75" x14ac:dyDescent="0.2"/>
  <cols>
    <col min="1" max="1" width="2.5703125" style="1" customWidth="1"/>
    <col min="2" max="2" width="2.85546875" style="1" customWidth="1"/>
    <col min="3" max="3" width="22.42578125" style="1" bestFit="1" customWidth="1"/>
    <col min="4" max="4" width="14.85546875" style="1" customWidth="1"/>
    <col min="5" max="5" width="12.7109375" style="1" customWidth="1"/>
    <col min="6" max="6" width="13.7109375" style="1" customWidth="1"/>
    <col min="7" max="7" width="15.42578125" style="1" customWidth="1"/>
    <col min="8" max="8" width="12.7109375" style="1" customWidth="1"/>
    <col min="9" max="9" width="13.140625" style="1" customWidth="1"/>
    <col min="10" max="13" width="12.7109375" style="1" customWidth="1"/>
    <col min="14" max="14" width="12.85546875" style="1" customWidth="1"/>
    <col min="15" max="15" width="12.7109375" style="1" customWidth="1"/>
    <col min="16" max="16" width="12.7109375" style="1" hidden="1" customWidth="1"/>
    <col min="17" max="17" width="14.28515625" style="1" hidden="1" customWidth="1"/>
    <col min="18" max="18" width="14.85546875" style="1" customWidth="1"/>
    <col min="19" max="19" width="12.7109375" style="1" customWidth="1"/>
    <col min="20" max="20" width="19" style="1" bestFit="1" customWidth="1"/>
    <col min="21" max="21" width="12.7109375" style="1" customWidth="1"/>
    <col min="22" max="22" width="14.85546875" style="1" bestFit="1" customWidth="1"/>
    <col min="23" max="32" width="12.7109375" style="1" customWidth="1"/>
    <col min="33" max="33" width="13.5703125" style="1" customWidth="1"/>
    <col min="34" max="35" width="12.7109375" style="1" customWidth="1"/>
    <col min="36" max="36" width="16.28515625" style="1" bestFit="1" customWidth="1"/>
    <col min="37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 x14ac:dyDescent="0.25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 x14ac:dyDescent="0.3">
      <c r="C2" s="1057" t="s">
        <v>1</v>
      </c>
      <c r="D2" s="1057"/>
      <c r="E2" s="1057"/>
      <c r="F2" s="1057"/>
      <c r="G2" s="1057"/>
      <c r="H2" s="1057"/>
      <c r="I2" s="1057"/>
      <c r="J2" s="1057"/>
      <c r="K2" s="1057"/>
      <c r="L2" s="1057"/>
      <c r="M2" s="1057"/>
      <c r="N2" s="1057"/>
      <c r="O2" s="1057"/>
      <c r="P2" s="1057"/>
      <c r="Q2" s="1057"/>
      <c r="R2" s="1057"/>
      <c r="S2" s="1057"/>
      <c r="T2" s="1057"/>
      <c r="U2" s="1057"/>
      <c r="V2" s="1057"/>
      <c r="W2" s="1057"/>
      <c r="X2" s="1057"/>
      <c r="Y2" s="1057"/>
      <c r="Z2" s="1057"/>
      <c r="AA2" s="1057"/>
      <c r="AB2" s="1057"/>
      <c r="AC2" s="1057"/>
      <c r="AD2" s="1057"/>
      <c r="AE2" s="1057"/>
      <c r="AF2" s="1057"/>
      <c r="AG2" s="1057"/>
      <c r="AH2" s="1057"/>
      <c r="AI2" s="1057"/>
      <c r="AJ2" s="1057"/>
      <c r="AK2" s="1057"/>
      <c r="AL2" s="1057"/>
      <c r="AM2" s="1057"/>
      <c r="AN2" s="1057"/>
    </row>
    <row r="3" spans="3:40" ht="25.5" customHeight="1" x14ac:dyDescent="0.3">
      <c r="C3" s="1057" t="s">
        <v>284</v>
      </c>
      <c r="D3" s="1057"/>
      <c r="E3" s="1057"/>
      <c r="F3" s="1057"/>
      <c r="G3" s="1057"/>
      <c r="H3" s="1057"/>
      <c r="I3" s="1057"/>
      <c r="J3" s="1057"/>
      <c r="K3" s="1057"/>
      <c r="L3" s="1057"/>
      <c r="M3" s="1057"/>
      <c r="N3" s="1057"/>
      <c r="O3" s="1057"/>
      <c r="P3" s="1057"/>
      <c r="Q3" s="1057"/>
      <c r="R3" s="1057"/>
      <c r="S3" s="1057"/>
      <c r="T3" s="1057"/>
      <c r="U3" s="1057"/>
      <c r="V3" s="1057"/>
      <c r="W3" s="1057"/>
      <c r="X3" s="1057"/>
      <c r="Y3" s="1057"/>
      <c r="Z3" s="1057"/>
      <c r="AA3" s="1057"/>
      <c r="AB3" s="1057"/>
      <c r="AC3" s="1057"/>
      <c r="AD3" s="1057"/>
      <c r="AE3" s="1057"/>
      <c r="AF3" s="1057"/>
      <c r="AG3" s="1057"/>
      <c r="AH3" s="1057"/>
      <c r="AI3" s="1057"/>
      <c r="AJ3" s="1057"/>
      <c r="AK3" s="1057"/>
      <c r="AL3" s="1057"/>
      <c r="AM3" s="1057"/>
      <c r="AN3" s="1057"/>
    </row>
    <row r="4" spans="3:40" ht="19.5" customHeight="1" x14ac:dyDescent="0.3">
      <c r="C4" s="1060" t="s">
        <v>2</v>
      </c>
      <c r="D4" s="1060"/>
      <c r="E4" s="1060"/>
      <c r="F4" s="1060"/>
      <c r="G4" s="1060"/>
      <c r="H4" s="1060"/>
      <c r="I4" s="1060"/>
      <c r="J4" s="1060"/>
      <c r="K4" s="1060"/>
      <c r="L4" s="1060"/>
      <c r="M4" s="1060"/>
      <c r="N4" s="1060"/>
      <c r="O4" s="1060"/>
      <c r="P4" s="1060"/>
      <c r="Q4" s="1060"/>
      <c r="R4" s="1060"/>
      <c r="S4" s="1060"/>
      <c r="T4" s="1060"/>
      <c r="U4" s="1060"/>
      <c r="V4" s="1060"/>
      <c r="W4" s="1060"/>
      <c r="X4" s="1060"/>
      <c r="Y4" s="1060"/>
      <c r="Z4" s="1060"/>
      <c r="AA4" s="1060"/>
      <c r="AB4" s="1060"/>
      <c r="AC4" s="1060"/>
      <c r="AD4" s="1060"/>
      <c r="AE4" s="1060"/>
      <c r="AF4" s="1060"/>
      <c r="AG4" s="1060"/>
      <c r="AH4" s="1060"/>
      <c r="AI4" s="1060"/>
      <c r="AJ4" s="1060"/>
      <c r="AK4" s="1060"/>
      <c r="AL4" s="1060"/>
      <c r="AM4" s="1060"/>
      <c r="AN4" s="1060"/>
    </row>
    <row r="5" spans="3:40" ht="15.75" customHeight="1" thickBot="1" x14ac:dyDescent="0.25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 x14ac:dyDescent="0.2">
      <c r="C6" s="1055" t="s">
        <v>191</v>
      </c>
      <c r="D6" s="7" t="s">
        <v>4</v>
      </c>
      <c r="E6" s="8" t="s">
        <v>5</v>
      </c>
      <c r="F6" s="9" t="s">
        <v>6</v>
      </c>
      <c r="G6" s="9" t="s">
        <v>76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381" t="s">
        <v>35</v>
      </c>
      <c r="AJ6" s="23" t="s">
        <v>36</v>
      </c>
      <c r="AK6" s="24" t="s">
        <v>37</v>
      </c>
      <c r="AL6" s="25" t="s">
        <v>38</v>
      </c>
      <c r="AM6" s="26" t="s">
        <v>39</v>
      </c>
      <c r="AN6" s="27" t="s">
        <v>40</v>
      </c>
    </row>
    <row r="7" spans="3:40" ht="13.5" customHeight="1" thickBot="1" x14ac:dyDescent="0.25">
      <c r="C7" s="1056"/>
      <c r="D7" s="28" t="s">
        <v>41</v>
      </c>
      <c r="E7" s="29" t="s">
        <v>41</v>
      </c>
      <c r="F7" s="29" t="s">
        <v>41</v>
      </c>
      <c r="G7" s="29" t="s">
        <v>41</v>
      </c>
      <c r="H7" s="30" t="s">
        <v>41</v>
      </c>
      <c r="I7" s="30" t="s">
        <v>41</v>
      </c>
      <c r="J7" s="30" t="s">
        <v>41</v>
      </c>
      <c r="K7" s="29" t="s">
        <v>41</v>
      </c>
      <c r="L7" s="29" t="s">
        <v>41</v>
      </c>
      <c r="M7" s="29" t="s">
        <v>41</v>
      </c>
      <c r="N7" s="29" t="s">
        <v>41</v>
      </c>
      <c r="O7" s="29" t="s">
        <v>41</v>
      </c>
      <c r="P7" s="30" t="s">
        <v>41</v>
      </c>
      <c r="Q7" s="30" t="s">
        <v>41</v>
      </c>
      <c r="R7" s="29" t="s">
        <v>41</v>
      </c>
      <c r="S7" s="31" t="s">
        <v>41</v>
      </c>
      <c r="T7" s="32" t="s">
        <v>41</v>
      </c>
      <c r="U7" s="33" t="s">
        <v>41</v>
      </c>
      <c r="V7" s="34" t="s">
        <v>41</v>
      </c>
      <c r="W7" s="35" t="s">
        <v>41</v>
      </c>
      <c r="X7" s="36" t="s">
        <v>41</v>
      </c>
      <c r="Y7" s="36" t="s">
        <v>41</v>
      </c>
      <c r="Z7" s="36" t="s">
        <v>41</v>
      </c>
      <c r="AA7" s="36" t="s">
        <v>41</v>
      </c>
      <c r="AB7" s="36" t="s">
        <v>41</v>
      </c>
      <c r="AC7" s="36" t="s">
        <v>41</v>
      </c>
      <c r="AD7" s="36" t="s">
        <v>41</v>
      </c>
      <c r="AE7" s="36" t="s">
        <v>41</v>
      </c>
      <c r="AF7" s="36" t="s">
        <v>41</v>
      </c>
      <c r="AG7" s="37" t="s">
        <v>41</v>
      </c>
      <c r="AH7" s="38" t="s">
        <v>41</v>
      </c>
      <c r="AI7" s="382" t="s">
        <v>41</v>
      </c>
      <c r="AJ7" s="258" t="s">
        <v>41</v>
      </c>
      <c r="AK7" s="40" t="s">
        <v>41</v>
      </c>
      <c r="AL7" s="41" t="s">
        <v>41</v>
      </c>
      <c r="AM7" s="42" t="s">
        <v>42</v>
      </c>
      <c r="AN7" s="43" t="s">
        <v>41</v>
      </c>
    </row>
    <row r="8" spans="3:40" ht="26.25" customHeight="1" x14ac:dyDescent="0.2">
      <c r="C8" s="337" t="s">
        <v>43</v>
      </c>
      <c r="D8" s="57">
        <v>14660</v>
      </c>
      <c r="E8" s="57">
        <v>10340</v>
      </c>
      <c r="F8" s="57">
        <v>14810</v>
      </c>
      <c r="G8" s="57"/>
      <c r="H8" s="241"/>
      <c r="I8" s="241"/>
      <c r="J8" s="241"/>
      <c r="K8" s="57"/>
      <c r="L8" s="57">
        <v>6060</v>
      </c>
      <c r="M8" s="57"/>
      <c r="N8" s="57">
        <v>400</v>
      </c>
      <c r="O8" s="57">
        <v>16160</v>
      </c>
      <c r="P8" s="241"/>
      <c r="Q8" s="241"/>
      <c r="R8" s="57"/>
      <c r="S8" s="57"/>
      <c r="T8" s="57">
        <v>660</v>
      </c>
      <c r="U8" s="69">
        <f t="shared" ref="U8" si="0">SUM(W8:AF8)</f>
        <v>0</v>
      </c>
      <c r="V8" s="57">
        <v>0</v>
      </c>
      <c r="W8" s="170"/>
      <c r="X8" s="170"/>
      <c r="Y8" s="170"/>
      <c r="Z8" s="170"/>
      <c r="AA8" s="170"/>
      <c r="AB8" s="170"/>
      <c r="AC8" s="170"/>
      <c r="AD8" s="170"/>
      <c r="AE8" s="170"/>
      <c r="AF8" s="171"/>
      <c r="AG8" s="279"/>
      <c r="AH8" s="245"/>
      <c r="AI8" s="389"/>
      <c r="AJ8" s="252">
        <f t="shared" ref="AJ8:AJ19" si="1">SUM(D8:T8)</f>
        <v>63090</v>
      </c>
      <c r="AK8" s="254">
        <v>39960</v>
      </c>
      <c r="AL8" s="52">
        <v>0</v>
      </c>
      <c r="AM8" s="53">
        <f t="shared" ref="AM8:AM20" si="2">(AJ8*100)/(AJ8+AN8)</f>
        <v>61.222707423580786</v>
      </c>
      <c r="AN8" s="54">
        <f t="shared" ref="AN8:AN20" si="3">AK8+AL8</f>
        <v>39960</v>
      </c>
    </row>
    <row r="9" spans="3:40" ht="26.25" customHeight="1" x14ac:dyDescent="0.2">
      <c r="C9" s="338" t="s">
        <v>44</v>
      </c>
      <c r="D9" s="57">
        <v>12520</v>
      </c>
      <c r="E9" s="57">
        <v>11160</v>
      </c>
      <c r="F9" s="57">
        <v>8740</v>
      </c>
      <c r="G9" s="57"/>
      <c r="H9" s="241"/>
      <c r="I9" s="241"/>
      <c r="J9" s="241"/>
      <c r="K9" s="57"/>
      <c r="L9" s="57">
        <v>5500</v>
      </c>
      <c r="M9" s="57"/>
      <c r="N9" s="57">
        <v>190</v>
      </c>
      <c r="O9" s="57">
        <v>8420</v>
      </c>
      <c r="P9" s="241"/>
      <c r="Q9" s="241"/>
      <c r="R9" s="57"/>
      <c r="S9" s="57"/>
      <c r="T9" s="57">
        <v>660</v>
      </c>
      <c r="U9" s="69">
        <f t="shared" ref="U9:U19" si="4">SUM(W9:AF9)</f>
        <v>0</v>
      </c>
      <c r="V9" s="57">
        <v>0</v>
      </c>
      <c r="W9" s="170"/>
      <c r="X9" s="170"/>
      <c r="Y9" s="170"/>
      <c r="Z9" s="170"/>
      <c r="AA9" s="170"/>
      <c r="AB9" s="170"/>
      <c r="AC9" s="170"/>
      <c r="AD9" s="170"/>
      <c r="AE9" s="170"/>
      <c r="AF9" s="171"/>
      <c r="AG9" s="279"/>
      <c r="AH9" s="245"/>
      <c r="AI9" s="389"/>
      <c r="AJ9" s="64">
        <f t="shared" si="1"/>
        <v>47190</v>
      </c>
      <c r="AK9" s="255">
        <v>47000</v>
      </c>
      <c r="AL9" s="66">
        <v>0</v>
      </c>
      <c r="AM9" s="67">
        <f t="shared" si="2"/>
        <v>50.100859963902749</v>
      </c>
      <c r="AN9" s="68">
        <f t="shared" si="3"/>
        <v>47000</v>
      </c>
    </row>
    <row r="10" spans="3:40" ht="26.25" customHeight="1" x14ac:dyDescent="0.2">
      <c r="C10" s="339" t="s">
        <v>45</v>
      </c>
      <c r="D10" s="57">
        <v>18120</v>
      </c>
      <c r="E10" s="57">
        <v>15760</v>
      </c>
      <c r="F10" s="57">
        <v>12340</v>
      </c>
      <c r="G10" s="57"/>
      <c r="H10" s="241"/>
      <c r="I10" s="241"/>
      <c r="J10" s="241"/>
      <c r="K10" s="57"/>
      <c r="L10" s="57">
        <v>6620</v>
      </c>
      <c r="M10" s="57"/>
      <c r="N10" s="57">
        <v>200</v>
      </c>
      <c r="O10" s="57">
        <v>8460</v>
      </c>
      <c r="P10" s="241"/>
      <c r="Q10" s="241"/>
      <c r="R10" s="57"/>
      <c r="S10" s="57"/>
      <c r="T10" s="57">
        <v>830</v>
      </c>
      <c r="U10" s="69">
        <f t="shared" si="4"/>
        <v>0</v>
      </c>
      <c r="V10" s="57">
        <v>0</v>
      </c>
      <c r="W10" s="170"/>
      <c r="X10" s="170"/>
      <c r="Y10" s="170"/>
      <c r="Z10" s="170"/>
      <c r="AA10" s="170"/>
      <c r="AB10" s="170"/>
      <c r="AC10" s="170"/>
      <c r="AD10" s="170"/>
      <c r="AE10" s="170"/>
      <c r="AF10" s="171"/>
      <c r="AG10" s="373"/>
      <c r="AH10" s="281"/>
      <c r="AI10" s="390"/>
      <c r="AJ10" s="64">
        <f t="shared" si="1"/>
        <v>62330</v>
      </c>
      <c r="AK10" s="255">
        <v>69740</v>
      </c>
      <c r="AL10" s="66">
        <v>0</v>
      </c>
      <c r="AM10" s="67">
        <f t="shared" si="2"/>
        <v>47.194669493450441</v>
      </c>
      <c r="AN10" s="68">
        <f t="shared" si="3"/>
        <v>69740</v>
      </c>
    </row>
    <row r="11" spans="3:40" ht="26.25" customHeight="1" x14ac:dyDescent="0.2">
      <c r="C11" s="339" t="s">
        <v>46</v>
      </c>
      <c r="D11" s="57">
        <v>15500</v>
      </c>
      <c r="E11" s="57">
        <v>19660</v>
      </c>
      <c r="F11" s="57">
        <v>12000</v>
      </c>
      <c r="G11" s="57"/>
      <c r="H11" s="241"/>
      <c r="I11" s="241"/>
      <c r="J11" s="241"/>
      <c r="K11" s="57"/>
      <c r="L11" s="57">
        <v>9060</v>
      </c>
      <c r="M11" s="57"/>
      <c r="N11" s="57">
        <v>360</v>
      </c>
      <c r="O11" s="57">
        <v>15760</v>
      </c>
      <c r="P11" s="241"/>
      <c r="Q11" s="241"/>
      <c r="R11" s="57"/>
      <c r="S11" s="57"/>
      <c r="T11" s="57">
        <v>680</v>
      </c>
      <c r="U11" s="69">
        <f t="shared" si="4"/>
        <v>0</v>
      </c>
      <c r="V11" s="57">
        <v>0</v>
      </c>
      <c r="W11" s="170"/>
      <c r="X11" s="170"/>
      <c r="Y11" s="170"/>
      <c r="Z11" s="170"/>
      <c r="AA11" s="170"/>
      <c r="AB11" s="170"/>
      <c r="AC11" s="170"/>
      <c r="AD11" s="170"/>
      <c r="AE11" s="170"/>
      <c r="AF11" s="171"/>
      <c r="AG11" s="373"/>
      <c r="AH11" s="281"/>
      <c r="AI11" s="390"/>
      <c r="AJ11" s="253">
        <f t="shared" si="1"/>
        <v>73020</v>
      </c>
      <c r="AK11" s="256">
        <v>46360</v>
      </c>
      <c r="AL11" s="66">
        <v>0</v>
      </c>
      <c r="AM11" s="67">
        <f t="shared" si="2"/>
        <v>61.166024459708495</v>
      </c>
      <c r="AN11" s="68">
        <f t="shared" si="3"/>
        <v>46360</v>
      </c>
    </row>
    <row r="12" spans="3:40" ht="26.25" customHeight="1" x14ac:dyDescent="0.2">
      <c r="C12" s="340" t="s">
        <v>47</v>
      </c>
      <c r="D12" s="57">
        <v>16060</v>
      </c>
      <c r="E12" s="57">
        <v>25810</v>
      </c>
      <c r="F12" s="57">
        <v>12360</v>
      </c>
      <c r="G12" s="57"/>
      <c r="H12" s="241"/>
      <c r="I12" s="241"/>
      <c r="J12" s="241"/>
      <c r="K12" s="57"/>
      <c r="L12" s="57">
        <v>6980</v>
      </c>
      <c r="M12" s="57"/>
      <c r="N12" s="57">
        <v>290</v>
      </c>
      <c r="O12" s="57">
        <v>9800</v>
      </c>
      <c r="P12" s="241"/>
      <c r="Q12" s="241"/>
      <c r="R12" s="57"/>
      <c r="S12" s="57"/>
      <c r="T12" s="57">
        <v>1220</v>
      </c>
      <c r="U12" s="69">
        <f t="shared" si="4"/>
        <v>0</v>
      </c>
      <c r="V12" s="57">
        <v>0</v>
      </c>
      <c r="W12" s="170"/>
      <c r="X12" s="170"/>
      <c r="Y12" s="170"/>
      <c r="Z12" s="170"/>
      <c r="AA12" s="170"/>
      <c r="AB12" s="170"/>
      <c r="AC12" s="170"/>
      <c r="AD12" s="170"/>
      <c r="AE12" s="170"/>
      <c r="AF12" s="171"/>
      <c r="AG12" s="279"/>
      <c r="AH12" s="245"/>
      <c r="AI12" s="389"/>
      <c r="AJ12" s="64">
        <f t="shared" si="1"/>
        <v>72520</v>
      </c>
      <c r="AK12" s="256">
        <v>48840</v>
      </c>
      <c r="AL12" s="66">
        <v>0</v>
      </c>
      <c r="AM12" s="67">
        <f t="shared" si="2"/>
        <v>59.756097560975611</v>
      </c>
      <c r="AN12" s="68">
        <f t="shared" si="3"/>
        <v>48840</v>
      </c>
    </row>
    <row r="13" spans="3:40" ht="26.25" customHeight="1" x14ac:dyDescent="0.2">
      <c r="C13" s="338" t="s">
        <v>48</v>
      </c>
      <c r="D13" s="57">
        <v>16380</v>
      </c>
      <c r="E13" s="57">
        <v>25360</v>
      </c>
      <c r="F13" s="57">
        <v>11780</v>
      </c>
      <c r="G13" s="57"/>
      <c r="H13" s="241"/>
      <c r="I13" s="241"/>
      <c r="J13" s="241"/>
      <c r="K13" s="57"/>
      <c r="L13" s="57">
        <v>5940</v>
      </c>
      <c r="M13" s="57"/>
      <c r="N13" s="57">
        <v>480</v>
      </c>
      <c r="O13" s="57">
        <v>16750</v>
      </c>
      <c r="P13" s="241"/>
      <c r="Q13" s="241"/>
      <c r="R13" s="57"/>
      <c r="S13" s="57"/>
      <c r="T13" s="57">
        <v>780</v>
      </c>
      <c r="U13" s="69">
        <f t="shared" si="4"/>
        <v>0</v>
      </c>
      <c r="V13" s="57">
        <v>0</v>
      </c>
      <c r="W13" s="170"/>
      <c r="X13" s="170"/>
      <c r="Y13" s="170"/>
      <c r="Z13" s="170"/>
      <c r="AA13" s="170"/>
      <c r="AB13" s="170"/>
      <c r="AC13" s="170"/>
      <c r="AD13" s="170"/>
      <c r="AE13" s="170"/>
      <c r="AF13" s="171"/>
      <c r="AG13" s="279"/>
      <c r="AH13" s="245"/>
      <c r="AI13" s="389"/>
      <c r="AJ13" s="253">
        <f t="shared" si="1"/>
        <v>77470</v>
      </c>
      <c r="AK13" s="257">
        <v>51220</v>
      </c>
      <c r="AL13" s="79">
        <v>0</v>
      </c>
      <c r="AM13" s="80">
        <f t="shared" si="2"/>
        <v>60.198927655606497</v>
      </c>
      <c r="AN13" s="81">
        <f t="shared" si="3"/>
        <v>51220</v>
      </c>
    </row>
    <row r="14" spans="3:40" ht="26.25" customHeight="1" x14ac:dyDescent="0.2">
      <c r="C14" s="339" t="s">
        <v>49</v>
      </c>
      <c r="D14" s="57">
        <v>16840</v>
      </c>
      <c r="E14" s="57">
        <v>27290</v>
      </c>
      <c r="F14" s="57">
        <v>18080</v>
      </c>
      <c r="G14" s="57"/>
      <c r="H14" s="241"/>
      <c r="I14" s="241"/>
      <c r="J14" s="241"/>
      <c r="K14" s="57"/>
      <c r="L14" s="57">
        <v>7220</v>
      </c>
      <c r="M14" s="57"/>
      <c r="N14" s="57">
        <v>300</v>
      </c>
      <c r="O14" s="57">
        <v>10380</v>
      </c>
      <c r="P14" s="241"/>
      <c r="Q14" s="241"/>
      <c r="R14" s="57"/>
      <c r="S14" s="57"/>
      <c r="T14" s="57">
        <v>1320</v>
      </c>
      <c r="U14" s="69">
        <f t="shared" si="4"/>
        <v>0</v>
      </c>
      <c r="V14" s="57">
        <v>0</v>
      </c>
      <c r="W14" s="170"/>
      <c r="X14" s="170"/>
      <c r="Y14" s="170"/>
      <c r="Z14" s="170"/>
      <c r="AA14" s="170"/>
      <c r="AB14" s="170"/>
      <c r="AC14" s="170"/>
      <c r="AD14" s="170"/>
      <c r="AE14" s="170"/>
      <c r="AF14" s="171"/>
      <c r="AG14" s="342"/>
      <c r="AH14" s="232"/>
      <c r="AI14" s="389"/>
      <c r="AJ14" s="64">
        <f t="shared" si="1"/>
        <v>81430</v>
      </c>
      <c r="AK14" s="65">
        <v>49160</v>
      </c>
      <c r="AL14" s="66">
        <v>0</v>
      </c>
      <c r="AM14" s="67">
        <f t="shared" si="2"/>
        <v>62.355463664905429</v>
      </c>
      <c r="AN14" s="68">
        <f t="shared" si="3"/>
        <v>49160</v>
      </c>
    </row>
    <row r="15" spans="3:40" ht="26.25" customHeight="1" x14ac:dyDescent="0.2">
      <c r="C15" s="338" t="s">
        <v>50</v>
      </c>
      <c r="D15" s="57">
        <v>22340</v>
      </c>
      <c r="E15" s="57">
        <v>32550</v>
      </c>
      <c r="F15" s="57">
        <v>10500</v>
      </c>
      <c r="G15" s="57"/>
      <c r="H15" s="241"/>
      <c r="I15" s="241"/>
      <c r="J15" s="241"/>
      <c r="K15" s="57"/>
      <c r="L15" s="57">
        <v>5740</v>
      </c>
      <c r="M15" s="57"/>
      <c r="N15" s="57">
        <v>490</v>
      </c>
      <c r="O15" s="57">
        <v>18310</v>
      </c>
      <c r="P15" s="241"/>
      <c r="Q15" s="241"/>
      <c r="R15" s="57"/>
      <c r="S15" s="57"/>
      <c r="T15" s="57">
        <v>960</v>
      </c>
      <c r="U15" s="69">
        <f t="shared" si="4"/>
        <v>0</v>
      </c>
      <c r="V15" s="57">
        <v>0</v>
      </c>
      <c r="W15" s="170"/>
      <c r="X15" s="170"/>
      <c r="Y15" s="170"/>
      <c r="Z15" s="170"/>
      <c r="AA15" s="170"/>
      <c r="AB15" s="170"/>
      <c r="AC15" s="170"/>
      <c r="AD15" s="170"/>
      <c r="AE15" s="170"/>
      <c r="AF15" s="171"/>
      <c r="AG15" s="342"/>
      <c r="AH15" s="232"/>
      <c r="AI15" s="389"/>
      <c r="AJ15" s="253">
        <f t="shared" si="1"/>
        <v>90890</v>
      </c>
      <c r="AK15" s="65">
        <v>46440</v>
      </c>
      <c r="AL15" s="66">
        <v>0</v>
      </c>
      <c r="AM15" s="67">
        <f t="shared" si="2"/>
        <v>66.18364523410763</v>
      </c>
      <c r="AN15" s="68">
        <f t="shared" si="3"/>
        <v>46440</v>
      </c>
    </row>
    <row r="16" spans="3:40" ht="26.25" customHeight="1" x14ac:dyDescent="0.2">
      <c r="C16" s="339" t="s">
        <v>51</v>
      </c>
      <c r="D16" s="57">
        <v>17520</v>
      </c>
      <c r="E16" s="57">
        <v>25650</v>
      </c>
      <c r="F16" s="57">
        <v>11840</v>
      </c>
      <c r="G16" s="57"/>
      <c r="H16" s="241"/>
      <c r="I16" s="241"/>
      <c r="J16" s="241"/>
      <c r="K16" s="57"/>
      <c r="L16" s="57">
        <v>6780</v>
      </c>
      <c r="M16" s="57"/>
      <c r="N16" s="57">
        <v>650</v>
      </c>
      <c r="O16" s="57">
        <v>11260</v>
      </c>
      <c r="P16" s="241"/>
      <c r="Q16" s="241"/>
      <c r="R16" s="57"/>
      <c r="S16" s="57"/>
      <c r="T16" s="57">
        <v>1220</v>
      </c>
      <c r="U16" s="69">
        <f t="shared" si="4"/>
        <v>0</v>
      </c>
      <c r="V16" s="57">
        <v>0</v>
      </c>
      <c r="W16" s="170"/>
      <c r="X16" s="170"/>
      <c r="Y16" s="170"/>
      <c r="Z16" s="170"/>
      <c r="AA16" s="170"/>
      <c r="AB16" s="170"/>
      <c r="AC16" s="170"/>
      <c r="AD16" s="170"/>
      <c r="AE16" s="170"/>
      <c r="AF16" s="171"/>
      <c r="AG16" s="342"/>
      <c r="AH16" s="232"/>
      <c r="AI16" s="389"/>
      <c r="AJ16" s="64">
        <f t="shared" si="1"/>
        <v>74920</v>
      </c>
      <c r="AK16" s="65">
        <v>67980</v>
      </c>
      <c r="AL16" s="66">
        <v>0</v>
      </c>
      <c r="AM16" s="67">
        <f t="shared" si="2"/>
        <v>52.428271518544435</v>
      </c>
      <c r="AN16" s="68">
        <f t="shared" si="3"/>
        <v>67980</v>
      </c>
    </row>
    <row r="17" spans="3:40" ht="26.25" customHeight="1" x14ac:dyDescent="0.2">
      <c r="C17" s="339" t="s">
        <v>52</v>
      </c>
      <c r="D17" s="57">
        <v>14480</v>
      </c>
      <c r="E17" s="57">
        <v>17990</v>
      </c>
      <c r="F17" s="57">
        <v>11780</v>
      </c>
      <c r="G17" s="57"/>
      <c r="H17" s="241"/>
      <c r="I17" s="241"/>
      <c r="J17" s="241"/>
      <c r="K17" s="57"/>
      <c r="L17" s="57">
        <v>8800</v>
      </c>
      <c r="M17" s="57"/>
      <c r="N17" s="57">
        <v>680</v>
      </c>
      <c r="O17" s="57">
        <v>15420</v>
      </c>
      <c r="P17" s="241"/>
      <c r="Q17" s="241"/>
      <c r="R17" s="57"/>
      <c r="S17" s="57"/>
      <c r="T17" s="57">
        <v>1580</v>
      </c>
      <c r="U17" s="69">
        <f t="shared" si="4"/>
        <v>0</v>
      </c>
      <c r="V17" s="57">
        <v>0</v>
      </c>
      <c r="W17" s="170"/>
      <c r="X17" s="170"/>
      <c r="Y17" s="170"/>
      <c r="Z17" s="170"/>
      <c r="AA17" s="170"/>
      <c r="AB17" s="170"/>
      <c r="AC17" s="170"/>
      <c r="AD17" s="170"/>
      <c r="AE17" s="170"/>
      <c r="AF17" s="171"/>
      <c r="AG17" s="342"/>
      <c r="AH17" s="232"/>
      <c r="AI17" s="389"/>
      <c r="AJ17" s="253">
        <f t="shared" si="1"/>
        <v>70730</v>
      </c>
      <c r="AK17" s="65">
        <v>45350</v>
      </c>
      <c r="AL17" s="66">
        <v>0</v>
      </c>
      <c r="AM17" s="67">
        <f t="shared" si="2"/>
        <v>60.932115782219157</v>
      </c>
      <c r="AN17" s="68">
        <f t="shared" si="3"/>
        <v>45350</v>
      </c>
    </row>
    <row r="18" spans="3:40" ht="26.25" customHeight="1" x14ac:dyDescent="0.2">
      <c r="C18" s="338" t="s">
        <v>53</v>
      </c>
      <c r="D18" s="57">
        <v>15660</v>
      </c>
      <c r="E18" s="57">
        <v>17610</v>
      </c>
      <c r="F18" s="57">
        <v>10880</v>
      </c>
      <c r="G18" s="57"/>
      <c r="H18" s="241"/>
      <c r="I18" s="241"/>
      <c r="J18" s="241"/>
      <c r="K18" s="57"/>
      <c r="L18" s="57">
        <v>5920</v>
      </c>
      <c r="M18" s="57"/>
      <c r="N18" s="57">
        <v>700</v>
      </c>
      <c r="O18" s="57">
        <v>8840</v>
      </c>
      <c r="P18" s="241"/>
      <c r="Q18" s="241"/>
      <c r="R18" s="57"/>
      <c r="S18" s="57"/>
      <c r="T18" s="57">
        <v>860</v>
      </c>
      <c r="U18" s="69">
        <f t="shared" si="4"/>
        <v>0</v>
      </c>
      <c r="V18" s="57">
        <v>0</v>
      </c>
      <c r="W18" s="170"/>
      <c r="X18" s="170"/>
      <c r="Y18" s="170"/>
      <c r="Z18" s="170"/>
      <c r="AA18" s="170"/>
      <c r="AB18" s="170"/>
      <c r="AC18" s="170"/>
      <c r="AD18" s="170"/>
      <c r="AE18" s="170"/>
      <c r="AF18" s="171"/>
      <c r="AG18" s="249"/>
      <c r="AH18" s="250"/>
      <c r="AI18" s="425"/>
      <c r="AJ18" s="64">
        <f t="shared" si="1"/>
        <v>60470</v>
      </c>
      <c r="AK18" s="65">
        <v>47480</v>
      </c>
      <c r="AL18" s="66">
        <v>0</v>
      </c>
      <c r="AM18" s="67">
        <f t="shared" si="2"/>
        <v>56.016674386289949</v>
      </c>
      <c r="AN18" s="68">
        <f t="shared" si="3"/>
        <v>47480</v>
      </c>
    </row>
    <row r="19" spans="3:40" ht="26.25" customHeight="1" thickBot="1" x14ac:dyDescent="0.25">
      <c r="C19" s="341" t="s">
        <v>54</v>
      </c>
      <c r="D19" s="57">
        <v>19000</v>
      </c>
      <c r="E19" s="57">
        <v>11430</v>
      </c>
      <c r="F19" s="57">
        <v>17740</v>
      </c>
      <c r="G19" s="57"/>
      <c r="H19" s="564"/>
      <c r="I19" s="564"/>
      <c r="J19" s="564"/>
      <c r="K19" s="57"/>
      <c r="L19" s="57">
        <v>6740</v>
      </c>
      <c r="M19" s="57"/>
      <c r="N19" s="57">
        <v>160</v>
      </c>
      <c r="O19" s="57">
        <v>16480</v>
      </c>
      <c r="P19" s="241"/>
      <c r="Q19" s="241"/>
      <c r="R19" s="57"/>
      <c r="S19" s="57"/>
      <c r="T19" s="57">
        <v>860</v>
      </c>
      <c r="U19" s="69">
        <f t="shared" si="4"/>
        <v>0</v>
      </c>
      <c r="V19" s="57">
        <v>0</v>
      </c>
      <c r="W19" s="170"/>
      <c r="X19" s="170"/>
      <c r="Y19" s="170"/>
      <c r="Z19" s="170"/>
      <c r="AA19" s="170"/>
      <c r="AB19" s="170"/>
      <c r="AC19" s="170"/>
      <c r="AD19" s="170"/>
      <c r="AE19" s="170"/>
      <c r="AF19" s="171"/>
      <c r="AG19" s="89"/>
      <c r="AH19" s="90"/>
      <c r="AI19" s="386"/>
      <c r="AJ19" s="71">
        <f t="shared" si="1"/>
        <v>72410</v>
      </c>
      <c r="AK19" s="91">
        <v>50380</v>
      </c>
      <c r="AL19" s="92">
        <v>0</v>
      </c>
      <c r="AM19" s="93">
        <f t="shared" si="2"/>
        <v>58.97060021174363</v>
      </c>
      <c r="AN19" s="94">
        <f t="shared" si="3"/>
        <v>50380</v>
      </c>
    </row>
    <row r="20" spans="3:40" ht="26.25" customHeight="1" thickBot="1" x14ac:dyDescent="0.25">
      <c r="C20" s="95" t="s">
        <v>55</v>
      </c>
      <c r="D20" s="96">
        <f t="shared" ref="D20:AL20" si="5">SUM(D8:D19)</f>
        <v>199080</v>
      </c>
      <c r="E20" s="97">
        <f t="shared" si="5"/>
        <v>240610</v>
      </c>
      <c r="F20" s="97">
        <f t="shared" si="5"/>
        <v>152850</v>
      </c>
      <c r="G20" s="97">
        <f t="shared" si="5"/>
        <v>0</v>
      </c>
      <c r="H20" s="98">
        <f t="shared" si="5"/>
        <v>0</v>
      </c>
      <c r="I20" s="98">
        <f t="shared" si="5"/>
        <v>0</v>
      </c>
      <c r="J20" s="98">
        <f t="shared" si="5"/>
        <v>0</v>
      </c>
      <c r="K20" s="97">
        <f t="shared" si="5"/>
        <v>0</v>
      </c>
      <c r="L20" s="97">
        <f t="shared" si="5"/>
        <v>81360</v>
      </c>
      <c r="M20" s="97">
        <f t="shared" si="5"/>
        <v>0</v>
      </c>
      <c r="N20" s="97">
        <f t="shared" si="5"/>
        <v>4900</v>
      </c>
      <c r="O20" s="97">
        <f t="shared" si="5"/>
        <v>156040</v>
      </c>
      <c r="P20" s="98">
        <f t="shared" si="5"/>
        <v>0</v>
      </c>
      <c r="Q20" s="98">
        <f t="shared" si="5"/>
        <v>0</v>
      </c>
      <c r="R20" s="97">
        <f t="shared" si="5"/>
        <v>0</v>
      </c>
      <c r="S20" s="97">
        <f t="shared" si="5"/>
        <v>0</v>
      </c>
      <c r="T20" s="99">
        <f t="shared" si="5"/>
        <v>11630</v>
      </c>
      <c r="U20" s="100">
        <f t="shared" si="5"/>
        <v>0</v>
      </c>
      <c r="V20" s="101">
        <f t="shared" si="5"/>
        <v>0</v>
      </c>
      <c r="W20" s="102">
        <f t="shared" si="5"/>
        <v>0</v>
      </c>
      <c r="X20" s="103">
        <f t="shared" si="5"/>
        <v>0</v>
      </c>
      <c r="Y20" s="103">
        <f t="shared" si="5"/>
        <v>0</v>
      </c>
      <c r="Z20" s="103">
        <f t="shared" si="5"/>
        <v>0</v>
      </c>
      <c r="AA20" s="103">
        <f t="shared" si="5"/>
        <v>0</v>
      </c>
      <c r="AB20" s="103">
        <f t="shared" si="5"/>
        <v>0</v>
      </c>
      <c r="AC20" s="103">
        <f t="shared" si="5"/>
        <v>0</v>
      </c>
      <c r="AD20" s="103">
        <f t="shared" si="5"/>
        <v>0</v>
      </c>
      <c r="AE20" s="103">
        <f t="shared" si="5"/>
        <v>0</v>
      </c>
      <c r="AF20" s="103">
        <f t="shared" si="5"/>
        <v>0</v>
      </c>
      <c r="AG20" s="104">
        <f t="shared" si="5"/>
        <v>0</v>
      </c>
      <c r="AH20" s="105">
        <f t="shared" si="5"/>
        <v>0</v>
      </c>
      <c r="AI20" s="391">
        <f t="shared" si="5"/>
        <v>0</v>
      </c>
      <c r="AJ20" s="106">
        <f t="shared" si="5"/>
        <v>846470</v>
      </c>
      <c r="AK20" s="107">
        <f t="shared" si="5"/>
        <v>609910</v>
      </c>
      <c r="AL20" s="108">
        <f t="shared" si="5"/>
        <v>0</v>
      </c>
      <c r="AM20" s="109">
        <f t="shared" si="2"/>
        <v>58.121506749612053</v>
      </c>
      <c r="AN20" s="110">
        <f t="shared" si="3"/>
        <v>609910</v>
      </c>
    </row>
    <row r="21" spans="3:40" ht="36" customHeight="1" thickBot="1" x14ac:dyDescent="0.25">
      <c r="C21" s="111" t="s">
        <v>56</v>
      </c>
      <c r="D21" s="112">
        <v>0.83412037037037035</v>
      </c>
      <c r="E21" s="113">
        <v>0.83473379629629629</v>
      </c>
      <c r="F21" s="113" t="s">
        <v>57</v>
      </c>
      <c r="G21" s="113"/>
      <c r="H21" s="114">
        <v>0.62577546296296294</v>
      </c>
      <c r="I21" s="114"/>
      <c r="J21" s="114">
        <v>0.71113425925925933</v>
      </c>
      <c r="K21" s="113" t="s">
        <v>58</v>
      </c>
      <c r="L21" s="113" t="s">
        <v>59</v>
      </c>
      <c r="M21" s="113">
        <v>0.83446759259259251</v>
      </c>
      <c r="N21" s="113">
        <v>0.83415509259259257</v>
      </c>
      <c r="O21" s="113" t="s">
        <v>60</v>
      </c>
      <c r="P21" s="114"/>
      <c r="Q21" s="114">
        <v>0.6257638888888889</v>
      </c>
      <c r="R21" s="113">
        <v>0.6257638888888889</v>
      </c>
      <c r="S21" s="113">
        <v>0.83429398148148148</v>
      </c>
      <c r="T21" s="115">
        <v>0.83549768518518519</v>
      </c>
      <c r="U21" s="116"/>
      <c r="V21" s="117">
        <v>0.70906250000000004</v>
      </c>
      <c r="W21" s="118" t="s">
        <v>61</v>
      </c>
      <c r="X21" s="115">
        <v>0.83439814814814817</v>
      </c>
      <c r="Y21" s="115">
        <v>0.54311342592592593</v>
      </c>
      <c r="Z21" s="115">
        <v>0.33552083333333332</v>
      </c>
      <c r="AA21" s="115" t="s">
        <v>62</v>
      </c>
      <c r="AB21" s="115">
        <v>0.33415509259259263</v>
      </c>
      <c r="AC21" s="115">
        <v>0.62581018518518516</v>
      </c>
      <c r="AD21" s="115">
        <v>0.83427083333333341</v>
      </c>
      <c r="AE21" s="115">
        <v>0.67084490740740732</v>
      </c>
      <c r="AF21" s="115">
        <v>0.6673958333333333</v>
      </c>
      <c r="AG21" s="118">
        <v>0.6257638888888889</v>
      </c>
      <c r="AH21" s="119">
        <v>0.83543981481481477</v>
      </c>
      <c r="AI21" s="120">
        <v>0.83545138888888892</v>
      </c>
      <c r="AJ21" s="121"/>
      <c r="AK21" s="122">
        <v>0.83542824074074085</v>
      </c>
      <c r="AL21" s="119">
        <v>0.83549768518518519</v>
      </c>
      <c r="AM21" s="123"/>
      <c r="AN21" s="124"/>
    </row>
    <row r="22" spans="3:40" ht="30" customHeight="1" thickTop="1" x14ac:dyDescent="0.2">
      <c r="C22" s="125" t="s">
        <v>63</v>
      </c>
      <c r="D22" s="126"/>
      <c r="E22" s="126"/>
      <c r="F22" s="126"/>
      <c r="G22" s="126"/>
      <c r="H22" s="126"/>
      <c r="I22" s="126"/>
      <c r="J22" s="126"/>
      <c r="K22" s="126"/>
      <c r="L22" s="126"/>
      <c r="M22" s="126"/>
      <c r="N22" s="126"/>
      <c r="O22" s="126"/>
      <c r="P22" s="126"/>
      <c r="Q22" s="126"/>
      <c r="R22" s="126"/>
      <c r="S22" s="126"/>
      <c r="T22" s="127"/>
      <c r="U22" s="127"/>
      <c r="V22" s="127"/>
      <c r="W22" s="127"/>
      <c r="X22" s="127"/>
      <c r="Y22" s="127"/>
      <c r="Z22" s="127"/>
      <c r="AA22" s="127"/>
      <c r="AB22" s="127"/>
      <c r="AC22" s="127"/>
      <c r="AD22" s="127"/>
      <c r="AE22" s="127"/>
      <c r="AF22" s="127"/>
      <c r="AG22" s="127"/>
      <c r="AH22" s="127"/>
      <c r="AI22" s="127"/>
      <c r="AJ22" s="127"/>
      <c r="AK22" s="127"/>
      <c r="AL22" s="127"/>
    </row>
    <row r="23" spans="3:40" ht="20.25" x14ac:dyDescent="0.3">
      <c r="C23" s="1057" t="s">
        <v>1</v>
      </c>
      <c r="D23" s="1057"/>
      <c r="E23" s="1057"/>
      <c r="F23" s="1057"/>
      <c r="G23" s="1057"/>
      <c r="H23" s="1057"/>
      <c r="I23" s="1057"/>
      <c r="J23" s="1057"/>
      <c r="K23" s="1057"/>
      <c r="L23" s="1057"/>
      <c r="M23" s="1057"/>
      <c r="N23" s="1057"/>
      <c r="O23" s="1057"/>
      <c r="P23" s="1057"/>
      <c r="Q23" s="1057"/>
      <c r="R23" s="1057"/>
      <c r="S23" s="1057"/>
      <c r="T23" s="1057"/>
      <c r="U23" s="1057"/>
      <c r="V23" s="1057"/>
      <c r="W23" s="1057"/>
      <c r="X23" s="1057"/>
      <c r="Y23" s="1057"/>
      <c r="Z23" s="1057"/>
      <c r="AA23" s="1057"/>
      <c r="AB23" s="1057"/>
      <c r="AC23" s="1057"/>
      <c r="AD23" s="1057"/>
      <c r="AE23" s="1057"/>
      <c r="AF23" s="1057"/>
      <c r="AG23" s="1057"/>
      <c r="AH23" s="1057"/>
      <c r="AI23" s="1057"/>
      <c r="AJ23" s="1057"/>
      <c r="AK23" s="1057"/>
      <c r="AL23" s="1057"/>
      <c r="AM23" s="1057"/>
      <c r="AN23" s="1057"/>
    </row>
    <row r="24" spans="3:40" ht="20.25" x14ac:dyDescent="0.3">
      <c r="C24" s="1057" t="str">
        <f>C3</f>
        <v>RACCOLTA DIFFERENZIATA ANNO 2016 - VAL DELLA TORRE.</v>
      </c>
      <c r="D24" s="1057"/>
      <c r="E24" s="1057"/>
      <c r="F24" s="1057"/>
      <c r="G24" s="1057"/>
      <c r="H24" s="1057"/>
      <c r="I24" s="1057"/>
      <c r="J24" s="1057"/>
      <c r="K24" s="1057"/>
      <c r="L24" s="1057"/>
      <c r="M24" s="1057"/>
      <c r="N24" s="1057"/>
      <c r="O24" s="1057"/>
      <c r="P24" s="1057"/>
      <c r="Q24" s="1057"/>
      <c r="R24" s="1057"/>
      <c r="S24" s="1057"/>
      <c r="T24" s="1057"/>
      <c r="U24" s="1057"/>
      <c r="V24" s="1057"/>
      <c r="W24" s="1057"/>
      <c r="X24" s="1057"/>
      <c r="Y24" s="1057"/>
      <c r="Z24" s="1057"/>
      <c r="AA24" s="1057"/>
      <c r="AB24" s="1057"/>
      <c r="AC24" s="1057"/>
      <c r="AD24" s="1057"/>
      <c r="AE24" s="1057"/>
      <c r="AF24" s="1057"/>
      <c r="AG24" s="1057"/>
      <c r="AH24" s="1057"/>
      <c r="AI24" s="1057"/>
      <c r="AJ24" s="1057"/>
      <c r="AK24" s="1057"/>
      <c r="AL24" s="1057"/>
      <c r="AM24" s="1057"/>
      <c r="AN24" s="1057"/>
    </row>
    <row r="25" spans="3:40" ht="20.25" x14ac:dyDescent="0.3">
      <c r="C25" s="1054" t="s">
        <v>64</v>
      </c>
      <c r="D25" s="1054"/>
      <c r="E25" s="1054"/>
      <c r="F25" s="1054"/>
      <c r="G25" s="1054"/>
      <c r="H25" s="1054"/>
      <c r="I25" s="1054"/>
      <c r="J25" s="1054"/>
      <c r="K25" s="1054"/>
      <c r="L25" s="1054"/>
      <c r="M25" s="1054"/>
      <c r="N25" s="1054"/>
      <c r="O25" s="1054"/>
      <c r="P25" s="1054"/>
      <c r="Q25" s="1054"/>
      <c r="R25" s="1054"/>
      <c r="S25" s="1054"/>
      <c r="T25" s="1054"/>
      <c r="U25" s="1054"/>
      <c r="V25" s="1054"/>
      <c r="W25" s="1054"/>
      <c r="X25" s="1054"/>
      <c r="Y25" s="1054"/>
      <c r="Z25" s="1054"/>
      <c r="AA25" s="1054"/>
      <c r="AB25" s="1054"/>
      <c r="AC25" s="1054"/>
      <c r="AD25" s="1054"/>
      <c r="AE25" s="1054"/>
      <c r="AF25" s="1054"/>
      <c r="AG25" s="1054"/>
      <c r="AH25" s="1054"/>
      <c r="AI25" s="1054"/>
      <c r="AJ25" s="1054"/>
      <c r="AK25" s="1054"/>
      <c r="AL25" s="1054"/>
      <c r="AM25" s="1054"/>
      <c r="AN25" s="1054"/>
    </row>
    <row r="26" spans="3:40" ht="13.5" thickBot="1" x14ac:dyDescent="0.25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 thickBot="1" x14ac:dyDescent="0.25">
      <c r="C27" s="1055" t="s">
        <v>191</v>
      </c>
      <c r="D27" s="343" t="s">
        <v>4</v>
      </c>
      <c r="E27" s="344" t="s">
        <v>5</v>
      </c>
      <c r="F27" s="345" t="s">
        <v>6</v>
      </c>
      <c r="G27" s="346" t="s">
        <v>7</v>
      </c>
      <c r="H27" s="347" t="s">
        <v>8</v>
      </c>
      <c r="I27" s="345" t="s">
        <v>9</v>
      </c>
      <c r="J27" s="348" t="s">
        <v>10</v>
      </c>
      <c r="K27" s="344" t="s">
        <v>11</v>
      </c>
      <c r="L27" s="344" t="s">
        <v>12</v>
      </c>
      <c r="M27" s="349" t="s">
        <v>13</v>
      </c>
      <c r="N27" s="349" t="s">
        <v>14</v>
      </c>
      <c r="O27" s="349" t="s">
        <v>15</v>
      </c>
      <c r="P27" s="392" t="s">
        <v>16</v>
      </c>
      <c r="Q27" s="392" t="s">
        <v>17</v>
      </c>
      <c r="R27" s="350" t="s">
        <v>18</v>
      </c>
      <c r="S27" s="351" t="s">
        <v>19</v>
      </c>
      <c r="T27" s="352" t="s">
        <v>20</v>
      </c>
      <c r="U27" s="353" t="s">
        <v>21</v>
      </c>
      <c r="V27" s="351" t="s">
        <v>22</v>
      </c>
      <c r="W27" s="379" t="s">
        <v>23</v>
      </c>
      <c r="X27" s="354" t="s">
        <v>24</v>
      </c>
      <c r="Y27" s="354" t="s">
        <v>25</v>
      </c>
      <c r="Z27" s="354" t="s">
        <v>26</v>
      </c>
      <c r="AA27" s="354" t="s">
        <v>27</v>
      </c>
      <c r="AB27" s="354" t="s">
        <v>28</v>
      </c>
      <c r="AC27" s="354" t="s">
        <v>29</v>
      </c>
      <c r="AD27" s="354" t="s">
        <v>30</v>
      </c>
      <c r="AE27" s="354" t="s">
        <v>31</v>
      </c>
      <c r="AF27" s="354" t="s">
        <v>32</v>
      </c>
      <c r="AG27" s="521" t="s">
        <v>33</v>
      </c>
      <c r="AH27" s="408" t="s">
        <v>34</v>
      </c>
      <c r="AI27" s="409" t="s">
        <v>186</v>
      </c>
      <c r="AJ27" s="355" t="s">
        <v>36</v>
      </c>
      <c r="AK27" s="356" t="s">
        <v>37</v>
      </c>
      <c r="AL27" s="357" t="s">
        <v>38</v>
      </c>
      <c r="AM27" s="358" t="s">
        <v>39</v>
      </c>
      <c r="AN27" s="359" t="s">
        <v>40</v>
      </c>
    </row>
    <row r="28" spans="3:40" ht="13.5" customHeight="1" thickBot="1" x14ac:dyDescent="0.25">
      <c r="C28" s="1056"/>
      <c r="D28" s="360" t="s">
        <v>41</v>
      </c>
      <c r="E28" s="310" t="s">
        <v>41</v>
      </c>
      <c r="F28" s="393" t="s">
        <v>41</v>
      </c>
      <c r="G28" s="310" t="s">
        <v>41</v>
      </c>
      <c r="H28" s="393" t="s">
        <v>41</v>
      </c>
      <c r="I28" s="393" t="s">
        <v>41</v>
      </c>
      <c r="J28" s="393" t="s">
        <v>41</v>
      </c>
      <c r="K28" s="310" t="s">
        <v>41</v>
      </c>
      <c r="L28" s="310" t="s">
        <v>41</v>
      </c>
      <c r="M28" s="310" t="s">
        <v>41</v>
      </c>
      <c r="N28" s="310" t="s">
        <v>41</v>
      </c>
      <c r="O28" s="310" t="s">
        <v>41</v>
      </c>
      <c r="P28" s="393" t="s">
        <v>41</v>
      </c>
      <c r="Q28" s="393" t="s">
        <v>41</v>
      </c>
      <c r="R28" s="310" t="s">
        <v>41</v>
      </c>
      <c r="S28" s="312" t="s">
        <v>41</v>
      </c>
      <c r="T28" s="361" t="s">
        <v>41</v>
      </c>
      <c r="U28" s="362" t="s">
        <v>41</v>
      </c>
      <c r="V28" s="312" t="s">
        <v>41</v>
      </c>
      <c r="W28" s="301" t="s">
        <v>41</v>
      </c>
      <c r="X28" s="300" t="s">
        <v>41</v>
      </c>
      <c r="Y28" s="363" t="s">
        <v>41</v>
      </c>
      <c r="Z28" s="300" t="s">
        <v>41</v>
      </c>
      <c r="AA28" s="300" t="s">
        <v>41</v>
      </c>
      <c r="AB28" s="300" t="s">
        <v>41</v>
      </c>
      <c r="AC28" s="300" t="s">
        <v>41</v>
      </c>
      <c r="AD28" s="300" t="s">
        <v>41</v>
      </c>
      <c r="AE28" s="300" t="s">
        <v>41</v>
      </c>
      <c r="AF28" s="300" t="s">
        <v>41</v>
      </c>
      <c r="AG28" s="301" t="s">
        <v>41</v>
      </c>
      <c r="AH28" s="300" t="s">
        <v>41</v>
      </c>
      <c r="AI28" s="410" t="s">
        <v>41</v>
      </c>
      <c r="AJ28" s="304" t="s">
        <v>41</v>
      </c>
      <c r="AK28" s="364" t="s">
        <v>41</v>
      </c>
      <c r="AL28" s="365" t="s">
        <v>41</v>
      </c>
      <c r="AM28" s="366" t="s">
        <v>42</v>
      </c>
      <c r="AN28" s="367" t="s">
        <v>41</v>
      </c>
    </row>
    <row r="29" spans="3:40" ht="26.25" customHeight="1" x14ac:dyDescent="0.2">
      <c r="C29" s="450" t="s">
        <v>43</v>
      </c>
      <c r="D29" s="537">
        <f>Foglio2!D35</f>
        <v>0</v>
      </c>
      <c r="E29" s="537">
        <f>Foglio2!E35</f>
        <v>2723.025679755769</v>
      </c>
      <c r="F29" s="537">
        <f>Foglio2!F35</f>
        <v>460.50276439200866</v>
      </c>
      <c r="G29" s="537">
        <f>Foglio2!G35</f>
        <v>0</v>
      </c>
      <c r="H29" s="537">
        <f>Foglio2!H35</f>
        <v>0</v>
      </c>
      <c r="I29" s="537">
        <f>Foglio2!I35</f>
        <v>0</v>
      </c>
      <c r="J29" s="537">
        <f>Foglio2!J35</f>
        <v>0</v>
      </c>
      <c r="K29" s="537">
        <f>Foglio2!K35</f>
        <v>565.31537998635497</v>
      </c>
      <c r="L29" s="537">
        <f>Foglio2!L35</f>
        <v>39.17333549180271</v>
      </c>
      <c r="M29" s="537">
        <f>Foglio2!M35</f>
        <v>3279.7916019067038</v>
      </c>
      <c r="N29" s="537">
        <f>Foglio2!N35</f>
        <v>0</v>
      </c>
      <c r="O29" s="537">
        <f>Foglio2!O35</f>
        <v>251.48487173807268</v>
      </c>
      <c r="P29" s="537">
        <f>Foglio2!P35</f>
        <v>0</v>
      </c>
      <c r="Q29" s="537">
        <f>Foglio2!Q35</f>
        <v>0</v>
      </c>
      <c r="R29" s="537">
        <f>Foglio2!R35</f>
        <v>0</v>
      </c>
      <c r="S29" s="537">
        <f>Foglio2!S35</f>
        <v>897.98739831674118</v>
      </c>
      <c r="T29" s="537">
        <f>Foglio2!T35</f>
        <v>4518.9490862055409</v>
      </c>
      <c r="U29" s="537">
        <f>Foglio2!U35</f>
        <v>140.16205423462361</v>
      </c>
      <c r="V29" s="537">
        <f>Foglio2!V35</f>
        <v>2792.9396887760231</v>
      </c>
      <c r="W29" s="537">
        <f>Foglio2!W35</f>
        <v>22.681758355718799</v>
      </c>
      <c r="X29" s="537">
        <f>Foglio2!X35</f>
        <v>20.042171646968828</v>
      </c>
      <c r="Y29" s="537">
        <f>Foglio2!Y35</f>
        <v>0</v>
      </c>
      <c r="Z29" s="537">
        <f>Foglio2!Z35</f>
        <v>0</v>
      </c>
      <c r="AA29" s="537">
        <f>Foglio2!AA35</f>
        <v>0</v>
      </c>
      <c r="AB29" s="537">
        <f>'ripartizione quantitativi ecost'!F36</f>
        <v>313.48245654951785</v>
      </c>
      <c r="AC29" s="537">
        <f>Foglio2!AC35</f>
        <v>0</v>
      </c>
      <c r="AD29" s="537">
        <f>Foglio2!AD35</f>
        <v>0</v>
      </c>
      <c r="AE29" s="537">
        <f>Foglio2!AE35</f>
        <v>14.606491760896979</v>
      </c>
      <c r="AF29" s="537">
        <f>Foglio2!AF35</f>
        <v>82.831632471039001</v>
      </c>
      <c r="AG29" s="452"/>
      <c r="AH29" s="452"/>
      <c r="AI29" s="544"/>
      <c r="AJ29" s="132">
        <f>SUM(D29:T29)</f>
        <v>12736.230117792995</v>
      </c>
      <c r="AK29" s="458">
        <v>0</v>
      </c>
      <c r="AL29" s="459">
        <v>0</v>
      </c>
      <c r="AM29" s="135">
        <f t="shared" ref="AM29:AM41" si="6">(AJ29*100)/(AJ29+AN29)</f>
        <v>100</v>
      </c>
      <c r="AN29" s="136">
        <f t="shared" ref="AN29:AN41" si="7">AK29+AL29</f>
        <v>0</v>
      </c>
    </row>
    <row r="30" spans="3:40" ht="26.25" customHeight="1" x14ac:dyDescent="0.2">
      <c r="C30" s="55" t="s">
        <v>44</v>
      </c>
      <c r="D30" s="902">
        <f>D29</f>
        <v>0</v>
      </c>
      <c r="E30" s="902">
        <f t="shared" ref="E30:AF30" si="8">E29</f>
        <v>2723.025679755769</v>
      </c>
      <c r="F30" s="902">
        <f t="shared" si="8"/>
        <v>460.50276439200866</v>
      </c>
      <c r="G30" s="902">
        <f t="shared" si="8"/>
        <v>0</v>
      </c>
      <c r="H30" s="902">
        <f t="shared" si="8"/>
        <v>0</v>
      </c>
      <c r="I30" s="902">
        <f t="shared" si="8"/>
        <v>0</v>
      </c>
      <c r="J30" s="902">
        <f t="shared" si="8"/>
        <v>0</v>
      </c>
      <c r="K30" s="902">
        <f t="shared" si="8"/>
        <v>565.31537998635497</v>
      </c>
      <c r="L30" s="902">
        <f t="shared" si="8"/>
        <v>39.17333549180271</v>
      </c>
      <c r="M30" s="902">
        <f t="shared" si="8"/>
        <v>3279.7916019067038</v>
      </c>
      <c r="N30" s="902">
        <f t="shared" si="8"/>
        <v>0</v>
      </c>
      <c r="O30" s="902">
        <f t="shared" si="8"/>
        <v>251.48487173807268</v>
      </c>
      <c r="P30" s="902">
        <f t="shared" si="8"/>
        <v>0</v>
      </c>
      <c r="Q30" s="902">
        <f t="shared" si="8"/>
        <v>0</v>
      </c>
      <c r="R30" s="902">
        <f t="shared" si="8"/>
        <v>0</v>
      </c>
      <c r="S30" s="902">
        <f t="shared" si="8"/>
        <v>897.98739831674118</v>
      </c>
      <c r="T30" s="902">
        <f t="shared" si="8"/>
        <v>4518.9490862055409</v>
      </c>
      <c r="U30" s="902">
        <f t="shared" si="8"/>
        <v>140.16205423462361</v>
      </c>
      <c r="V30" s="902">
        <f t="shared" si="8"/>
        <v>2792.9396887760231</v>
      </c>
      <c r="W30" s="902">
        <f t="shared" si="8"/>
        <v>22.681758355718799</v>
      </c>
      <c r="X30" s="902">
        <f t="shared" si="8"/>
        <v>20.042171646968828</v>
      </c>
      <c r="Y30" s="902">
        <f t="shared" si="8"/>
        <v>0</v>
      </c>
      <c r="Z30" s="902">
        <f t="shared" si="8"/>
        <v>0</v>
      </c>
      <c r="AA30" s="902">
        <f t="shared" si="8"/>
        <v>0</v>
      </c>
      <c r="AB30" s="902">
        <f t="shared" si="8"/>
        <v>313.48245654951785</v>
      </c>
      <c r="AC30" s="902">
        <f t="shared" si="8"/>
        <v>0</v>
      </c>
      <c r="AD30" s="902">
        <f t="shared" si="8"/>
        <v>0</v>
      </c>
      <c r="AE30" s="902">
        <f t="shared" si="8"/>
        <v>14.606491760896979</v>
      </c>
      <c r="AF30" s="902">
        <f t="shared" si="8"/>
        <v>82.831632471039001</v>
      </c>
      <c r="AG30" s="542"/>
      <c r="AH30" s="543"/>
      <c r="AI30" s="545"/>
      <c r="AJ30" s="132">
        <f t="shared" ref="AJ30:AJ40" si="9">SUM(D30:T30)</f>
        <v>12736.230117792995</v>
      </c>
      <c r="AK30" s="133"/>
      <c r="AL30" s="134"/>
      <c r="AM30" s="135">
        <f t="shared" si="6"/>
        <v>100</v>
      </c>
      <c r="AN30" s="136">
        <f t="shared" si="7"/>
        <v>0</v>
      </c>
    </row>
    <row r="31" spans="3:40" ht="26.25" customHeight="1" x14ac:dyDescent="0.2">
      <c r="C31" s="44" t="s">
        <v>45</v>
      </c>
      <c r="D31" s="902">
        <f t="shared" ref="D31:D40" si="10">D30</f>
        <v>0</v>
      </c>
      <c r="E31" s="902">
        <f t="shared" ref="E31:E40" si="11">E30</f>
        <v>2723.025679755769</v>
      </c>
      <c r="F31" s="902">
        <f t="shared" ref="F31:F40" si="12">F30</f>
        <v>460.50276439200866</v>
      </c>
      <c r="G31" s="902">
        <f t="shared" ref="G31:G40" si="13">G30</f>
        <v>0</v>
      </c>
      <c r="H31" s="902">
        <f t="shared" ref="H31:H40" si="14">H30</f>
        <v>0</v>
      </c>
      <c r="I31" s="902">
        <f t="shared" ref="I31:I40" si="15">I30</f>
        <v>0</v>
      </c>
      <c r="J31" s="902">
        <f t="shared" ref="J31:J40" si="16">J30</f>
        <v>0</v>
      </c>
      <c r="K31" s="902">
        <f t="shared" ref="K31:K40" si="17">K30</f>
        <v>565.31537998635497</v>
      </c>
      <c r="L31" s="902">
        <f t="shared" ref="L31:L40" si="18">L30</f>
        <v>39.17333549180271</v>
      </c>
      <c r="M31" s="902">
        <f t="shared" ref="M31:M40" si="19">M30</f>
        <v>3279.7916019067038</v>
      </c>
      <c r="N31" s="902">
        <f t="shared" ref="N31:N40" si="20">N30</f>
        <v>0</v>
      </c>
      <c r="O31" s="902">
        <f t="shared" ref="O31:O40" si="21">O30</f>
        <v>251.48487173807268</v>
      </c>
      <c r="P31" s="902">
        <f t="shared" ref="P31:P40" si="22">P30</f>
        <v>0</v>
      </c>
      <c r="Q31" s="902">
        <f t="shared" ref="Q31:Q40" si="23">Q30</f>
        <v>0</v>
      </c>
      <c r="R31" s="902">
        <f t="shared" ref="R31:R40" si="24">R30</f>
        <v>0</v>
      </c>
      <c r="S31" s="902">
        <f t="shared" ref="S31:S40" si="25">S30</f>
        <v>897.98739831674118</v>
      </c>
      <c r="T31" s="902">
        <f t="shared" ref="T31:T40" si="26">T30</f>
        <v>4518.9490862055409</v>
      </c>
      <c r="U31" s="902">
        <f t="shared" ref="U31:U40" si="27">U30</f>
        <v>140.16205423462361</v>
      </c>
      <c r="V31" s="902">
        <f t="shared" ref="V31:V40" si="28">V30</f>
        <v>2792.9396887760231</v>
      </c>
      <c r="W31" s="902">
        <f t="shared" ref="W31:W40" si="29">W30</f>
        <v>22.681758355718799</v>
      </c>
      <c r="X31" s="902">
        <f t="shared" ref="X31:X40" si="30">X30</f>
        <v>20.042171646968828</v>
      </c>
      <c r="Y31" s="902">
        <f t="shared" ref="Y31:Y40" si="31">Y30</f>
        <v>0</v>
      </c>
      <c r="Z31" s="902">
        <f t="shared" ref="Z31:Z40" si="32">Z30</f>
        <v>0</v>
      </c>
      <c r="AA31" s="902">
        <f t="shared" ref="AA31:AA40" si="33">AA30</f>
        <v>0</v>
      </c>
      <c r="AB31" s="902">
        <f t="shared" ref="AB31:AB40" si="34">AB30</f>
        <v>313.48245654951785</v>
      </c>
      <c r="AC31" s="902">
        <f t="shared" ref="AC31:AC40" si="35">AC30</f>
        <v>0</v>
      </c>
      <c r="AD31" s="902">
        <f t="shared" ref="AD31:AD40" si="36">AD30</f>
        <v>0</v>
      </c>
      <c r="AE31" s="902">
        <f t="shared" ref="AE31:AE40" si="37">AE30</f>
        <v>14.606491760896979</v>
      </c>
      <c r="AF31" s="902">
        <f t="shared" ref="AF31:AF40" si="38">AF30</f>
        <v>82.831632471039001</v>
      </c>
      <c r="AG31" s="542"/>
      <c r="AH31" s="543"/>
      <c r="AI31" s="545"/>
      <c r="AJ31" s="132">
        <f t="shared" si="9"/>
        <v>12736.230117792995</v>
      </c>
      <c r="AK31" s="133"/>
      <c r="AL31" s="134"/>
      <c r="AM31" s="135">
        <f t="shared" si="6"/>
        <v>100</v>
      </c>
      <c r="AN31" s="136">
        <f t="shared" si="7"/>
        <v>0</v>
      </c>
    </row>
    <row r="32" spans="3:40" ht="26.25" customHeight="1" x14ac:dyDescent="0.2">
      <c r="C32" s="44" t="s">
        <v>46</v>
      </c>
      <c r="D32" s="902">
        <f t="shared" si="10"/>
        <v>0</v>
      </c>
      <c r="E32" s="902">
        <f t="shared" si="11"/>
        <v>2723.025679755769</v>
      </c>
      <c r="F32" s="902">
        <f t="shared" si="12"/>
        <v>460.50276439200866</v>
      </c>
      <c r="G32" s="902">
        <f t="shared" si="13"/>
        <v>0</v>
      </c>
      <c r="H32" s="902">
        <f t="shared" si="14"/>
        <v>0</v>
      </c>
      <c r="I32" s="902">
        <f t="shared" si="15"/>
        <v>0</v>
      </c>
      <c r="J32" s="902">
        <f t="shared" si="16"/>
        <v>0</v>
      </c>
      <c r="K32" s="902">
        <f t="shared" si="17"/>
        <v>565.31537998635497</v>
      </c>
      <c r="L32" s="902">
        <f t="shared" si="18"/>
        <v>39.17333549180271</v>
      </c>
      <c r="M32" s="902">
        <f t="shared" si="19"/>
        <v>3279.7916019067038</v>
      </c>
      <c r="N32" s="902">
        <f t="shared" si="20"/>
        <v>0</v>
      </c>
      <c r="O32" s="902">
        <f t="shared" si="21"/>
        <v>251.48487173807268</v>
      </c>
      <c r="P32" s="902">
        <f t="shared" si="22"/>
        <v>0</v>
      </c>
      <c r="Q32" s="902">
        <f t="shared" si="23"/>
        <v>0</v>
      </c>
      <c r="R32" s="902">
        <f t="shared" si="24"/>
        <v>0</v>
      </c>
      <c r="S32" s="902">
        <f t="shared" si="25"/>
        <v>897.98739831674118</v>
      </c>
      <c r="T32" s="902">
        <f t="shared" si="26"/>
        <v>4518.9490862055409</v>
      </c>
      <c r="U32" s="902">
        <f t="shared" si="27"/>
        <v>140.16205423462361</v>
      </c>
      <c r="V32" s="902">
        <f t="shared" si="28"/>
        <v>2792.9396887760231</v>
      </c>
      <c r="W32" s="902">
        <f t="shared" si="29"/>
        <v>22.681758355718799</v>
      </c>
      <c r="X32" s="902">
        <f t="shared" si="30"/>
        <v>20.042171646968828</v>
      </c>
      <c r="Y32" s="902">
        <f t="shared" si="31"/>
        <v>0</v>
      </c>
      <c r="Z32" s="902">
        <f t="shared" si="32"/>
        <v>0</v>
      </c>
      <c r="AA32" s="902">
        <f t="shared" si="33"/>
        <v>0</v>
      </c>
      <c r="AB32" s="902">
        <f t="shared" si="34"/>
        <v>313.48245654951785</v>
      </c>
      <c r="AC32" s="902">
        <f t="shared" si="35"/>
        <v>0</v>
      </c>
      <c r="AD32" s="902">
        <f t="shared" si="36"/>
        <v>0</v>
      </c>
      <c r="AE32" s="902">
        <f t="shared" si="37"/>
        <v>14.606491760896979</v>
      </c>
      <c r="AF32" s="902">
        <f t="shared" si="38"/>
        <v>82.831632471039001</v>
      </c>
      <c r="AG32" s="542"/>
      <c r="AH32" s="543"/>
      <c r="AI32" s="545"/>
      <c r="AJ32" s="132">
        <f t="shared" si="9"/>
        <v>12736.230117792995</v>
      </c>
      <c r="AK32" s="133"/>
      <c r="AL32" s="134"/>
      <c r="AM32" s="135">
        <f t="shared" si="6"/>
        <v>100</v>
      </c>
      <c r="AN32" s="136">
        <f t="shared" si="7"/>
        <v>0</v>
      </c>
    </row>
    <row r="33" spans="2:41" ht="26.25" customHeight="1" x14ac:dyDescent="0.2">
      <c r="C33" s="72" t="s">
        <v>47</v>
      </c>
      <c r="D33" s="902">
        <f t="shared" si="10"/>
        <v>0</v>
      </c>
      <c r="E33" s="902">
        <f t="shared" si="11"/>
        <v>2723.025679755769</v>
      </c>
      <c r="F33" s="902">
        <f t="shared" si="12"/>
        <v>460.50276439200866</v>
      </c>
      <c r="G33" s="902">
        <f t="shared" si="13"/>
        <v>0</v>
      </c>
      <c r="H33" s="902">
        <f t="shared" si="14"/>
        <v>0</v>
      </c>
      <c r="I33" s="902">
        <f t="shared" si="15"/>
        <v>0</v>
      </c>
      <c r="J33" s="902">
        <f t="shared" si="16"/>
        <v>0</v>
      </c>
      <c r="K33" s="902">
        <f t="shared" si="17"/>
        <v>565.31537998635497</v>
      </c>
      <c r="L33" s="902">
        <f t="shared" si="18"/>
        <v>39.17333549180271</v>
      </c>
      <c r="M33" s="902">
        <f t="shared" si="19"/>
        <v>3279.7916019067038</v>
      </c>
      <c r="N33" s="902">
        <f t="shared" si="20"/>
        <v>0</v>
      </c>
      <c r="O33" s="902">
        <f t="shared" si="21"/>
        <v>251.48487173807268</v>
      </c>
      <c r="P33" s="902">
        <f t="shared" si="22"/>
        <v>0</v>
      </c>
      <c r="Q33" s="902">
        <f t="shared" si="23"/>
        <v>0</v>
      </c>
      <c r="R33" s="902">
        <f t="shared" si="24"/>
        <v>0</v>
      </c>
      <c r="S33" s="902">
        <f t="shared" si="25"/>
        <v>897.98739831674118</v>
      </c>
      <c r="T33" s="902">
        <f t="shared" si="26"/>
        <v>4518.9490862055409</v>
      </c>
      <c r="U33" s="902">
        <f t="shared" si="27"/>
        <v>140.16205423462361</v>
      </c>
      <c r="V33" s="902">
        <f t="shared" si="28"/>
        <v>2792.9396887760231</v>
      </c>
      <c r="W33" s="902">
        <f t="shared" si="29"/>
        <v>22.681758355718799</v>
      </c>
      <c r="X33" s="902">
        <f t="shared" si="30"/>
        <v>20.042171646968828</v>
      </c>
      <c r="Y33" s="902">
        <f t="shared" si="31"/>
        <v>0</v>
      </c>
      <c r="Z33" s="902">
        <f t="shared" si="32"/>
        <v>0</v>
      </c>
      <c r="AA33" s="902">
        <f t="shared" si="33"/>
        <v>0</v>
      </c>
      <c r="AB33" s="902">
        <f t="shared" si="34"/>
        <v>313.48245654951785</v>
      </c>
      <c r="AC33" s="902">
        <f t="shared" si="35"/>
        <v>0</v>
      </c>
      <c r="AD33" s="902">
        <f t="shared" si="36"/>
        <v>0</v>
      </c>
      <c r="AE33" s="902">
        <f t="shared" si="37"/>
        <v>14.606491760896979</v>
      </c>
      <c r="AF33" s="902">
        <f t="shared" si="38"/>
        <v>82.831632471039001</v>
      </c>
      <c r="AG33" s="542"/>
      <c r="AH33" s="543"/>
      <c r="AI33" s="545"/>
      <c r="AJ33" s="132">
        <f t="shared" si="9"/>
        <v>12736.230117792995</v>
      </c>
      <c r="AK33" s="133"/>
      <c r="AL33" s="134"/>
      <c r="AM33" s="135">
        <f t="shared" si="6"/>
        <v>100</v>
      </c>
      <c r="AN33" s="136">
        <f t="shared" si="7"/>
        <v>0</v>
      </c>
    </row>
    <row r="34" spans="2:41" ht="26.25" customHeight="1" x14ac:dyDescent="0.2">
      <c r="C34" s="73" t="s">
        <v>48</v>
      </c>
      <c r="D34" s="902">
        <f t="shared" si="10"/>
        <v>0</v>
      </c>
      <c r="E34" s="902">
        <f t="shared" si="11"/>
        <v>2723.025679755769</v>
      </c>
      <c r="F34" s="902">
        <f t="shared" si="12"/>
        <v>460.50276439200866</v>
      </c>
      <c r="G34" s="902">
        <f t="shared" si="13"/>
        <v>0</v>
      </c>
      <c r="H34" s="902">
        <f t="shared" si="14"/>
        <v>0</v>
      </c>
      <c r="I34" s="902">
        <f t="shared" si="15"/>
        <v>0</v>
      </c>
      <c r="J34" s="902">
        <f t="shared" si="16"/>
        <v>0</v>
      </c>
      <c r="K34" s="902">
        <f t="shared" si="17"/>
        <v>565.31537998635497</v>
      </c>
      <c r="L34" s="902">
        <f t="shared" si="18"/>
        <v>39.17333549180271</v>
      </c>
      <c r="M34" s="902">
        <f t="shared" si="19"/>
        <v>3279.7916019067038</v>
      </c>
      <c r="N34" s="902">
        <f t="shared" si="20"/>
        <v>0</v>
      </c>
      <c r="O34" s="902">
        <f t="shared" si="21"/>
        <v>251.48487173807268</v>
      </c>
      <c r="P34" s="902">
        <f t="shared" si="22"/>
        <v>0</v>
      </c>
      <c r="Q34" s="902">
        <f t="shared" si="23"/>
        <v>0</v>
      </c>
      <c r="R34" s="902">
        <f t="shared" si="24"/>
        <v>0</v>
      </c>
      <c r="S34" s="902">
        <f t="shared" si="25"/>
        <v>897.98739831674118</v>
      </c>
      <c r="T34" s="902">
        <f t="shared" si="26"/>
        <v>4518.9490862055409</v>
      </c>
      <c r="U34" s="902">
        <f t="shared" si="27"/>
        <v>140.16205423462361</v>
      </c>
      <c r="V34" s="902">
        <f t="shared" si="28"/>
        <v>2792.9396887760231</v>
      </c>
      <c r="W34" s="902">
        <f t="shared" si="29"/>
        <v>22.681758355718799</v>
      </c>
      <c r="X34" s="902">
        <f t="shared" si="30"/>
        <v>20.042171646968828</v>
      </c>
      <c r="Y34" s="902">
        <f t="shared" si="31"/>
        <v>0</v>
      </c>
      <c r="Z34" s="902">
        <f t="shared" si="32"/>
        <v>0</v>
      </c>
      <c r="AA34" s="902">
        <f t="shared" si="33"/>
        <v>0</v>
      </c>
      <c r="AB34" s="902">
        <f t="shared" si="34"/>
        <v>313.48245654951785</v>
      </c>
      <c r="AC34" s="902">
        <f t="shared" si="35"/>
        <v>0</v>
      </c>
      <c r="AD34" s="902">
        <f t="shared" si="36"/>
        <v>0</v>
      </c>
      <c r="AE34" s="902">
        <f t="shared" si="37"/>
        <v>14.606491760896979</v>
      </c>
      <c r="AF34" s="902">
        <f t="shared" si="38"/>
        <v>82.831632471039001</v>
      </c>
      <c r="AG34" s="542"/>
      <c r="AH34" s="543"/>
      <c r="AI34" s="545"/>
      <c r="AJ34" s="132">
        <f t="shared" si="9"/>
        <v>12736.230117792995</v>
      </c>
      <c r="AK34" s="138"/>
      <c r="AL34" s="139"/>
      <c r="AM34" s="140">
        <f t="shared" si="6"/>
        <v>100</v>
      </c>
      <c r="AN34" s="141">
        <f t="shared" si="7"/>
        <v>0</v>
      </c>
    </row>
    <row r="35" spans="2:41" ht="26.25" customHeight="1" x14ac:dyDescent="0.2">
      <c r="C35" s="44" t="s">
        <v>49</v>
      </c>
      <c r="D35" s="902">
        <f t="shared" si="10"/>
        <v>0</v>
      </c>
      <c r="E35" s="902">
        <f t="shared" si="11"/>
        <v>2723.025679755769</v>
      </c>
      <c r="F35" s="902">
        <f t="shared" si="12"/>
        <v>460.50276439200866</v>
      </c>
      <c r="G35" s="902">
        <f t="shared" si="13"/>
        <v>0</v>
      </c>
      <c r="H35" s="902">
        <f t="shared" si="14"/>
        <v>0</v>
      </c>
      <c r="I35" s="902">
        <f t="shared" si="15"/>
        <v>0</v>
      </c>
      <c r="J35" s="902">
        <f t="shared" si="16"/>
        <v>0</v>
      </c>
      <c r="K35" s="902">
        <f t="shared" si="17"/>
        <v>565.31537998635497</v>
      </c>
      <c r="L35" s="902">
        <f t="shared" si="18"/>
        <v>39.17333549180271</v>
      </c>
      <c r="M35" s="902">
        <f t="shared" si="19"/>
        <v>3279.7916019067038</v>
      </c>
      <c r="N35" s="902">
        <f t="shared" si="20"/>
        <v>0</v>
      </c>
      <c r="O35" s="902">
        <f t="shared" si="21"/>
        <v>251.48487173807268</v>
      </c>
      <c r="P35" s="902">
        <f t="shared" si="22"/>
        <v>0</v>
      </c>
      <c r="Q35" s="902">
        <f t="shared" si="23"/>
        <v>0</v>
      </c>
      <c r="R35" s="902">
        <f t="shared" si="24"/>
        <v>0</v>
      </c>
      <c r="S35" s="902">
        <f t="shared" si="25"/>
        <v>897.98739831674118</v>
      </c>
      <c r="T35" s="902">
        <f t="shared" si="26"/>
        <v>4518.9490862055409</v>
      </c>
      <c r="U35" s="902">
        <f t="shared" si="27"/>
        <v>140.16205423462361</v>
      </c>
      <c r="V35" s="902">
        <f t="shared" si="28"/>
        <v>2792.9396887760231</v>
      </c>
      <c r="W35" s="902">
        <f t="shared" si="29"/>
        <v>22.681758355718799</v>
      </c>
      <c r="X35" s="902">
        <f t="shared" si="30"/>
        <v>20.042171646968828</v>
      </c>
      <c r="Y35" s="902">
        <f t="shared" si="31"/>
        <v>0</v>
      </c>
      <c r="Z35" s="902">
        <f t="shared" si="32"/>
        <v>0</v>
      </c>
      <c r="AA35" s="902">
        <f t="shared" si="33"/>
        <v>0</v>
      </c>
      <c r="AB35" s="902">
        <f t="shared" si="34"/>
        <v>313.48245654951785</v>
      </c>
      <c r="AC35" s="902">
        <f t="shared" si="35"/>
        <v>0</v>
      </c>
      <c r="AD35" s="902">
        <f t="shared" si="36"/>
        <v>0</v>
      </c>
      <c r="AE35" s="902">
        <f t="shared" si="37"/>
        <v>14.606491760896979</v>
      </c>
      <c r="AF35" s="902">
        <f t="shared" si="38"/>
        <v>82.831632471039001</v>
      </c>
      <c r="AG35" s="542"/>
      <c r="AH35" s="543"/>
      <c r="AI35" s="545"/>
      <c r="AJ35" s="132">
        <f t="shared" si="9"/>
        <v>12736.230117792995</v>
      </c>
      <c r="AK35" s="133"/>
      <c r="AL35" s="134"/>
      <c r="AM35" s="135">
        <f t="shared" si="6"/>
        <v>100</v>
      </c>
      <c r="AN35" s="136">
        <f t="shared" si="7"/>
        <v>0</v>
      </c>
    </row>
    <row r="36" spans="2:41" ht="26.25" customHeight="1" x14ac:dyDescent="0.2">
      <c r="C36" s="55" t="s">
        <v>50</v>
      </c>
      <c r="D36" s="902">
        <f t="shared" si="10"/>
        <v>0</v>
      </c>
      <c r="E36" s="902">
        <f t="shared" si="11"/>
        <v>2723.025679755769</v>
      </c>
      <c r="F36" s="902">
        <f t="shared" si="12"/>
        <v>460.50276439200866</v>
      </c>
      <c r="G36" s="902">
        <f t="shared" si="13"/>
        <v>0</v>
      </c>
      <c r="H36" s="902">
        <f t="shared" si="14"/>
        <v>0</v>
      </c>
      <c r="I36" s="902">
        <f t="shared" si="15"/>
        <v>0</v>
      </c>
      <c r="J36" s="902">
        <f t="shared" si="16"/>
        <v>0</v>
      </c>
      <c r="K36" s="902">
        <f t="shared" si="17"/>
        <v>565.31537998635497</v>
      </c>
      <c r="L36" s="902">
        <f t="shared" si="18"/>
        <v>39.17333549180271</v>
      </c>
      <c r="M36" s="902">
        <f t="shared" si="19"/>
        <v>3279.7916019067038</v>
      </c>
      <c r="N36" s="902">
        <f t="shared" si="20"/>
        <v>0</v>
      </c>
      <c r="O36" s="902">
        <f t="shared" si="21"/>
        <v>251.48487173807268</v>
      </c>
      <c r="P36" s="902">
        <f t="shared" si="22"/>
        <v>0</v>
      </c>
      <c r="Q36" s="902">
        <f t="shared" si="23"/>
        <v>0</v>
      </c>
      <c r="R36" s="902">
        <f t="shared" si="24"/>
        <v>0</v>
      </c>
      <c r="S36" s="902">
        <f t="shared" si="25"/>
        <v>897.98739831674118</v>
      </c>
      <c r="T36" s="902">
        <f t="shared" si="26"/>
        <v>4518.9490862055409</v>
      </c>
      <c r="U36" s="902">
        <f t="shared" si="27"/>
        <v>140.16205423462361</v>
      </c>
      <c r="V36" s="902">
        <f t="shared" si="28"/>
        <v>2792.9396887760231</v>
      </c>
      <c r="W36" s="902">
        <f t="shared" si="29"/>
        <v>22.681758355718799</v>
      </c>
      <c r="X36" s="902">
        <f t="shared" si="30"/>
        <v>20.042171646968828</v>
      </c>
      <c r="Y36" s="902">
        <f t="shared" si="31"/>
        <v>0</v>
      </c>
      <c r="Z36" s="902">
        <f t="shared" si="32"/>
        <v>0</v>
      </c>
      <c r="AA36" s="902">
        <f t="shared" si="33"/>
        <v>0</v>
      </c>
      <c r="AB36" s="902">
        <f t="shared" si="34"/>
        <v>313.48245654951785</v>
      </c>
      <c r="AC36" s="902">
        <f t="shared" si="35"/>
        <v>0</v>
      </c>
      <c r="AD36" s="902">
        <f t="shared" si="36"/>
        <v>0</v>
      </c>
      <c r="AE36" s="902">
        <f t="shared" si="37"/>
        <v>14.606491760896979</v>
      </c>
      <c r="AF36" s="902">
        <f t="shared" si="38"/>
        <v>82.831632471039001</v>
      </c>
      <c r="AG36" s="542"/>
      <c r="AH36" s="543"/>
      <c r="AI36" s="545"/>
      <c r="AJ36" s="132">
        <f t="shared" si="9"/>
        <v>12736.230117792995</v>
      </c>
      <c r="AK36" s="133"/>
      <c r="AL36" s="134"/>
      <c r="AM36" s="135">
        <f>(AJ36*100)/(AJ36+AN36)</f>
        <v>100</v>
      </c>
      <c r="AN36" s="136">
        <f t="shared" si="7"/>
        <v>0</v>
      </c>
    </row>
    <row r="37" spans="2:41" ht="26.25" customHeight="1" x14ac:dyDescent="0.2">
      <c r="C37" s="44" t="s">
        <v>51</v>
      </c>
      <c r="D37" s="902">
        <f t="shared" si="10"/>
        <v>0</v>
      </c>
      <c r="E37" s="902">
        <f t="shared" si="11"/>
        <v>2723.025679755769</v>
      </c>
      <c r="F37" s="902">
        <f t="shared" si="12"/>
        <v>460.50276439200866</v>
      </c>
      <c r="G37" s="902">
        <f t="shared" si="13"/>
        <v>0</v>
      </c>
      <c r="H37" s="902">
        <f t="shared" si="14"/>
        <v>0</v>
      </c>
      <c r="I37" s="902">
        <f t="shared" si="15"/>
        <v>0</v>
      </c>
      <c r="J37" s="902">
        <f t="shared" si="16"/>
        <v>0</v>
      </c>
      <c r="K37" s="902">
        <f t="shared" si="17"/>
        <v>565.31537998635497</v>
      </c>
      <c r="L37" s="902">
        <f t="shared" si="18"/>
        <v>39.17333549180271</v>
      </c>
      <c r="M37" s="902">
        <f t="shared" si="19"/>
        <v>3279.7916019067038</v>
      </c>
      <c r="N37" s="902">
        <f t="shared" si="20"/>
        <v>0</v>
      </c>
      <c r="O37" s="902">
        <f t="shared" si="21"/>
        <v>251.48487173807268</v>
      </c>
      <c r="P37" s="902">
        <f t="shared" si="22"/>
        <v>0</v>
      </c>
      <c r="Q37" s="902">
        <f t="shared" si="23"/>
        <v>0</v>
      </c>
      <c r="R37" s="902">
        <f t="shared" si="24"/>
        <v>0</v>
      </c>
      <c r="S37" s="902">
        <f t="shared" si="25"/>
        <v>897.98739831674118</v>
      </c>
      <c r="T37" s="902">
        <f t="shared" si="26"/>
        <v>4518.9490862055409</v>
      </c>
      <c r="U37" s="902">
        <f t="shared" si="27"/>
        <v>140.16205423462361</v>
      </c>
      <c r="V37" s="902">
        <f t="shared" si="28"/>
        <v>2792.9396887760231</v>
      </c>
      <c r="W37" s="902">
        <f t="shared" si="29"/>
        <v>22.681758355718799</v>
      </c>
      <c r="X37" s="902">
        <f t="shared" si="30"/>
        <v>20.042171646968828</v>
      </c>
      <c r="Y37" s="902">
        <f t="shared" si="31"/>
        <v>0</v>
      </c>
      <c r="Z37" s="902">
        <f t="shared" si="32"/>
        <v>0</v>
      </c>
      <c r="AA37" s="902">
        <f t="shared" si="33"/>
        <v>0</v>
      </c>
      <c r="AB37" s="902">
        <f t="shared" si="34"/>
        <v>313.48245654951785</v>
      </c>
      <c r="AC37" s="902">
        <f t="shared" si="35"/>
        <v>0</v>
      </c>
      <c r="AD37" s="902">
        <f t="shared" si="36"/>
        <v>0</v>
      </c>
      <c r="AE37" s="902">
        <f t="shared" si="37"/>
        <v>14.606491760896979</v>
      </c>
      <c r="AF37" s="902">
        <f t="shared" si="38"/>
        <v>82.831632471039001</v>
      </c>
      <c r="AG37" s="542"/>
      <c r="AH37" s="543"/>
      <c r="AI37" s="545"/>
      <c r="AJ37" s="132">
        <f t="shared" si="9"/>
        <v>12736.230117792995</v>
      </c>
      <c r="AK37" s="133"/>
      <c r="AL37" s="134"/>
      <c r="AM37" s="135">
        <f>(AJ37*100)/(AJ37+AN37)</f>
        <v>100</v>
      </c>
      <c r="AN37" s="136">
        <f>AK37+AL37</f>
        <v>0</v>
      </c>
    </row>
    <row r="38" spans="2:41" ht="26.25" customHeight="1" x14ac:dyDescent="0.2">
      <c r="C38" s="44" t="s">
        <v>52</v>
      </c>
      <c r="D38" s="902">
        <f t="shared" si="10"/>
        <v>0</v>
      </c>
      <c r="E38" s="902">
        <f t="shared" si="11"/>
        <v>2723.025679755769</v>
      </c>
      <c r="F38" s="902">
        <f t="shared" si="12"/>
        <v>460.50276439200866</v>
      </c>
      <c r="G38" s="902">
        <f t="shared" si="13"/>
        <v>0</v>
      </c>
      <c r="H38" s="902">
        <f t="shared" si="14"/>
        <v>0</v>
      </c>
      <c r="I38" s="902">
        <f t="shared" si="15"/>
        <v>0</v>
      </c>
      <c r="J38" s="902">
        <f t="shared" si="16"/>
        <v>0</v>
      </c>
      <c r="K38" s="902">
        <f t="shared" si="17"/>
        <v>565.31537998635497</v>
      </c>
      <c r="L38" s="902">
        <f t="shared" si="18"/>
        <v>39.17333549180271</v>
      </c>
      <c r="M38" s="902">
        <f t="shared" si="19"/>
        <v>3279.7916019067038</v>
      </c>
      <c r="N38" s="902">
        <f t="shared" si="20"/>
        <v>0</v>
      </c>
      <c r="O38" s="902">
        <f t="shared" si="21"/>
        <v>251.48487173807268</v>
      </c>
      <c r="P38" s="902">
        <f t="shared" si="22"/>
        <v>0</v>
      </c>
      <c r="Q38" s="902">
        <f t="shared" si="23"/>
        <v>0</v>
      </c>
      <c r="R38" s="902">
        <f t="shared" si="24"/>
        <v>0</v>
      </c>
      <c r="S38" s="902">
        <f t="shared" si="25"/>
        <v>897.98739831674118</v>
      </c>
      <c r="T38" s="902">
        <f t="shared" si="26"/>
        <v>4518.9490862055409</v>
      </c>
      <c r="U38" s="902">
        <f t="shared" si="27"/>
        <v>140.16205423462361</v>
      </c>
      <c r="V38" s="902">
        <f t="shared" si="28"/>
        <v>2792.9396887760231</v>
      </c>
      <c r="W38" s="902">
        <f t="shared" si="29"/>
        <v>22.681758355718799</v>
      </c>
      <c r="X38" s="902">
        <f t="shared" si="30"/>
        <v>20.042171646968828</v>
      </c>
      <c r="Y38" s="902">
        <f t="shared" si="31"/>
        <v>0</v>
      </c>
      <c r="Z38" s="902">
        <f t="shared" si="32"/>
        <v>0</v>
      </c>
      <c r="AA38" s="902">
        <f t="shared" si="33"/>
        <v>0</v>
      </c>
      <c r="AB38" s="902">
        <f t="shared" si="34"/>
        <v>313.48245654951785</v>
      </c>
      <c r="AC38" s="902">
        <f t="shared" si="35"/>
        <v>0</v>
      </c>
      <c r="AD38" s="902">
        <f t="shared" si="36"/>
        <v>0</v>
      </c>
      <c r="AE38" s="902">
        <f t="shared" si="37"/>
        <v>14.606491760896979</v>
      </c>
      <c r="AF38" s="902">
        <f t="shared" si="38"/>
        <v>82.831632471039001</v>
      </c>
      <c r="AG38" s="542"/>
      <c r="AH38" s="543"/>
      <c r="AI38" s="545"/>
      <c r="AJ38" s="132">
        <f t="shared" si="9"/>
        <v>12736.230117792995</v>
      </c>
      <c r="AK38" s="133"/>
      <c r="AL38" s="134"/>
      <c r="AM38" s="135">
        <f t="shared" si="6"/>
        <v>100</v>
      </c>
      <c r="AN38" s="136">
        <f t="shared" si="7"/>
        <v>0</v>
      </c>
    </row>
    <row r="39" spans="2:41" ht="26.25" customHeight="1" x14ac:dyDescent="0.2">
      <c r="C39" s="55" t="s">
        <v>53</v>
      </c>
      <c r="D39" s="902">
        <f t="shared" si="10"/>
        <v>0</v>
      </c>
      <c r="E39" s="902">
        <f t="shared" si="11"/>
        <v>2723.025679755769</v>
      </c>
      <c r="F39" s="902">
        <f t="shared" si="12"/>
        <v>460.50276439200866</v>
      </c>
      <c r="G39" s="902">
        <f t="shared" si="13"/>
        <v>0</v>
      </c>
      <c r="H39" s="902">
        <f t="shared" si="14"/>
        <v>0</v>
      </c>
      <c r="I39" s="902">
        <f t="shared" si="15"/>
        <v>0</v>
      </c>
      <c r="J39" s="902">
        <f t="shared" si="16"/>
        <v>0</v>
      </c>
      <c r="K39" s="902">
        <f t="shared" si="17"/>
        <v>565.31537998635497</v>
      </c>
      <c r="L39" s="902">
        <f t="shared" si="18"/>
        <v>39.17333549180271</v>
      </c>
      <c r="M39" s="902">
        <f t="shared" si="19"/>
        <v>3279.7916019067038</v>
      </c>
      <c r="N39" s="902">
        <f t="shared" si="20"/>
        <v>0</v>
      </c>
      <c r="O39" s="902">
        <f t="shared" si="21"/>
        <v>251.48487173807268</v>
      </c>
      <c r="P39" s="902">
        <f t="shared" si="22"/>
        <v>0</v>
      </c>
      <c r="Q39" s="902">
        <f t="shared" si="23"/>
        <v>0</v>
      </c>
      <c r="R39" s="902">
        <f t="shared" si="24"/>
        <v>0</v>
      </c>
      <c r="S39" s="902">
        <f t="shared" si="25"/>
        <v>897.98739831674118</v>
      </c>
      <c r="T39" s="902">
        <f t="shared" si="26"/>
        <v>4518.9490862055409</v>
      </c>
      <c r="U39" s="902">
        <f t="shared" si="27"/>
        <v>140.16205423462361</v>
      </c>
      <c r="V39" s="902">
        <f t="shared" si="28"/>
        <v>2792.9396887760231</v>
      </c>
      <c r="W39" s="902">
        <f t="shared" si="29"/>
        <v>22.681758355718799</v>
      </c>
      <c r="X39" s="902">
        <f t="shared" si="30"/>
        <v>20.042171646968828</v>
      </c>
      <c r="Y39" s="902">
        <f t="shared" si="31"/>
        <v>0</v>
      </c>
      <c r="Z39" s="902">
        <f t="shared" si="32"/>
        <v>0</v>
      </c>
      <c r="AA39" s="902">
        <f t="shared" si="33"/>
        <v>0</v>
      </c>
      <c r="AB39" s="902">
        <f t="shared" si="34"/>
        <v>313.48245654951785</v>
      </c>
      <c r="AC39" s="902">
        <f t="shared" si="35"/>
        <v>0</v>
      </c>
      <c r="AD39" s="902">
        <f t="shared" si="36"/>
        <v>0</v>
      </c>
      <c r="AE39" s="902">
        <f t="shared" si="37"/>
        <v>14.606491760896979</v>
      </c>
      <c r="AF39" s="902">
        <f t="shared" si="38"/>
        <v>82.831632471039001</v>
      </c>
      <c r="AG39" s="542"/>
      <c r="AH39" s="543"/>
      <c r="AI39" s="545"/>
      <c r="AJ39" s="132">
        <f t="shared" si="9"/>
        <v>12736.230117792995</v>
      </c>
      <c r="AK39" s="133"/>
      <c r="AL39" s="134"/>
      <c r="AM39" s="135">
        <f t="shared" si="6"/>
        <v>100</v>
      </c>
      <c r="AN39" s="136">
        <f>AK39+AL39</f>
        <v>0</v>
      </c>
    </row>
    <row r="40" spans="2:41" ht="26.25" customHeight="1" thickBot="1" x14ac:dyDescent="0.25">
      <c r="C40" s="72" t="s">
        <v>54</v>
      </c>
      <c r="D40" s="902">
        <f t="shared" si="10"/>
        <v>0</v>
      </c>
      <c r="E40" s="902">
        <f t="shared" si="11"/>
        <v>2723.025679755769</v>
      </c>
      <c r="F40" s="902">
        <f t="shared" si="12"/>
        <v>460.50276439200866</v>
      </c>
      <c r="G40" s="902">
        <f t="shared" si="13"/>
        <v>0</v>
      </c>
      <c r="H40" s="902">
        <f t="shared" si="14"/>
        <v>0</v>
      </c>
      <c r="I40" s="902">
        <f t="shared" si="15"/>
        <v>0</v>
      </c>
      <c r="J40" s="902">
        <f t="shared" si="16"/>
        <v>0</v>
      </c>
      <c r="K40" s="902">
        <f t="shared" si="17"/>
        <v>565.31537998635497</v>
      </c>
      <c r="L40" s="902">
        <f t="shared" si="18"/>
        <v>39.17333549180271</v>
      </c>
      <c r="M40" s="902">
        <f t="shared" si="19"/>
        <v>3279.7916019067038</v>
      </c>
      <c r="N40" s="902">
        <f t="shared" si="20"/>
        <v>0</v>
      </c>
      <c r="O40" s="902">
        <f t="shared" si="21"/>
        <v>251.48487173807268</v>
      </c>
      <c r="P40" s="902">
        <f t="shared" si="22"/>
        <v>0</v>
      </c>
      <c r="Q40" s="902">
        <f t="shared" si="23"/>
        <v>0</v>
      </c>
      <c r="R40" s="902">
        <f t="shared" si="24"/>
        <v>0</v>
      </c>
      <c r="S40" s="902">
        <f t="shared" si="25"/>
        <v>897.98739831674118</v>
      </c>
      <c r="T40" s="902">
        <f t="shared" si="26"/>
        <v>4518.9490862055409</v>
      </c>
      <c r="U40" s="902">
        <f t="shared" si="27"/>
        <v>140.16205423462361</v>
      </c>
      <c r="V40" s="902">
        <f t="shared" si="28"/>
        <v>2792.9396887760231</v>
      </c>
      <c r="W40" s="902">
        <f t="shared" si="29"/>
        <v>22.681758355718799</v>
      </c>
      <c r="X40" s="902">
        <f t="shared" si="30"/>
        <v>20.042171646968828</v>
      </c>
      <c r="Y40" s="902">
        <f t="shared" si="31"/>
        <v>0</v>
      </c>
      <c r="Z40" s="902">
        <f t="shared" si="32"/>
        <v>0</v>
      </c>
      <c r="AA40" s="902">
        <f t="shared" si="33"/>
        <v>0</v>
      </c>
      <c r="AB40" s="902">
        <f t="shared" si="34"/>
        <v>313.48245654951785</v>
      </c>
      <c r="AC40" s="902">
        <f t="shared" si="35"/>
        <v>0</v>
      </c>
      <c r="AD40" s="902">
        <f t="shared" si="36"/>
        <v>0</v>
      </c>
      <c r="AE40" s="902">
        <f t="shared" si="37"/>
        <v>14.606491760896979</v>
      </c>
      <c r="AF40" s="902">
        <f t="shared" si="38"/>
        <v>82.831632471039001</v>
      </c>
      <c r="AG40" s="628"/>
      <c r="AH40" s="629"/>
      <c r="AI40" s="630"/>
      <c r="AJ40" s="132">
        <f t="shared" si="9"/>
        <v>12736.230117792995</v>
      </c>
      <c r="AK40" s="286"/>
      <c r="AL40" s="287"/>
      <c r="AM40" s="142">
        <f t="shared" si="6"/>
        <v>100</v>
      </c>
      <c r="AN40" s="143">
        <f t="shared" si="7"/>
        <v>0</v>
      </c>
    </row>
    <row r="41" spans="2:41" ht="26.25" customHeight="1" thickBot="1" x14ac:dyDescent="0.25">
      <c r="C41" s="368" t="s">
        <v>55</v>
      </c>
      <c r="D41" s="288">
        <f t="shared" ref="D41:AI41" si="39">SUM(D29:D40)</f>
        <v>0</v>
      </c>
      <c r="E41" s="289">
        <f t="shared" si="39"/>
        <v>32676.308157069234</v>
      </c>
      <c r="F41" s="394">
        <f t="shared" si="39"/>
        <v>5526.0331727041021</v>
      </c>
      <c r="G41" s="289">
        <f t="shared" si="39"/>
        <v>0</v>
      </c>
      <c r="H41" s="394">
        <f t="shared" si="39"/>
        <v>0</v>
      </c>
      <c r="I41" s="394">
        <f t="shared" si="39"/>
        <v>0</v>
      </c>
      <c r="J41" s="394">
        <f t="shared" si="39"/>
        <v>0</v>
      </c>
      <c r="K41" s="289">
        <f t="shared" si="39"/>
        <v>6783.7845598362592</v>
      </c>
      <c r="L41" s="289">
        <f t="shared" si="39"/>
        <v>470.08002590163261</v>
      </c>
      <c r="M41" s="289">
        <f t="shared" si="39"/>
        <v>39357.499222880455</v>
      </c>
      <c r="N41" s="289">
        <f t="shared" si="39"/>
        <v>0</v>
      </c>
      <c r="O41" s="369">
        <f t="shared" si="39"/>
        <v>3017.8184608568731</v>
      </c>
      <c r="P41" s="394">
        <f t="shared" si="39"/>
        <v>0</v>
      </c>
      <c r="Q41" s="394">
        <f t="shared" si="39"/>
        <v>0</v>
      </c>
      <c r="R41" s="289">
        <f>SUM(R29:R40)</f>
        <v>0</v>
      </c>
      <c r="S41" s="289">
        <f t="shared" si="39"/>
        <v>10775.848779800894</v>
      </c>
      <c r="T41" s="290">
        <f t="shared" si="39"/>
        <v>54227.389034466476</v>
      </c>
      <c r="U41" s="291">
        <f>SUM(U29:U40)</f>
        <v>1681.9446508154833</v>
      </c>
      <c r="V41" s="292">
        <f t="shared" si="39"/>
        <v>33515.276265312277</v>
      </c>
      <c r="W41" s="380">
        <f t="shared" si="39"/>
        <v>272.18110026862553</v>
      </c>
      <c r="X41" s="293">
        <f t="shared" si="39"/>
        <v>240.50605976362593</v>
      </c>
      <c r="Y41" s="293">
        <f t="shared" si="39"/>
        <v>0</v>
      </c>
      <c r="Z41" s="293">
        <f t="shared" si="39"/>
        <v>0</v>
      </c>
      <c r="AA41" s="293">
        <f t="shared" si="39"/>
        <v>0</v>
      </c>
      <c r="AB41" s="293">
        <f t="shared" si="39"/>
        <v>3761.789478594214</v>
      </c>
      <c r="AC41" s="293">
        <f t="shared" si="39"/>
        <v>0</v>
      </c>
      <c r="AD41" s="293">
        <f t="shared" si="39"/>
        <v>0</v>
      </c>
      <c r="AE41" s="293">
        <f t="shared" si="39"/>
        <v>175.27790113076369</v>
      </c>
      <c r="AF41" s="378">
        <f t="shared" si="39"/>
        <v>993.97958965246823</v>
      </c>
      <c r="AG41" s="377">
        <f t="shared" si="39"/>
        <v>0</v>
      </c>
      <c r="AH41" s="294">
        <f t="shared" si="39"/>
        <v>0</v>
      </c>
      <c r="AI41" s="295">
        <f t="shared" si="39"/>
        <v>0</v>
      </c>
      <c r="AJ41" s="144">
        <f>SUM(D41:T41)</f>
        <v>152834.76141351592</v>
      </c>
      <c r="AK41" s="296">
        <f>SUM(AK29:AK40)</f>
        <v>0</v>
      </c>
      <c r="AL41" s="297">
        <f>SUM(AL29:AL40)</f>
        <v>0</v>
      </c>
      <c r="AM41" s="145">
        <f t="shared" si="6"/>
        <v>100</v>
      </c>
      <c r="AN41" s="298">
        <f t="shared" si="7"/>
        <v>0</v>
      </c>
    </row>
    <row r="42" spans="2:41" ht="36" customHeight="1" thickBot="1" x14ac:dyDescent="0.25">
      <c r="C42" s="111" t="s">
        <v>56</v>
      </c>
      <c r="D42" s="146">
        <v>0.83412037037037035</v>
      </c>
      <c r="E42" s="113">
        <v>0.83473379629629629</v>
      </c>
      <c r="F42" s="411" t="s">
        <v>57</v>
      </c>
      <c r="G42" s="113"/>
      <c r="H42" s="411">
        <v>0.62577546296296294</v>
      </c>
      <c r="I42" s="411"/>
      <c r="J42" s="411">
        <v>0.71113425925925933</v>
      </c>
      <c r="K42" s="113" t="s">
        <v>58</v>
      </c>
      <c r="L42" s="113" t="s">
        <v>59</v>
      </c>
      <c r="M42" s="113">
        <v>0.83446759259259251</v>
      </c>
      <c r="N42" s="113">
        <v>0.83415509259259257</v>
      </c>
      <c r="O42" s="113" t="s">
        <v>60</v>
      </c>
      <c r="P42" s="411"/>
      <c r="Q42" s="411">
        <v>0.6257638888888889</v>
      </c>
      <c r="R42" s="113">
        <v>0.6257638888888889</v>
      </c>
      <c r="S42" s="113">
        <v>0.83429398148148148</v>
      </c>
      <c r="T42" s="147">
        <v>0.83549768518518519</v>
      </c>
      <c r="U42" s="116"/>
      <c r="V42" s="115">
        <v>0.70906250000000004</v>
      </c>
      <c r="W42" s="118" t="s">
        <v>61</v>
      </c>
      <c r="X42" s="115">
        <v>0.83439814814814817</v>
      </c>
      <c r="Y42" s="115">
        <v>0.54311342592592593</v>
      </c>
      <c r="Z42" s="115">
        <v>0.33552083333333332</v>
      </c>
      <c r="AA42" s="115" t="s">
        <v>62</v>
      </c>
      <c r="AB42" s="115">
        <v>0.33415509259259263</v>
      </c>
      <c r="AC42" s="115">
        <v>0.62581018518518516</v>
      </c>
      <c r="AD42" s="115">
        <v>0.83427083333333341</v>
      </c>
      <c r="AE42" s="115">
        <v>0.67084490740740732</v>
      </c>
      <c r="AF42" s="115">
        <v>0.6673958333333333</v>
      </c>
      <c r="AG42" s="148">
        <v>0.6257638888888889</v>
      </c>
      <c r="AH42" s="149">
        <v>0.83543981481481477</v>
      </c>
      <c r="AI42" s="120">
        <v>0.83545138888888892</v>
      </c>
      <c r="AJ42" s="121"/>
      <c r="AK42" s="150">
        <v>0.83542824074074085</v>
      </c>
      <c r="AL42" s="151">
        <v>0.83549768518518519</v>
      </c>
      <c r="AM42" s="152"/>
      <c r="AN42" s="153"/>
    </row>
    <row r="43" spans="2:41" ht="30" customHeight="1" thickTop="1" thickBot="1" x14ac:dyDescent="0.25">
      <c r="C43" s="585"/>
      <c r="D43" s="588"/>
      <c r="E43" s="588"/>
      <c r="F43" s="588"/>
      <c r="G43" s="588"/>
      <c r="H43" s="588"/>
      <c r="I43" s="588"/>
      <c r="J43" s="588"/>
      <c r="K43" s="588"/>
      <c r="L43" s="588"/>
      <c r="M43" s="588"/>
      <c r="N43" s="588"/>
      <c r="O43" s="588"/>
      <c r="P43" s="588"/>
      <c r="Q43" s="588"/>
      <c r="R43" s="126"/>
      <c r="S43" s="126"/>
      <c r="T43" s="586"/>
      <c r="U43" s="127"/>
      <c r="V43" s="127"/>
      <c r="W43" s="127"/>
      <c r="X43" s="127"/>
      <c r="Y43" s="127"/>
      <c r="Z43" s="127"/>
      <c r="AA43" s="127"/>
      <c r="AB43" s="127"/>
      <c r="AC43" s="127"/>
      <c r="AD43" s="127"/>
      <c r="AE43" s="127"/>
      <c r="AF43" s="127"/>
      <c r="AG43" s="127"/>
      <c r="AH43" s="127"/>
      <c r="AI43" s="127"/>
      <c r="AJ43" s="127"/>
      <c r="AK43" s="586"/>
      <c r="AL43" s="586"/>
      <c r="AM43" s="587"/>
      <c r="AN43" s="587"/>
    </row>
    <row r="44" spans="2:41" ht="21" thickTop="1" x14ac:dyDescent="0.3">
      <c r="B44" s="154"/>
      <c r="C44" s="1057" t="s">
        <v>1</v>
      </c>
      <c r="D44" s="1057"/>
      <c r="E44" s="1057"/>
      <c r="F44" s="1057"/>
      <c r="G44" s="1057"/>
      <c r="H44" s="1057"/>
      <c r="I44" s="1057"/>
      <c r="J44" s="1057"/>
      <c r="K44" s="1057"/>
      <c r="L44" s="1057"/>
      <c r="M44" s="1057"/>
      <c r="N44" s="1057"/>
      <c r="O44" s="1057"/>
      <c r="P44" s="1057"/>
      <c r="Q44" s="1057"/>
      <c r="R44" s="1057"/>
      <c r="S44" s="1057"/>
      <c r="T44" s="1057"/>
      <c r="U44" s="1057"/>
      <c r="V44" s="1057"/>
      <c r="W44" s="1057"/>
      <c r="X44" s="1057"/>
      <c r="Y44" s="1057"/>
      <c r="Z44" s="1057"/>
      <c r="AA44" s="1057"/>
      <c r="AB44" s="1057"/>
      <c r="AC44" s="1057"/>
      <c r="AD44" s="1057"/>
      <c r="AE44" s="1057"/>
      <c r="AF44" s="1057"/>
      <c r="AG44" s="1057"/>
      <c r="AH44" s="1057"/>
      <c r="AI44" s="1057"/>
      <c r="AJ44" s="1057"/>
      <c r="AK44" s="1057"/>
      <c r="AL44" s="1057"/>
      <c r="AM44" s="1057"/>
      <c r="AN44" s="1057"/>
      <c r="AO44" s="157"/>
    </row>
    <row r="45" spans="2:41" ht="20.25" x14ac:dyDescent="0.3">
      <c r="B45" s="158"/>
      <c r="C45" s="1057" t="str">
        <f>C3</f>
        <v>RACCOLTA DIFFERENZIATA ANNO 2016 - VAL DELLA TORRE.</v>
      </c>
      <c r="D45" s="1057"/>
      <c r="E45" s="1057"/>
      <c r="F45" s="1057"/>
      <c r="G45" s="1057"/>
      <c r="H45" s="1057"/>
      <c r="I45" s="1057"/>
      <c r="J45" s="1057"/>
      <c r="K45" s="1057"/>
      <c r="L45" s="1057"/>
      <c r="M45" s="1057"/>
      <c r="N45" s="1057"/>
      <c r="O45" s="1057"/>
      <c r="P45" s="1057"/>
      <c r="Q45" s="1057"/>
      <c r="R45" s="1057"/>
      <c r="S45" s="1057"/>
      <c r="T45" s="1057"/>
      <c r="U45" s="1057"/>
      <c r="V45" s="1057"/>
      <c r="W45" s="1057"/>
      <c r="X45" s="1057"/>
      <c r="Y45" s="1057"/>
      <c r="Z45" s="1057"/>
      <c r="AA45" s="1057"/>
      <c r="AB45" s="1057"/>
      <c r="AC45" s="1057"/>
      <c r="AD45" s="1057"/>
      <c r="AE45" s="1057"/>
      <c r="AF45" s="1057"/>
      <c r="AG45" s="1057"/>
      <c r="AH45" s="1057"/>
      <c r="AI45" s="1057"/>
      <c r="AJ45" s="1057"/>
      <c r="AK45" s="1057"/>
      <c r="AL45" s="1057"/>
      <c r="AM45" s="1057"/>
      <c r="AN45" s="1057"/>
      <c r="AO45" s="159"/>
    </row>
    <row r="46" spans="2:41" ht="23.25" x14ac:dyDescent="0.35">
      <c r="B46" s="158"/>
      <c r="C46" s="1058" t="s">
        <v>233</v>
      </c>
      <c r="D46" s="1058"/>
      <c r="E46" s="1058"/>
      <c r="F46" s="1058"/>
      <c r="G46" s="1058"/>
      <c r="H46" s="1058"/>
      <c r="I46" s="1058"/>
      <c r="J46" s="1058"/>
      <c r="K46" s="1058"/>
      <c r="L46" s="1058"/>
      <c r="M46" s="1058"/>
      <c r="N46" s="1058"/>
      <c r="O46" s="1058"/>
      <c r="P46" s="1058"/>
      <c r="Q46" s="1058"/>
      <c r="R46" s="1058"/>
      <c r="S46" s="1058"/>
      <c r="T46" s="1058"/>
      <c r="U46" s="1058"/>
      <c r="V46" s="1058"/>
      <c r="W46" s="1058"/>
      <c r="X46" s="1058"/>
      <c r="Y46" s="1058"/>
      <c r="Z46" s="1058"/>
      <c r="AA46" s="1058"/>
      <c r="AB46" s="1058"/>
      <c r="AC46" s="1058"/>
      <c r="AD46" s="1058"/>
      <c r="AE46" s="1058"/>
      <c r="AF46" s="1058"/>
      <c r="AG46" s="1058"/>
      <c r="AH46" s="1058"/>
      <c r="AI46" s="1058"/>
      <c r="AJ46" s="1058"/>
      <c r="AK46" s="1058"/>
      <c r="AL46" s="1058"/>
      <c r="AM46" s="1058"/>
      <c r="AN46" s="1058"/>
      <c r="AO46" s="159"/>
    </row>
    <row r="47" spans="2:41" ht="13.5" thickBot="1" x14ac:dyDescent="0.25">
      <c r="B47" s="158"/>
      <c r="C47" s="589"/>
      <c r="D47" s="588"/>
      <c r="E47" s="588"/>
      <c r="F47" s="588"/>
      <c r="G47" s="588"/>
      <c r="H47" s="588"/>
      <c r="I47" s="588"/>
      <c r="J47" s="588"/>
      <c r="K47" s="588"/>
      <c r="L47" s="588"/>
      <c r="M47" s="588"/>
      <c r="N47" s="588"/>
      <c r="O47" s="588"/>
      <c r="P47" s="588"/>
      <c r="Q47" s="588"/>
      <c r="R47" s="588"/>
      <c r="S47" s="588"/>
      <c r="T47" s="127"/>
      <c r="U47" s="127"/>
      <c r="V47" s="127"/>
      <c r="W47" s="127"/>
      <c r="X47" s="127"/>
      <c r="Y47" s="127"/>
      <c r="Z47" s="127"/>
      <c r="AA47" s="127"/>
      <c r="AB47" s="127"/>
      <c r="AC47" s="127"/>
      <c r="AD47" s="127"/>
      <c r="AE47" s="127"/>
      <c r="AF47" s="127"/>
      <c r="AG47" s="127"/>
      <c r="AH47" s="127"/>
      <c r="AI47" s="127"/>
      <c r="AJ47" s="127"/>
      <c r="AK47" s="127"/>
      <c r="AL47" s="127"/>
      <c r="AO47" s="159"/>
    </row>
    <row r="48" spans="2:41" ht="52.5" thickTop="1" thickBot="1" x14ac:dyDescent="0.25">
      <c r="B48" s="158"/>
      <c r="C48" s="1055" t="s">
        <v>191</v>
      </c>
      <c r="D48" s="343" t="s">
        <v>4</v>
      </c>
      <c r="E48" s="344" t="s">
        <v>5</v>
      </c>
      <c r="F48" s="345" t="s">
        <v>6</v>
      </c>
      <c r="G48" s="346" t="s">
        <v>7</v>
      </c>
      <c r="H48" s="347" t="s">
        <v>8</v>
      </c>
      <c r="I48" s="345" t="s">
        <v>9</v>
      </c>
      <c r="J48" s="348" t="s">
        <v>10</v>
      </c>
      <c r="K48" s="344" t="s">
        <v>11</v>
      </c>
      <c r="L48" s="344" t="s">
        <v>12</v>
      </c>
      <c r="M48" s="349" t="s">
        <v>13</v>
      </c>
      <c r="N48" s="349" t="s">
        <v>14</v>
      </c>
      <c r="O48" s="349" t="s">
        <v>15</v>
      </c>
      <c r="P48" s="392" t="s">
        <v>16</v>
      </c>
      <c r="Q48" s="392" t="s">
        <v>17</v>
      </c>
      <c r="R48" s="350" t="s">
        <v>18</v>
      </c>
      <c r="S48" s="351" t="s">
        <v>19</v>
      </c>
      <c r="T48" s="352" t="s">
        <v>20</v>
      </c>
      <c r="U48" s="353" t="s">
        <v>21</v>
      </c>
      <c r="V48" s="351" t="s">
        <v>22</v>
      </c>
      <c r="W48" s="379" t="s">
        <v>23</v>
      </c>
      <c r="X48" s="354" t="s">
        <v>24</v>
      </c>
      <c r="Y48" s="354" t="s">
        <v>25</v>
      </c>
      <c r="Z48" s="354" t="s">
        <v>26</v>
      </c>
      <c r="AA48" s="354" t="s">
        <v>27</v>
      </c>
      <c r="AB48" s="354" t="s">
        <v>28</v>
      </c>
      <c r="AC48" s="354" t="s">
        <v>29</v>
      </c>
      <c r="AD48" s="354" t="s">
        <v>30</v>
      </c>
      <c r="AE48" s="354" t="s">
        <v>31</v>
      </c>
      <c r="AF48" s="354" t="s">
        <v>32</v>
      </c>
      <c r="AG48" s="521" t="s">
        <v>33</v>
      </c>
      <c r="AH48" s="408" t="s">
        <v>34</v>
      </c>
      <c r="AI48" s="409" t="s">
        <v>186</v>
      </c>
      <c r="AJ48" s="355" t="s">
        <v>36</v>
      </c>
      <c r="AK48" s="356" t="s">
        <v>37</v>
      </c>
      <c r="AL48" s="357" t="s">
        <v>38</v>
      </c>
      <c r="AM48" s="358" t="s">
        <v>39</v>
      </c>
      <c r="AN48" s="359" t="s">
        <v>40</v>
      </c>
      <c r="AO48" s="159"/>
    </row>
    <row r="49" spans="2:41" ht="13.5" thickBot="1" x14ac:dyDescent="0.25">
      <c r="B49" s="158"/>
      <c r="C49" s="1056"/>
      <c r="D49" s="360" t="s">
        <v>41</v>
      </c>
      <c r="E49" s="310" t="s">
        <v>41</v>
      </c>
      <c r="F49" s="393" t="s">
        <v>41</v>
      </c>
      <c r="G49" s="310" t="s">
        <v>41</v>
      </c>
      <c r="H49" s="393" t="s">
        <v>41</v>
      </c>
      <c r="I49" s="393" t="s">
        <v>41</v>
      </c>
      <c r="J49" s="393" t="s">
        <v>41</v>
      </c>
      <c r="K49" s="310" t="s">
        <v>41</v>
      </c>
      <c r="L49" s="310" t="s">
        <v>41</v>
      </c>
      <c r="M49" s="310" t="s">
        <v>41</v>
      </c>
      <c r="N49" s="310" t="s">
        <v>41</v>
      </c>
      <c r="O49" s="310" t="s">
        <v>41</v>
      </c>
      <c r="P49" s="393" t="s">
        <v>41</v>
      </c>
      <c r="Q49" s="393" t="s">
        <v>41</v>
      </c>
      <c r="R49" s="310" t="s">
        <v>41</v>
      </c>
      <c r="S49" s="312" t="s">
        <v>41</v>
      </c>
      <c r="T49" s="361" t="s">
        <v>41</v>
      </c>
      <c r="U49" s="362" t="s">
        <v>41</v>
      </c>
      <c r="V49" s="312" t="s">
        <v>41</v>
      </c>
      <c r="W49" s="301" t="s">
        <v>41</v>
      </c>
      <c r="X49" s="300" t="s">
        <v>41</v>
      </c>
      <c r="Y49" s="363" t="s">
        <v>41</v>
      </c>
      <c r="Z49" s="300" t="s">
        <v>41</v>
      </c>
      <c r="AA49" s="300" t="s">
        <v>41</v>
      </c>
      <c r="AB49" s="300" t="s">
        <v>41</v>
      </c>
      <c r="AC49" s="300" t="s">
        <v>41</v>
      </c>
      <c r="AD49" s="300" t="s">
        <v>41</v>
      </c>
      <c r="AE49" s="300" t="s">
        <v>41</v>
      </c>
      <c r="AF49" s="300" t="s">
        <v>41</v>
      </c>
      <c r="AG49" s="301" t="s">
        <v>41</v>
      </c>
      <c r="AH49" s="300" t="s">
        <v>41</v>
      </c>
      <c r="AI49" s="410" t="s">
        <v>41</v>
      </c>
      <c r="AJ49" s="304" t="s">
        <v>41</v>
      </c>
      <c r="AK49" s="364" t="s">
        <v>41</v>
      </c>
      <c r="AL49" s="365" t="s">
        <v>41</v>
      </c>
      <c r="AM49" s="366" t="s">
        <v>42</v>
      </c>
      <c r="AN49" s="367" t="s">
        <v>41</v>
      </c>
      <c r="AO49" s="159"/>
    </row>
    <row r="50" spans="2:41" ht="30" customHeight="1" x14ac:dyDescent="0.25">
      <c r="B50" s="158"/>
      <c r="C50" s="450" t="s">
        <v>43</v>
      </c>
      <c r="D50" s="537"/>
      <c r="E50" s="609"/>
      <c r="F50" s="538"/>
      <c r="G50" s="609">
        <v>0</v>
      </c>
      <c r="H50" s="536"/>
      <c r="I50" s="536"/>
      <c r="J50" s="536">
        <v>180</v>
      </c>
      <c r="K50" s="453"/>
      <c r="L50" s="453"/>
      <c r="M50" s="454"/>
      <c r="N50" s="453"/>
      <c r="O50" s="453"/>
      <c r="P50" s="451"/>
      <c r="Q50" s="451"/>
      <c r="R50" s="456"/>
      <c r="S50" s="619"/>
      <c r="T50" s="620"/>
      <c r="U50" s="631">
        <v>0</v>
      </c>
      <c r="V50" s="637">
        <v>0</v>
      </c>
      <c r="W50" s="634">
        <v>0</v>
      </c>
      <c r="X50" s="591">
        <v>0</v>
      </c>
      <c r="Y50" s="591">
        <v>0</v>
      </c>
      <c r="Z50" s="591">
        <v>0</v>
      </c>
      <c r="AA50" s="591"/>
      <c r="AB50" s="591">
        <v>0</v>
      </c>
      <c r="AC50" s="591">
        <v>0</v>
      </c>
      <c r="AD50" s="591"/>
      <c r="AE50" s="591">
        <v>0</v>
      </c>
      <c r="AF50" s="610">
        <v>0</v>
      </c>
      <c r="AG50" s="452"/>
      <c r="AH50" s="452"/>
      <c r="AI50" s="544"/>
      <c r="AJ50" s="457">
        <v>0</v>
      </c>
      <c r="AK50" s="458">
        <v>0</v>
      </c>
      <c r="AL50" s="459">
        <v>0</v>
      </c>
      <c r="AM50" s="135" t="e">
        <f t="shared" ref="AM50:AM56" si="40">(AJ50*100)/(AJ50+AN50)</f>
        <v>#DIV/0!</v>
      </c>
      <c r="AN50" s="136">
        <f t="shared" ref="AN50:AN57" si="41">AK50+AL50</f>
        <v>0</v>
      </c>
      <c r="AO50" s="159"/>
    </row>
    <row r="51" spans="2:41" ht="26.25" customHeight="1" x14ac:dyDescent="0.25">
      <c r="B51" s="158"/>
      <c r="C51" s="55" t="s">
        <v>44</v>
      </c>
      <c r="D51" s="451"/>
      <c r="E51" s="449"/>
      <c r="F51" s="452"/>
      <c r="G51" s="449"/>
      <c r="H51" s="452"/>
      <c r="I51" s="452"/>
      <c r="J51" s="452"/>
      <c r="K51" s="453"/>
      <c r="L51" s="453"/>
      <c r="M51" s="454"/>
      <c r="N51" s="453"/>
      <c r="O51" s="453"/>
      <c r="P51" s="452"/>
      <c r="Q51" s="452"/>
      <c r="R51" s="449"/>
      <c r="S51" s="449"/>
      <c r="T51" s="455"/>
      <c r="U51" s="632">
        <v>0</v>
      </c>
      <c r="V51" s="638">
        <v>0</v>
      </c>
      <c r="W51" s="635">
        <v>0</v>
      </c>
      <c r="X51" s="526">
        <v>0</v>
      </c>
      <c r="Y51" s="526">
        <v>0</v>
      </c>
      <c r="Z51" s="526">
        <v>0</v>
      </c>
      <c r="AA51" s="526"/>
      <c r="AB51" s="526">
        <v>0</v>
      </c>
      <c r="AC51" s="526">
        <v>0</v>
      </c>
      <c r="AD51" s="526"/>
      <c r="AE51" s="526">
        <v>0</v>
      </c>
      <c r="AF51" s="526">
        <v>0</v>
      </c>
      <c r="AG51" s="542"/>
      <c r="AH51" s="543"/>
      <c r="AI51" s="545"/>
      <c r="AJ51" s="132">
        <f t="shared" ref="AJ51:AJ60" si="42">SUM(D51:T51)</f>
        <v>0</v>
      </c>
      <c r="AK51" s="133"/>
      <c r="AL51" s="134"/>
      <c r="AM51" s="135" t="e">
        <f t="shared" si="40"/>
        <v>#DIV/0!</v>
      </c>
      <c r="AN51" s="136">
        <f t="shared" si="41"/>
        <v>0</v>
      </c>
      <c r="AO51" s="159"/>
    </row>
    <row r="52" spans="2:41" ht="26.25" customHeight="1" x14ac:dyDescent="0.25">
      <c r="B52" s="158"/>
      <c r="C52" s="44" t="s">
        <v>45</v>
      </c>
      <c r="D52" s="451"/>
      <c r="E52" s="449"/>
      <c r="F52" s="452"/>
      <c r="G52" s="449"/>
      <c r="H52" s="452"/>
      <c r="I52" s="452"/>
      <c r="J52" s="452"/>
      <c r="K52" s="453"/>
      <c r="L52" s="453"/>
      <c r="M52" s="454"/>
      <c r="N52" s="453"/>
      <c r="O52" s="453"/>
      <c r="P52" s="452"/>
      <c r="Q52" s="452"/>
      <c r="R52" s="449"/>
      <c r="S52" s="449"/>
      <c r="T52" s="455"/>
      <c r="U52" s="632">
        <v>0</v>
      </c>
      <c r="V52" s="638">
        <v>0</v>
      </c>
      <c r="W52" s="635">
        <v>0</v>
      </c>
      <c r="X52" s="526">
        <v>0</v>
      </c>
      <c r="Y52" s="526">
        <v>0</v>
      </c>
      <c r="Z52" s="526">
        <v>0</v>
      </c>
      <c r="AA52" s="526"/>
      <c r="AB52" s="526">
        <v>0</v>
      </c>
      <c r="AC52" s="526">
        <v>0</v>
      </c>
      <c r="AD52" s="526"/>
      <c r="AE52" s="526">
        <v>0</v>
      </c>
      <c r="AF52" s="526">
        <v>0</v>
      </c>
      <c r="AG52" s="542"/>
      <c r="AH52" s="543"/>
      <c r="AI52" s="545"/>
      <c r="AJ52" s="132">
        <f t="shared" si="42"/>
        <v>0</v>
      </c>
      <c r="AK52" s="133"/>
      <c r="AL52" s="134"/>
      <c r="AM52" s="135" t="e">
        <f t="shared" si="40"/>
        <v>#DIV/0!</v>
      </c>
      <c r="AN52" s="136">
        <f t="shared" si="41"/>
        <v>0</v>
      </c>
      <c r="AO52" s="159"/>
    </row>
    <row r="53" spans="2:41" ht="26.25" customHeight="1" x14ac:dyDescent="0.25">
      <c r="B53" s="158"/>
      <c r="C53" s="44" t="s">
        <v>46</v>
      </c>
      <c r="D53" s="451"/>
      <c r="E53" s="449"/>
      <c r="F53" s="452"/>
      <c r="G53" s="449"/>
      <c r="H53" s="452"/>
      <c r="I53" s="452"/>
      <c r="J53" s="452"/>
      <c r="K53" s="453"/>
      <c r="L53" s="453"/>
      <c r="M53" s="454"/>
      <c r="N53" s="453"/>
      <c r="O53" s="453"/>
      <c r="P53" s="452"/>
      <c r="Q53" s="452"/>
      <c r="R53" s="449"/>
      <c r="S53" s="453"/>
      <c r="T53" s="455"/>
      <c r="U53" s="632">
        <v>0</v>
      </c>
      <c r="V53" s="638">
        <v>0</v>
      </c>
      <c r="W53" s="635">
        <v>0</v>
      </c>
      <c r="X53" s="526">
        <v>0</v>
      </c>
      <c r="Y53" s="526">
        <v>0</v>
      </c>
      <c r="Z53" s="526">
        <v>0</v>
      </c>
      <c r="AA53" s="526"/>
      <c r="AB53" s="526">
        <v>0</v>
      </c>
      <c r="AC53" s="526">
        <v>0</v>
      </c>
      <c r="AD53" s="526"/>
      <c r="AE53" s="526">
        <v>0</v>
      </c>
      <c r="AF53" s="526">
        <v>0</v>
      </c>
      <c r="AG53" s="542"/>
      <c r="AH53" s="543"/>
      <c r="AI53" s="545"/>
      <c r="AJ53" s="132">
        <f t="shared" si="42"/>
        <v>0</v>
      </c>
      <c r="AK53" s="133"/>
      <c r="AL53" s="134"/>
      <c r="AM53" s="135" t="e">
        <f t="shared" si="40"/>
        <v>#DIV/0!</v>
      </c>
      <c r="AN53" s="136">
        <f t="shared" si="41"/>
        <v>0</v>
      </c>
      <c r="AO53" s="159"/>
    </row>
    <row r="54" spans="2:41" ht="26.25" customHeight="1" x14ac:dyDescent="0.25">
      <c r="B54" s="158"/>
      <c r="C54" s="72" t="s">
        <v>47</v>
      </c>
      <c r="D54" s="451"/>
      <c r="E54" s="449"/>
      <c r="F54" s="452"/>
      <c r="G54" s="449"/>
      <c r="H54" s="452"/>
      <c r="I54" s="452"/>
      <c r="J54" s="452"/>
      <c r="K54" s="453"/>
      <c r="L54" s="453"/>
      <c r="M54" s="454"/>
      <c r="N54" s="453"/>
      <c r="O54" s="453"/>
      <c r="P54" s="452"/>
      <c r="Q54" s="452"/>
      <c r="R54" s="449"/>
      <c r="S54" s="453"/>
      <c r="T54" s="455"/>
      <c r="U54" s="632">
        <v>0</v>
      </c>
      <c r="V54" s="638">
        <v>0</v>
      </c>
      <c r="W54" s="635">
        <v>0</v>
      </c>
      <c r="X54" s="526">
        <v>0</v>
      </c>
      <c r="Y54" s="526">
        <v>0</v>
      </c>
      <c r="Z54" s="526">
        <v>0</v>
      </c>
      <c r="AA54" s="526"/>
      <c r="AB54" s="526">
        <v>0</v>
      </c>
      <c r="AC54" s="526">
        <v>0</v>
      </c>
      <c r="AD54" s="526"/>
      <c r="AE54" s="526">
        <v>0</v>
      </c>
      <c r="AF54" s="526">
        <v>0</v>
      </c>
      <c r="AG54" s="542"/>
      <c r="AH54" s="543"/>
      <c r="AI54" s="545"/>
      <c r="AJ54" s="132">
        <f t="shared" si="42"/>
        <v>0</v>
      </c>
      <c r="AK54" s="133"/>
      <c r="AL54" s="134"/>
      <c r="AM54" s="135" t="e">
        <f t="shared" si="40"/>
        <v>#DIV/0!</v>
      </c>
      <c r="AN54" s="136">
        <f t="shared" si="41"/>
        <v>0</v>
      </c>
      <c r="AO54" s="159"/>
    </row>
    <row r="55" spans="2:41" ht="26.25" customHeight="1" x14ac:dyDescent="0.25">
      <c r="B55" s="158"/>
      <c r="C55" s="73" t="s">
        <v>48</v>
      </c>
      <c r="D55" s="451"/>
      <c r="E55" s="449"/>
      <c r="F55" s="452"/>
      <c r="G55" s="449"/>
      <c r="H55" s="452"/>
      <c r="I55" s="452"/>
      <c r="J55" s="452"/>
      <c r="K55" s="453"/>
      <c r="L55" s="453"/>
      <c r="M55" s="454"/>
      <c r="N55" s="453"/>
      <c r="O55" s="453"/>
      <c r="P55" s="452"/>
      <c r="Q55" s="452"/>
      <c r="R55" s="449"/>
      <c r="S55" s="453"/>
      <c r="T55" s="455"/>
      <c r="U55" s="632">
        <v>0</v>
      </c>
      <c r="V55" s="638">
        <v>0</v>
      </c>
      <c r="W55" s="635">
        <v>0</v>
      </c>
      <c r="X55" s="526">
        <v>0</v>
      </c>
      <c r="Y55" s="526">
        <v>0</v>
      </c>
      <c r="Z55" s="526">
        <v>0</v>
      </c>
      <c r="AA55" s="526"/>
      <c r="AB55" s="526">
        <v>0</v>
      </c>
      <c r="AC55" s="526">
        <v>0</v>
      </c>
      <c r="AD55" s="526"/>
      <c r="AE55" s="526">
        <v>0</v>
      </c>
      <c r="AF55" s="526">
        <v>0</v>
      </c>
      <c r="AG55" s="542"/>
      <c r="AH55" s="543"/>
      <c r="AI55" s="545"/>
      <c r="AJ55" s="132">
        <f t="shared" si="42"/>
        <v>0</v>
      </c>
      <c r="AK55" s="138"/>
      <c r="AL55" s="139"/>
      <c r="AM55" s="140" t="e">
        <f t="shared" si="40"/>
        <v>#DIV/0!</v>
      </c>
      <c r="AN55" s="141">
        <f t="shared" si="41"/>
        <v>0</v>
      </c>
      <c r="AO55" s="159"/>
    </row>
    <row r="56" spans="2:41" ht="26.25" customHeight="1" x14ac:dyDescent="0.25">
      <c r="B56" s="158"/>
      <c r="C56" s="44" t="s">
        <v>49</v>
      </c>
      <c r="D56" s="451"/>
      <c r="E56" s="449"/>
      <c r="F56" s="452"/>
      <c r="G56" s="449"/>
      <c r="H56" s="452"/>
      <c r="I56" s="452"/>
      <c r="J56" s="452"/>
      <c r="K56" s="453"/>
      <c r="L56" s="453"/>
      <c r="M56" s="454"/>
      <c r="N56" s="453"/>
      <c r="O56" s="453"/>
      <c r="P56" s="452"/>
      <c r="Q56" s="452"/>
      <c r="R56" s="449"/>
      <c r="S56" s="453"/>
      <c r="T56" s="455"/>
      <c r="U56" s="632">
        <v>0</v>
      </c>
      <c r="V56" s="638">
        <v>0</v>
      </c>
      <c r="W56" s="635">
        <v>0</v>
      </c>
      <c r="X56" s="526">
        <v>0</v>
      </c>
      <c r="Y56" s="526">
        <v>0</v>
      </c>
      <c r="Z56" s="526">
        <v>0</v>
      </c>
      <c r="AA56" s="526"/>
      <c r="AB56" s="526">
        <v>0</v>
      </c>
      <c r="AC56" s="526">
        <v>0</v>
      </c>
      <c r="AD56" s="526"/>
      <c r="AE56" s="526">
        <v>0</v>
      </c>
      <c r="AF56" s="526">
        <v>0</v>
      </c>
      <c r="AG56" s="542"/>
      <c r="AH56" s="543"/>
      <c r="AI56" s="545"/>
      <c r="AJ56" s="132">
        <f t="shared" si="42"/>
        <v>0</v>
      </c>
      <c r="AK56" s="133"/>
      <c r="AL56" s="134"/>
      <c r="AM56" s="135" t="e">
        <f t="shared" si="40"/>
        <v>#DIV/0!</v>
      </c>
      <c r="AN56" s="136">
        <f t="shared" si="41"/>
        <v>0</v>
      </c>
      <c r="AO56" s="159"/>
    </row>
    <row r="57" spans="2:41" ht="26.25" customHeight="1" x14ac:dyDescent="0.25">
      <c r="B57" s="158"/>
      <c r="C57" s="55" t="s">
        <v>50</v>
      </c>
      <c r="D57" s="451"/>
      <c r="E57" s="449"/>
      <c r="F57" s="452"/>
      <c r="G57" s="449"/>
      <c r="H57" s="452"/>
      <c r="I57" s="452"/>
      <c r="J57" s="452"/>
      <c r="K57" s="453"/>
      <c r="L57" s="453"/>
      <c r="M57" s="454"/>
      <c r="N57" s="453"/>
      <c r="O57" s="453"/>
      <c r="P57" s="452"/>
      <c r="Q57" s="452"/>
      <c r="R57" s="449"/>
      <c r="S57" s="453"/>
      <c r="T57" s="455"/>
      <c r="U57" s="632">
        <v>0</v>
      </c>
      <c r="V57" s="638">
        <v>0</v>
      </c>
      <c r="W57" s="635">
        <v>0</v>
      </c>
      <c r="X57" s="526">
        <v>0</v>
      </c>
      <c r="Y57" s="526">
        <v>0</v>
      </c>
      <c r="Z57" s="526">
        <v>0</v>
      </c>
      <c r="AA57" s="526"/>
      <c r="AB57" s="526">
        <v>0</v>
      </c>
      <c r="AC57" s="526">
        <v>0</v>
      </c>
      <c r="AD57" s="526"/>
      <c r="AE57" s="526">
        <v>0</v>
      </c>
      <c r="AF57" s="526">
        <v>0</v>
      </c>
      <c r="AG57" s="542"/>
      <c r="AH57" s="543"/>
      <c r="AI57" s="545"/>
      <c r="AJ57" s="132">
        <f t="shared" si="42"/>
        <v>0</v>
      </c>
      <c r="AK57" s="133"/>
      <c r="AL57" s="134"/>
      <c r="AM57" s="135" t="e">
        <f>(AJ57*100)/(AJ57+AN57)</f>
        <v>#DIV/0!</v>
      </c>
      <c r="AN57" s="136">
        <f t="shared" si="41"/>
        <v>0</v>
      </c>
      <c r="AO57" s="159"/>
    </row>
    <row r="58" spans="2:41" ht="26.25" customHeight="1" x14ac:dyDescent="0.25">
      <c r="B58" s="158"/>
      <c r="C58" s="44" t="s">
        <v>51</v>
      </c>
      <c r="D58" s="451"/>
      <c r="E58" s="449"/>
      <c r="F58" s="452"/>
      <c r="G58" s="449"/>
      <c r="H58" s="452"/>
      <c r="I58" s="452"/>
      <c r="J58" s="452"/>
      <c r="K58" s="453"/>
      <c r="L58" s="453"/>
      <c r="M58" s="454"/>
      <c r="N58" s="453"/>
      <c r="O58" s="453"/>
      <c r="P58" s="452"/>
      <c r="Q58" s="452"/>
      <c r="R58" s="449"/>
      <c r="S58" s="453"/>
      <c r="T58" s="455"/>
      <c r="U58" s="632">
        <v>0</v>
      </c>
      <c r="V58" s="638">
        <v>0</v>
      </c>
      <c r="W58" s="635">
        <v>0</v>
      </c>
      <c r="X58" s="526">
        <v>0</v>
      </c>
      <c r="Y58" s="526">
        <v>0</v>
      </c>
      <c r="Z58" s="526">
        <v>0</v>
      </c>
      <c r="AA58" s="526"/>
      <c r="AB58" s="526">
        <v>0</v>
      </c>
      <c r="AC58" s="526">
        <v>0</v>
      </c>
      <c r="AD58" s="526"/>
      <c r="AE58" s="526">
        <v>0</v>
      </c>
      <c r="AF58" s="526">
        <v>0</v>
      </c>
      <c r="AG58" s="542"/>
      <c r="AH58" s="543"/>
      <c r="AI58" s="545"/>
      <c r="AJ58" s="132">
        <f t="shared" si="42"/>
        <v>0</v>
      </c>
      <c r="AK58" s="133"/>
      <c r="AL58" s="134"/>
      <c r="AM58" s="135" t="e">
        <f>(AJ58*100)/(AJ58+AN58)</f>
        <v>#DIV/0!</v>
      </c>
      <c r="AN58" s="136">
        <f>AK58+AL58</f>
        <v>0</v>
      </c>
      <c r="AO58" s="159"/>
    </row>
    <row r="59" spans="2:41" ht="26.25" customHeight="1" x14ac:dyDescent="0.25">
      <c r="B59" s="158"/>
      <c r="C59" s="44" t="s">
        <v>52</v>
      </c>
      <c r="D59" s="451"/>
      <c r="E59" s="449"/>
      <c r="F59" s="452"/>
      <c r="G59" s="449"/>
      <c r="H59" s="452"/>
      <c r="I59" s="452"/>
      <c r="J59" s="452"/>
      <c r="K59" s="453"/>
      <c r="L59" s="453"/>
      <c r="M59" s="454"/>
      <c r="N59" s="453"/>
      <c r="O59" s="453"/>
      <c r="P59" s="658"/>
      <c r="Q59" s="658"/>
      <c r="R59" s="449"/>
      <c r="S59" s="453"/>
      <c r="T59" s="455"/>
      <c r="U59" s="632">
        <v>0</v>
      </c>
      <c r="V59" s="638">
        <v>0</v>
      </c>
      <c r="W59" s="635">
        <v>0</v>
      </c>
      <c r="X59" s="526">
        <v>0</v>
      </c>
      <c r="Y59" s="526">
        <v>0</v>
      </c>
      <c r="Z59" s="526">
        <v>0</v>
      </c>
      <c r="AA59" s="526"/>
      <c r="AB59" s="526">
        <v>0</v>
      </c>
      <c r="AC59" s="526">
        <v>0</v>
      </c>
      <c r="AD59" s="526"/>
      <c r="AE59" s="526">
        <v>0</v>
      </c>
      <c r="AF59" s="526">
        <v>0</v>
      </c>
      <c r="AG59" s="542"/>
      <c r="AH59" s="543"/>
      <c r="AI59" s="545"/>
      <c r="AJ59" s="132">
        <f t="shared" si="42"/>
        <v>0</v>
      </c>
      <c r="AK59" s="133"/>
      <c r="AL59" s="134"/>
      <c r="AM59" s="135" t="e">
        <f t="shared" ref="AM59:AM62" si="43">(AJ59*100)/(AJ59+AN59)</f>
        <v>#DIV/0!</v>
      </c>
      <c r="AN59" s="136">
        <f t="shared" ref="AN59" si="44">AK59+AL59</f>
        <v>0</v>
      </c>
      <c r="AO59" s="159"/>
    </row>
    <row r="60" spans="2:41" ht="26.25" customHeight="1" x14ac:dyDescent="0.25">
      <c r="B60" s="158"/>
      <c r="C60" s="55" t="s">
        <v>53</v>
      </c>
      <c r="D60" s="451"/>
      <c r="E60" s="449"/>
      <c r="F60" s="452"/>
      <c r="G60" s="449"/>
      <c r="H60" s="452"/>
      <c r="I60" s="452"/>
      <c r="J60" s="452"/>
      <c r="K60" s="453"/>
      <c r="L60" s="453"/>
      <c r="M60" s="454"/>
      <c r="N60" s="453"/>
      <c r="O60" s="453"/>
      <c r="P60" s="658"/>
      <c r="Q60" s="658"/>
      <c r="R60" s="453"/>
      <c r="S60" s="453"/>
      <c r="T60" s="455"/>
      <c r="U60" s="632">
        <v>0</v>
      </c>
      <c r="V60" s="638">
        <v>0</v>
      </c>
      <c r="W60" s="635">
        <v>0</v>
      </c>
      <c r="X60" s="526">
        <v>0</v>
      </c>
      <c r="Y60" s="526">
        <v>0</v>
      </c>
      <c r="Z60" s="526">
        <v>0</v>
      </c>
      <c r="AA60" s="526"/>
      <c r="AB60" s="526">
        <v>0</v>
      </c>
      <c r="AC60" s="526">
        <v>0</v>
      </c>
      <c r="AD60" s="526"/>
      <c r="AE60" s="526">
        <v>0</v>
      </c>
      <c r="AF60" s="526">
        <v>0</v>
      </c>
      <c r="AG60" s="542"/>
      <c r="AH60" s="543"/>
      <c r="AI60" s="545"/>
      <c r="AJ60" s="132">
        <f t="shared" si="42"/>
        <v>0</v>
      </c>
      <c r="AK60" s="133"/>
      <c r="AL60" s="134"/>
      <c r="AM60" s="135" t="e">
        <f t="shared" si="43"/>
        <v>#DIV/0!</v>
      </c>
      <c r="AN60" s="136">
        <f>AK60+AL60</f>
        <v>0</v>
      </c>
      <c r="AO60" s="159"/>
    </row>
    <row r="61" spans="2:41" ht="26.25" customHeight="1" thickBot="1" x14ac:dyDescent="0.3">
      <c r="B61" s="158"/>
      <c r="C61" s="72" t="s">
        <v>54</v>
      </c>
      <c r="D61" s="621"/>
      <c r="E61" s="622"/>
      <c r="F61" s="623"/>
      <c r="G61" s="622"/>
      <c r="H61" s="623"/>
      <c r="I61" s="623"/>
      <c r="J61" s="623"/>
      <c r="K61" s="624"/>
      <c r="L61" s="624"/>
      <c r="M61" s="625"/>
      <c r="N61" s="624"/>
      <c r="O61" s="624"/>
      <c r="P61" s="659"/>
      <c r="Q61" s="659"/>
      <c r="R61" s="624"/>
      <c r="S61" s="624"/>
      <c r="T61" s="626"/>
      <c r="U61" s="633">
        <v>0</v>
      </c>
      <c r="V61" s="639">
        <v>0</v>
      </c>
      <c r="W61" s="636">
        <v>0</v>
      </c>
      <c r="X61" s="627">
        <v>0</v>
      </c>
      <c r="Y61" s="627">
        <v>0</v>
      </c>
      <c r="Z61" s="627">
        <v>0</v>
      </c>
      <c r="AA61" s="627"/>
      <c r="AB61" s="627">
        <v>0</v>
      </c>
      <c r="AC61" s="627">
        <v>0</v>
      </c>
      <c r="AD61" s="627"/>
      <c r="AE61" s="627">
        <v>0</v>
      </c>
      <c r="AF61" s="627">
        <v>0</v>
      </c>
      <c r="AG61" s="628"/>
      <c r="AH61" s="629"/>
      <c r="AI61" s="630"/>
      <c r="AJ61" s="137">
        <f>SUM(D61:T61)</f>
        <v>0</v>
      </c>
      <c r="AK61" s="286"/>
      <c r="AL61" s="287"/>
      <c r="AM61" s="142" t="e">
        <f t="shared" si="43"/>
        <v>#DIV/0!</v>
      </c>
      <c r="AN61" s="143">
        <f t="shared" ref="AN61:AN62" si="45">AK61+AL61</f>
        <v>0</v>
      </c>
      <c r="AO61" s="159"/>
    </row>
    <row r="62" spans="2:41" ht="26.25" customHeight="1" thickBot="1" x14ac:dyDescent="0.25">
      <c r="B62" s="158"/>
      <c r="C62" s="368" t="s">
        <v>55</v>
      </c>
      <c r="D62" s="288">
        <f t="shared" ref="D62:Q62" si="46">SUM(D50:D61)</f>
        <v>0</v>
      </c>
      <c r="E62" s="289">
        <f t="shared" si="46"/>
        <v>0</v>
      </c>
      <c r="F62" s="394">
        <f t="shared" si="46"/>
        <v>0</v>
      </c>
      <c r="G62" s="289">
        <f t="shared" si="46"/>
        <v>0</v>
      </c>
      <c r="H62" s="394">
        <f t="shared" si="46"/>
        <v>0</v>
      </c>
      <c r="I62" s="394">
        <f t="shared" si="46"/>
        <v>0</v>
      </c>
      <c r="J62" s="394">
        <f t="shared" si="46"/>
        <v>180</v>
      </c>
      <c r="K62" s="289">
        <f t="shared" si="46"/>
        <v>0</v>
      </c>
      <c r="L62" s="289">
        <f t="shared" si="46"/>
        <v>0</v>
      </c>
      <c r="M62" s="289">
        <f t="shared" si="46"/>
        <v>0</v>
      </c>
      <c r="N62" s="289">
        <f t="shared" si="46"/>
        <v>0</v>
      </c>
      <c r="O62" s="369">
        <f t="shared" si="46"/>
        <v>0</v>
      </c>
      <c r="P62" s="394">
        <f t="shared" si="46"/>
        <v>0</v>
      </c>
      <c r="Q62" s="394">
        <f t="shared" si="46"/>
        <v>0</v>
      </c>
      <c r="R62" s="289">
        <f>SUM(R50:R61)</f>
        <v>0</v>
      </c>
      <c r="S62" s="289">
        <f t="shared" ref="S62:T62" si="47">SUM(S50:S61)</f>
        <v>0</v>
      </c>
      <c r="T62" s="290">
        <f t="shared" si="47"/>
        <v>0</v>
      </c>
      <c r="U62" s="291">
        <f>SUM(U50:U61)</f>
        <v>0</v>
      </c>
      <c r="V62" s="292">
        <f t="shared" ref="V62:AI62" si="48">SUM(V50:V61)</f>
        <v>0</v>
      </c>
      <c r="W62" s="380">
        <f t="shared" si="48"/>
        <v>0</v>
      </c>
      <c r="X62" s="293">
        <f t="shared" si="48"/>
        <v>0</v>
      </c>
      <c r="Y62" s="293">
        <f t="shared" si="48"/>
        <v>0</v>
      </c>
      <c r="Z62" s="293">
        <f t="shared" si="48"/>
        <v>0</v>
      </c>
      <c r="AA62" s="293">
        <f t="shared" si="48"/>
        <v>0</v>
      </c>
      <c r="AB62" s="293">
        <f t="shared" si="48"/>
        <v>0</v>
      </c>
      <c r="AC62" s="293">
        <f t="shared" si="48"/>
        <v>0</v>
      </c>
      <c r="AD62" s="293">
        <f t="shared" si="48"/>
        <v>0</v>
      </c>
      <c r="AE62" s="293">
        <f t="shared" si="48"/>
        <v>0</v>
      </c>
      <c r="AF62" s="378">
        <f t="shared" si="48"/>
        <v>0</v>
      </c>
      <c r="AG62" s="377">
        <f t="shared" si="48"/>
        <v>0</v>
      </c>
      <c r="AH62" s="294">
        <f t="shared" si="48"/>
        <v>0</v>
      </c>
      <c r="AI62" s="295">
        <f t="shared" si="48"/>
        <v>0</v>
      </c>
      <c r="AJ62" s="144">
        <f>SUM(D62:T62)</f>
        <v>180</v>
      </c>
      <c r="AK62" s="296">
        <f>SUM(AK50:AK61)</f>
        <v>0</v>
      </c>
      <c r="AL62" s="297">
        <f>SUM(AL50:AL61)</f>
        <v>0</v>
      </c>
      <c r="AM62" s="145">
        <f t="shared" si="43"/>
        <v>100</v>
      </c>
      <c r="AN62" s="298">
        <f t="shared" si="45"/>
        <v>0</v>
      </c>
      <c r="AO62" s="159"/>
    </row>
    <row r="63" spans="2:41" ht="26.25" customHeight="1" thickBot="1" x14ac:dyDescent="0.25">
      <c r="B63" s="158"/>
      <c r="C63" s="111" t="s">
        <v>56</v>
      </c>
      <c r="D63" s="146">
        <v>0.83412037037037035</v>
      </c>
      <c r="E63" s="113">
        <v>0.83473379629629629</v>
      </c>
      <c r="F63" s="411" t="s">
        <v>57</v>
      </c>
      <c r="G63" s="113"/>
      <c r="H63" s="411">
        <v>0.62577546296296294</v>
      </c>
      <c r="I63" s="411"/>
      <c r="J63" s="411">
        <v>0.71113425925925933</v>
      </c>
      <c r="K63" s="113" t="s">
        <v>58</v>
      </c>
      <c r="L63" s="113" t="s">
        <v>59</v>
      </c>
      <c r="M63" s="113">
        <v>0.83446759259259251</v>
      </c>
      <c r="N63" s="113">
        <v>0.83415509259259257</v>
      </c>
      <c r="O63" s="113" t="s">
        <v>60</v>
      </c>
      <c r="P63" s="411"/>
      <c r="Q63" s="411">
        <v>0.6257638888888889</v>
      </c>
      <c r="R63" s="113">
        <v>0.6257638888888889</v>
      </c>
      <c r="S63" s="113">
        <v>0.83429398148148148</v>
      </c>
      <c r="T63" s="147">
        <v>0.83549768518518519</v>
      </c>
      <c r="U63" s="116"/>
      <c r="V63" s="115">
        <v>0.70906250000000004</v>
      </c>
      <c r="W63" s="118" t="s">
        <v>61</v>
      </c>
      <c r="X63" s="115">
        <v>0.83439814814814817</v>
      </c>
      <c r="Y63" s="115">
        <v>0.54311342592592593</v>
      </c>
      <c r="Z63" s="115">
        <v>0.33552083333333332</v>
      </c>
      <c r="AA63" s="115" t="s">
        <v>62</v>
      </c>
      <c r="AB63" s="115">
        <v>0.33415509259259263</v>
      </c>
      <c r="AC63" s="115">
        <v>0.62581018518518516</v>
      </c>
      <c r="AD63" s="115">
        <v>0.83427083333333341</v>
      </c>
      <c r="AE63" s="115">
        <v>0.67084490740740732</v>
      </c>
      <c r="AF63" s="115">
        <v>0.6673958333333333</v>
      </c>
      <c r="AG63" s="148">
        <v>0.6257638888888889</v>
      </c>
      <c r="AH63" s="149">
        <v>0.83543981481481477</v>
      </c>
      <c r="AI63" s="120">
        <v>0.83545138888888892</v>
      </c>
      <c r="AJ63" s="121"/>
      <c r="AK63" s="150">
        <v>0.83542824074074085</v>
      </c>
      <c r="AL63" s="151">
        <v>0.83549768518518519</v>
      </c>
      <c r="AM63" s="152"/>
      <c r="AN63" s="153"/>
      <c r="AO63" s="159"/>
    </row>
    <row r="64" spans="2:41" ht="36" customHeight="1" thickTop="1" x14ac:dyDescent="0.2">
      <c r="B64" s="158"/>
      <c r="C64" s="589"/>
      <c r="D64" s="588"/>
      <c r="E64" s="588"/>
      <c r="F64" s="588"/>
      <c r="G64" s="588"/>
      <c r="H64" s="588"/>
      <c r="I64" s="588"/>
      <c r="J64" s="588"/>
      <c r="K64" s="588"/>
      <c r="L64" s="588"/>
      <c r="M64" s="588"/>
      <c r="N64" s="588"/>
      <c r="O64" s="588"/>
      <c r="P64" s="588"/>
      <c r="Q64" s="588"/>
      <c r="R64" s="588"/>
      <c r="S64" s="588"/>
      <c r="T64" s="127"/>
      <c r="U64" s="127"/>
      <c r="V64" s="127"/>
      <c r="W64" s="127"/>
      <c r="X64" s="127"/>
      <c r="Y64" s="127"/>
      <c r="Z64" s="127"/>
      <c r="AA64" s="127"/>
      <c r="AB64" s="127"/>
      <c r="AC64" s="127"/>
      <c r="AD64" s="127"/>
      <c r="AE64" s="127"/>
      <c r="AF64" s="127"/>
      <c r="AG64" s="127"/>
      <c r="AH64" s="127"/>
      <c r="AI64" s="127"/>
      <c r="AJ64" s="127"/>
      <c r="AK64" s="127"/>
      <c r="AL64" s="127"/>
      <c r="AO64" s="159"/>
    </row>
    <row r="65" spans="2:41" ht="13.5" thickBot="1" x14ac:dyDescent="0.25">
      <c r="B65" s="201"/>
      <c r="AO65" s="203"/>
    </row>
    <row r="66" spans="2:41" ht="30" customHeight="1" thickTop="1" thickBot="1" x14ac:dyDescent="0.25">
      <c r="C66" s="155" t="s">
        <v>65</v>
      </c>
      <c r="D66" s="156"/>
      <c r="E66" s="156"/>
      <c r="F66" s="156"/>
      <c r="G66" s="156"/>
      <c r="H66" s="156"/>
      <c r="I66" s="156"/>
      <c r="J66" s="156"/>
      <c r="K66" s="156"/>
      <c r="L66" s="156"/>
      <c r="M66" s="156"/>
      <c r="N66" s="156"/>
      <c r="O66" s="156"/>
      <c r="P66" s="156"/>
      <c r="Q66" s="156"/>
      <c r="R66" s="156"/>
      <c r="S66" s="156"/>
      <c r="T66" s="156"/>
      <c r="U66" s="156"/>
      <c r="V66" s="156"/>
      <c r="W66" s="156"/>
      <c r="X66" s="156"/>
      <c r="Y66" s="156"/>
      <c r="Z66" s="156"/>
      <c r="AA66" s="156"/>
      <c r="AB66" s="156"/>
      <c r="AC66" s="156"/>
      <c r="AD66" s="156"/>
      <c r="AE66" s="156"/>
      <c r="AF66" s="156"/>
      <c r="AG66" s="156"/>
      <c r="AH66" s="156"/>
      <c r="AI66" s="156"/>
      <c r="AJ66" s="156"/>
      <c r="AK66" s="156"/>
      <c r="AL66" s="156"/>
      <c r="AM66" s="156"/>
      <c r="AN66" s="156"/>
    </row>
    <row r="67" spans="2:41" ht="21" thickTop="1" x14ac:dyDescent="0.3">
      <c r="B67" s="204"/>
      <c r="C67" s="1057" t="s">
        <v>1</v>
      </c>
      <c r="D67" s="1057"/>
      <c r="E67" s="1057"/>
      <c r="F67" s="1057"/>
      <c r="G67" s="1057"/>
      <c r="H67" s="1057"/>
      <c r="I67" s="1057"/>
      <c r="J67" s="1057"/>
      <c r="K67" s="1057"/>
      <c r="L67" s="1057"/>
      <c r="M67" s="1057"/>
      <c r="N67" s="1057"/>
      <c r="O67" s="1057"/>
      <c r="P67" s="1057"/>
      <c r="Q67" s="1057"/>
      <c r="R67" s="1057"/>
      <c r="S67" s="1057"/>
      <c r="T67" s="1057"/>
      <c r="U67" s="1057"/>
      <c r="V67" s="1057"/>
      <c r="W67" s="1057"/>
      <c r="X67" s="1057"/>
      <c r="Y67" s="1057"/>
      <c r="Z67" s="1057"/>
      <c r="AA67" s="1057"/>
      <c r="AB67" s="1057"/>
      <c r="AC67" s="1057"/>
      <c r="AD67" s="1057"/>
      <c r="AE67" s="1057"/>
      <c r="AF67" s="1057"/>
      <c r="AG67" s="1057"/>
      <c r="AH67" s="1057"/>
      <c r="AI67" s="1057"/>
      <c r="AJ67" s="1057"/>
      <c r="AK67" s="1057"/>
      <c r="AL67" s="1057"/>
      <c r="AM67" s="1057"/>
      <c r="AN67" s="1057"/>
      <c r="AO67" s="207"/>
    </row>
    <row r="68" spans="2:41" ht="20.25" x14ac:dyDescent="0.3">
      <c r="B68" s="208"/>
      <c r="C68" s="1057" t="str">
        <f>C3</f>
        <v>RACCOLTA DIFFERENZIATA ANNO 2016 - VAL DELLA TORRE.</v>
      </c>
      <c r="D68" s="1057"/>
      <c r="E68" s="1057"/>
      <c r="F68" s="1057"/>
      <c r="G68" s="1057"/>
      <c r="H68" s="1057"/>
      <c r="I68" s="1057"/>
      <c r="J68" s="1057"/>
      <c r="K68" s="1057"/>
      <c r="L68" s="1057"/>
      <c r="M68" s="1057"/>
      <c r="N68" s="1057"/>
      <c r="O68" s="1057"/>
      <c r="P68" s="1057"/>
      <c r="Q68" s="1057"/>
      <c r="R68" s="1057"/>
      <c r="S68" s="1057"/>
      <c r="T68" s="1057"/>
      <c r="U68" s="1057"/>
      <c r="V68" s="1057"/>
      <c r="W68" s="1057"/>
      <c r="X68" s="1057"/>
      <c r="Y68" s="1057"/>
      <c r="Z68" s="1057"/>
      <c r="AA68" s="1057"/>
      <c r="AB68" s="1057"/>
      <c r="AC68" s="1057"/>
      <c r="AD68" s="1057"/>
      <c r="AE68" s="1057"/>
      <c r="AF68" s="1057"/>
      <c r="AG68" s="1057"/>
      <c r="AH68" s="1057"/>
      <c r="AI68" s="1057"/>
      <c r="AJ68" s="1057"/>
      <c r="AK68" s="1057"/>
      <c r="AL68" s="1057"/>
      <c r="AM68" s="1057"/>
      <c r="AN68" s="1057"/>
      <c r="AO68" s="209"/>
    </row>
    <row r="69" spans="2:41" ht="20.25" x14ac:dyDescent="0.3">
      <c r="B69" s="208"/>
      <c r="C69" s="1062" t="s">
        <v>234</v>
      </c>
      <c r="D69" s="1062"/>
      <c r="E69" s="1062"/>
      <c r="F69" s="1062"/>
      <c r="G69" s="1062"/>
      <c r="H69" s="1062"/>
      <c r="I69" s="1062"/>
      <c r="J69" s="1062"/>
      <c r="K69" s="1062"/>
      <c r="L69" s="1062"/>
      <c r="M69" s="1062"/>
      <c r="N69" s="1062"/>
      <c r="O69" s="1062"/>
      <c r="P69" s="1062"/>
      <c r="Q69" s="1062"/>
      <c r="R69" s="1062"/>
      <c r="S69" s="1062"/>
      <c r="T69" s="1062"/>
      <c r="U69" s="1062"/>
      <c r="V69" s="1062"/>
      <c r="W69" s="1062"/>
      <c r="X69" s="1062"/>
      <c r="Y69" s="1062"/>
      <c r="Z69" s="1062"/>
      <c r="AA69" s="1062"/>
      <c r="AB69" s="1062"/>
      <c r="AC69" s="1062"/>
      <c r="AD69" s="1062"/>
      <c r="AE69" s="1062"/>
      <c r="AF69" s="1062"/>
      <c r="AG69" s="1062"/>
      <c r="AH69" s="1062"/>
      <c r="AI69" s="1062"/>
      <c r="AJ69" s="1062"/>
      <c r="AK69" s="1062"/>
      <c r="AL69" s="1062"/>
      <c r="AM69" s="1062"/>
      <c r="AN69" s="1062"/>
      <c r="AO69" s="209"/>
    </row>
    <row r="70" spans="2:41" ht="13.5" thickBot="1" x14ac:dyDescent="0.25">
      <c r="B70" s="208"/>
      <c r="C70" s="4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6"/>
      <c r="AO70" s="209"/>
    </row>
    <row r="71" spans="2:41" ht="52.5" thickTop="1" thickBot="1" x14ac:dyDescent="0.25">
      <c r="B71" s="208"/>
      <c r="C71" s="1055" t="s">
        <v>191</v>
      </c>
      <c r="D71" s="567" t="s">
        <v>4</v>
      </c>
      <c r="E71" s="344" t="s">
        <v>5</v>
      </c>
      <c r="F71" s="346" t="s">
        <v>6</v>
      </c>
      <c r="G71" s="346" t="s">
        <v>7</v>
      </c>
      <c r="H71" s="650" t="s">
        <v>8</v>
      </c>
      <c r="I71" s="651" t="s">
        <v>9</v>
      </c>
      <c r="J71" s="652" t="s">
        <v>10</v>
      </c>
      <c r="K71" s="592" t="s">
        <v>11</v>
      </c>
      <c r="L71" s="592" t="s">
        <v>12</v>
      </c>
      <c r="M71" s="349" t="s">
        <v>13</v>
      </c>
      <c r="N71" s="349" t="s">
        <v>14</v>
      </c>
      <c r="O71" s="349" t="s">
        <v>15</v>
      </c>
      <c r="P71" s="349" t="s">
        <v>16</v>
      </c>
      <c r="Q71" s="349" t="s">
        <v>17</v>
      </c>
      <c r="R71" s="350" t="s">
        <v>18</v>
      </c>
      <c r="S71" s="351" t="s">
        <v>19</v>
      </c>
      <c r="T71" s="351" t="s">
        <v>20</v>
      </c>
      <c r="U71" s="353" t="s">
        <v>21</v>
      </c>
      <c r="V71" s="351" t="s">
        <v>22</v>
      </c>
      <c r="W71" s="570" t="s">
        <v>23</v>
      </c>
      <c r="X71" s="354" t="s">
        <v>24</v>
      </c>
      <c r="Y71" s="354" t="s">
        <v>25</v>
      </c>
      <c r="Z71" s="354" t="s">
        <v>26</v>
      </c>
      <c r="AA71" s="354" t="s">
        <v>27</v>
      </c>
      <c r="AB71" s="354" t="s">
        <v>28</v>
      </c>
      <c r="AC71" s="354" t="s">
        <v>29</v>
      </c>
      <c r="AD71" s="354" t="s">
        <v>30</v>
      </c>
      <c r="AE71" s="354" t="s">
        <v>31</v>
      </c>
      <c r="AF71" s="354" t="s">
        <v>32</v>
      </c>
      <c r="AG71" s="593" t="s">
        <v>33</v>
      </c>
      <c r="AH71" s="594" t="s">
        <v>34</v>
      </c>
      <c r="AI71" s="595" t="s">
        <v>186</v>
      </c>
      <c r="AJ71" s="355" t="s">
        <v>36</v>
      </c>
      <c r="AK71" s="443" t="s">
        <v>37</v>
      </c>
      <c r="AL71" s="444" t="s">
        <v>38</v>
      </c>
      <c r="AM71" s="445" t="s">
        <v>39</v>
      </c>
      <c r="AN71" s="446" t="s">
        <v>40</v>
      </c>
      <c r="AO71" s="209"/>
    </row>
    <row r="72" spans="2:41" ht="80.25" customHeight="1" thickBot="1" x14ac:dyDescent="0.25">
      <c r="B72" s="208"/>
      <c r="C72" s="1056"/>
      <c r="D72" s="309" t="s">
        <v>41</v>
      </c>
      <c r="E72" s="310" t="s">
        <v>41</v>
      </c>
      <c r="F72" s="310" t="s">
        <v>41</v>
      </c>
      <c r="G72" s="310" t="s">
        <v>41</v>
      </c>
      <c r="H72" s="653" t="s">
        <v>41</v>
      </c>
      <c r="I72" s="653" t="s">
        <v>41</v>
      </c>
      <c r="J72" s="653" t="s">
        <v>41</v>
      </c>
      <c r="K72" s="599" t="s">
        <v>41</v>
      </c>
      <c r="L72" s="599" t="s">
        <v>41</v>
      </c>
      <c r="M72" s="599" t="s">
        <v>41</v>
      </c>
      <c r="N72" s="599" t="s">
        <v>41</v>
      </c>
      <c r="O72" s="599" t="s">
        <v>41</v>
      </c>
      <c r="P72" s="310" t="s">
        <v>41</v>
      </c>
      <c r="Q72" s="599" t="s">
        <v>41</v>
      </c>
      <c r="R72" s="310" t="s">
        <v>41</v>
      </c>
      <c r="S72" s="312" t="s">
        <v>41</v>
      </c>
      <c r="T72" s="312" t="s">
        <v>41</v>
      </c>
      <c r="U72" s="362" t="s">
        <v>41</v>
      </c>
      <c r="V72" s="312" t="s">
        <v>41</v>
      </c>
      <c r="W72" s="315" t="s">
        <v>41</v>
      </c>
      <c r="X72" s="300" t="s">
        <v>41</v>
      </c>
      <c r="Y72" s="300" t="s">
        <v>41</v>
      </c>
      <c r="Z72" s="300" t="s">
        <v>41</v>
      </c>
      <c r="AA72" s="300" t="s">
        <v>41</v>
      </c>
      <c r="AB72" s="300" t="s">
        <v>41</v>
      </c>
      <c r="AC72" s="300" t="s">
        <v>41</v>
      </c>
      <c r="AD72" s="300" t="s">
        <v>41</v>
      </c>
      <c r="AE72" s="300" t="s">
        <v>41</v>
      </c>
      <c r="AF72" s="300" t="s">
        <v>41</v>
      </c>
      <c r="AG72" s="315" t="s">
        <v>41</v>
      </c>
      <c r="AH72" s="363" t="s">
        <v>41</v>
      </c>
      <c r="AI72" s="572" t="s">
        <v>41</v>
      </c>
      <c r="AJ72" s="304" t="s">
        <v>41</v>
      </c>
      <c r="AK72" s="305" t="s">
        <v>41</v>
      </c>
      <c r="AL72" s="306" t="s">
        <v>41</v>
      </c>
      <c r="AM72" s="307" t="s">
        <v>42</v>
      </c>
      <c r="AN72" s="308" t="s">
        <v>41</v>
      </c>
      <c r="AO72" s="209"/>
    </row>
    <row r="73" spans="2:41" x14ac:dyDescent="0.2">
      <c r="B73" s="208"/>
      <c r="C73" s="337" t="s">
        <v>43</v>
      </c>
      <c r="D73" s="596">
        <f>D29+D8+D50</f>
        <v>14660</v>
      </c>
      <c r="E73" s="248">
        <f t="shared" ref="E73:T73" si="49">E29+E8+E50</f>
        <v>13063.025679755769</v>
      </c>
      <c r="F73" s="248">
        <f t="shared" si="49"/>
        <v>15270.502764392009</v>
      </c>
      <c r="G73" s="248">
        <f t="shared" si="49"/>
        <v>0</v>
      </c>
      <c r="H73" s="654">
        <f t="shared" si="49"/>
        <v>0</v>
      </c>
      <c r="I73" s="654">
        <f t="shared" si="49"/>
        <v>0</v>
      </c>
      <c r="J73" s="654">
        <f t="shared" si="49"/>
        <v>180</v>
      </c>
      <c r="K73" s="248">
        <f t="shared" si="49"/>
        <v>565.31537998635497</v>
      </c>
      <c r="L73" s="248">
        <f t="shared" si="49"/>
        <v>6099.1733354918024</v>
      </c>
      <c r="M73" s="248">
        <f t="shared" si="49"/>
        <v>3279.7916019067038</v>
      </c>
      <c r="N73" s="248">
        <f t="shared" si="49"/>
        <v>400</v>
      </c>
      <c r="O73" s="248">
        <f t="shared" si="49"/>
        <v>16411.484871738074</v>
      </c>
      <c r="P73" s="248">
        <f t="shared" si="49"/>
        <v>0</v>
      </c>
      <c r="Q73" s="248">
        <f t="shared" si="49"/>
        <v>0</v>
      </c>
      <c r="R73" s="248">
        <f t="shared" si="49"/>
        <v>0</v>
      </c>
      <c r="S73" s="248">
        <f t="shared" si="49"/>
        <v>897.98739831674118</v>
      </c>
      <c r="T73" s="600">
        <f t="shared" si="49"/>
        <v>5178.9490862055409</v>
      </c>
      <c r="U73" s="213">
        <f>SUM(W73:AF73)</f>
        <v>453.6445107841414</v>
      </c>
      <c r="V73" s="49">
        <f>V29+V8+V50</f>
        <v>2792.9396887760231</v>
      </c>
      <c r="W73" s="601">
        <f>W29+W8+W50</f>
        <v>22.681758355718799</v>
      </c>
      <c r="X73" s="597">
        <f t="shared" ref="X73:AF73" si="50">X29+X8+X50</f>
        <v>20.042171646968828</v>
      </c>
      <c r="Y73" s="597">
        <f t="shared" si="50"/>
        <v>0</v>
      </c>
      <c r="Z73" s="597">
        <f t="shared" si="50"/>
        <v>0</v>
      </c>
      <c r="AA73" s="597">
        <f t="shared" si="50"/>
        <v>0</v>
      </c>
      <c r="AB73" s="597">
        <f t="shared" si="50"/>
        <v>313.48245654951785</v>
      </c>
      <c r="AC73" s="597">
        <f t="shared" si="50"/>
        <v>0</v>
      </c>
      <c r="AD73" s="597">
        <f t="shared" si="50"/>
        <v>0</v>
      </c>
      <c r="AE73" s="597">
        <f t="shared" si="50"/>
        <v>14.606491760896979</v>
      </c>
      <c r="AF73" s="597">
        <f t="shared" si="50"/>
        <v>82.831632471039001</v>
      </c>
      <c r="AG73" s="598">
        <f>AG29+AG8+AG50</f>
        <v>0</v>
      </c>
      <c r="AH73" s="598">
        <f>AH29+AH8+AH50</f>
        <v>0</v>
      </c>
      <c r="AI73" s="425">
        <f>AI29+AI8+AI50</f>
        <v>0</v>
      </c>
      <c r="AJ73" s="603">
        <f>SUM(D73:T73)</f>
        <v>76006.230117792991</v>
      </c>
      <c r="AK73" s="604">
        <f>AK8</f>
        <v>39960</v>
      </c>
      <c r="AL73" s="52">
        <f>AL8</f>
        <v>0</v>
      </c>
      <c r="AM73" s="605">
        <f t="shared" ref="AM73:AM85" si="51">(AJ73*100)/(AJ73+AN73)</f>
        <v>65.541692646720918</v>
      </c>
      <c r="AN73" s="607">
        <f t="shared" ref="AN73:AN85" si="52">AK73+AL73</f>
        <v>39960</v>
      </c>
      <c r="AO73" s="209"/>
    </row>
    <row r="74" spans="2:41" ht="26.25" customHeight="1" x14ac:dyDescent="0.2">
      <c r="B74" s="208"/>
      <c r="C74" s="338" t="s">
        <v>44</v>
      </c>
      <c r="D74" s="242">
        <f t="shared" ref="D74:T84" si="53">D30+D9+D51</f>
        <v>12520</v>
      </c>
      <c r="E74" s="57">
        <f t="shared" si="53"/>
        <v>13883.025679755769</v>
      </c>
      <c r="F74" s="57">
        <f t="shared" si="53"/>
        <v>9200.5027643920093</v>
      </c>
      <c r="G74" s="57">
        <f t="shared" si="53"/>
        <v>0</v>
      </c>
      <c r="H74" s="564">
        <f t="shared" si="53"/>
        <v>0</v>
      </c>
      <c r="I74" s="564">
        <f t="shared" si="53"/>
        <v>0</v>
      </c>
      <c r="J74" s="564">
        <f t="shared" si="53"/>
        <v>0</v>
      </c>
      <c r="K74" s="57">
        <f t="shared" si="53"/>
        <v>565.31537998635497</v>
      </c>
      <c r="L74" s="57">
        <f t="shared" si="53"/>
        <v>5539.1733354918024</v>
      </c>
      <c r="M74" s="57">
        <f t="shared" si="53"/>
        <v>3279.7916019067038</v>
      </c>
      <c r="N74" s="57">
        <f t="shared" si="53"/>
        <v>190</v>
      </c>
      <c r="O74" s="57">
        <f t="shared" si="53"/>
        <v>8671.4848717380719</v>
      </c>
      <c r="P74" s="57">
        <f t="shared" si="53"/>
        <v>0</v>
      </c>
      <c r="Q74" s="57">
        <f t="shared" si="53"/>
        <v>0</v>
      </c>
      <c r="R74" s="57">
        <f t="shared" si="53"/>
        <v>0</v>
      </c>
      <c r="S74" s="57">
        <f t="shared" si="53"/>
        <v>897.98739831674118</v>
      </c>
      <c r="T74" s="59">
        <f t="shared" si="53"/>
        <v>5178.9490862055409</v>
      </c>
      <c r="U74" s="69">
        <f t="shared" ref="U74:U84" si="54">SUM(W74:AF74)</f>
        <v>453.6445107841414</v>
      </c>
      <c r="V74" s="61">
        <f t="shared" ref="V74:AI84" si="55">V30+V9+V51</f>
        <v>2792.9396887760231</v>
      </c>
      <c r="W74" s="602">
        <f t="shared" si="55"/>
        <v>22.681758355718799</v>
      </c>
      <c r="X74" s="170">
        <f t="shared" si="55"/>
        <v>20.042171646968828</v>
      </c>
      <c r="Y74" s="170">
        <f t="shared" si="55"/>
        <v>0</v>
      </c>
      <c r="Z74" s="170">
        <f t="shared" si="55"/>
        <v>0</v>
      </c>
      <c r="AA74" s="170">
        <f t="shared" si="55"/>
        <v>0</v>
      </c>
      <c r="AB74" s="170">
        <f t="shared" si="55"/>
        <v>313.48245654951785</v>
      </c>
      <c r="AC74" s="170">
        <f t="shared" si="55"/>
        <v>0</v>
      </c>
      <c r="AD74" s="170">
        <f t="shared" si="55"/>
        <v>0</v>
      </c>
      <c r="AE74" s="170">
        <f t="shared" si="55"/>
        <v>14.606491760896979</v>
      </c>
      <c r="AF74" s="170">
        <f t="shared" si="55"/>
        <v>82.831632471039001</v>
      </c>
      <c r="AG74" s="245">
        <f t="shared" si="55"/>
        <v>0</v>
      </c>
      <c r="AH74" s="245">
        <f t="shared" si="55"/>
        <v>0</v>
      </c>
      <c r="AI74" s="389">
        <f t="shared" si="55"/>
        <v>0</v>
      </c>
      <c r="AJ74" s="64">
        <f t="shared" ref="AJ74:AJ84" si="56">SUM(D74:T74)</f>
        <v>59926.230117792998</v>
      </c>
      <c r="AK74" s="256">
        <f t="shared" ref="AK74:AL84" si="57">AK9</f>
        <v>47000</v>
      </c>
      <c r="AL74" s="66">
        <f t="shared" si="57"/>
        <v>0</v>
      </c>
      <c r="AM74" s="606">
        <f t="shared" si="51"/>
        <v>56.044461730088635</v>
      </c>
      <c r="AN74" s="608">
        <f t="shared" si="52"/>
        <v>47000</v>
      </c>
      <c r="AO74" s="209"/>
    </row>
    <row r="75" spans="2:41" ht="26.25" customHeight="1" x14ac:dyDescent="0.2">
      <c r="B75" s="208"/>
      <c r="C75" s="339" t="s">
        <v>45</v>
      </c>
      <c r="D75" s="242">
        <f t="shared" si="53"/>
        <v>18120</v>
      </c>
      <c r="E75" s="57">
        <f t="shared" si="53"/>
        <v>18483.02567975577</v>
      </c>
      <c r="F75" s="57">
        <f t="shared" si="53"/>
        <v>12800.502764392009</v>
      </c>
      <c r="G75" s="57">
        <f t="shared" si="53"/>
        <v>0</v>
      </c>
      <c r="H75" s="564">
        <f t="shared" si="53"/>
        <v>0</v>
      </c>
      <c r="I75" s="564">
        <f t="shared" si="53"/>
        <v>0</v>
      </c>
      <c r="J75" s="564">
        <f t="shared" si="53"/>
        <v>0</v>
      </c>
      <c r="K75" s="57">
        <f t="shared" si="53"/>
        <v>565.31537998635497</v>
      </c>
      <c r="L75" s="57">
        <f t="shared" si="53"/>
        <v>6659.1733354918024</v>
      </c>
      <c r="M75" s="57">
        <f t="shared" si="53"/>
        <v>3279.7916019067038</v>
      </c>
      <c r="N75" s="57">
        <f t="shared" si="53"/>
        <v>200</v>
      </c>
      <c r="O75" s="57">
        <f t="shared" si="53"/>
        <v>8711.4848717380719</v>
      </c>
      <c r="P75" s="57">
        <f t="shared" si="53"/>
        <v>0</v>
      </c>
      <c r="Q75" s="57">
        <f t="shared" si="53"/>
        <v>0</v>
      </c>
      <c r="R75" s="57">
        <f t="shared" si="53"/>
        <v>0</v>
      </c>
      <c r="S75" s="57">
        <f t="shared" si="53"/>
        <v>897.98739831674118</v>
      </c>
      <c r="T75" s="59">
        <f t="shared" si="53"/>
        <v>5348.9490862055409</v>
      </c>
      <c r="U75" s="69">
        <f t="shared" si="54"/>
        <v>453.6445107841414</v>
      </c>
      <c r="V75" s="61">
        <f t="shared" si="55"/>
        <v>2792.9396887760231</v>
      </c>
      <c r="W75" s="602">
        <f t="shared" si="55"/>
        <v>22.681758355718799</v>
      </c>
      <c r="X75" s="170">
        <f t="shared" si="55"/>
        <v>20.042171646968828</v>
      </c>
      <c r="Y75" s="170">
        <f t="shared" si="55"/>
        <v>0</v>
      </c>
      <c r="Z75" s="170">
        <f t="shared" si="55"/>
        <v>0</v>
      </c>
      <c r="AA75" s="170">
        <f t="shared" si="55"/>
        <v>0</v>
      </c>
      <c r="AB75" s="170">
        <f t="shared" si="55"/>
        <v>313.48245654951785</v>
      </c>
      <c r="AC75" s="170">
        <f t="shared" si="55"/>
        <v>0</v>
      </c>
      <c r="AD75" s="170">
        <f t="shared" si="55"/>
        <v>0</v>
      </c>
      <c r="AE75" s="170">
        <f t="shared" si="55"/>
        <v>14.606491760896979</v>
      </c>
      <c r="AF75" s="170">
        <f t="shared" si="55"/>
        <v>82.831632471039001</v>
      </c>
      <c r="AG75" s="245">
        <f t="shared" si="55"/>
        <v>0</v>
      </c>
      <c r="AH75" s="245">
        <f t="shared" si="55"/>
        <v>0</v>
      </c>
      <c r="AI75" s="389">
        <f t="shared" si="55"/>
        <v>0</v>
      </c>
      <c r="AJ75" s="64">
        <f t="shared" si="56"/>
        <v>75066.230117792991</v>
      </c>
      <c r="AK75" s="256">
        <f t="shared" si="57"/>
        <v>69740</v>
      </c>
      <c r="AL75" s="66">
        <f t="shared" si="57"/>
        <v>0</v>
      </c>
      <c r="AM75" s="606">
        <f t="shared" si="51"/>
        <v>51.839088730319254</v>
      </c>
      <c r="AN75" s="608">
        <f t="shared" si="52"/>
        <v>69740</v>
      </c>
      <c r="AO75" s="209"/>
    </row>
    <row r="76" spans="2:41" ht="26.25" customHeight="1" x14ac:dyDescent="0.2">
      <c r="B76" s="208"/>
      <c r="C76" s="339" t="s">
        <v>46</v>
      </c>
      <c r="D76" s="242">
        <f t="shared" si="53"/>
        <v>15500</v>
      </c>
      <c r="E76" s="57">
        <f t="shared" si="53"/>
        <v>22383.02567975577</v>
      </c>
      <c r="F76" s="57">
        <f t="shared" si="53"/>
        <v>12460.502764392009</v>
      </c>
      <c r="G76" s="57">
        <f t="shared" si="53"/>
        <v>0</v>
      </c>
      <c r="H76" s="564">
        <f t="shared" si="53"/>
        <v>0</v>
      </c>
      <c r="I76" s="564">
        <f t="shared" si="53"/>
        <v>0</v>
      </c>
      <c r="J76" s="564">
        <f t="shared" si="53"/>
        <v>0</v>
      </c>
      <c r="K76" s="57">
        <f t="shared" si="53"/>
        <v>565.31537998635497</v>
      </c>
      <c r="L76" s="57">
        <f t="shared" si="53"/>
        <v>9099.1733354918033</v>
      </c>
      <c r="M76" s="57">
        <f t="shared" si="53"/>
        <v>3279.7916019067038</v>
      </c>
      <c r="N76" s="57">
        <f t="shared" si="53"/>
        <v>360</v>
      </c>
      <c r="O76" s="57">
        <f t="shared" si="53"/>
        <v>16011.484871738072</v>
      </c>
      <c r="P76" s="57">
        <f t="shared" si="53"/>
        <v>0</v>
      </c>
      <c r="Q76" s="57">
        <f t="shared" si="53"/>
        <v>0</v>
      </c>
      <c r="R76" s="57">
        <f t="shared" si="53"/>
        <v>0</v>
      </c>
      <c r="S76" s="57">
        <f t="shared" si="53"/>
        <v>897.98739831674118</v>
      </c>
      <c r="T76" s="59">
        <f t="shared" si="53"/>
        <v>5198.9490862055409</v>
      </c>
      <c r="U76" s="69">
        <f t="shared" si="54"/>
        <v>453.6445107841414</v>
      </c>
      <c r="V76" s="61">
        <f t="shared" si="55"/>
        <v>2792.9396887760231</v>
      </c>
      <c r="W76" s="602">
        <f t="shared" si="55"/>
        <v>22.681758355718799</v>
      </c>
      <c r="X76" s="170">
        <f t="shared" si="55"/>
        <v>20.042171646968828</v>
      </c>
      <c r="Y76" s="170">
        <f t="shared" si="55"/>
        <v>0</v>
      </c>
      <c r="Z76" s="170">
        <f t="shared" si="55"/>
        <v>0</v>
      </c>
      <c r="AA76" s="170">
        <f t="shared" si="55"/>
        <v>0</v>
      </c>
      <c r="AB76" s="170">
        <f t="shared" si="55"/>
        <v>313.48245654951785</v>
      </c>
      <c r="AC76" s="170">
        <f t="shared" si="55"/>
        <v>0</v>
      </c>
      <c r="AD76" s="170">
        <f t="shared" si="55"/>
        <v>0</v>
      </c>
      <c r="AE76" s="170">
        <f t="shared" si="55"/>
        <v>14.606491760896979</v>
      </c>
      <c r="AF76" s="170">
        <f t="shared" si="55"/>
        <v>82.831632471039001</v>
      </c>
      <c r="AG76" s="245">
        <f t="shared" si="55"/>
        <v>0</v>
      </c>
      <c r="AH76" s="245">
        <f t="shared" si="55"/>
        <v>0</v>
      </c>
      <c r="AI76" s="389">
        <f t="shared" si="55"/>
        <v>0</v>
      </c>
      <c r="AJ76" s="64">
        <f t="shared" si="56"/>
        <v>85756.230117792991</v>
      </c>
      <c r="AK76" s="256">
        <f t="shared" si="57"/>
        <v>46360</v>
      </c>
      <c r="AL76" s="66">
        <f t="shared" si="57"/>
        <v>0</v>
      </c>
      <c r="AM76" s="606">
        <f t="shared" si="51"/>
        <v>64.909685994925781</v>
      </c>
      <c r="AN76" s="608">
        <f t="shared" si="52"/>
        <v>46360</v>
      </c>
      <c r="AO76" s="209"/>
    </row>
    <row r="77" spans="2:41" ht="26.25" customHeight="1" x14ac:dyDescent="0.2">
      <c r="B77" s="208"/>
      <c r="C77" s="340" t="s">
        <v>47</v>
      </c>
      <c r="D77" s="242">
        <f t="shared" si="53"/>
        <v>16060</v>
      </c>
      <c r="E77" s="57">
        <f t="shared" si="53"/>
        <v>28533.02567975577</v>
      </c>
      <c r="F77" s="57">
        <f t="shared" si="53"/>
        <v>12820.502764392009</v>
      </c>
      <c r="G77" s="57">
        <f t="shared" si="53"/>
        <v>0</v>
      </c>
      <c r="H77" s="564">
        <f t="shared" si="53"/>
        <v>0</v>
      </c>
      <c r="I77" s="564">
        <f t="shared" si="53"/>
        <v>0</v>
      </c>
      <c r="J77" s="564">
        <f t="shared" si="53"/>
        <v>0</v>
      </c>
      <c r="K77" s="57">
        <f t="shared" si="53"/>
        <v>565.31537998635497</v>
      </c>
      <c r="L77" s="57">
        <f t="shared" si="53"/>
        <v>7019.1733354918024</v>
      </c>
      <c r="M77" s="57">
        <f t="shared" si="53"/>
        <v>3279.7916019067038</v>
      </c>
      <c r="N77" s="57">
        <f t="shared" si="53"/>
        <v>290</v>
      </c>
      <c r="O77" s="57">
        <f t="shared" si="53"/>
        <v>10051.484871738072</v>
      </c>
      <c r="P77" s="57">
        <f t="shared" si="53"/>
        <v>0</v>
      </c>
      <c r="Q77" s="57">
        <f t="shared" si="53"/>
        <v>0</v>
      </c>
      <c r="R77" s="57">
        <f t="shared" si="53"/>
        <v>0</v>
      </c>
      <c r="S77" s="57">
        <f t="shared" si="53"/>
        <v>897.98739831674118</v>
      </c>
      <c r="T77" s="59">
        <f t="shared" si="53"/>
        <v>5738.9490862055409</v>
      </c>
      <c r="U77" s="69">
        <f t="shared" si="54"/>
        <v>453.6445107841414</v>
      </c>
      <c r="V77" s="61">
        <f t="shared" si="55"/>
        <v>2792.9396887760231</v>
      </c>
      <c r="W77" s="602">
        <f t="shared" si="55"/>
        <v>22.681758355718799</v>
      </c>
      <c r="X77" s="170">
        <f t="shared" si="55"/>
        <v>20.042171646968828</v>
      </c>
      <c r="Y77" s="170">
        <f t="shared" si="55"/>
        <v>0</v>
      </c>
      <c r="Z77" s="170">
        <f t="shared" si="55"/>
        <v>0</v>
      </c>
      <c r="AA77" s="170">
        <f t="shared" si="55"/>
        <v>0</v>
      </c>
      <c r="AB77" s="170">
        <f t="shared" si="55"/>
        <v>313.48245654951785</v>
      </c>
      <c r="AC77" s="170">
        <f t="shared" si="55"/>
        <v>0</v>
      </c>
      <c r="AD77" s="170">
        <f t="shared" si="55"/>
        <v>0</v>
      </c>
      <c r="AE77" s="170">
        <f t="shared" si="55"/>
        <v>14.606491760896979</v>
      </c>
      <c r="AF77" s="170">
        <f t="shared" si="55"/>
        <v>82.831632471039001</v>
      </c>
      <c r="AG77" s="245">
        <f t="shared" si="55"/>
        <v>0</v>
      </c>
      <c r="AH77" s="245">
        <f t="shared" si="55"/>
        <v>0</v>
      </c>
      <c r="AI77" s="389">
        <f t="shared" si="55"/>
        <v>0</v>
      </c>
      <c r="AJ77" s="64">
        <f t="shared" si="56"/>
        <v>85256.230117792977</v>
      </c>
      <c r="AK77" s="256">
        <f t="shared" si="57"/>
        <v>48840</v>
      </c>
      <c r="AL77" s="66">
        <f t="shared" si="57"/>
        <v>0</v>
      </c>
      <c r="AM77" s="606">
        <f t="shared" si="51"/>
        <v>63.578394443230877</v>
      </c>
      <c r="AN77" s="608">
        <f t="shared" si="52"/>
        <v>48840</v>
      </c>
      <c r="AO77" s="209"/>
    </row>
    <row r="78" spans="2:41" ht="26.25" customHeight="1" x14ac:dyDescent="0.2">
      <c r="B78" s="208"/>
      <c r="C78" s="338" t="s">
        <v>48</v>
      </c>
      <c r="D78" s="242">
        <f t="shared" si="53"/>
        <v>16380</v>
      </c>
      <c r="E78" s="57">
        <f t="shared" si="53"/>
        <v>28083.02567975577</v>
      </c>
      <c r="F78" s="57">
        <f t="shared" si="53"/>
        <v>12240.502764392009</v>
      </c>
      <c r="G78" s="57">
        <f t="shared" si="53"/>
        <v>0</v>
      </c>
      <c r="H78" s="564">
        <f t="shared" si="53"/>
        <v>0</v>
      </c>
      <c r="I78" s="564">
        <f t="shared" si="53"/>
        <v>0</v>
      </c>
      <c r="J78" s="564">
        <f t="shared" si="53"/>
        <v>0</v>
      </c>
      <c r="K78" s="57">
        <f t="shared" si="53"/>
        <v>565.31537998635497</v>
      </c>
      <c r="L78" s="57">
        <f t="shared" si="53"/>
        <v>5979.1733354918024</v>
      </c>
      <c r="M78" s="57">
        <f t="shared" si="53"/>
        <v>3279.7916019067038</v>
      </c>
      <c r="N78" s="57">
        <f t="shared" si="53"/>
        <v>480</v>
      </c>
      <c r="O78" s="57">
        <f t="shared" si="53"/>
        <v>17001.484871738074</v>
      </c>
      <c r="P78" s="57">
        <f t="shared" si="53"/>
        <v>0</v>
      </c>
      <c r="Q78" s="57">
        <f t="shared" si="53"/>
        <v>0</v>
      </c>
      <c r="R78" s="57">
        <f t="shared" si="53"/>
        <v>0</v>
      </c>
      <c r="S78" s="57">
        <f t="shared" si="53"/>
        <v>897.98739831674118</v>
      </c>
      <c r="T78" s="59">
        <f t="shared" si="53"/>
        <v>5298.9490862055409</v>
      </c>
      <c r="U78" s="69">
        <f t="shared" si="54"/>
        <v>453.6445107841414</v>
      </c>
      <c r="V78" s="61">
        <f t="shared" si="55"/>
        <v>2792.9396887760231</v>
      </c>
      <c r="W78" s="602">
        <f t="shared" si="55"/>
        <v>22.681758355718799</v>
      </c>
      <c r="X78" s="170">
        <f t="shared" si="55"/>
        <v>20.042171646968828</v>
      </c>
      <c r="Y78" s="170">
        <f t="shared" si="55"/>
        <v>0</v>
      </c>
      <c r="Z78" s="170">
        <f t="shared" si="55"/>
        <v>0</v>
      </c>
      <c r="AA78" s="170">
        <f t="shared" si="55"/>
        <v>0</v>
      </c>
      <c r="AB78" s="170">
        <f t="shared" si="55"/>
        <v>313.48245654951785</v>
      </c>
      <c r="AC78" s="170">
        <f t="shared" si="55"/>
        <v>0</v>
      </c>
      <c r="AD78" s="170">
        <f t="shared" si="55"/>
        <v>0</v>
      </c>
      <c r="AE78" s="170">
        <f t="shared" si="55"/>
        <v>14.606491760896979</v>
      </c>
      <c r="AF78" s="170">
        <f t="shared" si="55"/>
        <v>82.831632471039001</v>
      </c>
      <c r="AG78" s="245">
        <f t="shared" si="55"/>
        <v>0</v>
      </c>
      <c r="AH78" s="245">
        <f t="shared" si="55"/>
        <v>0</v>
      </c>
      <c r="AI78" s="389">
        <f t="shared" si="55"/>
        <v>0</v>
      </c>
      <c r="AJ78" s="64">
        <f t="shared" si="56"/>
        <v>90206.230117792991</v>
      </c>
      <c r="AK78" s="256">
        <f t="shared" si="57"/>
        <v>51220</v>
      </c>
      <c r="AL78" s="66">
        <f t="shared" si="57"/>
        <v>0</v>
      </c>
      <c r="AM78" s="606">
        <f t="shared" si="51"/>
        <v>63.783238825400922</v>
      </c>
      <c r="AN78" s="608">
        <f t="shared" si="52"/>
        <v>51220</v>
      </c>
      <c r="AO78" s="209"/>
    </row>
    <row r="79" spans="2:41" ht="26.25" customHeight="1" x14ac:dyDescent="0.2">
      <c r="B79" s="208"/>
      <c r="C79" s="339" t="s">
        <v>49</v>
      </c>
      <c r="D79" s="242">
        <f t="shared" si="53"/>
        <v>16840</v>
      </c>
      <c r="E79" s="57">
        <f t="shared" si="53"/>
        <v>30013.02567975577</v>
      </c>
      <c r="F79" s="57">
        <f t="shared" si="53"/>
        <v>18540.502764392008</v>
      </c>
      <c r="G79" s="57">
        <f t="shared" si="53"/>
        <v>0</v>
      </c>
      <c r="H79" s="564">
        <f t="shared" si="53"/>
        <v>0</v>
      </c>
      <c r="I79" s="564">
        <f t="shared" si="53"/>
        <v>0</v>
      </c>
      <c r="J79" s="564">
        <f t="shared" si="53"/>
        <v>0</v>
      </c>
      <c r="K79" s="57">
        <f t="shared" si="53"/>
        <v>565.31537998635497</v>
      </c>
      <c r="L79" s="57">
        <f t="shared" si="53"/>
        <v>7259.1733354918024</v>
      </c>
      <c r="M79" s="57">
        <f t="shared" si="53"/>
        <v>3279.7916019067038</v>
      </c>
      <c r="N79" s="57">
        <f t="shared" si="53"/>
        <v>300</v>
      </c>
      <c r="O79" s="57">
        <f t="shared" si="53"/>
        <v>10631.484871738072</v>
      </c>
      <c r="P79" s="57">
        <f t="shared" si="53"/>
        <v>0</v>
      </c>
      <c r="Q79" s="57">
        <f t="shared" si="53"/>
        <v>0</v>
      </c>
      <c r="R79" s="57">
        <f t="shared" si="53"/>
        <v>0</v>
      </c>
      <c r="S79" s="57">
        <f t="shared" si="53"/>
        <v>897.98739831674118</v>
      </c>
      <c r="T79" s="59">
        <f t="shared" si="53"/>
        <v>5838.9490862055409</v>
      </c>
      <c r="U79" s="69">
        <f t="shared" si="54"/>
        <v>453.6445107841414</v>
      </c>
      <c r="V79" s="61">
        <f t="shared" si="55"/>
        <v>2792.9396887760231</v>
      </c>
      <c r="W79" s="602">
        <f t="shared" si="55"/>
        <v>22.681758355718799</v>
      </c>
      <c r="X79" s="170">
        <f t="shared" si="55"/>
        <v>20.042171646968828</v>
      </c>
      <c r="Y79" s="170">
        <f t="shared" si="55"/>
        <v>0</v>
      </c>
      <c r="Z79" s="170">
        <f t="shared" si="55"/>
        <v>0</v>
      </c>
      <c r="AA79" s="170">
        <f t="shared" si="55"/>
        <v>0</v>
      </c>
      <c r="AB79" s="170">
        <f t="shared" si="55"/>
        <v>313.48245654951785</v>
      </c>
      <c r="AC79" s="170">
        <f t="shared" si="55"/>
        <v>0</v>
      </c>
      <c r="AD79" s="170">
        <f t="shared" si="55"/>
        <v>0</v>
      </c>
      <c r="AE79" s="170">
        <f t="shared" si="55"/>
        <v>14.606491760896979</v>
      </c>
      <c r="AF79" s="170">
        <f t="shared" si="55"/>
        <v>82.831632471039001</v>
      </c>
      <c r="AG79" s="245">
        <f t="shared" si="55"/>
        <v>0</v>
      </c>
      <c r="AH79" s="245">
        <f t="shared" si="55"/>
        <v>0</v>
      </c>
      <c r="AI79" s="389">
        <f t="shared" si="55"/>
        <v>0</v>
      </c>
      <c r="AJ79" s="64">
        <f t="shared" si="56"/>
        <v>94166.230117792962</v>
      </c>
      <c r="AK79" s="256">
        <f t="shared" si="57"/>
        <v>49160</v>
      </c>
      <c r="AL79" s="66">
        <f t="shared" si="57"/>
        <v>0</v>
      </c>
      <c r="AM79" s="606">
        <f t="shared" si="51"/>
        <v>65.700625796410236</v>
      </c>
      <c r="AN79" s="608">
        <f t="shared" si="52"/>
        <v>49160</v>
      </c>
      <c r="AO79" s="209"/>
    </row>
    <row r="80" spans="2:41" ht="26.25" customHeight="1" x14ac:dyDescent="0.2">
      <c r="B80" s="208"/>
      <c r="C80" s="338" t="s">
        <v>50</v>
      </c>
      <c r="D80" s="242">
        <f t="shared" si="53"/>
        <v>22340</v>
      </c>
      <c r="E80" s="57">
        <f t="shared" si="53"/>
        <v>35273.025679755767</v>
      </c>
      <c r="F80" s="57">
        <f t="shared" si="53"/>
        <v>10960.502764392009</v>
      </c>
      <c r="G80" s="57">
        <f t="shared" si="53"/>
        <v>0</v>
      </c>
      <c r="H80" s="564">
        <f t="shared" si="53"/>
        <v>0</v>
      </c>
      <c r="I80" s="564">
        <f t="shared" si="53"/>
        <v>0</v>
      </c>
      <c r="J80" s="564">
        <f t="shared" si="53"/>
        <v>0</v>
      </c>
      <c r="K80" s="57">
        <f t="shared" si="53"/>
        <v>565.31537998635497</v>
      </c>
      <c r="L80" s="57">
        <f t="shared" si="53"/>
        <v>5779.1733354918024</v>
      </c>
      <c r="M80" s="57">
        <f t="shared" si="53"/>
        <v>3279.7916019067038</v>
      </c>
      <c r="N80" s="57">
        <f t="shared" si="53"/>
        <v>490</v>
      </c>
      <c r="O80" s="57">
        <f t="shared" si="53"/>
        <v>18561.484871738074</v>
      </c>
      <c r="P80" s="57">
        <f t="shared" si="53"/>
        <v>0</v>
      </c>
      <c r="Q80" s="57">
        <f t="shared" si="53"/>
        <v>0</v>
      </c>
      <c r="R80" s="57">
        <f t="shared" si="53"/>
        <v>0</v>
      </c>
      <c r="S80" s="57">
        <f t="shared" si="53"/>
        <v>897.98739831674118</v>
      </c>
      <c r="T80" s="59">
        <f t="shared" si="53"/>
        <v>5478.9490862055409</v>
      </c>
      <c r="U80" s="69">
        <f t="shared" si="54"/>
        <v>453.6445107841414</v>
      </c>
      <c r="V80" s="61">
        <f t="shared" si="55"/>
        <v>2792.9396887760231</v>
      </c>
      <c r="W80" s="602">
        <f t="shared" si="55"/>
        <v>22.681758355718799</v>
      </c>
      <c r="X80" s="170">
        <f t="shared" si="55"/>
        <v>20.042171646968828</v>
      </c>
      <c r="Y80" s="170">
        <f t="shared" si="55"/>
        <v>0</v>
      </c>
      <c r="Z80" s="170">
        <f t="shared" si="55"/>
        <v>0</v>
      </c>
      <c r="AA80" s="170">
        <f t="shared" si="55"/>
        <v>0</v>
      </c>
      <c r="AB80" s="170">
        <f t="shared" si="55"/>
        <v>313.48245654951785</v>
      </c>
      <c r="AC80" s="170">
        <f t="shared" si="55"/>
        <v>0</v>
      </c>
      <c r="AD80" s="170">
        <f t="shared" si="55"/>
        <v>0</v>
      </c>
      <c r="AE80" s="170">
        <f t="shared" si="55"/>
        <v>14.606491760896979</v>
      </c>
      <c r="AF80" s="170">
        <f t="shared" si="55"/>
        <v>82.831632471039001</v>
      </c>
      <c r="AG80" s="245">
        <f t="shared" si="55"/>
        <v>0</v>
      </c>
      <c r="AH80" s="245">
        <f t="shared" si="55"/>
        <v>0</v>
      </c>
      <c r="AI80" s="389">
        <f t="shared" si="55"/>
        <v>0</v>
      </c>
      <c r="AJ80" s="64">
        <f t="shared" si="56"/>
        <v>103626.23011779296</v>
      </c>
      <c r="AK80" s="256">
        <f t="shared" si="57"/>
        <v>46440</v>
      </c>
      <c r="AL80" s="66">
        <f t="shared" si="57"/>
        <v>0</v>
      </c>
      <c r="AM80" s="606">
        <f t="shared" si="51"/>
        <v>69.053663863250662</v>
      </c>
      <c r="AN80" s="608">
        <f t="shared" si="52"/>
        <v>46440</v>
      </c>
      <c r="AO80" s="209"/>
    </row>
    <row r="81" spans="2:41" ht="26.25" customHeight="1" x14ac:dyDescent="0.2">
      <c r="B81" s="208"/>
      <c r="C81" s="339" t="s">
        <v>51</v>
      </c>
      <c r="D81" s="242">
        <f t="shared" si="53"/>
        <v>17520</v>
      </c>
      <c r="E81" s="57">
        <f t="shared" si="53"/>
        <v>28373.02567975577</v>
      </c>
      <c r="F81" s="57">
        <f t="shared" si="53"/>
        <v>12300.502764392009</v>
      </c>
      <c r="G81" s="57">
        <f t="shared" si="53"/>
        <v>0</v>
      </c>
      <c r="H81" s="564">
        <f t="shared" si="53"/>
        <v>0</v>
      </c>
      <c r="I81" s="564">
        <f t="shared" si="53"/>
        <v>0</v>
      </c>
      <c r="J81" s="564">
        <f t="shared" si="53"/>
        <v>0</v>
      </c>
      <c r="K81" s="57">
        <f t="shared" si="53"/>
        <v>565.31537998635497</v>
      </c>
      <c r="L81" s="57">
        <f t="shared" si="53"/>
        <v>6819.1733354918024</v>
      </c>
      <c r="M81" s="57">
        <f t="shared" si="53"/>
        <v>3279.7916019067038</v>
      </c>
      <c r="N81" s="57">
        <f t="shared" si="53"/>
        <v>650</v>
      </c>
      <c r="O81" s="57">
        <f t="shared" si="53"/>
        <v>11511.484871738072</v>
      </c>
      <c r="P81" s="57">
        <f t="shared" si="53"/>
        <v>0</v>
      </c>
      <c r="Q81" s="57">
        <f t="shared" si="53"/>
        <v>0</v>
      </c>
      <c r="R81" s="57">
        <f t="shared" si="53"/>
        <v>0</v>
      </c>
      <c r="S81" s="57">
        <f t="shared" si="53"/>
        <v>897.98739831674118</v>
      </c>
      <c r="T81" s="59">
        <f t="shared" si="53"/>
        <v>5738.9490862055409</v>
      </c>
      <c r="U81" s="69">
        <f t="shared" si="54"/>
        <v>453.6445107841414</v>
      </c>
      <c r="V81" s="61">
        <f t="shared" si="55"/>
        <v>2792.9396887760231</v>
      </c>
      <c r="W81" s="602">
        <f t="shared" si="55"/>
        <v>22.681758355718799</v>
      </c>
      <c r="X81" s="170">
        <f t="shared" si="55"/>
        <v>20.042171646968828</v>
      </c>
      <c r="Y81" s="170">
        <f t="shared" si="55"/>
        <v>0</v>
      </c>
      <c r="Z81" s="170">
        <f t="shared" si="55"/>
        <v>0</v>
      </c>
      <c r="AA81" s="170">
        <f t="shared" si="55"/>
        <v>0</v>
      </c>
      <c r="AB81" s="170">
        <f t="shared" si="55"/>
        <v>313.48245654951785</v>
      </c>
      <c r="AC81" s="170">
        <f t="shared" si="55"/>
        <v>0</v>
      </c>
      <c r="AD81" s="170">
        <f t="shared" si="55"/>
        <v>0</v>
      </c>
      <c r="AE81" s="170">
        <f t="shared" si="55"/>
        <v>14.606491760896979</v>
      </c>
      <c r="AF81" s="170">
        <f t="shared" si="55"/>
        <v>82.831632471039001</v>
      </c>
      <c r="AG81" s="245">
        <f t="shared" si="55"/>
        <v>0</v>
      </c>
      <c r="AH81" s="245">
        <f t="shared" si="55"/>
        <v>0</v>
      </c>
      <c r="AI81" s="389">
        <f t="shared" si="55"/>
        <v>0</v>
      </c>
      <c r="AJ81" s="64">
        <f t="shared" si="56"/>
        <v>87656.230117792977</v>
      </c>
      <c r="AK81" s="256">
        <f t="shared" si="57"/>
        <v>67980</v>
      </c>
      <c r="AL81" s="66">
        <f t="shared" si="57"/>
        <v>0</v>
      </c>
      <c r="AM81" s="606">
        <f t="shared" si="51"/>
        <v>56.321224210744845</v>
      </c>
      <c r="AN81" s="608">
        <f>AK81+AL81</f>
        <v>67980</v>
      </c>
      <c r="AO81" s="209"/>
    </row>
    <row r="82" spans="2:41" ht="26.25" customHeight="1" x14ac:dyDescent="0.2">
      <c r="B82" s="208"/>
      <c r="C82" s="339" t="s">
        <v>52</v>
      </c>
      <c r="D82" s="242">
        <f t="shared" si="53"/>
        <v>14480</v>
      </c>
      <c r="E82" s="57">
        <f t="shared" si="53"/>
        <v>20713.02567975577</v>
      </c>
      <c r="F82" s="57">
        <f t="shared" si="53"/>
        <v>12240.502764392009</v>
      </c>
      <c r="G82" s="57">
        <f t="shared" si="53"/>
        <v>0</v>
      </c>
      <c r="H82" s="564">
        <f t="shared" si="53"/>
        <v>0</v>
      </c>
      <c r="I82" s="564">
        <f t="shared" si="53"/>
        <v>0</v>
      </c>
      <c r="J82" s="564">
        <f t="shared" si="53"/>
        <v>0</v>
      </c>
      <c r="K82" s="57">
        <f t="shared" si="53"/>
        <v>565.31537998635497</v>
      </c>
      <c r="L82" s="57">
        <f t="shared" si="53"/>
        <v>8839.1733354918033</v>
      </c>
      <c r="M82" s="57">
        <f t="shared" si="53"/>
        <v>3279.7916019067038</v>
      </c>
      <c r="N82" s="57">
        <f t="shared" si="53"/>
        <v>680</v>
      </c>
      <c r="O82" s="57">
        <f t="shared" si="53"/>
        <v>15671.484871738072</v>
      </c>
      <c r="P82" s="57">
        <f t="shared" si="53"/>
        <v>0</v>
      </c>
      <c r="Q82" s="57">
        <f t="shared" si="53"/>
        <v>0</v>
      </c>
      <c r="R82" s="57">
        <f t="shared" si="53"/>
        <v>0</v>
      </c>
      <c r="S82" s="57">
        <f t="shared" si="53"/>
        <v>897.98739831674118</v>
      </c>
      <c r="T82" s="59">
        <f t="shared" si="53"/>
        <v>6098.9490862055409</v>
      </c>
      <c r="U82" s="69">
        <f t="shared" si="54"/>
        <v>453.6445107841414</v>
      </c>
      <c r="V82" s="61">
        <f t="shared" si="55"/>
        <v>2792.9396887760231</v>
      </c>
      <c r="W82" s="602">
        <f t="shared" si="55"/>
        <v>22.681758355718799</v>
      </c>
      <c r="X82" s="170">
        <f t="shared" si="55"/>
        <v>20.042171646968828</v>
      </c>
      <c r="Y82" s="170">
        <f t="shared" si="55"/>
        <v>0</v>
      </c>
      <c r="Z82" s="170">
        <f t="shared" si="55"/>
        <v>0</v>
      </c>
      <c r="AA82" s="170">
        <f t="shared" si="55"/>
        <v>0</v>
      </c>
      <c r="AB82" s="170">
        <f t="shared" si="55"/>
        <v>313.48245654951785</v>
      </c>
      <c r="AC82" s="170">
        <f t="shared" si="55"/>
        <v>0</v>
      </c>
      <c r="AD82" s="170">
        <f t="shared" si="55"/>
        <v>0</v>
      </c>
      <c r="AE82" s="170">
        <f t="shared" si="55"/>
        <v>14.606491760896979</v>
      </c>
      <c r="AF82" s="170">
        <f t="shared" si="55"/>
        <v>82.831632471039001</v>
      </c>
      <c r="AG82" s="245">
        <f t="shared" si="55"/>
        <v>0</v>
      </c>
      <c r="AH82" s="245">
        <f t="shared" si="55"/>
        <v>0</v>
      </c>
      <c r="AI82" s="389">
        <f t="shared" si="55"/>
        <v>0</v>
      </c>
      <c r="AJ82" s="64">
        <f t="shared" si="56"/>
        <v>83466.230117792991</v>
      </c>
      <c r="AK82" s="256">
        <f t="shared" si="57"/>
        <v>45350</v>
      </c>
      <c r="AL82" s="66">
        <f t="shared" si="57"/>
        <v>0</v>
      </c>
      <c r="AM82" s="606">
        <f t="shared" si="51"/>
        <v>64.794808885083228</v>
      </c>
      <c r="AN82" s="608">
        <f t="shared" si="52"/>
        <v>45350</v>
      </c>
      <c r="AO82" s="209"/>
    </row>
    <row r="83" spans="2:41" ht="26.25" customHeight="1" x14ac:dyDescent="0.2">
      <c r="B83" s="208"/>
      <c r="C83" s="338" t="s">
        <v>53</v>
      </c>
      <c r="D83" s="242">
        <f t="shared" si="53"/>
        <v>15660</v>
      </c>
      <c r="E83" s="57">
        <f t="shared" si="53"/>
        <v>20333.02567975577</v>
      </c>
      <c r="F83" s="57">
        <f t="shared" si="53"/>
        <v>11340.502764392009</v>
      </c>
      <c r="G83" s="57">
        <f t="shared" si="53"/>
        <v>0</v>
      </c>
      <c r="H83" s="564">
        <f t="shared" si="53"/>
        <v>0</v>
      </c>
      <c r="I83" s="564">
        <f t="shared" si="53"/>
        <v>0</v>
      </c>
      <c r="J83" s="564">
        <f t="shared" si="53"/>
        <v>0</v>
      </c>
      <c r="K83" s="57">
        <f t="shared" si="53"/>
        <v>565.31537998635497</v>
      </c>
      <c r="L83" s="57">
        <f t="shared" si="53"/>
        <v>5959.1733354918024</v>
      </c>
      <c r="M83" s="57">
        <f t="shared" si="53"/>
        <v>3279.7916019067038</v>
      </c>
      <c r="N83" s="57">
        <f t="shared" si="53"/>
        <v>700</v>
      </c>
      <c r="O83" s="57">
        <f t="shared" si="53"/>
        <v>9091.4848717380719</v>
      </c>
      <c r="P83" s="57">
        <f t="shared" si="53"/>
        <v>0</v>
      </c>
      <c r="Q83" s="57">
        <f t="shared" si="53"/>
        <v>0</v>
      </c>
      <c r="R83" s="57">
        <f t="shared" si="53"/>
        <v>0</v>
      </c>
      <c r="S83" s="57">
        <f t="shared" si="53"/>
        <v>897.98739831674118</v>
      </c>
      <c r="T83" s="59">
        <f t="shared" si="53"/>
        <v>5378.9490862055409</v>
      </c>
      <c r="U83" s="69">
        <f t="shared" si="54"/>
        <v>453.6445107841414</v>
      </c>
      <c r="V83" s="61">
        <f t="shared" si="55"/>
        <v>2792.9396887760231</v>
      </c>
      <c r="W83" s="602">
        <f t="shared" si="55"/>
        <v>22.681758355718799</v>
      </c>
      <c r="X83" s="170">
        <f t="shared" si="55"/>
        <v>20.042171646968828</v>
      </c>
      <c r="Y83" s="170">
        <f t="shared" si="55"/>
        <v>0</v>
      </c>
      <c r="Z83" s="170">
        <f t="shared" si="55"/>
        <v>0</v>
      </c>
      <c r="AA83" s="170">
        <f t="shared" si="55"/>
        <v>0</v>
      </c>
      <c r="AB83" s="170">
        <f t="shared" si="55"/>
        <v>313.48245654951785</v>
      </c>
      <c r="AC83" s="170">
        <f t="shared" si="55"/>
        <v>0</v>
      </c>
      <c r="AD83" s="170">
        <f t="shared" si="55"/>
        <v>0</v>
      </c>
      <c r="AE83" s="170">
        <f t="shared" si="55"/>
        <v>14.606491760896979</v>
      </c>
      <c r="AF83" s="170">
        <f t="shared" si="55"/>
        <v>82.831632471039001</v>
      </c>
      <c r="AG83" s="245">
        <f t="shared" si="55"/>
        <v>0</v>
      </c>
      <c r="AH83" s="245">
        <f t="shared" si="55"/>
        <v>0</v>
      </c>
      <c r="AI83" s="389">
        <f t="shared" si="55"/>
        <v>0</v>
      </c>
      <c r="AJ83" s="64">
        <f t="shared" si="56"/>
        <v>73206.230117792991</v>
      </c>
      <c r="AK83" s="256">
        <f t="shared" si="57"/>
        <v>47480</v>
      </c>
      <c r="AL83" s="66">
        <f t="shared" si="57"/>
        <v>0</v>
      </c>
      <c r="AM83" s="606">
        <f t="shared" si="51"/>
        <v>60.658312092723214</v>
      </c>
      <c r="AN83" s="608">
        <f t="shared" si="52"/>
        <v>47480</v>
      </c>
      <c r="AO83" s="209"/>
    </row>
    <row r="84" spans="2:41" ht="26.25" customHeight="1" thickBot="1" x14ac:dyDescent="0.25">
      <c r="B84" s="208"/>
      <c r="C84" s="341" t="s">
        <v>54</v>
      </c>
      <c r="D84" s="640">
        <f t="shared" si="53"/>
        <v>19000</v>
      </c>
      <c r="E84" s="176">
        <f t="shared" si="53"/>
        <v>14153.025679755769</v>
      </c>
      <c r="F84" s="176">
        <f t="shared" si="53"/>
        <v>18200.502764392008</v>
      </c>
      <c r="G84" s="176">
        <f t="shared" si="53"/>
        <v>0</v>
      </c>
      <c r="H84" s="655">
        <f t="shared" si="53"/>
        <v>0</v>
      </c>
      <c r="I84" s="655">
        <f t="shared" si="53"/>
        <v>0</v>
      </c>
      <c r="J84" s="655">
        <f t="shared" si="53"/>
        <v>0</v>
      </c>
      <c r="K84" s="176">
        <f t="shared" si="53"/>
        <v>565.31537998635497</v>
      </c>
      <c r="L84" s="176">
        <f t="shared" si="53"/>
        <v>6779.1733354918024</v>
      </c>
      <c r="M84" s="176">
        <f t="shared" si="53"/>
        <v>3279.7916019067038</v>
      </c>
      <c r="N84" s="176">
        <f t="shared" si="53"/>
        <v>160</v>
      </c>
      <c r="O84" s="176">
        <f t="shared" si="53"/>
        <v>16731.484871738074</v>
      </c>
      <c r="P84" s="176">
        <f t="shared" si="53"/>
        <v>0</v>
      </c>
      <c r="Q84" s="176">
        <f t="shared" si="53"/>
        <v>0</v>
      </c>
      <c r="R84" s="176">
        <f t="shared" si="53"/>
        <v>0</v>
      </c>
      <c r="S84" s="176">
        <f t="shared" si="53"/>
        <v>897.98739831674118</v>
      </c>
      <c r="T84" s="178">
        <f t="shared" si="53"/>
        <v>5378.9490862055409</v>
      </c>
      <c r="U84" s="60">
        <f t="shared" si="54"/>
        <v>453.6445107841414</v>
      </c>
      <c r="V84" s="641">
        <f t="shared" si="55"/>
        <v>2792.9396887760231</v>
      </c>
      <c r="W84" s="642">
        <f t="shared" si="55"/>
        <v>22.681758355718799</v>
      </c>
      <c r="X84" s="179">
        <f t="shared" si="55"/>
        <v>20.042171646968828</v>
      </c>
      <c r="Y84" s="179">
        <f t="shared" si="55"/>
        <v>0</v>
      </c>
      <c r="Z84" s="179">
        <f t="shared" si="55"/>
        <v>0</v>
      </c>
      <c r="AA84" s="179">
        <f t="shared" si="55"/>
        <v>0</v>
      </c>
      <c r="AB84" s="179">
        <f t="shared" si="55"/>
        <v>313.48245654951785</v>
      </c>
      <c r="AC84" s="179">
        <f t="shared" si="55"/>
        <v>0</v>
      </c>
      <c r="AD84" s="179">
        <f t="shared" si="55"/>
        <v>0</v>
      </c>
      <c r="AE84" s="179">
        <f t="shared" si="55"/>
        <v>14.606491760896979</v>
      </c>
      <c r="AF84" s="179">
        <f t="shared" si="55"/>
        <v>82.831632471039001</v>
      </c>
      <c r="AG84" s="180">
        <f t="shared" si="55"/>
        <v>0</v>
      </c>
      <c r="AH84" s="180">
        <f t="shared" si="55"/>
        <v>0</v>
      </c>
      <c r="AI84" s="643">
        <f t="shared" si="55"/>
        <v>0</v>
      </c>
      <c r="AJ84" s="644">
        <f t="shared" si="56"/>
        <v>85146.230117792991</v>
      </c>
      <c r="AK84" s="645">
        <f t="shared" si="57"/>
        <v>50380</v>
      </c>
      <c r="AL84" s="400">
        <f t="shared" si="57"/>
        <v>0</v>
      </c>
      <c r="AM84" s="646">
        <f t="shared" si="51"/>
        <v>62.826384268040151</v>
      </c>
      <c r="AN84" s="647">
        <f t="shared" si="52"/>
        <v>50380</v>
      </c>
      <c r="AO84" s="209"/>
    </row>
    <row r="85" spans="2:41" ht="26.25" customHeight="1" thickBot="1" x14ac:dyDescent="0.25">
      <c r="B85" s="208"/>
      <c r="C85" s="95" t="s">
        <v>55</v>
      </c>
      <c r="D85" s="181">
        <f t="shared" ref="D85:AI85" si="58">SUM(D73:D84)</f>
        <v>199080</v>
      </c>
      <c r="E85" s="182">
        <f t="shared" si="58"/>
        <v>273286.30815706926</v>
      </c>
      <c r="F85" s="182">
        <f t="shared" si="58"/>
        <v>158376.03317270408</v>
      </c>
      <c r="G85" s="182">
        <f t="shared" si="58"/>
        <v>0</v>
      </c>
      <c r="H85" s="656">
        <f t="shared" si="58"/>
        <v>0</v>
      </c>
      <c r="I85" s="656">
        <f t="shared" si="58"/>
        <v>0</v>
      </c>
      <c r="J85" s="656">
        <f t="shared" si="58"/>
        <v>180</v>
      </c>
      <c r="K85" s="183">
        <f t="shared" si="58"/>
        <v>6783.7845598362592</v>
      </c>
      <c r="L85" s="183">
        <f t="shared" si="58"/>
        <v>81830.08002590161</v>
      </c>
      <c r="M85" s="183">
        <f t="shared" si="58"/>
        <v>39357.499222880455</v>
      </c>
      <c r="N85" s="183">
        <f t="shared" si="58"/>
        <v>4900</v>
      </c>
      <c r="O85" s="183">
        <f t="shared" si="58"/>
        <v>159057.81846085686</v>
      </c>
      <c r="P85" s="183">
        <f t="shared" si="58"/>
        <v>0</v>
      </c>
      <c r="Q85" s="183">
        <f t="shared" si="58"/>
        <v>0</v>
      </c>
      <c r="R85" s="182">
        <f t="shared" si="58"/>
        <v>0</v>
      </c>
      <c r="S85" s="182">
        <f t="shared" si="58"/>
        <v>10775.848779800894</v>
      </c>
      <c r="T85" s="184">
        <f t="shared" si="58"/>
        <v>65857.389034466483</v>
      </c>
      <c r="U85" s="185">
        <f t="shared" si="58"/>
        <v>5443.7341294096968</v>
      </c>
      <c r="V85" s="220">
        <f t="shared" si="58"/>
        <v>33515.276265312277</v>
      </c>
      <c r="W85" s="648">
        <f t="shared" si="58"/>
        <v>272.18110026862553</v>
      </c>
      <c r="X85" s="187">
        <f t="shared" si="58"/>
        <v>240.50605976362593</v>
      </c>
      <c r="Y85" s="187">
        <f t="shared" si="58"/>
        <v>0</v>
      </c>
      <c r="Z85" s="187">
        <f t="shared" si="58"/>
        <v>0</v>
      </c>
      <c r="AA85" s="187">
        <f t="shared" si="58"/>
        <v>0</v>
      </c>
      <c r="AB85" s="187">
        <f t="shared" si="58"/>
        <v>3761.789478594214</v>
      </c>
      <c r="AC85" s="187">
        <f t="shared" si="58"/>
        <v>0</v>
      </c>
      <c r="AD85" s="187">
        <f t="shared" si="58"/>
        <v>0</v>
      </c>
      <c r="AE85" s="187">
        <f t="shared" si="58"/>
        <v>175.27790113076369</v>
      </c>
      <c r="AF85" s="188">
        <f t="shared" si="58"/>
        <v>993.97958965246823</v>
      </c>
      <c r="AG85" s="189">
        <f t="shared" si="58"/>
        <v>0</v>
      </c>
      <c r="AH85" s="190">
        <f t="shared" si="58"/>
        <v>0</v>
      </c>
      <c r="AI85" s="403">
        <f t="shared" si="58"/>
        <v>0</v>
      </c>
      <c r="AJ85" s="106">
        <f>SUM(D85:T85)</f>
        <v>999484.76141351578</v>
      </c>
      <c r="AK85" s="649">
        <f>SUM(AK73:AK84)</f>
        <v>609910</v>
      </c>
      <c r="AL85" s="541">
        <f>SUM(AL73:AL84)</f>
        <v>0</v>
      </c>
      <c r="AM85" s="109">
        <f t="shared" si="51"/>
        <v>62.103144944729287</v>
      </c>
      <c r="AN85" s="407">
        <f t="shared" si="52"/>
        <v>609910</v>
      </c>
      <c r="AO85" s="209"/>
    </row>
    <row r="86" spans="2:41" ht="26.25" customHeight="1" thickBot="1" x14ac:dyDescent="0.25">
      <c r="B86" s="208"/>
      <c r="C86" s="111" t="s">
        <v>56</v>
      </c>
      <c r="D86" s="192">
        <v>0.83412037037037035</v>
      </c>
      <c r="E86" s="193">
        <v>0.83473379629629629</v>
      </c>
      <c r="F86" s="193" t="s">
        <v>57</v>
      </c>
      <c r="G86" s="193"/>
      <c r="H86" s="657">
        <v>0.62577546296296294</v>
      </c>
      <c r="I86" s="657"/>
      <c r="J86" s="657">
        <v>0.71113425925925933</v>
      </c>
      <c r="K86" s="194" t="s">
        <v>58</v>
      </c>
      <c r="L86" s="194" t="s">
        <v>59</v>
      </c>
      <c r="M86" s="194">
        <v>0.83446759259259251</v>
      </c>
      <c r="N86" s="194">
        <v>0.83415509259259257</v>
      </c>
      <c r="O86" s="194" t="s">
        <v>60</v>
      </c>
      <c r="P86" s="194"/>
      <c r="Q86" s="194">
        <v>0.6257638888888889</v>
      </c>
      <c r="R86" s="193">
        <v>0.6257638888888889</v>
      </c>
      <c r="S86" s="193">
        <v>0.83429398148148148</v>
      </c>
      <c r="T86" s="195">
        <v>0.83549768518518519</v>
      </c>
      <c r="U86" s="196"/>
      <c r="V86" s="195">
        <v>0.70906250000000004</v>
      </c>
      <c r="W86" s="197" t="s">
        <v>61</v>
      </c>
      <c r="X86" s="115">
        <v>0.83439814814814817</v>
      </c>
      <c r="Y86" s="115">
        <v>0.54311342592592593</v>
      </c>
      <c r="Z86" s="115">
        <v>0.33552083333333332</v>
      </c>
      <c r="AA86" s="115" t="s">
        <v>62</v>
      </c>
      <c r="AB86" s="115">
        <v>0.33415509259259263</v>
      </c>
      <c r="AC86" s="115">
        <v>0.62581018518518516</v>
      </c>
      <c r="AD86" s="115">
        <v>0.83427083333333341</v>
      </c>
      <c r="AE86" s="115">
        <v>0.67084490740740732</v>
      </c>
      <c r="AF86" s="195">
        <v>0.6673958333333333</v>
      </c>
      <c r="AG86" s="198">
        <v>0.6257638888888889</v>
      </c>
      <c r="AH86" s="199">
        <v>0.83543981481481477</v>
      </c>
      <c r="AI86" s="200">
        <v>0.83545138888888892</v>
      </c>
      <c r="AJ86" s="121"/>
      <c r="AK86" s="122">
        <v>0.83542824074074085</v>
      </c>
      <c r="AL86" s="119">
        <v>0.83549768518518519</v>
      </c>
      <c r="AM86" s="123"/>
      <c r="AN86" s="124"/>
      <c r="AO86" s="209"/>
    </row>
    <row r="87" spans="2:41" ht="36" customHeight="1" thickTop="1" thickBot="1" x14ac:dyDescent="0.25">
      <c r="B87" s="208"/>
      <c r="C87" s="202"/>
      <c r="D87" s="202"/>
      <c r="E87" s="202"/>
      <c r="F87" s="202"/>
      <c r="G87" s="202"/>
      <c r="H87" s="202"/>
      <c r="I87" s="202"/>
      <c r="J87" s="202"/>
      <c r="K87" s="202"/>
      <c r="L87" s="202"/>
      <c r="M87" s="202"/>
      <c r="N87" s="202"/>
      <c r="O87" s="202"/>
      <c r="P87" s="202"/>
      <c r="Q87" s="202"/>
      <c r="R87" s="202"/>
      <c r="S87" s="202"/>
      <c r="T87" s="202"/>
      <c r="U87" s="202"/>
      <c r="V87" s="202"/>
      <c r="W87" s="202"/>
      <c r="X87" s="202"/>
      <c r="Y87" s="202"/>
      <c r="Z87" s="202"/>
      <c r="AA87" s="202"/>
      <c r="AB87" s="202"/>
      <c r="AC87" s="202"/>
      <c r="AD87" s="202"/>
      <c r="AE87" s="202"/>
      <c r="AF87" s="202"/>
      <c r="AG87" s="202"/>
      <c r="AH87" s="202"/>
      <c r="AI87" s="202"/>
      <c r="AJ87" s="202"/>
      <c r="AK87" s="202"/>
      <c r="AL87" s="202"/>
      <c r="AM87" s="202"/>
      <c r="AN87" s="202"/>
      <c r="AO87" s="209"/>
    </row>
    <row r="88" spans="2:41" ht="14.25" thickTop="1" thickBot="1" x14ac:dyDescent="0.25">
      <c r="B88" s="226"/>
      <c r="AO88" s="228"/>
    </row>
    <row r="89" spans="2:41" ht="16.5" thickTop="1" x14ac:dyDescent="0.2">
      <c r="C89" s="205" t="s">
        <v>66</v>
      </c>
      <c r="D89" s="206"/>
      <c r="E89" s="206"/>
      <c r="F89" s="206"/>
      <c r="G89" s="206"/>
      <c r="H89" s="206"/>
      <c r="I89" s="206"/>
      <c r="J89" s="206"/>
      <c r="K89" s="206"/>
      <c r="L89" s="206"/>
      <c r="M89" s="206"/>
      <c r="N89" s="206"/>
      <c r="O89" s="206"/>
      <c r="P89" s="206"/>
      <c r="Q89" s="206"/>
      <c r="R89" s="206"/>
      <c r="S89" s="206"/>
      <c r="T89" s="206"/>
      <c r="U89" s="206"/>
      <c r="V89" s="206"/>
      <c r="W89" s="206"/>
      <c r="X89" s="206"/>
      <c r="Y89" s="206"/>
      <c r="Z89" s="206"/>
      <c r="AA89" s="206"/>
      <c r="AB89" s="206"/>
      <c r="AC89" s="206"/>
      <c r="AD89" s="206"/>
      <c r="AE89" s="206"/>
      <c r="AF89" s="206"/>
      <c r="AG89" s="206"/>
      <c r="AH89" s="206"/>
      <c r="AI89" s="206"/>
      <c r="AJ89" s="206"/>
      <c r="AK89" s="206"/>
      <c r="AL89" s="206"/>
      <c r="AM89" s="206"/>
      <c r="AN89" s="206"/>
    </row>
    <row r="90" spans="2:41" ht="20.25" x14ac:dyDescent="0.3">
      <c r="C90" s="1057" t="s">
        <v>1</v>
      </c>
      <c r="D90" s="1057"/>
      <c r="E90" s="1057"/>
      <c r="F90" s="1057"/>
      <c r="G90" s="1057"/>
      <c r="H90" s="1057"/>
      <c r="I90" s="1057"/>
      <c r="J90" s="1057"/>
      <c r="K90" s="1057"/>
      <c r="L90" s="1057"/>
      <c r="M90" s="1057"/>
      <c r="N90" s="1057"/>
      <c r="O90" s="1057"/>
      <c r="P90" s="1057"/>
      <c r="Q90" s="1057"/>
      <c r="R90" s="1057"/>
      <c r="S90" s="1057"/>
      <c r="T90" s="1057"/>
      <c r="U90" s="1057"/>
      <c r="V90" s="1057"/>
      <c r="W90" s="1057"/>
      <c r="X90" s="1057"/>
      <c r="Y90" s="1057"/>
      <c r="Z90" s="1057"/>
      <c r="AA90" s="1057"/>
      <c r="AB90" s="1057"/>
      <c r="AC90" s="1057"/>
      <c r="AD90" s="1057"/>
      <c r="AE90" s="1057"/>
      <c r="AF90" s="1057"/>
      <c r="AG90" s="1057"/>
      <c r="AH90" s="1057"/>
      <c r="AI90" s="1057"/>
      <c r="AJ90" s="1057"/>
      <c r="AK90" s="1057"/>
      <c r="AL90" s="1057"/>
      <c r="AM90" s="1057"/>
      <c r="AN90" s="1057"/>
    </row>
    <row r="91" spans="2:41" ht="20.25" x14ac:dyDescent="0.3">
      <c r="C91" s="1057" t="str">
        <f>C3</f>
        <v>RACCOLTA DIFFERENZIATA ANNO 2016 - VAL DELLA TORRE.</v>
      </c>
      <c r="D91" s="1057"/>
      <c r="E91" s="1057"/>
      <c r="F91" s="1057"/>
      <c r="G91" s="1057"/>
      <c r="H91" s="1057"/>
      <c r="I91" s="1057"/>
      <c r="J91" s="1057"/>
      <c r="K91" s="1057"/>
      <c r="L91" s="1057"/>
      <c r="M91" s="1057"/>
      <c r="N91" s="1057"/>
      <c r="O91" s="1057"/>
      <c r="P91" s="1057"/>
      <c r="Q91" s="1057"/>
      <c r="R91" s="1057"/>
      <c r="S91" s="1057"/>
      <c r="T91" s="1057"/>
      <c r="U91" s="1057"/>
      <c r="V91" s="1057"/>
      <c r="W91" s="1057"/>
      <c r="X91" s="1057"/>
      <c r="Y91" s="1057"/>
      <c r="Z91" s="1057"/>
      <c r="AA91" s="1057"/>
      <c r="AB91" s="1057"/>
      <c r="AC91" s="1057"/>
      <c r="AD91" s="1057"/>
      <c r="AE91" s="1057"/>
      <c r="AF91" s="1057"/>
      <c r="AG91" s="1057"/>
      <c r="AH91" s="1057"/>
      <c r="AI91" s="1057"/>
      <c r="AJ91" s="1057"/>
      <c r="AK91" s="1057"/>
      <c r="AL91" s="1057"/>
      <c r="AM91" s="1057"/>
      <c r="AN91" s="1057"/>
    </row>
    <row r="92" spans="2:41" ht="20.25" x14ac:dyDescent="0.3">
      <c r="C92" s="1063" t="s">
        <v>67</v>
      </c>
      <c r="D92" s="1063"/>
      <c r="E92" s="1063"/>
      <c r="F92" s="1063"/>
      <c r="G92" s="1063"/>
      <c r="H92" s="1063"/>
      <c r="I92" s="1063"/>
      <c r="J92" s="1063"/>
      <c r="K92" s="1063"/>
      <c r="L92" s="1063"/>
      <c r="M92" s="1063"/>
      <c r="N92" s="1063"/>
      <c r="O92" s="1063"/>
      <c r="P92" s="1063"/>
      <c r="Q92" s="1063"/>
      <c r="R92" s="1063"/>
      <c r="S92" s="1063"/>
      <c r="T92" s="1063"/>
      <c r="U92" s="1063"/>
      <c r="V92" s="1063"/>
      <c r="W92" s="1063"/>
      <c r="X92" s="1063"/>
      <c r="Y92" s="1063"/>
      <c r="Z92" s="1063"/>
      <c r="AA92" s="1063"/>
      <c r="AB92" s="1063"/>
      <c r="AC92" s="1063"/>
      <c r="AD92" s="1063"/>
      <c r="AE92" s="1063"/>
      <c r="AF92" s="1063"/>
      <c r="AG92" s="1063"/>
      <c r="AH92" s="1063"/>
      <c r="AI92" s="1063"/>
      <c r="AJ92" s="1063"/>
      <c r="AK92" s="1063"/>
      <c r="AL92" s="1063"/>
      <c r="AM92" s="1063"/>
      <c r="AN92" s="1063"/>
    </row>
    <row r="93" spans="2:41" ht="13.5" thickBot="1" x14ac:dyDescent="0.25">
      <c r="C93" s="4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6"/>
    </row>
    <row r="94" spans="2:41" ht="51.75" thickTop="1" x14ac:dyDescent="0.2">
      <c r="C94" s="1055" t="s">
        <v>191</v>
      </c>
      <c r="D94" s="7" t="s">
        <v>4</v>
      </c>
      <c r="E94" s="8" t="s">
        <v>5</v>
      </c>
      <c r="F94" s="9" t="s">
        <v>6</v>
      </c>
      <c r="G94" s="9" t="s">
        <v>7</v>
      </c>
      <c r="H94" s="160" t="s">
        <v>8</v>
      </c>
      <c r="I94" s="161" t="s">
        <v>9</v>
      </c>
      <c r="J94" s="162" t="s">
        <v>10</v>
      </c>
      <c r="K94" s="160" t="s">
        <v>11</v>
      </c>
      <c r="L94" s="160" t="s">
        <v>12</v>
      </c>
      <c r="M94" s="13" t="s">
        <v>13</v>
      </c>
      <c r="N94" s="13" t="s">
        <v>14</v>
      </c>
      <c r="O94" s="13" t="s">
        <v>68</v>
      </c>
      <c r="P94" s="13" t="s">
        <v>16</v>
      </c>
      <c r="Q94" s="13" t="s">
        <v>69</v>
      </c>
      <c r="R94" s="15" t="s">
        <v>70</v>
      </c>
      <c r="S94" s="16" t="s">
        <v>71</v>
      </c>
      <c r="T94" s="16" t="s">
        <v>72</v>
      </c>
      <c r="U94" s="128" t="s">
        <v>21</v>
      </c>
      <c r="V94" s="16" t="s">
        <v>22</v>
      </c>
      <c r="W94" s="19" t="s">
        <v>23</v>
      </c>
      <c r="X94" s="20" t="s">
        <v>24</v>
      </c>
      <c r="Y94" s="20" t="s">
        <v>25</v>
      </c>
      <c r="Z94" s="20" t="s">
        <v>26</v>
      </c>
      <c r="AA94" s="20" t="s">
        <v>27</v>
      </c>
      <c r="AB94" s="20" t="s">
        <v>28</v>
      </c>
      <c r="AC94" s="20" t="s">
        <v>29</v>
      </c>
      <c r="AD94" s="20" t="s">
        <v>30</v>
      </c>
      <c r="AE94" s="20" t="s">
        <v>31</v>
      </c>
      <c r="AF94" s="20" t="s">
        <v>32</v>
      </c>
      <c r="AG94" s="129" t="s">
        <v>33</v>
      </c>
      <c r="AH94" s="130" t="s">
        <v>34</v>
      </c>
      <c r="AI94" s="381" t="s">
        <v>35</v>
      </c>
      <c r="AJ94" s="23" t="s">
        <v>36</v>
      </c>
      <c r="AK94" s="24" t="s">
        <v>37</v>
      </c>
      <c r="AL94" s="25" t="s">
        <v>38</v>
      </c>
      <c r="AM94" s="26" t="s">
        <v>39</v>
      </c>
      <c r="AN94" s="27" t="s">
        <v>40</v>
      </c>
    </row>
    <row r="95" spans="2:41" ht="13.5" thickBot="1" x14ac:dyDescent="0.25">
      <c r="C95" s="1056"/>
      <c r="D95" s="28" t="s">
        <v>41</v>
      </c>
      <c r="E95" s="29" t="s">
        <v>41</v>
      </c>
      <c r="F95" s="29" t="s">
        <v>41</v>
      </c>
      <c r="G95" s="29" t="s">
        <v>41</v>
      </c>
      <c r="H95" s="163" t="s">
        <v>41</v>
      </c>
      <c r="I95" s="163" t="s">
        <v>41</v>
      </c>
      <c r="J95" s="163" t="s">
        <v>41</v>
      </c>
      <c r="K95" s="163" t="s">
        <v>41</v>
      </c>
      <c r="L95" s="163" t="s">
        <v>41</v>
      </c>
      <c r="M95" s="163" t="s">
        <v>41</v>
      </c>
      <c r="N95" s="163" t="s">
        <v>41</v>
      </c>
      <c r="O95" s="163" t="s">
        <v>41</v>
      </c>
      <c r="P95" s="29" t="s">
        <v>41</v>
      </c>
      <c r="Q95" s="163" t="s">
        <v>41</v>
      </c>
      <c r="R95" s="29" t="s">
        <v>41</v>
      </c>
      <c r="S95" s="31" t="s">
        <v>41</v>
      </c>
      <c r="T95" s="32" t="s">
        <v>41</v>
      </c>
      <c r="U95" s="131" t="s">
        <v>41</v>
      </c>
      <c r="V95" s="32" t="s">
        <v>41</v>
      </c>
      <c r="W95" s="210" t="s">
        <v>41</v>
      </c>
      <c r="X95" s="36" t="s">
        <v>41</v>
      </c>
      <c r="Y95" s="36" t="s">
        <v>41</v>
      </c>
      <c r="Z95" s="36" t="s">
        <v>41</v>
      </c>
      <c r="AA95" s="36" t="s">
        <v>41</v>
      </c>
      <c r="AB95" s="36" t="s">
        <v>41</v>
      </c>
      <c r="AC95" s="36" t="s">
        <v>41</v>
      </c>
      <c r="AD95" s="36" t="s">
        <v>41</v>
      </c>
      <c r="AE95" s="36" t="s">
        <v>41</v>
      </c>
      <c r="AF95" s="211" t="s">
        <v>41</v>
      </c>
      <c r="AG95" s="35" t="s">
        <v>41</v>
      </c>
      <c r="AH95" s="212" t="s">
        <v>41</v>
      </c>
      <c r="AI95" s="382" t="s">
        <v>41</v>
      </c>
      <c r="AJ95" s="39" t="s">
        <v>41</v>
      </c>
      <c r="AK95" s="40" t="s">
        <v>41</v>
      </c>
      <c r="AL95" s="41" t="s">
        <v>41</v>
      </c>
      <c r="AM95" s="42" t="s">
        <v>42</v>
      </c>
      <c r="AN95" s="43" t="s">
        <v>41</v>
      </c>
    </row>
    <row r="96" spans="2:41" x14ac:dyDescent="0.2">
      <c r="C96" s="44" t="s">
        <v>43</v>
      </c>
      <c r="D96" s="45">
        <f>D73</f>
        <v>14660</v>
      </c>
      <c r="E96" s="46">
        <f t="shared" ref="E96:N107" si="59">E73</f>
        <v>13063.025679755769</v>
      </c>
      <c r="F96" s="46">
        <f t="shared" si="59"/>
        <v>15270.502764392009</v>
      </c>
      <c r="G96" s="46">
        <f t="shared" si="59"/>
        <v>0</v>
      </c>
      <c r="H96" s="46">
        <f t="shared" si="59"/>
        <v>0</v>
      </c>
      <c r="I96" s="46">
        <f t="shared" si="59"/>
        <v>0</v>
      </c>
      <c r="J96" s="46">
        <f t="shared" si="59"/>
        <v>180</v>
      </c>
      <c r="K96" s="46">
        <f t="shared" si="59"/>
        <v>565.31537998635497</v>
      </c>
      <c r="L96" s="46">
        <f t="shared" si="59"/>
        <v>6099.1733354918024</v>
      </c>
      <c r="M96" s="46">
        <f t="shared" si="59"/>
        <v>3279.7916019067038</v>
      </c>
      <c r="N96" s="46">
        <f t="shared" si="59"/>
        <v>400</v>
      </c>
      <c r="O96" s="46">
        <f>O73*0.97</f>
        <v>15919.140325585931</v>
      </c>
      <c r="P96" s="46">
        <f>P73*0.97</f>
        <v>0</v>
      </c>
      <c r="Q96" s="46">
        <f>Q73*0.93</f>
        <v>0</v>
      </c>
      <c r="R96" s="47">
        <f>(AG96+AH96)*0.8</f>
        <v>0</v>
      </c>
      <c r="S96" s="46">
        <f>S73*0.6</f>
        <v>538.79243899004473</v>
      </c>
      <c r="T96" s="48">
        <f>T73*0.6</f>
        <v>3107.3694517233243</v>
      </c>
      <c r="U96" s="213">
        <f>W96+X96+AF96</f>
        <v>125.55556247372662</v>
      </c>
      <c r="V96" s="48">
        <f t="shared" ref="V96:AI107" si="60">V73</f>
        <v>2792.9396887760231</v>
      </c>
      <c r="W96" s="164">
        <f t="shared" si="60"/>
        <v>22.681758355718799</v>
      </c>
      <c r="X96" s="165">
        <f t="shared" si="60"/>
        <v>20.042171646968828</v>
      </c>
      <c r="Y96" s="165">
        <f t="shared" si="60"/>
        <v>0</v>
      </c>
      <c r="Z96" s="165">
        <f t="shared" si="60"/>
        <v>0</v>
      </c>
      <c r="AA96" s="165">
        <f t="shared" si="60"/>
        <v>0</v>
      </c>
      <c r="AB96" s="165">
        <f t="shared" si="60"/>
        <v>313.48245654951785</v>
      </c>
      <c r="AC96" s="165">
        <f t="shared" si="60"/>
        <v>0</v>
      </c>
      <c r="AD96" s="165">
        <f t="shared" si="60"/>
        <v>0</v>
      </c>
      <c r="AE96" s="165">
        <f t="shared" si="60"/>
        <v>14.606491760896979</v>
      </c>
      <c r="AF96" s="166">
        <f t="shared" si="60"/>
        <v>82.831632471039001</v>
      </c>
      <c r="AG96" s="167">
        <f t="shared" si="60"/>
        <v>0</v>
      </c>
      <c r="AH96" s="168">
        <f t="shared" si="60"/>
        <v>0</v>
      </c>
      <c r="AI96" s="383">
        <f t="shared" si="60"/>
        <v>0</v>
      </c>
      <c r="AJ96" s="50">
        <f>SUM(D96:T96)</f>
        <v>73083.110977831937</v>
      </c>
      <c r="AK96" s="51">
        <f>AK73</f>
        <v>39960</v>
      </c>
      <c r="AL96" s="52">
        <f>AL73</f>
        <v>0</v>
      </c>
      <c r="AM96" s="439">
        <f>(AJ96*100)/(AJ73+AN73)</f>
        <v>63.02102853873717</v>
      </c>
      <c r="AN96" s="54">
        <f t="shared" ref="AN96:AN108" si="61">AK96+AL96</f>
        <v>39960</v>
      </c>
    </row>
    <row r="97" spans="3:40" x14ac:dyDescent="0.2">
      <c r="C97" s="55" t="s">
        <v>44</v>
      </c>
      <c r="D97" s="56">
        <f t="shared" ref="D97:D107" si="62">D74</f>
        <v>12520</v>
      </c>
      <c r="E97" s="57">
        <f t="shared" si="59"/>
        <v>13883.025679755769</v>
      </c>
      <c r="F97" s="57">
        <f t="shared" si="59"/>
        <v>9200.5027643920093</v>
      </c>
      <c r="G97" s="57">
        <f t="shared" si="59"/>
        <v>0</v>
      </c>
      <c r="H97" s="57">
        <f t="shared" si="59"/>
        <v>0</v>
      </c>
      <c r="I97" s="57">
        <f t="shared" si="59"/>
        <v>0</v>
      </c>
      <c r="J97" s="57">
        <f t="shared" si="59"/>
        <v>0</v>
      </c>
      <c r="K97" s="57">
        <f t="shared" si="59"/>
        <v>565.31537998635497</v>
      </c>
      <c r="L97" s="57">
        <f t="shared" si="59"/>
        <v>5539.1733354918024</v>
      </c>
      <c r="M97" s="57">
        <f t="shared" si="59"/>
        <v>3279.7916019067038</v>
      </c>
      <c r="N97" s="57">
        <f t="shared" si="59"/>
        <v>190</v>
      </c>
      <c r="O97" s="57">
        <f t="shared" ref="O97:P107" si="63">O74*0.97</f>
        <v>8411.3403255859303</v>
      </c>
      <c r="P97" s="57">
        <f t="shared" si="63"/>
        <v>0</v>
      </c>
      <c r="Q97" s="57">
        <f t="shared" ref="Q97:Q107" si="64">Q74*0.93</f>
        <v>0</v>
      </c>
      <c r="R97" s="57">
        <f t="shared" ref="R97:R107" si="65">(AG97+AH97)*0.8</f>
        <v>0</v>
      </c>
      <c r="S97" s="57">
        <f t="shared" ref="S97:T107" si="66">S74*0.6</f>
        <v>538.79243899004473</v>
      </c>
      <c r="T97" s="59">
        <f t="shared" si="66"/>
        <v>3107.3694517233243</v>
      </c>
      <c r="U97" s="69">
        <f t="shared" ref="U97:U107" si="67">W97+X97+AF97</f>
        <v>125.55556247372662</v>
      </c>
      <c r="V97" s="59">
        <f t="shared" si="60"/>
        <v>2792.9396887760231</v>
      </c>
      <c r="W97" s="169">
        <f t="shared" si="60"/>
        <v>22.681758355718799</v>
      </c>
      <c r="X97" s="170">
        <f t="shared" si="60"/>
        <v>20.042171646968828</v>
      </c>
      <c r="Y97" s="170">
        <f t="shared" si="60"/>
        <v>0</v>
      </c>
      <c r="Z97" s="170">
        <f t="shared" si="60"/>
        <v>0</v>
      </c>
      <c r="AA97" s="170">
        <f t="shared" si="60"/>
        <v>0</v>
      </c>
      <c r="AB97" s="170">
        <f t="shared" si="60"/>
        <v>313.48245654951785</v>
      </c>
      <c r="AC97" s="170">
        <f t="shared" si="60"/>
        <v>0</v>
      </c>
      <c r="AD97" s="170">
        <f t="shared" si="60"/>
        <v>0</v>
      </c>
      <c r="AE97" s="170">
        <f t="shared" si="60"/>
        <v>14.606491760896979</v>
      </c>
      <c r="AF97" s="171">
        <f t="shared" si="60"/>
        <v>82.831632471039001</v>
      </c>
      <c r="AG97" s="279">
        <f t="shared" si="60"/>
        <v>0</v>
      </c>
      <c r="AH97" s="245">
        <f t="shared" si="60"/>
        <v>0</v>
      </c>
      <c r="AI97" s="384">
        <f t="shared" si="60"/>
        <v>0</v>
      </c>
      <c r="AJ97" s="174">
        <f>SUM(D97:T97)</f>
        <v>57235.310977831941</v>
      </c>
      <c r="AK97" s="65">
        <f t="shared" ref="AK97:AL107" si="68">AK74</f>
        <v>47000</v>
      </c>
      <c r="AL97" s="66">
        <f t="shared" si="68"/>
        <v>0</v>
      </c>
      <c r="AM97" s="439">
        <f t="shared" ref="AM97:AM107" si="69">(AJ97*100)/(AJ74+AN74)</f>
        <v>53.52784898034831</v>
      </c>
      <c r="AN97" s="68">
        <f t="shared" si="61"/>
        <v>47000</v>
      </c>
    </row>
    <row r="98" spans="3:40" x14ac:dyDescent="0.2">
      <c r="C98" s="44" t="s">
        <v>45</v>
      </c>
      <c r="D98" s="56">
        <f t="shared" si="62"/>
        <v>18120</v>
      </c>
      <c r="E98" s="57">
        <f t="shared" si="59"/>
        <v>18483.02567975577</v>
      </c>
      <c r="F98" s="57">
        <f t="shared" si="59"/>
        <v>12800.502764392009</v>
      </c>
      <c r="G98" s="57">
        <f t="shared" si="59"/>
        <v>0</v>
      </c>
      <c r="H98" s="57">
        <f t="shared" si="59"/>
        <v>0</v>
      </c>
      <c r="I98" s="57">
        <f t="shared" si="59"/>
        <v>0</v>
      </c>
      <c r="J98" s="57">
        <f t="shared" si="59"/>
        <v>0</v>
      </c>
      <c r="K98" s="57">
        <f t="shared" si="59"/>
        <v>565.31537998635497</v>
      </c>
      <c r="L98" s="57">
        <f t="shared" si="59"/>
        <v>6659.1733354918024</v>
      </c>
      <c r="M98" s="57">
        <f t="shared" si="59"/>
        <v>3279.7916019067038</v>
      </c>
      <c r="N98" s="57">
        <f t="shared" si="59"/>
        <v>200</v>
      </c>
      <c r="O98" s="57">
        <f t="shared" si="63"/>
        <v>8450.1403255859295</v>
      </c>
      <c r="P98" s="57">
        <f t="shared" si="63"/>
        <v>0</v>
      </c>
      <c r="Q98" s="57">
        <f t="shared" si="64"/>
        <v>0</v>
      </c>
      <c r="R98" s="57">
        <f t="shared" si="65"/>
        <v>0</v>
      </c>
      <c r="S98" s="57">
        <f t="shared" si="66"/>
        <v>538.79243899004473</v>
      </c>
      <c r="T98" s="59">
        <f t="shared" si="66"/>
        <v>3209.3694517233243</v>
      </c>
      <c r="U98" s="69">
        <f t="shared" si="67"/>
        <v>125.55556247372662</v>
      </c>
      <c r="V98" s="59">
        <f t="shared" si="60"/>
        <v>2792.9396887760231</v>
      </c>
      <c r="W98" s="169">
        <f t="shared" si="60"/>
        <v>22.681758355718799</v>
      </c>
      <c r="X98" s="170">
        <f t="shared" si="60"/>
        <v>20.042171646968828</v>
      </c>
      <c r="Y98" s="170">
        <f t="shared" si="60"/>
        <v>0</v>
      </c>
      <c r="Z98" s="170">
        <f t="shared" si="60"/>
        <v>0</v>
      </c>
      <c r="AA98" s="170">
        <f t="shared" si="60"/>
        <v>0</v>
      </c>
      <c r="AB98" s="170">
        <f t="shared" si="60"/>
        <v>313.48245654951785</v>
      </c>
      <c r="AC98" s="170">
        <f t="shared" si="60"/>
        <v>0</v>
      </c>
      <c r="AD98" s="170">
        <f t="shared" si="60"/>
        <v>0</v>
      </c>
      <c r="AE98" s="170">
        <f t="shared" si="60"/>
        <v>14.606491760896979</v>
      </c>
      <c r="AF98" s="171">
        <f t="shared" si="60"/>
        <v>82.831632471039001</v>
      </c>
      <c r="AG98" s="279">
        <f t="shared" si="60"/>
        <v>0</v>
      </c>
      <c r="AH98" s="245">
        <f t="shared" si="60"/>
        <v>0</v>
      </c>
      <c r="AI98" s="384">
        <f t="shared" si="60"/>
        <v>0</v>
      </c>
      <c r="AJ98" s="71">
        <f t="shared" ref="AJ98:AJ107" si="70">SUM(D98:T98)</f>
        <v>72306.110977831937</v>
      </c>
      <c r="AK98" s="65">
        <f t="shared" si="68"/>
        <v>69740</v>
      </c>
      <c r="AL98" s="66">
        <f t="shared" si="68"/>
        <v>0</v>
      </c>
      <c r="AM98" s="439">
        <f t="shared" si="69"/>
        <v>49.933011113551089</v>
      </c>
      <c r="AN98" s="68">
        <f t="shared" si="61"/>
        <v>69740</v>
      </c>
    </row>
    <row r="99" spans="3:40" x14ac:dyDescent="0.2">
      <c r="C99" s="44" t="s">
        <v>46</v>
      </c>
      <c r="D99" s="56">
        <f t="shared" si="62"/>
        <v>15500</v>
      </c>
      <c r="E99" s="57">
        <f t="shared" si="59"/>
        <v>22383.02567975577</v>
      </c>
      <c r="F99" s="57">
        <f t="shared" si="59"/>
        <v>12460.502764392009</v>
      </c>
      <c r="G99" s="57">
        <f t="shared" si="59"/>
        <v>0</v>
      </c>
      <c r="H99" s="57">
        <f t="shared" si="59"/>
        <v>0</v>
      </c>
      <c r="I99" s="57">
        <f t="shared" si="59"/>
        <v>0</v>
      </c>
      <c r="J99" s="57">
        <f t="shared" si="59"/>
        <v>0</v>
      </c>
      <c r="K99" s="57">
        <f t="shared" si="59"/>
        <v>565.31537998635497</v>
      </c>
      <c r="L99" s="57">
        <f t="shared" si="59"/>
        <v>9099.1733354918033</v>
      </c>
      <c r="M99" s="57">
        <f t="shared" si="59"/>
        <v>3279.7916019067038</v>
      </c>
      <c r="N99" s="57">
        <f t="shared" si="59"/>
        <v>360</v>
      </c>
      <c r="O99" s="57">
        <f t="shared" si="63"/>
        <v>15531.14032558593</v>
      </c>
      <c r="P99" s="57">
        <f t="shared" si="63"/>
        <v>0</v>
      </c>
      <c r="Q99" s="57">
        <f t="shared" si="64"/>
        <v>0</v>
      </c>
      <c r="R99" s="57">
        <f t="shared" si="65"/>
        <v>0</v>
      </c>
      <c r="S99" s="57">
        <f t="shared" si="66"/>
        <v>538.79243899004473</v>
      </c>
      <c r="T99" s="59">
        <f t="shared" si="66"/>
        <v>3119.3694517233243</v>
      </c>
      <c r="U99" s="69">
        <f>W99+X99+AF99</f>
        <v>125.55556247372662</v>
      </c>
      <c r="V99" s="59">
        <f t="shared" si="60"/>
        <v>2792.9396887760231</v>
      </c>
      <c r="W99" s="169">
        <f t="shared" si="60"/>
        <v>22.681758355718799</v>
      </c>
      <c r="X99" s="170">
        <f t="shared" si="60"/>
        <v>20.042171646968828</v>
      </c>
      <c r="Y99" s="170">
        <f t="shared" si="60"/>
        <v>0</v>
      </c>
      <c r="Z99" s="170">
        <f t="shared" si="60"/>
        <v>0</v>
      </c>
      <c r="AA99" s="170">
        <f t="shared" si="60"/>
        <v>0</v>
      </c>
      <c r="AB99" s="170">
        <f t="shared" si="60"/>
        <v>313.48245654951785</v>
      </c>
      <c r="AC99" s="170">
        <f t="shared" si="60"/>
        <v>0</v>
      </c>
      <c r="AD99" s="170">
        <f t="shared" si="60"/>
        <v>0</v>
      </c>
      <c r="AE99" s="170">
        <f t="shared" si="60"/>
        <v>14.606491760896979</v>
      </c>
      <c r="AF99" s="171">
        <f t="shared" si="60"/>
        <v>82.831632471039001</v>
      </c>
      <c r="AG99" s="279">
        <f t="shared" si="60"/>
        <v>0</v>
      </c>
      <c r="AH99" s="245">
        <f t="shared" si="60"/>
        <v>0</v>
      </c>
      <c r="AI99" s="384">
        <f t="shared" si="60"/>
        <v>0</v>
      </c>
      <c r="AJ99" s="174">
        <f t="shared" si="70"/>
        <v>82837.110977831937</v>
      </c>
      <c r="AK99" s="65">
        <f t="shared" si="68"/>
        <v>46360</v>
      </c>
      <c r="AL99" s="66">
        <f t="shared" si="68"/>
        <v>0</v>
      </c>
      <c r="AM99" s="439">
        <f t="shared" si="69"/>
        <v>62.700177642047102</v>
      </c>
      <c r="AN99" s="68">
        <f t="shared" si="61"/>
        <v>46360</v>
      </c>
    </row>
    <row r="100" spans="3:40" x14ac:dyDescent="0.2">
      <c r="C100" s="72" t="s">
        <v>47</v>
      </c>
      <c r="D100" s="56">
        <f t="shared" si="62"/>
        <v>16060</v>
      </c>
      <c r="E100" s="57">
        <f t="shared" si="59"/>
        <v>28533.02567975577</v>
      </c>
      <c r="F100" s="57">
        <f t="shared" si="59"/>
        <v>12820.502764392009</v>
      </c>
      <c r="G100" s="57">
        <f t="shared" si="59"/>
        <v>0</v>
      </c>
      <c r="H100" s="57">
        <f t="shared" si="59"/>
        <v>0</v>
      </c>
      <c r="I100" s="57">
        <f t="shared" si="59"/>
        <v>0</v>
      </c>
      <c r="J100" s="57">
        <f t="shared" si="59"/>
        <v>0</v>
      </c>
      <c r="K100" s="57">
        <f t="shared" si="59"/>
        <v>565.31537998635497</v>
      </c>
      <c r="L100" s="57">
        <f t="shared" si="59"/>
        <v>7019.1733354918024</v>
      </c>
      <c r="M100" s="57">
        <f t="shared" si="59"/>
        <v>3279.7916019067038</v>
      </c>
      <c r="N100" s="57">
        <f t="shared" si="59"/>
        <v>290</v>
      </c>
      <c r="O100" s="57">
        <f t="shared" si="63"/>
        <v>9749.9403255859288</v>
      </c>
      <c r="P100" s="57">
        <f t="shared" si="63"/>
        <v>0</v>
      </c>
      <c r="Q100" s="57">
        <f t="shared" si="64"/>
        <v>0</v>
      </c>
      <c r="R100" s="57">
        <f t="shared" si="65"/>
        <v>0</v>
      </c>
      <c r="S100" s="57">
        <f t="shared" si="66"/>
        <v>538.79243899004473</v>
      </c>
      <c r="T100" s="59">
        <f t="shared" si="66"/>
        <v>3443.3694517233243</v>
      </c>
      <c r="U100" s="69">
        <f t="shared" si="67"/>
        <v>125.55556247372662</v>
      </c>
      <c r="V100" s="59">
        <f t="shared" si="60"/>
        <v>2792.9396887760231</v>
      </c>
      <c r="W100" s="169">
        <f t="shared" si="60"/>
        <v>22.681758355718799</v>
      </c>
      <c r="X100" s="170">
        <f t="shared" si="60"/>
        <v>20.042171646968828</v>
      </c>
      <c r="Y100" s="170">
        <f t="shared" si="60"/>
        <v>0</v>
      </c>
      <c r="Z100" s="170">
        <f t="shared" si="60"/>
        <v>0</v>
      </c>
      <c r="AA100" s="170">
        <f t="shared" si="60"/>
        <v>0</v>
      </c>
      <c r="AB100" s="170">
        <f t="shared" si="60"/>
        <v>313.48245654951785</v>
      </c>
      <c r="AC100" s="170">
        <f t="shared" si="60"/>
        <v>0</v>
      </c>
      <c r="AD100" s="170">
        <f t="shared" si="60"/>
        <v>0</v>
      </c>
      <c r="AE100" s="170">
        <f t="shared" si="60"/>
        <v>14.606491760896979</v>
      </c>
      <c r="AF100" s="171">
        <f t="shared" si="60"/>
        <v>82.831632471039001</v>
      </c>
      <c r="AG100" s="279">
        <f t="shared" si="60"/>
        <v>0</v>
      </c>
      <c r="AH100" s="245">
        <f t="shared" si="60"/>
        <v>0</v>
      </c>
      <c r="AI100" s="384">
        <f t="shared" si="60"/>
        <v>0</v>
      </c>
      <c r="AJ100" s="71">
        <f t="shared" si="70"/>
        <v>82299.91097783194</v>
      </c>
      <c r="AK100" s="65">
        <f t="shared" si="68"/>
        <v>48840</v>
      </c>
      <c r="AL100" s="66">
        <f t="shared" si="68"/>
        <v>0</v>
      </c>
      <c r="AM100" s="439">
        <f t="shared" si="69"/>
        <v>61.373769348726626</v>
      </c>
      <c r="AN100" s="68">
        <f t="shared" si="61"/>
        <v>48840</v>
      </c>
    </row>
    <row r="101" spans="3:40" x14ac:dyDescent="0.2">
      <c r="C101" s="55" t="s">
        <v>48</v>
      </c>
      <c r="D101" s="56">
        <f t="shared" si="62"/>
        <v>16380</v>
      </c>
      <c r="E101" s="57">
        <f t="shared" si="59"/>
        <v>28083.02567975577</v>
      </c>
      <c r="F101" s="57">
        <f t="shared" si="59"/>
        <v>12240.502764392009</v>
      </c>
      <c r="G101" s="57">
        <f t="shared" si="59"/>
        <v>0</v>
      </c>
      <c r="H101" s="57">
        <f t="shared" si="59"/>
        <v>0</v>
      </c>
      <c r="I101" s="57">
        <f t="shared" si="59"/>
        <v>0</v>
      </c>
      <c r="J101" s="57">
        <f t="shared" si="59"/>
        <v>0</v>
      </c>
      <c r="K101" s="57">
        <f t="shared" si="59"/>
        <v>565.31537998635497</v>
      </c>
      <c r="L101" s="57">
        <f t="shared" si="59"/>
        <v>5979.1733354918024</v>
      </c>
      <c r="M101" s="57">
        <f t="shared" si="59"/>
        <v>3279.7916019067038</v>
      </c>
      <c r="N101" s="57">
        <f t="shared" si="59"/>
        <v>480</v>
      </c>
      <c r="O101" s="57">
        <f t="shared" si="63"/>
        <v>16491.440325585932</v>
      </c>
      <c r="P101" s="57">
        <f t="shared" si="63"/>
        <v>0</v>
      </c>
      <c r="Q101" s="57">
        <f t="shared" si="64"/>
        <v>0</v>
      </c>
      <c r="R101" s="57">
        <f t="shared" si="65"/>
        <v>0</v>
      </c>
      <c r="S101" s="57">
        <f t="shared" si="66"/>
        <v>538.79243899004473</v>
      </c>
      <c r="T101" s="59">
        <f t="shared" si="66"/>
        <v>3179.3694517233243</v>
      </c>
      <c r="U101" s="69">
        <f t="shared" si="67"/>
        <v>125.55556247372662</v>
      </c>
      <c r="V101" s="59">
        <f t="shared" si="60"/>
        <v>2792.9396887760231</v>
      </c>
      <c r="W101" s="169">
        <f t="shared" si="60"/>
        <v>22.681758355718799</v>
      </c>
      <c r="X101" s="170">
        <f t="shared" si="60"/>
        <v>20.042171646968828</v>
      </c>
      <c r="Y101" s="170">
        <f t="shared" si="60"/>
        <v>0</v>
      </c>
      <c r="Z101" s="170">
        <f t="shared" si="60"/>
        <v>0</v>
      </c>
      <c r="AA101" s="170">
        <f t="shared" si="60"/>
        <v>0</v>
      </c>
      <c r="AB101" s="170">
        <f t="shared" si="60"/>
        <v>313.48245654951785</v>
      </c>
      <c r="AC101" s="170">
        <f t="shared" si="60"/>
        <v>0</v>
      </c>
      <c r="AD101" s="170">
        <f t="shared" si="60"/>
        <v>0</v>
      </c>
      <c r="AE101" s="170">
        <f t="shared" si="60"/>
        <v>14.606491760896979</v>
      </c>
      <c r="AF101" s="171">
        <f t="shared" si="60"/>
        <v>82.831632471039001</v>
      </c>
      <c r="AG101" s="279">
        <f t="shared" si="60"/>
        <v>0</v>
      </c>
      <c r="AH101" s="245">
        <f t="shared" si="60"/>
        <v>0</v>
      </c>
      <c r="AI101" s="384">
        <f t="shared" si="60"/>
        <v>0</v>
      </c>
      <c r="AJ101" s="174">
        <f t="shared" si="70"/>
        <v>87217.41097783194</v>
      </c>
      <c r="AK101" s="65">
        <f t="shared" si="68"/>
        <v>51220</v>
      </c>
      <c r="AL101" s="66">
        <f t="shared" si="68"/>
        <v>0</v>
      </c>
      <c r="AM101" s="439">
        <f t="shared" si="69"/>
        <v>61.669897377020611</v>
      </c>
      <c r="AN101" s="81">
        <f t="shared" si="61"/>
        <v>51220</v>
      </c>
    </row>
    <row r="102" spans="3:40" x14ac:dyDescent="0.2">
      <c r="C102" s="44" t="s">
        <v>49</v>
      </c>
      <c r="D102" s="56">
        <f t="shared" si="62"/>
        <v>16840</v>
      </c>
      <c r="E102" s="57">
        <f t="shared" si="59"/>
        <v>30013.02567975577</v>
      </c>
      <c r="F102" s="57">
        <f t="shared" si="59"/>
        <v>18540.502764392008</v>
      </c>
      <c r="G102" s="57">
        <f t="shared" si="59"/>
        <v>0</v>
      </c>
      <c r="H102" s="57">
        <f t="shared" si="59"/>
        <v>0</v>
      </c>
      <c r="I102" s="57">
        <f t="shared" si="59"/>
        <v>0</v>
      </c>
      <c r="J102" s="57">
        <f t="shared" si="59"/>
        <v>0</v>
      </c>
      <c r="K102" s="57">
        <f t="shared" si="59"/>
        <v>565.31537998635497</v>
      </c>
      <c r="L102" s="57">
        <f t="shared" si="59"/>
        <v>7259.1733354918024</v>
      </c>
      <c r="M102" s="57">
        <f t="shared" si="59"/>
        <v>3279.7916019067038</v>
      </c>
      <c r="N102" s="57">
        <f t="shared" si="59"/>
        <v>300</v>
      </c>
      <c r="O102" s="57">
        <f t="shared" si="63"/>
        <v>10312.540325585929</v>
      </c>
      <c r="P102" s="57">
        <f t="shared" si="63"/>
        <v>0</v>
      </c>
      <c r="Q102" s="57">
        <f t="shared" si="64"/>
        <v>0</v>
      </c>
      <c r="R102" s="57">
        <f t="shared" si="65"/>
        <v>0</v>
      </c>
      <c r="S102" s="57">
        <f t="shared" si="66"/>
        <v>538.79243899004473</v>
      </c>
      <c r="T102" s="59">
        <f t="shared" si="66"/>
        <v>3503.3694517233243</v>
      </c>
      <c r="U102" s="69">
        <f t="shared" si="67"/>
        <v>125.55556247372662</v>
      </c>
      <c r="V102" s="59">
        <f t="shared" si="60"/>
        <v>2792.9396887760231</v>
      </c>
      <c r="W102" s="169">
        <f t="shared" si="60"/>
        <v>22.681758355718799</v>
      </c>
      <c r="X102" s="170">
        <f t="shared" si="60"/>
        <v>20.042171646968828</v>
      </c>
      <c r="Y102" s="170">
        <f t="shared" si="60"/>
        <v>0</v>
      </c>
      <c r="Z102" s="170">
        <f t="shared" si="60"/>
        <v>0</v>
      </c>
      <c r="AA102" s="170">
        <f t="shared" si="60"/>
        <v>0</v>
      </c>
      <c r="AB102" s="170">
        <f t="shared" si="60"/>
        <v>313.48245654951785</v>
      </c>
      <c r="AC102" s="170">
        <f t="shared" si="60"/>
        <v>0</v>
      </c>
      <c r="AD102" s="170">
        <f t="shared" si="60"/>
        <v>0</v>
      </c>
      <c r="AE102" s="170">
        <f t="shared" si="60"/>
        <v>14.606491760896979</v>
      </c>
      <c r="AF102" s="171">
        <f t="shared" si="60"/>
        <v>82.831632471039001</v>
      </c>
      <c r="AG102" s="279">
        <f t="shared" si="60"/>
        <v>0</v>
      </c>
      <c r="AH102" s="245">
        <f t="shared" si="60"/>
        <v>0</v>
      </c>
      <c r="AI102" s="384">
        <f t="shared" si="60"/>
        <v>0</v>
      </c>
      <c r="AJ102" s="71">
        <f t="shared" si="70"/>
        <v>91152.510977831917</v>
      </c>
      <c r="AK102" s="65">
        <f t="shared" si="68"/>
        <v>49160</v>
      </c>
      <c r="AL102" s="66">
        <f t="shared" si="68"/>
        <v>0</v>
      </c>
      <c r="AM102" s="439">
        <f t="shared" si="69"/>
        <v>63.597926843480103</v>
      </c>
      <c r="AN102" s="68">
        <f t="shared" si="61"/>
        <v>49160</v>
      </c>
    </row>
    <row r="103" spans="3:40" x14ac:dyDescent="0.2">
      <c r="C103" s="55" t="s">
        <v>50</v>
      </c>
      <c r="D103" s="56">
        <f t="shared" si="62"/>
        <v>22340</v>
      </c>
      <c r="E103" s="57">
        <f t="shared" si="59"/>
        <v>35273.025679755767</v>
      </c>
      <c r="F103" s="57">
        <f t="shared" si="59"/>
        <v>10960.502764392009</v>
      </c>
      <c r="G103" s="57">
        <f t="shared" si="59"/>
        <v>0</v>
      </c>
      <c r="H103" s="57">
        <f t="shared" si="59"/>
        <v>0</v>
      </c>
      <c r="I103" s="57">
        <f t="shared" si="59"/>
        <v>0</v>
      </c>
      <c r="J103" s="57">
        <f t="shared" si="59"/>
        <v>0</v>
      </c>
      <c r="K103" s="57">
        <f t="shared" si="59"/>
        <v>565.31537998635497</v>
      </c>
      <c r="L103" s="57">
        <f t="shared" si="59"/>
        <v>5779.1733354918024</v>
      </c>
      <c r="M103" s="57">
        <f t="shared" si="59"/>
        <v>3279.7916019067038</v>
      </c>
      <c r="N103" s="57">
        <f t="shared" si="59"/>
        <v>490</v>
      </c>
      <c r="O103" s="57">
        <f t="shared" si="63"/>
        <v>18004.64032558593</v>
      </c>
      <c r="P103" s="57">
        <f t="shared" si="63"/>
        <v>0</v>
      </c>
      <c r="Q103" s="57">
        <f t="shared" si="64"/>
        <v>0</v>
      </c>
      <c r="R103" s="57">
        <f t="shared" si="65"/>
        <v>0</v>
      </c>
      <c r="S103" s="57">
        <f t="shared" si="66"/>
        <v>538.79243899004473</v>
      </c>
      <c r="T103" s="59">
        <f t="shared" si="66"/>
        <v>3287.3694517233243</v>
      </c>
      <c r="U103" s="69">
        <f t="shared" si="67"/>
        <v>125.55556247372662</v>
      </c>
      <c r="V103" s="59">
        <f t="shared" si="60"/>
        <v>2792.9396887760231</v>
      </c>
      <c r="W103" s="169">
        <f t="shared" si="60"/>
        <v>22.681758355718799</v>
      </c>
      <c r="X103" s="170">
        <f t="shared" si="60"/>
        <v>20.042171646968828</v>
      </c>
      <c r="Y103" s="170">
        <f t="shared" si="60"/>
        <v>0</v>
      </c>
      <c r="Z103" s="170">
        <f t="shared" si="60"/>
        <v>0</v>
      </c>
      <c r="AA103" s="170">
        <f t="shared" si="60"/>
        <v>0</v>
      </c>
      <c r="AB103" s="170">
        <f t="shared" si="60"/>
        <v>313.48245654951785</v>
      </c>
      <c r="AC103" s="170">
        <f t="shared" si="60"/>
        <v>0</v>
      </c>
      <c r="AD103" s="170">
        <f t="shared" si="60"/>
        <v>0</v>
      </c>
      <c r="AE103" s="170">
        <f t="shared" si="60"/>
        <v>14.606491760896979</v>
      </c>
      <c r="AF103" s="171">
        <f t="shared" si="60"/>
        <v>82.831632471039001</v>
      </c>
      <c r="AG103" s="279">
        <f t="shared" si="60"/>
        <v>0</v>
      </c>
      <c r="AH103" s="245">
        <f t="shared" si="60"/>
        <v>0</v>
      </c>
      <c r="AI103" s="384">
        <f t="shared" si="60"/>
        <v>0</v>
      </c>
      <c r="AJ103" s="174">
        <f t="shared" si="70"/>
        <v>100518.61097783192</v>
      </c>
      <c r="AK103" s="65">
        <f t="shared" si="68"/>
        <v>46440</v>
      </c>
      <c r="AL103" s="66">
        <f t="shared" si="68"/>
        <v>0</v>
      </c>
      <c r="AM103" s="439">
        <f t="shared" si="69"/>
        <v>66.982832112815032</v>
      </c>
      <c r="AN103" s="68">
        <f t="shared" si="61"/>
        <v>46440</v>
      </c>
    </row>
    <row r="104" spans="3:40" x14ac:dyDescent="0.2">
      <c r="C104" s="44" t="s">
        <v>51</v>
      </c>
      <c r="D104" s="56">
        <f t="shared" si="62"/>
        <v>17520</v>
      </c>
      <c r="E104" s="57">
        <f t="shared" si="59"/>
        <v>28373.02567975577</v>
      </c>
      <c r="F104" s="57">
        <f t="shared" si="59"/>
        <v>12300.502764392009</v>
      </c>
      <c r="G104" s="57">
        <f t="shared" si="59"/>
        <v>0</v>
      </c>
      <c r="H104" s="57">
        <f t="shared" si="59"/>
        <v>0</v>
      </c>
      <c r="I104" s="57">
        <f t="shared" si="59"/>
        <v>0</v>
      </c>
      <c r="J104" s="57">
        <f t="shared" si="59"/>
        <v>0</v>
      </c>
      <c r="K104" s="57">
        <f t="shared" si="59"/>
        <v>565.31537998635497</v>
      </c>
      <c r="L104" s="57">
        <f t="shared" si="59"/>
        <v>6819.1733354918024</v>
      </c>
      <c r="M104" s="57">
        <f t="shared" si="59"/>
        <v>3279.7916019067038</v>
      </c>
      <c r="N104" s="57">
        <f t="shared" si="59"/>
        <v>650</v>
      </c>
      <c r="O104" s="57">
        <f t="shared" si="63"/>
        <v>11166.14032558593</v>
      </c>
      <c r="P104" s="57">
        <f t="shared" si="63"/>
        <v>0</v>
      </c>
      <c r="Q104" s="57">
        <f t="shared" si="64"/>
        <v>0</v>
      </c>
      <c r="R104" s="57">
        <f t="shared" si="65"/>
        <v>0</v>
      </c>
      <c r="S104" s="57">
        <f t="shared" si="66"/>
        <v>538.79243899004473</v>
      </c>
      <c r="T104" s="59">
        <f t="shared" si="66"/>
        <v>3443.3694517233243</v>
      </c>
      <c r="U104" s="69">
        <f t="shared" si="67"/>
        <v>125.55556247372662</v>
      </c>
      <c r="V104" s="59">
        <f t="shared" si="60"/>
        <v>2792.9396887760231</v>
      </c>
      <c r="W104" s="169">
        <f t="shared" si="60"/>
        <v>22.681758355718799</v>
      </c>
      <c r="X104" s="170">
        <f t="shared" si="60"/>
        <v>20.042171646968828</v>
      </c>
      <c r="Y104" s="170">
        <f t="shared" si="60"/>
        <v>0</v>
      </c>
      <c r="Z104" s="170">
        <f t="shared" si="60"/>
        <v>0</v>
      </c>
      <c r="AA104" s="170">
        <f t="shared" si="60"/>
        <v>0</v>
      </c>
      <c r="AB104" s="170">
        <f t="shared" si="60"/>
        <v>313.48245654951785</v>
      </c>
      <c r="AC104" s="170">
        <f t="shared" si="60"/>
        <v>0</v>
      </c>
      <c r="AD104" s="170">
        <f t="shared" si="60"/>
        <v>0</v>
      </c>
      <c r="AE104" s="170">
        <f t="shared" si="60"/>
        <v>14.606491760896979</v>
      </c>
      <c r="AF104" s="171">
        <f t="shared" si="60"/>
        <v>82.831632471039001</v>
      </c>
      <c r="AG104" s="279">
        <f t="shared" si="60"/>
        <v>0</v>
      </c>
      <c r="AH104" s="245">
        <f t="shared" si="60"/>
        <v>0</v>
      </c>
      <c r="AI104" s="384">
        <f t="shared" si="60"/>
        <v>0</v>
      </c>
      <c r="AJ104" s="71">
        <f t="shared" si="70"/>
        <v>84656.110977831937</v>
      </c>
      <c r="AK104" s="65">
        <f t="shared" si="68"/>
        <v>67980</v>
      </c>
      <c r="AL104" s="66">
        <f t="shared" si="68"/>
        <v>0</v>
      </c>
      <c r="AM104" s="439">
        <f t="shared" si="69"/>
        <v>54.393575913371919</v>
      </c>
      <c r="AN104" s="68">
        <f t="shared" si="61"/>
        <v>67980</v>
      </c>
    </row>
    <row r="105" spans="3:40" x14ac:dyDescent="0.2">
      <c r="C105" s="44" t="s">
        <v>52</v>
      </c>
      <c r="D105" s="56">
        <f t="shared" si="62"/>
        <v>14480</v>
      </c>
      <c r="E105" s="57">
        <f t="shared" si="59"/>
        <v>20713.02567975577</v>
      </c>
      <c r="F105" s="57">
        <f t="shared" si="59"/>
        <v>12240.502764392009</v>
      </c>
      <c r="G105" s="57">
        <f t="shared" si="59"/>
        <v>0</v>
      </c>
      <c r="H105" s="57">
        <f t="shared" si="59"/>
        <v>0</v>
      </c>
      <c r="I105" s="57">
        <f t="shared" si="59"/>
        <v>0</v>
      </c>
      <c r="J105" s="57">
        <f t="shared" si="59"/>
        <v>0</v>
      </c>
      <c r="K105" s="57">
        <f t="shared" si="59"/>
        <v>565.31537998635497</v>
      </c>
      <c r="L105" s="57">
        <f t="shared" si="59"/>
        <v>8839.1733354918033</v>
      </c>
      <c r="M105" s="57">
        <f t="shared" si="59"/>
        <v>3279.7916019067038</v>
      </c>
      <c r="N105" s="57">
        <f t="shared" si="59"/>
        <v>680</v>
      </c>
      <c r="O105" s="57">
        <f t="shared" si="63"/>
        <v>15201.340325585928</v>
      </c>
      <c r="P105" s="57">
        <f t="shared" si="63"/>
        <v>0</v>
      </c>
      <c r="Q105" s="57">
        <f t="shared" si="64"/>
        <v>0</v>
      </c>
      <c r="R105" s="57">
        <f t="shared" si="65"/>
        <v>0</v>
      </c>
      <c r="S105" s="57">
        <f t="shared" si="66"/>
        <v>538.79243899004473</v>
      </c>
      <c r="T105" s="59">
        <f t="shared" si="66"/>
        <v>3659.3694517233243</v>
      </c>
      <c r="U105" s="69">
        <f t="shared" si="67"/>
        <v>125.55556247372662</v>
      </c>
      <c r="V105" s="59">
        <f t="shared" si="60"/>
        <v>2792.9396887760231</v>
      </c>
      <c r="W105" s="169">
        <f t="shared" si="60"/>
        <v>22.681758355718799</v>
      </c>
      <c r="X105" s="170">
        <f t="shared" si="60"/>
        <v>20.042171646968828</v>
      </c>
      <c r="Y105" s="170">
        <f t="shared" si="60"/>
        <v>0</v>
      </c>
      <c r="Z105" s="170">
        <f t="shared" si="60"/>
        <v>0</v>
      </c>
      <c r="AA105" s="170">
        <f t="shared" si="60"/>
        <v>0</v>
      </c>
      <c r="AB105" s="170">
        <f t="shared" si="60"/>
        <v>313.48245654951785</v>
      </c>
      <c r="AC105" s="170">
        <f t="shared" si="60"/>
        <v>0</v>
      </c>
      <c r="AD105" s="170">
        <f t="shared" si="60"/>
        <v>0</v>
      </c>
      <c r="AE105" s="170">
        <f t="shared" si="60"/>
        <v>14.606491760896979</v>
      </c>
      <c r="AF105" s="171">
        <f t="shared" si="60"/>
        <v>82.831632471039001</v>
      </c>
      <c r="AG105" s="279">
        <f t="shared" si="60"/>
        <v>0</v>
      </c>
      <c r="AH105" s="245">
        <f t="shared" si="60"/>
        <v>0</v>
      </c>
      <c r="AI105" s="384">
        <f t="shared" si="60"/>
        <v>0</v>
      </c>
      <c r="AJ105" s="174">
        <f t="shared" si="70"/>
        <v>80197.310977831934</v>
      </c>
      <c r="AK105" s="65">
        <f t="shared" si="68"/>
        <v>45350</v>
      </c>
      <c r="AL105" s="66">
        <f t="shared" si="68"/>
        <v>0</v>
      </c>
      <c r="AM105" s="439">
        <f t="shared" si="69"/>
        <v>62.25714795759616</v>
      </c>
      <c r="AN105" s="68">
        <f t="shared" si="61"/>
        <v>45350</v>
      </c>
    </row>
    <row r="106" spans="3:40" x14ac:dyDescent="0.2">
      <c r="C106" s="55" t="s">
        <v>53</v>
      </c>
      <c r="D106" s="56">
        <f t="shared" si="62"/>
        <v>15660</v>
      </c>
      <c r="E106" s="57">
        <f t="shared" si="59"/>
        <v>20333.02567975577</v>
      </c>
      <c r="F106" s="57">
        <f t="shared" si="59"/>
        <v>11340.502764392009</v>
      </c>
      <c r="G106" s="57">
        <f t="shared" si="59"/>
        <v>0</v>
      </c>
      <c r="H106" s="57">
        <f t="shared" si="59"/>
        <v>0</v>
      </c>
      <c r="I106" s="57">
        <f t="shared" si="59"/>
        <v>0</v>
      </c>
      <c r="J106" s="57">
        <f t="shared" si="59"/>
        <v>0</v>
      </c>
      <c r="K106" s="57">
        <f t="shared" si="59"/>
        <v>565.31537998635497</v>
      </c>
      <c r="L106" s="57">
        <f t="shared" si="59"/>
        <v>5959.1733354918024</v>
      </c>
      <c r="M106" s="57">
        <f t="shared" si="59"/>
        <v>3279.7916019067038</v>
      </c>
      <c r="N106" s="57">
        <f t="shared" si="59"/>
        <v>700</v>
      </c>
      <c r="O106" s="57">
        <f t="shared" si="63"/>
        <v>8818.7403255859299</v>
      </c>
      <c r="P106" s="57">
        <f t="shared" si="63"/>
        <v>0</v>
      </c>
      <c r="Q106" s="57">
        <f t="shared" si="64"/>
        <v>0</v>
      </c>
      <c r="R106" s="57">
        <f t="shared" si="65"/>
        <v>0</v>
      </c>
      <c r="S106" s="57">
        <f t="shared" si="66"/>
        <v>538.79243899004473</v>
      </c>
      <c r="T106" s="59">
        <f t="shared" si="66"/>
        <v>3227.3694517233243</v>
      </c>
      <c r="U106" s="69">
        <f t="shared" si="67"/>
        <v>125.55556247372662</v>
      </c>
      <c r="V106" s="59">
        <f t="shared" si="60"/>
        <v>2792.9396887760231</v>
      </c>
      <c r="W106" s="169">
        <f t="shared" si="60"/>
        <v>22.681758355718799</v>
      </c>
      <c r="X106" s="170">
        <f t="shared" si="60"/>
        <v>20.042171646968828</v>
      </c>
      <c r="Y106" s="170">
        <f t="shared" si="60"/>
        <v>0</v>
      </c>
      <c r="Z106" s="170">
        <f t="shared" si="60"/>
        <v>0</v>
      </c>
      <c r="AA106" s="170">
        <f t="shared" si="60"/>
        <v>0</v>
      </c>
      <c r="AB106" s="170">
        <f t="shared" si="60"/>
        <v>313.48245654951785</v>
      </c>
      <c r="AC106" s="170">
        <f t="shared" si="60"/>
        <v>0</v>
      </c>
      <c r="AD106" s="170">
        <f t="shared" si="60"/>
        <v>0</v>
      </c>
      <c r="AE106" s="170">
        <f t="shared" si="60"/>
        <v>14.606491760896979</v>
      </c>
      <c r="AF106" s="171">
        <f t="shared" si="60"/>
        <v>82.831632471039001</v>
      </c>
      <c r="AG106" s="279">
        <f t="shared" si="60"/>
        <v>0</v>
      </c>
      <c r="AH106" s="245">
        <f t="shared" si="60"/>
        <v>0</v>
      </c>
      <c r="AI106" s="384">
        <f t="shared" si="60"/>
        <v>0</v>
      </c>
      <c r="AJ106" s="174">
        <f t="shared" si="70"/>
        <v>70422.710977831943</v>
      </c>
      <c r="AK106" s="65">
        <f t="shared" si="68"/>
        <v>47480</v>
      </c>
      <c r="AL106" s="66">
        <f t="shared" si="68"/>
        <v>0</v>
      </c>
      <c r="AM106" s="439">
        <f t="shared" si="69"/>
        <v>58.351902208808319</v>
      </c>
      <c r="AN106" s="68">
        <f t="shared" si="61"/>
        <v>47480</v>
      </c>
    </row>
    <row r="107" spans="3:40" ht="13.5" thickBot="1" x14ac:dyDescent="0.25">
      <c r="C107" s="44" t="s">
        <v>54</v>
      </c>
      <c r="D107" s="175">
        <f t="shared" si="62"/>
        <v>19000</v>
      </c>
      <c r="E107" s="176">
        <f t="shared" si="59"/>
        <v>14153.025679755769</v>
      </c>
      <c r="F107" s="176">
        <f t="shared" si="59"/>
        <v>18200.502764392008</v>
      </c>
      <c r="G107" s="176">
        <f t="shared" si="59"/>
        <v>0</v>
      </c>
      <c r="H107" s="176">
        <f t="shared" si="59"/>
        <v>0</v>
      </c>
      <c r="I107" s="176">
        <f t="shared" si="59"/>
        <v>0</v>
      </c>
      <c r="J107" s="176">
        <f t="shared" si="59"/>
        <v>0</v>
      </c>
      <c r="K107" s="176">
        <f t="shared" si="59"/>
        <v>565.31537998635497</v>
      </c>
      <c r="L107" s="176">
        <f t="shared" si="59"/>
        <v>6779.1733354918024</v>
      </c>
      <c r="M107" s="176">
        <f t="shared" si="59"/>
        <v>3279.7916019067038</v>
      </c>
      <c r="N107" s="176">
        <f t="shared" si="59"/>
        <v>160</v>
      </c>
      <c r="O107" s="176">
        <f t="shared" si="63"/>
        <v>16229.540325585931</v>
      </c>
      <c r="P107" s="176">
        <f t="shared" si="63"/>
        <v>0</v>
      </c>
      <c r="Q107" s="176">
        <f t="shared" si="64"/>
        <v>0</v>
      </c>
      <c r="R107" s="248">
        <f t="shared" si="65"/>
        <v>0</v>
      </c>
      <c r="S107" s="176">
        <f t="shared" si="66"/>
        <v>538.79243899004473</v>
      </c>
      <c r="T107" s="214">
        <f t="shared" si="66"/>
        <v>3227.3694517233243</v>
      </c>
      <c r="U107" s="88">
        <f t="shared" si="67"/>
        <v>125.55556247372662</v>
      </c>
      <c r="V107" s="214">
        <f t="shared" si="60"/>
        <v>2792.9396887760231</v>
      </c>
      <c r="W107" s="215">
        <f t="shared" si="60"/>
        <v>22.681758355718799</v>
      </c>
      <c r="X107" s="216">
        <f t="shared" si="60"/>
        <v>20.042171646968828</v>
      </c>
      <c r="Y107" s="216">
        <f t="shared" si="60"/>
        <v>0</v>
      </c>
      <c r="Z107" s="216">
        <f t="shared" si="60"/>
        <v>0</v>
      </c>
      <c r="AA107" s="216">
        <f t="shared" si="60"/>
        <v>0</v>
      </c>
      <c r="AB107" s="216">
        <f t="shared" si="60"/>
        <v>313.48245654951785</v>
      </c>
      <c r="AC107" s="216">
        <f t="shared" si="60"/>
        <v>0</v>
      </c>
      <c r="AD107" s="216">
        <f t="shared" si="60"/>
        <v>0</v>
      </c>
      <c r="AE107" s="216">
        <f t="shared" si="60"/>
        <v>14.606491760896979</v>
      </c>
      <c r="AF107" s="217">
        <f t="shared" si="60"/>
        <v>82.831632471039001</v>
      </c>
      <c r="AG107" s="218">
        <f t="shared" si="60"/>
        <v>0</v>
      </c>
      <c r="AH107" s="219">
        <f t="shared" si="60"/>
        <v>0</v>
      </c>
      <c r="AI107" s="386">
        <f t="shared" si="60"/>
        <v>0</v>
      </c>
      <c r="AJ107" s="71">
        <f t="shared" si="70"/>
        <v>82133.510977831931</v>
      </c>
      <c r="AK107" s="91">
        <f t="shared" si="68"/>
        <v>50380</v>
      </c>
      <c r="AL107" s="92">
        <f t="shared" si="68"/>
        <v>0</v>
      </c>
      <c r="AM107" s="439">
        <f t="shared" si="69"/>
        <v>60.603405633319369</v>
      </c>
      <c r="AN107" s="94">
        <f t="shared" si="61"/>
        <v>50380</v>
      </c>
    </row>
    <row r="108" spans="3:40" ht="13.5" thickBot="1" x14ac:dyDescent="0.25">
      <c r="C108" s="95" t="s">
        <v>55</v>
      </c>
      <c r="D108" s="181">
        <f t="shared" ref="D108:AI108" si="71">SUM(D96:D107)</f>
        <v>199080</v>
      </c>
      <c r="E108" s="182">
        <f t="shared" si="71"/>
        <v>273286.30815706926</v>
      </c>
      <c r="F108" s="182">
        <f t="shared" si="71"/>
        <v>158376.03317270408</v>
      </c>
      <c r="G108" s="182">
        <f>SUM(G96:G107)</f>
        <v>0</v>
      </c>
      <c r="H108" s="182">
        <f>SUM(H96:H107)</f>
        <v>0</v>
      </c>
      <c r="I108" s="182">
        <f>SUM(I96:I107)</f>
        <v>0</v>
      </c>
      <c r="J108" s="183">
        <f t="shared" si="71"/>
        <v>180</v>
      </c>
      <c r="K108" s="183">
        <f t="shared" si="71"/>
        <v>6783.7845598362592</v>
      </c>
      <c r="L108" s="183">
        <f t="shared" si="71"/>
        <v>81830.08002590161</v>
      </c>
      <c r="M108" s="183">
        <f t="shared" si="71"/>
        <v>39357.499222880455</v>
      </c>
      <c r="N108" s="183">
        <f t="shared" si="71"/>
        <v>4900</v>
      </c>
      <c r="O108" s="183">
        <f>SUM(O96:O107)</f>
        <v>154286.08390703116</v>
      </c>
      <c r="P108" s="183">
        <f>SUM(P96:P107)</f>
        <v>0</v>
      </c>
      <c r="Q108" s="183">
        <f t="shared" si="71"/>
        <v>0</v>
      </c>
      <c r="R108" s="182">
        <f t="shared" si="71"/>
        <v>0</v>
      </c>
      <c r="S108" s="184">
        <f t="shared" si="71"/>
        <v>6465.5092678805349</v>
      </c>
      <c r="T108" s="220">
        <f t="shared" si="71"/>
        <v>39514.433420679889</v>
      </c>
      <c r="U108" s="221">
        <f t="shared" si="71"/>
        <v>1506.6667496847197</v>
      </c>
      <c r="V108" s="99">
        <f t="shared" si="71"/>
        <v>33515.276265312277</v>
      </c>
      <c r="W108" s="222">
        <f t="shared" si="71"/>
        <v>272.18110026862553</v>
      </c>
      <c r="X108" s="223">
        <f t="shared" si="71"/>
        <v>240.50605976362593</v>
      </c>
      <c r="Y108" s="223">
        <f t="shared" si="71"/>
        <v>0</v>
      </c>
      <c r="Z108" s="223">
        <f t="shared" si="71"/>
        <v>0</v>
      </c>
      <c r="AA108" s="223">
        <f t="shared" si="71"/>
        <v>0</v>
      </c>
      <c r="AB108" s="223">
        <f t="shared" si="71"/>
        <v>3761.789478594214</v>
      </c>
      <c r="AC108" s="223">
        <f t="shared" si="71"/>
        <v>0</v>
      </c>
      <c r="AD108" s="223">
        <f t="shared" si="71"/>
        <v>0</v>
      </c>
      <c r="AE108" s="223">
        <f t="shared" si="71"/>
        <v>175.27790113076369</v>
      </c>
      <c r="AF108" s="223">
        <f t="shared" si="71"/>
        <v>993.97958965246823</v>
      </c>
      <c r="AG108" s="102">
        <f t="shared" si="71"/>
        <v>0</v>
      </c>
      <c r="AH108" s="187">
        <f t="shared" si="71"/>
        <v>0</v>
      </c>
      <c r="AI108" s="224">
        <f t="shared" si="71"/>
        <v>0</v>
      </c>
      <c r="AJ108" s="50">
        <f>SUM(AJ96:AJ107)</f>
        <v>964059.73173398327</v>
      </c>
      <c r="AK108" s="107">
        <f>SUM(AK96:AK107)</f>
        <v>609910</v>
      </c>
      <c r="AL108" s="108">
        <f>SUM(AL96:AL107)</f>
        <v>0</v>
      </c>
      <c r="AM108" s="439">
        <f>(AJ108*100)/(AJ85+AN85)</f>
        <v>59.902005079677224</v>
      </c>
      <c r="AN108" s="110">
        <f t="shared" si="61"/>
        <v>609910</v>
      </c>
    </row>
    <row r="109" spans="3:40" ht="26.25" thickBot="1" x14ac:dyDescent="0.25">
      <c r="C109" s="111" t="s">
        <v>56</v>
      </c>
      <c r="D109" s="112">
        <v>0.83412037037037035</v>
      </c>
      <c r="E109" s="113">
        <v>0.83473379629629629</v>
      </c>
      <c r="F109" s="113" t="s">
        <v>57</v>
      </c>
      <c r="G109" s="113"/>
      <c r="H109" s="225">
        <v>0.62577546296296294</v>
      </c>
      <c r="I109" s="225"/>
      <c r="J109" s="225">
        <v>0.71113425925925933</v>
      </c>
      <c r="K109" s="225" t="s">
        <v>58</v>
      </c>
      <c r="L109" s="225" t="s">
        <v>59</v>
      </c>
      <c r="M109" s="225">
        <v>0.83446759259259251</v>
      </c>
      <c r="N109" s="225">
        <v>0.83415509259259257</v>
      </c>
      <c r="O109" s="225" t="s">
        <v>60</v>
      </c>
      <c r="P109" s="225"/>
      <c r="Q109" s="225">
        <v>0.6257638888888889</v>
      </c>
      <c r="R109" s="113">
        <v>0.6257638888888889</v>
      </c>
      <c r="S109" s="113">
        <v>0.83429398148148148</v>
      </c>
      <c r="T109" s="115">
        <v>0.83549768518518519</v>
      </c>
      <c r="U109" s="116"/>
      <c r="V109" s="115">
        <v>0.70906250000000004</v>
      </c>
      <c r="W109" s="118" t="s">
        <v>61</v>
      </c>
      <c r="X109" s="115">
        <v>0.83439814814814817</v>
      </c>
      <c r="Y109" s="115">
        <v>0.54311342592592593</v>
      </c>
      <c r="Z109" s="115">
        <v>0.33552083333333332</v>
      </c>
      <c r="AA109" s="115" t="s">
        <v>62</v>
      </c>
      <c r="AB109" s="115">
        <v>0.33415509259259263</v>
      </c>
      <c r="AC109" s="115">
        <v>0.62581018518518516</v>
      </c>
      <c r="AD109" s="115">
        <v>0.83427083333333341</v>
      </c>
      <c r="AE109" s="115">
        <v>0.67084490740740732</v>
      </c>
      <c r="AF109" s="115">
        <v>0.6673958333333333</v>
      </c>
      <c r="AG109" s="148">
        <v>0.6257638888888889</v>
      </c>
      <c r="AH109" s="149">
        <v>0.83543981481481477</v>
      </c>
      <c r="AI109" s="120">
        <v>0.83545138888888892</v>
      </c>
      <c r="AJ109" s="121"/>
      <c r="AK109" s="122">
        <v>0.83542824074074085</v>
      </c>
      <c r="AL109" s="119">
        <v>0.83549768518518519</v>
      </c>
      <c r="AM109" s="123"/>
      <c r="AN109" s="124"/>
    </row>
    <row r="110" spans="3:40" ht="14.25" thickTop="1" thickBot="1" x14ac:dyDescent="0.25">
      <c r="C110" s="227"/>
      <c r="D110" s="227"/>
      <c r="E110" s="227"/>
      <c r="F110" s="227"/>
      <c r="G110" s="227"/>
      <c r="H110" s="227"/>
      <c r="I110" s="227"/>
      <c r="J110" s="227"/>
      <c r="K110" s="227"/>
      <c r="L110" s="227"/>
      <c r="M110" s="227"/>
      <c r="N110" s="227"/>
      <c r="O110" s="227"/>
      <c r="P110" s="227"/>
      <c r="Q110" s="227"/>
      <c r="R110" s="227"/>
      <c r="S110" s="227"/>
      <c r="T110" s="227"/>
      <c r="U110" s="227"/>
      <c r="V110" s="227"/>
      <c r="W110" s="227"/>
      <c r="X110" s="227"/>
      <c r="Y110" s="227"/>
      <c r="Z110" s="227"/>
      <c r="AA110" s="227"/>
      <c r="AB110" s="227"/>
      <c r="AC110" s="227"/>
      <c r="AD110" s="227"/>
      <c r="AE110" s="227"/>
      <c r="AF110" s="227"/>
      <c r="AG110" s="227"/>
      <c r="AH110" s="227"/>
      <c r="AI110" s="227"/>
      <c r="AJ110" s="227"/>
      <c r="AK110" s="227"/>
      <c r="AL110" s="227"/>
      <c r="AM110" s="227"/>
      <c r="AN110" s="227"/>
    </row>
    <row r="111" spans="3:40" ht="13.5" thickTop="1" x14ac:dyDescent="0.2"/>
    <row r="134" spans="3:10" ht="16.5" x14ac:dyDescent="0.25">
      <c r="C134" s="1064" t="s">
        <v>73</v>
      </c>
      <c r="D134" s="1064"/>
      <c r="E134" s="1064"/>
      <c r="F134" s="1064"/>
      <c r="G134" s="1064"/>
      <c r="H134" s="1064"/>
      <c r="I134" s="1064"/>
      <c r="J134" s="1064"/>
    </row>
    <row r="135" spans="3:10" ht="16.5" x14ac:dyDescent="0.25">
      <c r="C135" s="1061" t="s">
        <v>74</v>
      </c>
      <c r="D135" s="1061"/>
      <c r="E135" s="1061"/>
      <c r="F135" s="1061"/>
      <c r="G135" s="1061"/>
      <c r="H135" s="1061"/>
      <c r="I135" s="1061"/>
      <c r="J135" s="1061"/>
    </row>
  </sheetData>
  <mergeCells count="22">
    <mergeCell ref="C135:J135"/>
    <mergeCell ref="C68:AN68"/>
    <mergeCell ref="C69:AN69"/>
    <mergeCell ref="C134:J134"/>
    <mergeCell ref="C48:C49"/>
    <mergeCell ref="C67:AN67"/>
    <mergeCell ref="C71:C72"/>
    <mergeCell ref="C90:AN90"/>
    <mergeCell ref="C91:AN91"/>
    <mergeCell ref="C92:AN92"/>
    <mergeCell ref="C94:C95"/>
    <mergeCell ref="C2:AN2"/>
    <mergeCell ref="C3:AN3"/>
    <mergeCell ref="C4:AN4"/>
    <mergeCell ref="C6:C7"/>
    <mergeCell ref="C23:AN23"/>
    <mergeCell ref="C25:AN25"/>
    <mergeCell ref="C27:C28"/>
    <mergeCell ref="C45:AN45"/>
    <mergeCell ref="C46:AN46"/>
    <mergeCell ref="C24:AN24"/>
    <mergeCell ref="C44:AN44"/>
  </mergeCells>
  <phoneticPr fontId="40" type="noConversion"/>
  <printOptions horizontalCentered="1"/>
  <pageMargins left="0" right="0" top="0.15748031496062992" bottom="0.59055118110236227" header="0.31496062992125984" footer="0.31496062992125984"/>
  <pageSetup paperSize="8" scale="45" orientation="landscape" r:id="rId1"/>
  <drawing r:id="rId2"/>
  <legacyDrawing r:id="rId3"/>
  <oleObjects>
    <mc:AlternateContent xmlns:mc="http://schemas.openxmlformats.org/markup-compatibility/2006">
      <mc:Choice Requires="x14">
        <oleObject progId="Word.Document.8" shapeId="1145857" r:id="rId4">
          <objectPr defaultSize="0" autoPict="0" r:id="rId5">
            <anchor moveWithCells="1" sizeWithCells="1">
              <from>
                <xdr:col>2</xdr:col>
                <xdr:colOff>647700</xdr:colOff>
                <xdr:row>0</xdr:row>
                <xdr:rowOff>123825</xdr:rowOff>
              </from>
              <to>
                <xdr:col>3</xdr:col>
                <xdr:colOff>695325</xdr:colOff>
                <xdr:row>3</xdr:row>
                <xdr:rowOff>85725</xdr:rowOff>
              </to>
            </anchor>
          </objectPr>
        </oleObject>
      </mc:Choice>
      <mc:Fallback>
        <oleObject progId="Word.Document.8" shapeId="1145857" r:id="rId4"/>
      </mc:Fallback>
    </mc:AlternateContent>
  </oleObjects>
</worksheet>
</file>

<file path=xl/worksheets/sheet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AO135"/>
  <sheetViews>
    <sheetView topLeftCell="M25" zoomScale="68" zoomScaleNormal="68" workbookViewId="0">
      <selection activeCell="AB30" sqref="AB30"/>
    </sheetView>
  </sheetViews>
  <sheetFormatPr defaultColWidth="10" defaultRowHeight="12.75" x14ac:dyDescent="0.2"/>
  <cols>
    <col min="1" max="1" width="2.5703125" style="1" customWidth="1"/>
    <col min="2" max="2" width="2.85546875" style="1" customWidth="1"/>
    <col min="3" max="3" width="19.140625" style="1" customWidth="1"/>
    <col min="4" max="4" width="14" style="1" bestFit="1" customWidth="1"/>
    <col min="5" max="5" width="12.7109375" style="1" customWidth="1"/>
    <col min="6" max="7" width="13.7109375" style="1" customWidth="1"/>
    <col min="8" max="8" width="12.7109375" style="1" customWidth="1"/>
    <col min="9" max="9" width="13.14062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20" width="12.7109375" style="1" customWidth="1"/>
    <col min="21" max="21" width="23.7109375" style="1" customWidth="1"/>
    <col min="22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 x14ac:dyDescent="0.25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 x14ac:dyDescent="0.3">
      <c r="C2" s="1057" t="s">
        <v>1</v>
      </c>
      <c r="D2" s="1057"/>
      <c r="E2" s="1057"/>
      <c r="F2" s="1057"/>
      <c r="G2" s="1057"/>
      <c r="H2" s="1057"/>
      <c r="I2" s="1057"/>
      <c r="J2" s="1057"/>
      <c r="K2" s="1057"/>
      <c r="L2" s="1057"/>
      <c r="M2" s="1057"/>
      <c r="N2" s="1057"/>
      <c r="O2" s="1057"/>
      <c r="P2" s="1057"/>
      <c r="Q2" s="1057"/>
      <c r="R2" s="1057"/>
      <c r="S2" s="1057"/>
      <c r="T2" s="1057"/>
      <c r="U2" s="1057"/>
      <c r="V2" s="1057"/>
      <c r="W2" s="1057"/>
      <c r="X2" s="1057"/>
      <c r="Y2" s="1057"/>
      <c r="Z2" s="1057"/>
      <c r="AA2" s="1057"/>
      <c r="AB2" s="1057"/>
      <c r="AC2" s="1057"/>
      <c r="AD2" s="1057"/>
      <c r="AE2" s="1057"/>
      <c r="AF2" s="1057"/>
      <c r="AG2" s="1057"/>
      <c r="AH2" s="1057"/>
      <c r="AI2" s="1057"/>
      <c r="AJ2" s="1057"/>
      <c r="AK2" s="1057"/>
      <c r="AL2" s="1057"/>
      <c r="AM2" s="1057"/>
      <c r="AN2" s="1057"/>
    </row>
    <row r="3" spans="3:40" ht="25.5" customHeight="1" x14ac:dyDescent="0.3">
      <c r="C3" s="1057" t="s">
        <v>285</v>
      </c>
      <c r="D3" s="1057"/>
      <c r="E3" s="1057"/>
      <c r="F3" s="1057"/>
      <c r="G3" s="1057"/>
      <c r="H3" s="1057"/>
      <c r="I3" s="1057"/>
      <c r="J3" s="1057"/>
      <c r="K3" s="1057"/>
      <c r="L3" s="1057"/>
      <c r="M3" s="1057"/>
      <c r="N3" s="1057"/>
      <c r="O3" s="1057"/>
      <c r="P3" s="1057"/>
      <c r="Q3" s="1057"/>
      <c r="R3" s="1057"/>
      <c r="S3" s="1057"/>
      <c r="T3" s="1057"/>
      <c r="U3" s="1057"/>
      <c r="V3" s="1057"/>
      <c r="W3" s="1057"/>
      <c r="X3" s="1057"/>
      <c r="Y3" s="1057"/>
      <c r="Z3" s="1057"/>
      <c r="AA3" s="1057"/>
      <c r="AB3" s="1057"/>
      <c r="AC3" s="1057"/>
      <c r="AD3" s="1057"/>
      <c r="AE3" s="1057"/>
      <c r="AF3" s="1057"/>
      <c r="AG3" s="1057"/>
      <c r="AH3" s="1057"/>
      <c r="AI3" s="1057"/>
      <c r="AJ3" s="1057"/>
      <c r="AK3" s="1057"/>
      <c r="AL3" s="1057"/>
      <c r="AM3" s="1057"/>
      <c r="AN3" s="1057"/>
    </row>
    <row r="4" spans="3:40" ht="19.5" customHeight="1" x14ac:dyDescent="0.3">
      <c r="C4" s="1060" t="s">
        <v>2</v>
      </c>
      <c r="D4" s="1060"/>
      <c r="E4" s="1060"/>
      <c r="F4" s="1060"/>
      <c r="G4" s="1060"/>
      <c r="H4" s="1060"/>
      <c r="I4" s="1060"/>
      <c r="J4" s="1060"/>
      <c r="K4" s="1060"/>
      <c r="L4" s="1060"/>
      <c r="M4" s="1060"/>
      <c r="N4" s="1060"/>
      <c r="O4" s="1060"/>
      <c r="P4" s="1060"/>
      <c r="Q4" s="1060"/>
      <c r="R4" s="1060"/>
      <c r="S4" s="1060"/>
      <c r="T4" s="1060"/>
      <c r="U4" s="1060"/>
      <c r="V4" s="1060"/>
      <c r="W4" s="1060"/>
      <c r="X4" s="1060"/>
      <c r="Y4" s="1060"/>
      <c r="Z4" s="1060"/>
      <c r="AA4" s="1060"/>
      <c r="AB4" s="1060"/>
      <c r="AC4" s="1060"/>
      <c r="AD4" s="1060"/>
      <c r="AE4" s="1060"/>
      <c r="AF4" s="1060"/>
      <c r="AG4" s="1060"/>
      <c r="AH4" s="1060"/>
      <c r="AI4" s="1060"/>
      <c r="AJ4" s="1060"/>
      <c r="AK4" s="1060"/>
      <c r="AL4" s="1060"/>
      <c r="AM4" s="1060"/>
      <c r="AN4" s="1060"/>
    </row>
    <row r="5" spans="3:40" ht="15.75" customHeight="1" thickBot="1" x14ac:dyDescent="0.25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 x14ac:dyDescent="0.2">
      <c r="C6" s="1055" t="s">
        <v>192</v>
      </c>
      <c r="D6" s="7" t="s">
        <v>4</v>
      </c>
      <c r="E6" s="8" t="s">
        <v>5</v>
      </c>
      <c r="F6" s="9" t="s">
        <v>6</v>
      </c>
      <c r="G6" s="9" t="s">
        <v>76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381" t="s">
        <v>35</v>
      </c>
      <c r="AJ6" s="23" t="s">
        <v>36</v>
      </c>
      <c r="AK6" s="24" t="s">
        <v>37</v>
      </c>
      <c r="AL6" s="25" t="s">
        <v>38</v>
      </c>
      <c r="AM6" s="26" t="s">
        <v>39</v>
      </c>
      <c r="AN6" s="27" t="s">
        <v>40</v>
      </c>
    </row>
    <row r="7" spans="3:40" ht="13.5" customHeight="1" thickBot="1" x14ac:dyDescent="0.25">
      <c r="C7" s="1056"/>
      <c r="D7" s="28" t="s">
        <v>41</v>
      </c>
      <c r="E7" s="29" t="s">
        <v>41</v>
      </c>
      <c r="F7" s="29" t="s">
        <v>41</v>
      </c>
      <c r="G7" s="29" t="s">
        <v>41</v>
      </c>
      <c r="H7" s="30" t="s">
        <v>41</v>
      </c>
      <c r="I7" s="30" t="s">
        <v>41</v>
      </c>
      <c r="J7" s="30" t="s">
        <v>41</v>
      </c>
      <c r="K7" s="29" t="s">
        <v>41</v>
      </c>
      <c r="L7" s="29" t="s">
        <v>41</v>
      </c>
      <c r="M7" s="29" t="s">
        <v>41</v>
      </c>
      <c r="N7" s="29" t="s">
        <v>41</v>
      </c>
      <c r="O7" s="29" t="s">
        <v>41</v>
      </c>
      <c r="P7" s="30" t="s">
        <v>41</v>
      </c>
      <c r="Q7" s="30" t="s">
        <v>41</v>
      </c>
      <c r="R7" s="29" t="s">
        <v>41</v>
      </c>
      <c r="S7" s="31" t="s">
        <v>41</v>
      </c>
      <c r="T7" s="32" t="s">
        <v>41</v>
      </c>
      <c r="U7" s="33" t="s">
        <v>41</v>
      </c>
      <c r="V7" s="34" t="s">
        <v>41</v>
      </c>
      <c r="W7" s="35" t="s">
        <v>41</v>
      </c>
      <c r="X7" s="36" t="s">
        <v>41</v>
      </c>
      <c r="Y7" s="36" t="s">
        <v>41</v>
      </c>
      <c r="Z7" s="36" t="s">
        <v>41</v>
      </c>
      <c r="AA7" s="36" t="s">
        <v>41</v>
      </c>
      <c r="AB7" s="36" t="s">
        <v>41</v>
      </c>
      <c r="AC7" s="36" t="s">
        <v>41</v>
      </c>
      <c r="AD7" s="36" t="s">
        <v>41</v>
      </c>
      <c r="AE7" s="36" t="s">
        <v>41</v>
      </c>
      <c r="AF7" s="36" t="s">
        <v>41</v>
      </c>
      <c r="AG7" s="37" t="s">
        <v>41</v>
      </c>
      <c r="AH7" s="38" t="s">
        <v>41</v>
      </c>
      <c r="AI7" s="382" t="s">
        <v>41</v>
      </c>
      <c r="AJ7" s="258" t="s">
        <v>41</v>
      </c>
      <c r="AK7" s="40" t="s">
        <v>41</v>
      </c>
      <c r="AL7" s="41" t="s">
        <v>41</v>
      </c>
      <c r="AM7" s="42" t="s">
        <v>42</v>
      </c>
      <c r="AN7" s="43" t="s">
        <v>41</v>
      </c>
    </row>
    <row r="8" spans="3:40" ht="26.25" customHeight="1" x14ac:dyDescent="0.2">
      <c r="C8" s="337" t="s">
        <v>43</v>
      </c>
      <c r="D8" s="242"/>
      <c r="E8" s="57"/>
      <c r="F8" s="57">
        <v>1400</v>
      </c>
      <c r="G8" s="57"/>
      <c r="H8" s="241"/>
      <c r="I8" s="241"/>
      <c r="J8" s="241"/>
      <c r="K8" s="57"/>
      <c r="L8" s="57">
        <v>880</v>
      </c>
      <c r="M8" s="57"/>
      <c r="N8" s="57">
        <v>200</v>
      </c>
      <c r="O8" s="57"/>
      <c r="P8" s="241"/>
      <c r="Q8" s="241"/>
      <c r="R8" s="57"/>
      <c r="S8" s="57"/>
      <c r="T8" s="57"/>
      <c r="U8" s="69">
        <f t="shared" ref="U8" si="0">SUM(W8:AF8)</f>
        <v>0</v>
      </c>
      <c r="V8" s="57">
        <v>0</v>
      </c>
      <c r="W8" s="170"/>
      <c r="X8" s="170"/>
      <c r="Y8" s="170"/>
      <c r="Z8" s="170"/>
      <c r="AA8" s="170"/>
      <c r="AB8" s="170"/>
      <c r="AC8" s="170"/>
      <c r="AD8" s="170"/>
      <c r="AE8" s="170"/>
      <c r="AF8" s="171"/>
      <c r="AG8" s="279"/>
      <c r="AH8" s="245"/>
      <c r="AI8" s="389"/>
      <c r="AJ8" s="252">
        <f t="shared" ref="AJ8:AJ19" si="1">SUM(D8:T8)</f>
        <v>2480</v>
      </c>
      <c r="AK8" s="254">
        <v>8280</v>
      </c>
      <c r="AL8" s="52">
        <v>0</v>
      </c>
      <c r="AM8" s="53">
        <f t="shared" ref="AM8:AM20" si="2">(AJ8*100)/(AJ8+AN8)</f>
        <v>23.048327137546469</v>
      </c>
      <c r="AN8" s="54">
        <f t="shared" ref="AN8:AN20" si="3">AK8+AL8</f>
        <v>8280</v>
      </c>
    </row>
    <row r="9" spans="3:40" ht="26.25" customHeight="1" x14ac:dyDescent="0.2">
      <c r="C9" s="338" t="s">
        <v>44</v>
      </c>
      <c r="D9" s="242"/>
      <c r="E9" s="57"/>
      <c r="F9" s="57">
        <v>1380</v>
      </c>
      <c r="G9" s="57"/>
      <c r="H9" s="241"/>
      <c r="I9" s="241"/>
      <c r="J9" s="241"/>
      <c r="K9" s="57"/>
      <c r="L9" s="57">
        <v>760</v>
      </c>
      <c r="M9" s="57"/>
      <c r="N9" s="57">
        <v>100</v>
      </c>
      <c r="O9" s="57"/>
      <c r="P9" s="241"/>
      <c r="Q9" s="241"/>
      <c r="R9" s="57"/>
      <c r="S9" s="57"/>
      <c r="T9" s="57"/>
      <c r="U9" s="69">
        <f t="shared" ref="U9:U19" si="4">SUM(W9:AF9)</f>
        <v>0</v>
      </c>
      <c r="V9" s="57">
        <v>0</v>
      </c>
      <c r="W9" s="170"/>
      <c r="X9" s="170"/>
      <c r="Y9" s="170"/>
      <c r="Z9" s="170"/>
      <c r="AA9" s="170"/>
      <c r="AB9" s="170"/>
      <c r="AC9" s="170"/>
      <c r="AD9" s="170"/>
      <c r="AE9" s="170"/>
      <c r="AF9" s="171"/>
      <c r="AG9" s="279"/>
      <c r="AH9" s="245"/>
      <c r="AI9" s="389"/>
      <c r="AJ9" s="64">
        <f t="shared" si="1"/>
        <v>2240</v>
      </c>
      <c r="AK9" s="255">
        <v>8160</v>
      </c>
      <c r="AL9" s="66">
        <v>0</v>
      </c>
      <c r="AM9" s="67">
        <f t="shared" si="2"/>
        <v>21.53846153846154</v>
      </c>
      <c r="AN9" s="68">
        <f t="shared" si="3"/>
        <v>8160</v>
      </c>
    </row>
    <row r="10" spans="3:40" ht="26.25" customHeight="1" x14ac:dyDescent="0.2">
      <c r="C10" s="339" t="s">
        <v>45</v>
      </c>
      <c r="D10" s="242"/>
      <c r="E10" s="57"/>
      <c r="F10" s="57">
        <v>1260</v>
      </c>
      <c r="G10" s="57"/>
      <c r="H10" s="241"/>
      <c r="I10" s="241"/>
      <c r="J10" s="241"/>
      <c r="K10" s="57"/>
      <c r="L10" s="57">
        <v>740</v>
      </c>
      <c r="M10" s="57"/>
      <c r="N10" s="57">
        <v>380</v>
      </c>
      <c r="O10" s="57"/>
      <c r="P10" s="241"/>
      <c r="Q10" s="241"/>
      <c r="R10" s="57"/>
      <c r="S10" s="57"/>
      <c r="T10" s="57"/>
      <c r="U10" s="69">
        <f t="shared" si="4"/>
        <v>0</v>
      </c>
      <c r="V10" s="57">
        <v>0</v>
      </c>
      <c r="W10" s="170"/>
      <c r="X10" s="170"/>
      <c r="Y10" s="170"/>
      <c r="Z10" s="170"/>
      <c r="AA10" s="170"/>
      <c r="AB10" s="170"/>
      <c r="AC10" s="170"/>
      <c r="AD10" s="170"/>
      <c r="AE10" s="170"/>
      <c r="AF10" s="171"/>
      <c r="AG10" s="373"/>
      <c r="AH10" s="281"/>
      <c r="AI10" s="390"/>
      <c r="AJ10" s="64">
        <f t="shared" si="1"/>
        <v>2380</v>
      </c>
      <c r="AK10" s="255">
        <v>10520</v>
      </c>
      <c r="AL10" s="66">
        <v>0</v>
      </c>
      <c r="AM10" s="67">
        <f t="shared" si="2"/>
        <v>18.449612403100776</v>
      </c>
      <c r="AN10" s="68">
        <f t="shared" si="3"/>
        <v>10520</v>
      </c>
    </row>
    <row r="11" spans="3:40" ht="26.25" customHeight="1" x14ac:dyDescent="0.2">
      <c r="C11" s="339" t="s">
        <v>46</v>
      </c>
      <c r="D11" s="242"/>
      <c r="E11" s="57"/>
      <c r="F11" s="57">
        <v>1660</v>
      </c>
      <c r="G11" s="57"/>
      <c r="H11" s="241"/>
      <c r="I11" s="241"/>
      <c r="J11" s="241"/>
      <c r="K11" s="57"/>
      <c r="L11" s="57">
        <v>660</v>
      </c>
      <c r="M11" s="57"/>
      <c r="N11" s="57">
        <v>50</v>
      </c>
      <c r="O11" s="57"/>
      <c r="P11" s="241"/>
      <c r="Q11" s="241"/>
      <c r="R11" s="57"/>
      <c r="S11" s="57"/>
      <c r="T11" s="57"/>
      <c r="U11" s="69">
        <f t="shared" si="4"/>
        <v>0</v>
      </c>
      <c r="V11" s="57">
        <v>0</v>
      </c>
      <c r="W11" s="170"/>
      <c r="X11" s="170"/>
      <c r="Y11" s="170"/>
      <c r="Z11" s="170"/>
      <c r="AA11" s="170"/>
      <c r="AB11" s="170"/>
      <c r="AC11" s="170"/>
      <c r="AD11" s="170"/>
      <c r="AE11" s="170"/>
      <c r="AF11" s="171"/>
      <c r="AG11" s="373"/>
      <c r="AH11" s="281"/>
      <c r="AI11" s="390"/>
      <c r="AJ11" s="253">
        <f t="shared" si="1"/>
        <v>2370</v>
      </c>
      <c r="AK11" s="256">
        <v>8240</v>
      </c>
      <c r="AL11" s="66">
        <v>0</v>
      </c>
      <c r="AM11" s="67">
        <f t="shared" si="2"/>
        <v>22.33741753063148</v>
      </c>
      <c r="AN11" s="68">
        <f t="shared" si="3"/>
        <v>8240</v>
      </c>
    </row>
    <row r="12" spans="3:40" ht="26.25" customHeight="1" x14ac:dyDescent="0.2">
      <c r="C12" s="340" t="s">
        <v>47</v>
      </c>
      <c r="D12" s="242"/>
      <c r="E12" s="57"/>
      <c r="F12" s="57">
        <v>1240</v>
      </c>
      <c r="G12" s="57"/>
      <c r="H12" s="241"/>
      <c r="I12" s="241"/>
      <c r="J12" s="241"/>
      <c r="K12" s="57"/>
      <c r="L12" s="57">
        <v>580</v>
      </c>
      <c r="M12" s="57"/>
      <c r="N12" s="57">
        <v>140</v>
      </c>
      <c r="O12" s="57"/>
      <c r="P12" s="241"/>
      <c r="Q12" s="241"/>
      <c r="R12" s="57"/>
      <c r="S12" s="57"/>
      <c r="T12" s="57"/>
      <c r="U12" s="69">
        <f t="shared" si="4"/>
        <v>0</v>
      </c>
      <c r="V12" s="57">
        <v>0</v>
      </c>
      <c r="W12" s="170"/>
      <c r="X12" s="170"/>
      <c r="Y12" s="170"/>
      <c r="Z12" s="170"/>
      <c r="AA12" s="170"/>
      <c r="AB12" s="170"/>
      <c r="AC12" s="170"/>
      <c r="AD12" s="170"/>
      <c r="AE12" s="170"/>
      <c r="AF12" s="171"/>
      <c r="AG12" s="279"/>
      <c r="AH12" s="245"/>
      <c r="AI12" s="389"/>
      <c r="AJ12" s="64">
        <f t="shared" si="1"/>
        <v>1960</v>
      </c>
      <c r="AK12" s="256">
        <v>9780</v>
      </c>
      <c r="AL12" s="66">
        <v>0</v>
      </c>
      <c r="AM12" s="67">
        <f t="shared" si="2"/>
        <v>16.695059625212949</v>
      </c>
      <c r="AN12" s="68">
        <f t="shared" si="3"/>
        <v>9780</v>
      </c>
    </row>
    <row r="13" spans="3:40" ht="26.25" customHeight="1" x14ac:dyDescent="0.2">
      <c r="C13" s="338" t="s">
        <v>48</v>
      </c>
      <c r="D13" s="242"/>
      <c r="E13" s="57"/>
      <c r="F13" s="57">
        <v>1100</v>
      </c>
      <c r="G13" s="57"/>
      <c r="H13" s="241"/>
      <c r="I13" s="241"/>
      <c r="J13" s="241"/>
      <c r="K13" s="57"/>
      <c r="L13" s="57">
        <v>820</v>
      </c>
      <c r="M13" s="57"/>
      <c r="N13" s="57">
        <v>130</v>
      </c>
      <c r="O13" s="57"/>
      <c r="P13" s="241"/>
      <c r="Q13" s="241"/>
      <c r="R13" s="57"/>
      <c r="S13" s="57"/>
      <c r="T13" s="57"/>
      <c r="U13" s="69">
        <f t="shared" si="4"/>
        <v>0</v>
      </c>
      <c r="V13" s="57">
        <v>0</v>
      </c>
      <c r="W13" s="170"/>
      <c r="X13" s="170"/>
      <c r="Y13" s="170"/>
      <c r="Z13" s="170"/>
      <c r="AA13" s="170"/>
      <c r="AB13" s="170"/>
      <c r="AC13" s="170"/>
      <c r="AD13" s="170"/>
      <c r="AE13" s="170"/>
      <c r="AF13" s="171"/>
      <c r="AG13" s="279"/>
      <c r="AH13" s="245"/>
      <c r="AI13" s="389"/>
      <c r="AJ13" s="253">
        <f t="shared" si="1"/>
        <v>2050</v>
      </c>
      <c r="AK13" s="257">
        <v>8860</v>
      </c>
      <c r="AL13" s="79">
        <v>0</v>
      </c>
      <c r="AM13" s="80">
        <f t="shared" si="2"/>
        <v>18.790100824931255</v>
      </c>
      <c r="AN13" s="81">
        <f t="shared" si="3"/>
        <v>8860</v>
      </c>
    </row>
    <row r="14" spans="3:40" ht="26.25" customHeight="1" x14ac:dyDescent="0.2">
      <c r="C14" s="339" t="s">
        <v>49</v>
      </c>
      <c r="D14" s="242"/>
      <c r="E14" s="57"/>
      <c r="F14" s="57">
        <v>1860</v>
      </c>
      <c r="G14" s="57"/>
      <c r="H14" s="241"/>
      <c r="I14" s="241"/>
      <c r="J14" s="241"/>
      <c r="K14" s="57"/>
      <c r="L14" s="57">
        <v>1140</v>
      </c>
      <c r="M14" s="57"/>
      <c r="N14" s="57">
        <v>200</v>
      </c>
      <c r="O14" s="57">
        <v>2020</v>
      </c>
      <c r="P14" s="241"/>
      <c r="Q14" s="241"/>
      <c r="R14" s="57"/>
      <c r="S14" s="57"/>
      <c r="T14" s="57"/>
      <c r="U14" s="69">
        <f t="shared" si="4"/>
        <v>0</v>
      </c>
      <c r="V14" s="57">
        <v>0</v>
      </c>
      <c r="W14" s="170"/>
      <c r="X14" s="170"/>
      <c r="Y14" s="170"/>
      <c r="Z14" s="170"/>
      <c r="AA14" s="170"/>
      <c r="AB14" s="170"/>
      <c r="AC14" s="170"/>
      <c r="AD14" s="170"/>
      <c r="AE14" s="170"/>
      <c r="AF14" s="171"/>
      <c r="AG14" s="342"/>
      <c r="AH14" s="232"/>
      <c r="AI14" s="389"/>
      <c r="AJ14" s="64">
        <f t="shared" si="1"/>
        <v>5220</v>
      </c>
      <c r="AK14" s="65">
        <v>8520</v>
      </c>
      <c r="AL14" s="66">
        <v>0</v>
      </c>
      <c r="AM14" s="67">
        <f t="shared" si="2"/>
        <v>37.991266375545848</v>
      </c>
      <c r="AN14" s="68">
        <f t="shared" si="3"/>
        <v>8520</v>
      </c>
    </row>
    <row r="15" spans="3:40" ht="26.25" customHeight="1" x14ac:dyDescent="0.2">
      <c r="C15" s="338" t="s">
        <v>50</v>
      </c>
      <c r="D15" s="242"/>
      <c r="E15" s="57"/>
      <c r="F15" s="57">
        <v>0</v>
      </c>
      <c r="G15" s="57"/>
      <c r="H15" s="241"/>
      <c r="I15" s="241"/>
      <c r="J15" s="241"/>
      <c r="K15" s="57"/>
      <c r="L15" s="57">
        <v>420</v>
      </c>
      <c r="M15" s="57"/>
      <c r="N15" s="57">
        <v>200</v>
      </c>
      <c r="O15" s="57">
        <v>1880</v>
      </c>
      <c r="P15" s="241"/>
      <c r="Q15" s="241"/>
      <c r="R15" s="57"/>
      <c r="S15" s="57"/>
      <c r="T15" s="57"/>
      <c r="U15" s="69">
        <f t="shared" si="4"/>
        <v>0</v>
      </c>
      <c r="V15" s="57">
        <v>0</v>
      </c>
      <c r="W15" s="170"/>
      <c r="X15" s="170"/>
      <c r="Y15" s="170"/>
      <c r="Z15" s="170"/>
      <c r="AA15" s="170"/>
      <c r="AB15" s="170"/>
      <c r="AC15" s="170"/>
      <c r="AD15" s="170"/>
      <c r="AE15" s="170"/>
      <c r="AF15" s="171"/>
      <c r="AG15" s="342"/>
      <c r="AH15" s="232"/>
      <c r="AI15" s="389"/>
      <c r="AJ15" s="253">
        <f t="shared" si="1"/>
        <v>2500</v>
      </c>
      <c r="AK15" s="65">
        <v>10480</v>
      </c>
      <c r="AL15" s="66">
        <v>0</v>
      </c>
      <c r="AM15" s="67">
        <f t="shared" si="2"/>
        <v>19.26040061633282</v>
      </c>
      <c r="AN15" s="68">
        <f t="shared" si="3"/>
        <v>10480</v>
      </c>
    </row>
    <row r="16" spans="3:40" ht="26.25" customHeight="1" x14ac:dyDescent="0.2">
      <c r="C16" s="339" t="s">
        <v>51</v>
      </c>
      <c r="D16" s="242"/>
      <c r="E16" s="57"/>
      <c r="F16" s="57">
        <v>0</v>
      </c>
      <c r="G16" s="57"/>
      <c r="H16" s="241"/>
      <c r="I16" s="241"/>
      <c r="J16" s="241"/>
      <c r="K16" s="57"/>
      <c r="L16" s="57">
        <v>700</v>
      </c>
      <c r="M16" s="57"/>
      <c r="N16" s="57">
        <v>370</v>
      </c>
      <c r="O16" s="57"/>
      <c r="P16" s="241"/>
      <c r="Q16" s="241"/>
      <c r="R16" s="57"/>
      <c r="S16" s="57"/>
      <c r="T16" s="57"/>
      <c r="U16" s="69">
        <f t="shared" si="4"/>
        <v>0</v>
      </c>
      <c r="V16" s="57">
        <v>0</v>
      </c>
      <c r="W16" s="170"/>
      <c r="X16" s="170"/>
      <c r="Y16" s="170"/>
      <c r="Z16" s="170"/>
      <c r="AA16" s="170"/>
      <c r="AB16" s="170"/>
      <c r="AC16" s="170"/>
      <c r="AD16" s="170"/>
      <c r="AE16" s="170"/>
      <c r="AF16" s="171"/>
      <c r="AG16" s="342"/>
      <c r="AH16" s="232"/>
      <c r="AI16" s="389"/>
      <c r="AJ16" s="64">
        <f t="shared" si="1"/>
        <v>1070</v>
      </c>
      <c r="AK16" s="65">
        <v>8220</v>
      </c>
      <c r="AL16" s="66">
        <v>0</v>
      </c>
      <c r="AM16" s="67">
        <f t="shared" si="2"/>
        <v>11.517761033369215</v>
      </c>
      <c r="AN16" s="68">
        <f t="shared" si="3"/>
        <v>8220</v>
      </c>
    </row>
    <row r="17" spans="3:40" ht="26.25" customHeight="1" x14ac:dyDescent="0.2">
      <c r="C17" s="339" t="s">
        <v>52</v>
      </c>
      <c r="D17" s="242"/>
      <c r="E17" s="57"/>
      <c r="F17" s="57">
        <v>1380</v>
      </c>
      <c r="G17" s="57"/>
      <c r="H17" s="241"/>
      <c r="I17" s="241"/>
      <c r="J17" s="241"/>
      <c r="K17" s="57"/>
      <c r="L17" s="57">
        <v>700</v>
      </c>
      <c r="M17" s="57"/>
      <c r="N17" s="57">
        <v>200</v>
      </c>
      <c r="O17" s="57">
        <v>2080</v>
      </c>
      <c r="P17" s="241"/>
      <c r="Q17" s="241"/>
      <c r="R17" s="57"/>
      <c r="S17" s="57"/>
      <c r="T17" s="57"/>
      <c r="U17" s="69">
        <f t="shared" si="4"/>
        <v>0</v>
      </c>
      <c r="V17" s="57">
        <v>0</v>
      </c>
      <c r="W17" s="170"/>
      <c r="X17" s="170"/>
      <c r="Y17" s="170"/>
      <c r="Z17" s="170"/>
      <c r="AA17" s="170"/>
      <c r="AB17" s="170"/>
      <c r="AC17" s="170"/>
      <c r="AD17" s="170"/>
      <c r="AE17" s="170"/>
      <c r="AF17" s="171"/>
      <c r="AG17" s="342"/>
      <c r="AH17" s="232"/>
      <c r="AI17" s="389"/>
      <c r="AJ17" s="253">
        <f t="shared" si="1"/>
        <v>4360</v>
      </c>
      <c r="AK17" s="65">
        <v>10330</v>
      </c>
      <c r="AL17" s="66">
        <v>0</v>
      </c>
      <c r="AM17" s="67">
        <f t="shared" si="2"/>
        <v>29.680054458815519</v>
      </c>
      <c r="AN17" s="68">
        <f t="shared" si="3"/>
        <v>10330</v>
      </c>
    </row>
    <row r="18" spans="3:40" ht="26.25" customHeight="1" x14ac:dyDescent="0.2">
      <c r="C18" s="338" t="s">
        <v>53</v>
      </c>
      <c r="D18" s="242"/>
      <c r="E18" s="57"/>
      <c r="F18" s="57">
        <v>1340</v>
      </c>
      <c r="G18" s="57"/>
      <c r="H18" s="241"/>
      <c r="I18" s="241"/>
      <c r="J18" s="241"/>
      <c r="K18" s="57"/>
      <c r="L18" s="57">
        <v>260</v>
      </c>
      <c r="M18" s="57"/>
      <c r="N18" s="57">
        <v>410</v>
      </c>
      <c r="O18" s="57">
        <v>1560</v>
      </c>
      <c r="P18" s="241"/>
      <c r="Q18" s="241"/>
      <c r="R18" s="57"/>
      <c r="S18" s="57"/>
      <c r="T18" s="57"/>
      <c r="U18" s="69">
        <f t="shared" si="4"/>
        <v>0</v>
      </c>
      <c r="V18" s="57">
        <v>0</v>
      </c>
      <c r="W18" s="170"/>
      <c r="X18" s="170"/>
      <c r="Y18" s="170"/>
      <c r="Z18" s="170"/>
      <c r="AA18" s="170"/>
      <c r="AB18" s="170"/>
      <c r="AC18" s="170"/>
      <c r="AD18" s="170"/>
      <c r="AE18" s="170"/>
      <c r="AF18" s="171"/>
      <c r="AG18" s="249"/>
      <c r="AH18" s="250"/>
      <c r="AI18" s="425"/>
      <c r="AJ18" s="64">
        <f t="shared" si="1"/>
        <v>3570</v>
      </c>
      <c r="AK18" s="65">
        <v>8480</v>
      </c>
      <c r="AL18" s="66">
        <v>0</v>
      </c>
      <c r="AM18" s="67">
        <f t="shared" si="2"/>
        <v>29.626556016597512</v>
      </c>
      <c r="AN18" s="68">
        <f t="shared" si="3"/>
        <v>8480</v>
      </c>
    </row>
    <row r="19" spans="3:40" ht="26.25" customHeight="1" thickBot="1" x14ac:dyDescent="0.25">
      <c r="C19" s="341" t="s">
        <v>54</v>
      </c>
      <c r="D19" s="242"/>
      <c r="E19" s="57"/>
      <c r="F19" s="57">
        <v>1380</v>
      </c>
      <c r="G19" s="57"/>
      <c r="H19" s="564"/>
      <c r="I19" s="564"/>
      <c r="J19" s="564"/>
      <c r="K19" s="57"/>
      <c r="L19" s="57">
        <v>580</v>
      </c>
      <c r="M19" s="57"/>
      <c r="N19" s="57">
        <v>230</v>
      </c>
      <c r="O19" s="57">
        <v>1520</v>
      </c>
      <c r="P19" s="241"/>
      <c r="Q19" s="241"/>
      <c r="R19" s="57"/>
      <c r="S19" s="57"/>
      <c r="T19" s="57"/>
      <c r="U19" s="69">
        <f t="shared" si="4"/>
        <v>0</v>
      </c>
      <c r="V19" s="57">
        <v>0</v>
      </c>
      <c r="W19" s="170"/>
      <c r="X19" s="170"/>
      <c r="Y19" s="170"/>
      <c r="Z19" s="170"/>
      <c r="AA19" s="170"/>
      <c r="AB19" s="170"/>
      <c r="AC19" s="170"/>
      <c r="AD19" s="170"/>
      <c r="AE19" s="170"/>
      <c r="AF19" s="171"/>
      <c r="AG19" s="89"/>
      <c r="AH19" s="90"/>
      <c r="AI19" s="386"/>
      <c r="AJ19" s="71">
        <f t="shared" si="1"/>
        <v>3710</v>
      </c>
      <c r="AK19" s="91">
        <v>8240</v>
      </c>
      <c r="AL19" s="92">
        <v>0</v>
      </c>
      <c r="AM19" s="93">
        <f t="shared" si="2"/>
        <v>31.04602510460251</v>
      </c>
      <c r="AN19" s="94">
        <f t="shared" si="3"/>
        <v>8240</v>
      </c>
    </row>
    <row r="20" spans="3:40" ht="26.25" customHeight="1" thickBot="1" x14ac:dyDescent="0.25">
      <c r="C20" s="95" t="s">
        <v>55</v>
      </c>
      <c r="D20" s="96">
        <f t="shared" ref="D20:AL20" si="5">SUM(D8:D19)</f>
        <v>0</v>
      </c>
      <c r="E20" s="97">
        <f t="shared" si="5"/>
        <v>0</v>
      </c>
      <c r="F20" s="97">
        <f t="shared" si="5"/>
        <v>14000</v>
      </c>
      <c r="G20" s="97">
        <f t="shared" si="5"/>
        <v>0</v>
      </c>
      <c r="H20" s="98">
        <f t="shared" si="5"/>
        <v>0</v>
      </c>
      <c r="I20" s="98">
        <f t="shared" si="5"/>
        <v>0</v>
      </c>
      <c r="J20" s="98">
        <f t="shared" si="5"/>
        <v>0</v>
      </c>
      <c r="K20" s="97">
        <f t="shared" si="5"/>
        <v>0</v>
      </c>
      <c r="L20" s="97">
        <f t="shared" si="5"/>
        <v>8240</v>
      </c>
      <c r="M20" s="97">
        <f t="shared" si="5"/>
        <v>0</v>
      </c>
      <c r="N20" s="97">
        <f t="shared" si="5"/>
        <v>2610</v>
      </c>
      <c r="O20" s="97">
        <f t="shared" si="5"/>
        <v>9060</v>
      </c>
      <c r="P20" s="98">
        <f t="shared" si="5"/>
        <v>0</v>
      </c>
      <c r="Q20" s="98">
        <f t="shared" si="5"/>
        <v>0</v>
      </c>
      <c r="R20" s="97">
        <f t="shared" si="5"/>
        <v>0</v>
      </c>
      <c r="S20" s="97">
        <f t="shared" si="5"/>
        <v>0</v>
      </c>
      <c r="T20" s="99">
        <f t="shared" si="5"/>
        <v>0</v>
      </c>
      <c r="U20" s="100">
        <f t="shared" si="5"/>
        <v>0</v>
      </c>
      <c r="V20" s="101">
        <f t="shared" si="5"/>
        <v>0</v>
      </c>
      <c r="W20" s="102">
        <f t="shared" si="5"/>
        <v>0</v>
      </c>
      <c r="X20" s="103">
        <f t="shared" si="5"/>
        <v>0</v>
      </c>
      <c r="Y20" s="103">
        <f t="shared" si="5"/>
        <v>0</v>
      </c>
      <c r="Z20" s="103">
        <f t="shared" si="5"/>
        <v>0</v>
      </c>
      <c r="AA20" s="103">
        <f t="shared" si="5"/>
        <v>0</v>
      </c>
      <c r="AB20" s="103">
        <f t="shared" si="5"/>
        <v>0</v>
      </c>
      <c r="AC20" s="103">
        <f t="shared" si="5"/>
        <v>0</v>
      </c>
      <c r="AD20" s="103">
        <f t="shared" si="5"/>
        <v>0</v>
      </c>
      <c r="AE20" s="103">
        <f t="shared" si="5"/>
        <v>0</v>
      </c>
      <c r="AF20" s="103">
        <f t="shared" si="5"/>
        <v>0</v>
      </c>
      <c r="AG20" s="104">
        <f t="shared" si="5"/>
        <v>0</v>
      </c>
      <c r="AH20" s="105">
        <f t="shared" si="5"/>
        <v>0</v>
      </c>
      <c r="AI20" s="391">
        <f t="shared" si="5"/>
        <v>0</v>
      </c>
      <c r="AJ20" s="106">
        <f t="shared" si="5"/>
        <v>33910</v>
      </c>
      <c r="AK20" s="107">
        <f t="shared" si="5"/>
        <v>108110</v>
      </c>
      <c r="AL20" s="108">
        <f t="shared" si="5"/>
        <v>0</v>
      </c>
      <c r="AM20" s="109">
        <f t="shared" si="2"/>
        <v>23.876918743838896</v>
      </c>
      <c r="AN20" s="110">
        <f t="shared" si="3"/>
        <v>108110</v>
      </c>
    </row>
    <row r="21" spans="3:40" ht="36" customHeight="1" thickBot="1" x14ac:dyDescent="0.25">
      <c r="C21" s="111" t="s">
        <v>56</v>
      </c>
      <c r="D21" s="112">
        <v>0.83412037037037035</v>
      </c>
      <c r="E21" s="113">
        <v>0.83473379629629629</v>
      </c>
      <c r="F21" s="113" t="s">
        <v>57</v>
      </c>
      <c r="G21" s="113"/>
      <c r="H21" s="114">
        <v>0.62577546296296294</v>
      </c>
      <c r="I21" s="114"/>
      <c r="J21" s="114">
        <v>0.71113425925925933</v>
      </c>
      <c r="K21" s="113" t="s">
        <v>58</v>
      </c>
      <c r="L21" s="113" t="s">
        <v>59</v>
      </c>
      <c r="M21" s="113">
        <v>0.83446759259259251</v>
      </c>
      <c r="N21" s="113">
        <v>0.83415509259259257</v>
      </c>
      <c r="O21" s="113" t="s">
        <v>60</v>
      </c>
      <c r="P21" s="114"/>
      <c r="Q21" s="114">
        <v>0.6257638888888889</v>
      </c>
      <c r="R21" s="113">
        <v>0.6257638888888889</v>
      </c>
      <c r="S21" s="113">
        <v>0.83429398148148148</v>
      </c>
      <c r="T21" s="115">
        <v>0.83549768518518519</v>
      </c>
      <c r="U21" s="116"/>
      <c r="V21" s="117">
        <v>0.70906250000000004</v>
      </c>
      <c r="W21" s="118" t="s">
        <v>61</v>
      </c>
      <c r="X21" s="115">
        <v>0.83439814814814817</v>
      </c>
      <c r="Y21" s="115">
        <v>0.54311342592592593</v>
      </c>
      <c r="Z21" s="115">
        <v>0.33552083333333332</v>
      </c>
      <c r="AA21" s="115" t="s">
        <v>62</v>
      </c>
      <c r="AB21" s="115">
        <v>0.33415509259259263</v>
      </c>
      <c r="AC21" s="115">
        <v>0.62581018518518516</v>
      </c>
      <c r="AD21" s="115">
        <v>0.83427083333333341</v>
      </c>
      <c r="AE21" s="115">
        <v>0.67084490740740732</v>
      </c>
      <c r="AF21" s="115">
        <v>0.6673958333333333</v>
      </c>
      <c r="AG21" s="118">
        <v>0.6257638888888889</v>
      </c>
      <c r="AH21" s="119">
        <v>0.83543981481481477</v>
      </c>
      <c r="AI21" s="120">
        <v>0.83545138888888892</v>
      </c>
      <c r="AJ21" s="121"/>
      <c r="AK21" s="122">
        <v>0.83542824074074085</v>
      </c>
      <c r="AL21" s="119">
        <v>0.83549768518518519</v>
      </c>
      <c r="AM21" s="123"/>
      <c r="AN21" s="124"/>
    </row>
    <row r="22" spans="3:40" ht="30" customHeight="1" thickTop="1" x14ac:dyDescent="0.2">
      <c r="C22" s="125" t="s">
        <v>63</v>
      </c>
      <c r="D22" s="126"/>
      <c r="E22" s="126"/>
      <c r="F22" s="126"/>
      <c r="G22" s="126"/>
      <c r="H22" s="126"/>
      <c r="I22" s="126"/>
      <c r="J22" s="126"/>
      <c r="K22" s="126"/>
      <c r="L22" s="126"/>
      <c r="M22" s="126"/>
      <c r="N22" s="126"/>
      <c r="O22" s="126"/>
      <c r="P22" s="126"/>
      <c r="Q22" s="126"/>
      <c r="R22" s="126"/>
      <c r="S22" s="126"/>
      <c r="T22" s="127"/>
      <c r="U22" s="127"/>
      <c r="V22" s="127"/>
      <c r="W22" s="127"/>
      <c r="X22" s="127"/>
      <c r="Y22" s="127"/>
      <c r="Z22" s="127"/>
      <c r="AA22" s="127"/>
      <c r="AB22" s="127"/>
      <c r="AC22" s="127"/>
      <c r="AD22" s="127"/>
      <c r="AE22" s="127"/>
      <c r="AF22" s="127"/>
      <c r="AG22" s="127"/>
      <c r="AH22" s="127"/>
      <c r="AI22" s="127"/>
      <c r="AJ22" s="127"/>
      <c r="AK22" s="127"/>
      <c r="AL22" s="127"/>
    </row>
    <row r="23" spans="3:40" ht="20.25" x14ac:dyDescent="0.3">
      <c r="C23" s="1057" t="s">
        <v>1</v>
      </c>
      <c r="D23" s="1057"/>
      <c r="E23" s="1057"/>
      <c r="F23" s="1057"/>
      <c r="G23" s="1057"/>
      <c r="H23" s="1057"/>
      <c r="I23" s="1057"/>
      <c r="J23" s="1057"/>
      <c r="K23" s="1057"/>
      <c r="L23" s="1057"/>
      <c r="M23" s="1057"/>
      <c r="N23" s="1057"/>
      <c r="O23" s="1057"/>
      <c r="P23" s="1057"/>
      <c r="Q23" s="1057"/>
      <c r="R23" s="1057"/>
      <c r="S23" s="1057"/>
      <c r="T23" s="1057"/>
      <c r="U23" s="1057"/>
      <c r="V23" s="1057"/>
      <c r="W23" s="1057"/>
      <c r="X23" s="1057"/>
      <c r="Y23" s="1057"/>
      <c r="Z23" s="1057"/>
      <c r="AA23" s="1057"/>
      <c r="AB23" s="1057"/>
      <c r="AC23" s="1057"/>
      <c r="AD23" s="1057"/>
      <c r="AE23" s="1057"/>
      <c r="AF23" s="1057"/>
      <c r="AG23" s="1057"/>
      <c r="AH23" s="1057"/>
      <c r="AI23" s="1057"/>
      <c r="AJ23" s="1057"/>
      <c r="AK23" s="1057"/>
      <c r="AL23" s="1057"/>
      <c r="AM23" s="1057"/>
      <c r="AN23" s="1057"/>
    </row>
    <row r="24" spans="3:40" ht="20.25" x14ac:dyDescent="0.3">
      <c r="C24" s="1057" t="str">
        <f>C3</f>
        <v>RACCOLTA DIFFERENZIATA ANNO 2016- VALLO T.SE.</v>
      </c>
      <c r="D24" s="1057"/>
      <c r="E24" s="1057"/>
      <c r="F24" s="1057"/>
      <c r="G24" s="1057"/>
      <c r="H24" s="1057"/>
      <c r="I24" s="1057"/>
      <c r="J24" s="1057"/>
      <c r="K24" s="1057"/>
      <c r="L24" s="1057"/>
      <c r="M24" s="1057"/>
      <c r="N24" s="1057"/>
      <c r="O24" s="1057"/>
      <c r="P24" s="1057"/>
      <c r="Q24" s="1057"/>
      <c r="R24" s="1057"/>
      <c r="S24" s="1057"/>
      <c r="T24" s="1057"/>
      <c r="U24" s="1057"/>
      <c r="V24" s="1057"/>
      <c r="W24" s="1057"/>
      <c r="X24" s="1057"/>
      <c r="Y24" s="1057"/>
      <c r="Z24" s="1057"/>
      <c r="AA24" s="1057"/>
      <c r="AB24" s="1057"/>
      <c r="AC24" s="1057"/>
      <c r="AD24" s="1057"/>
      <c r="AE24" s="1057"/>
      <c r="AF24" s="1057"/>
      <c r="AG24" s="1057"/>
      <c r="AH24" s="1057"/>
      <c r="AI24" s="1057"/>
      <c r="AJ24" s="1057"/>
      <c r="AK24" s="1057"/>
      <c r="AL24" s="1057"/>
      <c r="AM24" s="1057"/>
      <c r="AN24" s="1057"/>
    </row>
    <row r="25" spans="3:40" ht="20.25" x14ac:dyDescent="0.3">
      <c r="C25" s="1054" t="s">
        <v>64</v>
      </c>
      <c r="D25" s="1054"/>
      <c r="E25" s="1054"/>
      <c r="F25" s="1054"/>
      <c r="G25" s="1054"/>
      <c r="H25" s="1054"/>
      <c r="I25" s="1054"/>
      <c r="J25" s="1054"/>
      <c r="K25" s="1054"/>
      <c r="L25" s="1054"/>
      <c r="M25" s="1054"/>
      <c r="N25" s="1054"/>
      <c r="O25" s="1054"/>
      <c r="P25" s="1054"/>
      <c r="Q25" s="1054"/>
      <c r="R25" s="1054"/>
      <c r="S25" s="1054"/>
      <c r="T25" s="1054"/>
      <c r="U25" s="1054"/>
      <c r="V25" s="1054"/>
      <c r="W25" s="1054"/>
      <c r="X25" s="1054"/>
      <c r="Y25" s="1054"/>
      <c r="Z25" s="1054"/>
      <c r="AA25" s="1054"/>
      <c r="AB25" s="1054"/>
      <c r="AC25" s="1054"/>
      <c r="AD25" s="1054"/>
      <c r="AE25" s="1054"/>
      <c r="AF25" s="1054"/>
      <c r="AG25" s="1054"/>
      <c r="AH25" s="1054"/>
      <c r="AI25" s="1054"/>
      <c r="AJ25" s="1054"/>
      <c r="AK25" s="1054"/>
      <c r="AL25" s="1054"/>
      <c r="AM25" s="1054"/>
      <c r="AN25" s="1054"/>
    </row>
    <row r="26" spans="3:40" ht="13.5" thickBot="1" x14ac:dyDescent="0.25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 thickBot="1" x14ac:dyDescent="0.25">
      <c r="C27" s="1055" t="s">
        <v>192</v>
      </c>
      <c r="D27" s="343" t="s">
        <v>4</v>
      </c>
      <c r="E27" s="344" t="s">
        <v>5</v>
      </c>
      <c r="F27" s="345" t="s">
        <v>6</v>
      </c>
      <c r="G27" s="346" t="s">
        <v>7</v>
      </c>
      <c r="H27" s="347" t="s">
        <v>8</v>
      </c>
      <c r="I27" s="345" t="s">
        <v>9</v>
      </c>
      <c r="J27" s="348" t="s">
        <v>10</v>
      </c>
      <c r="K27" s="344" t="s">
        <v>11</v>
      </c>
      <c r="L27" s="344" t="s">
        <v>12</v>
      </c>
      <c r="M27" s="349" t="s">
        <v>13</v>
      </c>
      <c r="N27" s="349" t="s">
        <v>14</v>
      </c>
      <c r="O27" s="349" t="s">
        <v>15</v>
      </c>
      <c r="P27" s="392" t="s">
        <v>16</v>
      </c>
      <c r="Q27" s="392" t="s">
        <v>17</v>
      </c>
      <c r="R27" s="350" t="s">
        <v>18</v>
      </c>
      <c r="S27" s="351" t="s">
        <v>19</v>
      </c>
      <c r="T27" s="352" t="s">
        <v>20</v>
      </c>
      <c r="U27" s="353" t="s">
        <v>21</v>
      </c>
      <c r="V27" s="351" t="s">
        <v>22</v>
      </c>
      <c r="W27" s="379" t="s">
        <v>23</v>
      </c>
      <c r="X27" s="354" t="s">
        <v>24</v>
      </c>
      <c r="Y27" s="354" t="s">
        <v>25</v>
      </c>
      <c r="Z27" s="354" t="s">
        <v>26</v>
      </c>
      <c r="AA27" s="354" t="s">
        <v>27</v>
      </c>
      <c r="AB27" s="354" t="s">
        <v>28</v>
      </c>
      <c r="AC27" s="354" t="s">
        <v>29</v>
      </c>
      <c r="AD27" s="354" t="s">
        <v>30</v>
      </c>
      <c r="AE27" s="354" t="s">
        <v>31</v>
      </c>
      <c r="AF27" s="354" t="s">
        <v>32</v>
      </c>
      <c r="AG27" s="521" t="s">
        <v>33</v>
      </c>
      <c r="AH27" s="408" t="s">
        <v>34</v>
      </c>
      <c r="AI27" s="409" t="s">
        <v>186</v>
      </c>
      <c r="AJ27" s="355" t="s">
        <v>36</v>
      </c>
      <c r="AK27" s="356" t="s">
        <v>37</v>
      </c>
      <c r="AL27" s="357" t="s">
        <v>38</v>
      </c>
      <c r="AM27" s="358" t="s">
        <v>39</v>
      </c>
      <c r="AN27" s="359" t="s">
        <v>40</v>
      </c>
    </row>
    <row r="28" spans="3:40" ht="13.5" customHeight="1" thickBot="1" x14ac:dyDescent="0.25">
      <c r="C28" s="1056"/>
      <c r="D28" s="360" t="s">
        <v>41</v>
      </c>
      <c r="E28" s="310" t="s">
        <v>41</v>
      </c>
      <c r="F28" s="393" t="s">
        <v>41</v>
      </c>
      <c r="G28" s="310" t="s">
        <v>41</v>
      </c>
      <c r="H28" s="393" t="s">
        <v>41</v>
      </c>
      <c r="I28" s="393" t="s">
        <v>41</v>
      </c>
      <c r="J28" s="393" t="s">
        <v>41</v>
      </c>
      <c r="K28" s="310" t="s">
        <v>41</v>
      </c>
      <c r="L28" s="310" t="s">
        <v>41</v>
      </c>
      <c r="M28" s="310" t="s">
        <v>41</v>
      </c>
      <c r="N28" s="310" t="s">
        <v>41</v>
      </c>
      <c r="O28" s="310" t="s">
        <v>41</v>
      </c>
      <c r="P28" s="393" t="s">
        <v>41</v>
      </c>
      <c r="Q28" s="393" t="s">
        <v>41</v>
      </c>
      <c r="R28" s="310" t="s">
        <v>41</v>
      </c>
      <c r="S28" s="312" t="s">
        <v>41</v>
      </c>
      <c r="T28" s="361" t="s">
        <v>41</v>
      </c>
      <c r="U28" s="362" t="s">
        <v>41</v>
      </c>
      <c r="V28" s="312" t="s">
        <v>41</v>
      </c>
      <c r="W28" s="301" t="s">
        <v>41</v>
      </c>
      <c r="X28" s="300" t="s">
        <v>41</v>
      </c>
      <c r="Y28" s="363" t="s">
        <v>41</v>
      </c>
      <c r="Z28" s="300" t="s">
        <v>41</v>
      </c>
      <c r="AA28" s="300" t="s">
        <v>41</v>
      </c>
      <c r="AB28" s="300" t="s">
        <v>41</v>
      </c>
      <c r="AC28" s="300" t="s">
        <v>41</v>
      </c>
      <c r="AD28" s="300" t="s">
        <v>41</v>
      </c>
      <c r="AE28" s="300" t="s">
        <v>41</v>
      </c>
      <c r="AF28" s="300" t="s">
        <v>41</v>
      </c>
      <c r="AG28" s="301" t="s">
        <v>41</v>
      </c>
      <c r="AH28" s="300" t="s">
        <v>41</v>
      </c>
      <c r="AI28" s="410" t="s">
        <v>41</v>
      </c>
      <c r="AJ28" s="304" t="s">
        <v>41</v>
      </c>
      <c r="AK28" s="364" t="s">
        <v>41</v>
      </c>
      <c r="AL28" s="365" t="s">
        <v>41</v>
      </c>
      <c r="AM28" s="366" t="s">
        <v>42</v>
      </c>
      <c r="AN28" s="367" t="s">
        <v>41</v>
      </c>
    </row>
    <row r="29" spans="3:40" ht="26.25" customHeight="1" x14ac:dyDescent="0.2">
      <c r="C29" s="450" t="s">
        <v>43</v>
      </c>
      <c r="D29" s="537">
        <f>Foglio2!D36</f>
        <v>0</v>
      </c>
      <c r="E29" s="537">
        <f>Foglio2!E36</f>
        <v>665.95890917280315</v>
      </c>
      <c r="F29" s="537">
        <f>Foglio2!F36</f>
        <v>112.62321943033184</v>
      </c>
      <c r="G29" s="537">
        <f>Foglio2!G36</f>
        <v>0</v>
      </c>
      <c r="H29" s="537">
        <f>Foglio2!H36</f>
        <v>0</v>
      </c>
      <c r="I29" s="537">
        <f>Foglio2!I36</f>
        <v>0</v>
      </c>
      <c r="J29" s="537">
        <f>Foglio2!J36</f>
        <v>0</v>
      </c>
      <c r="K29" s="537">
        <f>Foglio2!K36</f>
        <v>138.25679889588417</v>
      </c>
      <c r="L29" s="537">
        <f>Foglio2!L36</f>
        <v>9.5804574913597698</v>
      </c>
      <c r="M29" s="537">
        <f>Foglio2!M36</f>
        <v>802.12480321368582</v>
      </c>
      <c r="N29" s="537">
        <f>Foglio2!N36</f>
        <v>0</v>
      </c>
      <c r="O29" s="537">
        <f>Foglio2!O36</f>
        <v>61.504594723899395</v>
      </c>
      <c r="P29" s="537">
        <f>Foglio2!P36</f>
        <v>0</v>
      </c>
      <c r="Q29" s="537">
        <f>Foglio2!Q36</f>
        <v>0</v>
      </c>
      <c r="R29" s="537">
        <f>Foglio2!R36</f>
        <v>0</v>
      </c>
      <c r="S29" s="537">
        <f>Foglio2!S36</f>
        <v>219.61699174558558</v>
      </c>
      <c r="T29" s="537">
        <f>Foglio2!T36</f>
        <v>1105.1803243834252</v>
      </c>
      <c r="U29" s="537">
        <f>Foglio2!U36</f>
        <v>34.278842626956482</v>
      </c>
      <c r="V29" s="537">
        <f>Foglio2!V36</f>
        <v>683.05748357449659</v>
      </c>
      <c r="W29" s="537">
        <f>Foglio2!W36</f>
        <v>5.5471820060288222</v>
      </c>
      <c r="X29" s="537">
        <f>Foglio2!X36</f>
        <v>4.9016294141840682</v>
      </c>
      <c r="Y29" s="537">
        <f>Foglio2!Y36</f>
        <v>0</v>
      </c>
      <c r="Z29" s="537">
        <f>Foglio2!Z36</f>
        <v>0</v>
      </c>
      <c r="AA29" s="537">
        <f>Foglio2!AA36</f>
        <v>0</v>
      </c>
      <c r="AB29" s="537">
        <f>'ripartizione quantitativi ecost'!F37</f>
        <v>76.667082635537994</v>
      </c>
      <c r="AC29" s="537">
        <f>Foglio2!AC36</f>
        <v>0</v>
      </c>
      <c r="AD29" s="537">
        <f>Foglio2!AD36</f>
        <v>0</v>
      </c>
      <c r="AE29" s="537">
        <f>Foglio2!AE36</f>
        <v>3.57224810336748</v>
      </c>
      <c r="AF29" s="537">
        <f>Foglio2!AF36</f>
        <v>20.257783103376109</v>
      </c>
      <c r="AG29" s="452"/>
      <c r="AH29" s="452"/>
      <c r="AI29" s="544"/>
      <c r="AJ29" s="132">
        <f>SUM(D29:T29)</f>
        <v>3114.8460990569747</v>
      </c>
      <c r="AK29" s="458">
        <v>0</v>
      </c>
      <c r="AL29" s="459">
        <v>0</v>
      </c>
      <c r="AM29" s="135">
        <f t="shared" ref="AM29:AM41" si="6">(AJ29*100)/(AJ29+AN29)</f>
        <v>100</v>
      </c>
      <c r="AN29" s="136">
        <f t="shared" ref="AN29:AN41" si="7">AK29+AL29</f>
        <v>0</v>
      </c>
    </row>
    <row r="30" spans="3:40" ht="26.25" customHeight="1" x14ac:dyDescent="0.2">
      <c r="C30" s="55" t="s">
        <v>44</v>
      </c>
      <c r="D30" s="902">
        <f>D29</f>
        <v>0</v>
      </c>
      <c r="E30" s="902">
        <f t="shared" ref="E30:AF30" si="8">E29</f>
        <v>665.95890917280315</v>
      </c>
      <c r="F30" s="902">
        <f t="shared" si="8"/>
        <v>112.62321943033184</v>
      </c>
      <c r="G30" s="902">
        <f t="shared" si="8"/>
        <v>0</v>
      </c>
      <c r="H30" s="902">
        <f t="shared" si="8"/>
        <v>0</v>
      </c>
      <c r="I30" s="902">
        <f t="shared" si="8"/>
        <v>0</v>
      </c>
      <c r="J30" s="902">
        <f t="shared" si="8"/>
        <v>0</v>
      </c>
      <c r="K30" s="902">
        <f t="shared" si="8"/>
        <v>138.25679889588417</v>
      </c>
      <c r="L30" s="902">
        <f t="shared" si="8"/>
        <v>9.5804574913597698</v>
      </c>
      <c r="M30" s="902">
        <f t="shared" si="8"/>
        <v>802.12480321368582</v>
      </c>
      <c r="N30" s="902">
        <f t="shared" si="8"/>
        <v>0</v>
      </c>
      <c r="O30" s="902">
        <f t="shared" si="8"/>
        <v>61.504594723899395</v>
      </c>
      <c r="P30" s="902">
        <f t="shared" si="8"/>
        <v>0</v>
      </c>
      <c r="Q30" s="902">
        <f t="shared" si="8"/>
        <v>0</v>
      </c>
      <c r="R30" s="902">
        <f t="shared" si="8"/>
        <v>0</v>
      </c>
      <c r="S30" s="902">
        <f t="shared" si="8"/>
        <v>219.61699174558558</v>
      </c>
      <c r="T30" s="902">
        <f t="shared" si="8"/>
        <v>1105.1803243834252</v>
      </c>
      <c r="U30" s="902">
        <f t="shared" si="8"/>
        <v>34.278842626956482</v>
      </c>
      <c r="V30" s="902">
        <f t="shared" si="8"/>
        <v>683.05748357449659</v>
      </c>
      <c r="W30" s="902">
        <f t="shared" si="8"/>
        <v>5.5471820060288222</v>
      </c>
      <c r="X30" s="902">
        <f t="shared" si="8"/>
        <v>4.9016294141840682</v>
      </c>
      <c r="Y30" s="902">
        <f t="shared" si="8"/>
        <v>0</v>
      </c>
      <c r="Z30" s="902">
        <f t="shared" si="8"/>
        <v>0</v>
      </c>
      <c r="AA30" s="902">
        <f t="shared" si="8"/>
        <v>0</v>
      </c>
      <c r="AB30" s="902">
        <f t="shared" si="8"/>
        <v>76.667082635537994</v>
      </c>
      <c r="AC30" s="902">
        <f t="shared" si="8"/>
        <v>0</v>
      </c>
      <c r="AD30" s="902">
        <f t="shared" si="8"/>
        <v>0</v>
      </c>
      <c r="AE30" s="902">
        <f t="shared" si="8"/>
        <v>3.57224810336748</v>
      </c>
      <c r="AF30" s="902">
        <f t="shared" si="8"/>
        <v>20.257783103376109</v>
      </c>
      <c r="AG30" s="542"/>
      <c r="AH30" s="543"/>
      <c r="AI30" s="545"/>
      <c r="AJ30" s="132">
        <f t="shared" ref="AJ30:AJ40" si="9">SUM(D30:T30)</f>
        <v>3114.8460990569747</v>
      </c>
      <c r="AK30" s="133"/>
      <c r="AL30" s="134"/>
      <c r="AM30" s="135">
        <f t="shared" si="6"/>
        <v>100</v>
      </c>
      <c r="AN30" s="136">
        <f t="shared" si="7"/>
        <v>0</v>
      </c>
    </row>
    <row r="31" spans="3:40" ht="26.25" customHeight="1" x14ac:dyDescent="0.2">
      <c r="C31" s="44" t="s">
        <v>45</v>
      </c>
      <c r="D31" s="902">
        <f t="shared" ref="D31:D40" si="10">D30</f>
        <v>0</v>
      </c>
      <c r="E31" s="902">
        <f t="shared" ref="E31:E40" si="11">E30</f>
        <v>665.95890917280315</v>
      </c>
      <c r="F31" s="902">
        <f t="shared" ref="F31:F40" si="12">F30</f>
        <v>112.62321943033184</v>
      </c>
      <c r="G31" s="902">
        <f t="shared" ref="G31:G40" si="13">G30</f>
        <v>0</v>
      </c>
      <c r="H31" s="902">
        <f t="shared" ref="H31:H40" si="14">H30</f>
        <v>0</v>
      </c>
      <c r="I31" s="902">
        <f t="shared" ref="I31:I40" si="15">I30</f>
        <v>0</v>
      </c>
      <c r="J31" s="902">
        <f t="shared" ref="J31:J40" si="16">J30</f>
        <v>0</v>
      </c>
      <c r="K31" s="902">
        <f t="shared" ref="K31:K40" si="17">K30</f>
        <v>138.25679889588417</v>
      </c>
      <c r="L31" s="902">
        <f t="shared" ref="L31:L40" si="18">L30</f>
        <v>9.5804574913597698</v>
      </c>
      <c r="M31" s="902">
        <f t="shared" ref="M31:M40" si="19">M30</f>
        <v>802.12480321368582</v>
      </c>
      <c r="N31" s="902">
        <f t="shared" ref="N31:N40" si="20">N30</f>
        <v>0</v>
      </c>
      <c r="O31" s="902">
        <f t="shared" ref="O31:O40" si="21">O30</f>
        <v>61.504594723899395</v>
      </c>
      <c r="P31" s="902">
        <f t="shared" ref="P31:P40" si="22">P30</f>
        <v>0</v>
      </c>
      <c r="Q31" s="902">
        <f t="shared" ref="Q31:Q40" si="23">Q30</f>
        <v>0</v>
      </c>
      <c r="R31" s="902">
        <f t="shared" ref="R31:R40" si="24">R30</f>
        <v>0</v>
      </c>
      <c r="S31" s="902">
        <f t="shared" ref="S31:S40" si="25">S30</f>
        <v>219.61699174558558</v>
      </c>
      <c r="T31" s="902">
        <f t="shared" ref="T31:T40" si="26">T30</f>
        <v>1105.1803243834252</v>
      </c>
      <c r="U31" s="902">
        <f t="shared" ref="U31:U40" si="27">U30</f>
        <v>34.278842626956482</v>
      </c>
      <c r="V31" s="902">
        <f t="shared" ref="V31:V40" si="28">V30</f>
        <v>683.05748357449659</v>
      </c>
      <c r="W31" s="902">
        <f t="shared" ref="W31:W40" si="29">W30</f>
        <v>5.5471820060288222</v>
      </c>
      <c r="X31" s="902">
        <f t="shared" ref="X31:X40" si="30">X30</f>
        <v>4.9016294141840682</v>
      </c>
      <c r="Y31" s="902">
        <f t="shared" ref="Y31:Y40" si="31">Y30</f>
        <v>0</v>
      </c>
      <c r="Z31" s="902">
        <f t="shared" ref="Z31:Z40" si="32">Z30</f>
        <v>0</v>
      </c>
      <c r="AA31" s="902">
        <f t="shared" ref="AA31:AA40" si="33">AA30</f>
        <v>0</v>
      </c>
      <c r="AB31" s="902">
        <f t="shared" ref="AB31:AB40" si="34">AB30</f>
        <v>76.667082635537994</v>
      </c>
      <c r="AC31" s="902">
        <f t="shared" ref="AC31:AC40" si="35">AC30</f>
        <v>0</v>
      </c>
      <c r="AD31" s="902">
        <f t="shared" ref="AD31:AD40" si="36">AD30</f>
        <v>0</v>
      </c>
      <c r="AE31" s="902">
        <f t="shared" ref="AE31:AE40" si="37">AE30</f>
        <v>3.57224810336748</v>
      </c>
      <c r="AF31" s="902">
        <f t="shared" ref="AF31:AF40" si="38">AF30</f>
        <v>20.257783103376109</v>
      </c>
      <c r="AG31" s="542"/>
      <c r="AH31" s="543"/>
      <c r="AI31" s="545"/>
      <c r="AJ31" s="132">
        <f t="shared" si="9"/>
        <v>3114.8460990569747</v>
      </c>
      <c r="AK31" s="133"/>
      <c r="AL31" s="134"/>
      <c r="AM31" s="135">
        <f t="shared" si="6"/>
        <v>100</v>
      </c>
      <c r="AN31" s="136">
        <f t="shared" si="7"/>
        <v>0</v>
      </c>
    </row>
    <row r="32" spans="3:40" ht="26.25" customHeight="1" x14ac:dyDescent="0.2">
      <c r="C32" s="44" t="s">
        <v>46</v>
      </c>
      <c r="D32" s="902">
        <f t="shared" si="10"/>
        <v>0</v>
      </c>
      <c r="E32" s="902">
        <f t="shared" si="11"/>
        <v>665.95890917280315</v>
      </c>
      <c r="F32" s="902">
        <f t="shared" si="12"/>
        <v>112.62321943033184</v>
      </c>
      <c r="G32" s="902">
        <f t="shared" si="13"/>
        <v>0</v>
      </c>
      <c r="H32" s="902">
        <f t="shared" si="14"/>
        <v>0</v>
      </c>
      <c r="I32" s="902">
        <f t="shared" si="15"/>
        <v>0</v>
      </c>
      <c r="J32" s="902">
        <f t="shared" si="16"/>
        <v>0</v>
      </c>
      <c r="K32" s="902">
        <f t="shared" si="17"/>
        <v>138.25679889588417</v>
      </c>
      <c r="L32" s="902">
        <f t="shared" si="18"/>
        <v>9.5804574913597698</v>
      </c>
      <c r="M32" s="902">
        <f t="shared" si="19"/>
        <v>802.12480321368582</v>
      </c>
      <c r="N32" s="902">
        <f t="shared" si="20"/>
        <v>0</v>
      </c>
      <c r="O32" s="902">
        <f t="shared" si="21"/>
        <v>61.504594723899395</v>
      </c>
      <c r="P32" s="902">
        <f t="shared" si="22"/>
        <v>0</v>
      </c>
      <c r="Q32" s="902">
        <f t="shared" si="23"/>
        <v>0</v>
      </c>
      <c r="R32" s="902">
        <f t="shared" si="24"/>
        <v>0</v>
      </c>
      <c r="S32" s="902">
        <f t="shared" si="25"/>
        <v>219.61699174558558</v>
      </c>
      <c r="T32" s="902">
        <f t="shared" si="26"/>
        <v>1105.1803243834252</v>
      </c>
      <c r="U32" s="902">
        <f t="shared" si="27"/>
        <v>34.278842626956482</v>
      </c>
      <c r="V32" s="902">
        <f t="shared" si="28"/>
        <v>683.05748357449659</v>
      </c>
      <c r="W32" s="902">
        <f t="shared" si="29"/>
        <v>5.5471820060288222</v>
      </c>
      <c r="X32" s="902">
        <f t="shared" si="30"/>
        <v>4.9016294141840682</v>
      </c>
      <c r="Y32" s="902">
        <f t="shared" si="31"/>
        <v>0</v>
      </c>
      <c r="Z32" s="902">
        <f t="shared" si="32"/>
        <v>0</v>
      </c>
      <c r="AA32" s="902">
        <f t="shared" si="33"/>
        <v>0</v>
      </c>
      <c r="AB32" s="902">
        <f t="shared" si="34"/>
        <v>76.667082635537994</v>
      </c>
      <c r="AC32" s="902">
        <f t="shared" si="35"/>
        <v>0</v>
      </c>
      <c r="AD32" s="902">
        <f t="shared" si="36"/>
        <v>0</v>
      </c>
      <c r="AE32" s="902">
        <f t="shared" si="37"/>
        <v>3.57224810336748</v>
      </c>
      <c r="AF32" s="902">
        <f t="shared" si="38"/>
        <v>20.257783103376109</v>
      </c>
      <c r="AG32" s="542"/>
      <c r="AH32" s="543"/>
      <c r="AI32" s="545"/>
      <c r="AJ32" s="132">
        <f t="shared" si="9"/>
        <v>3114.8460990569747</v>
      </c>
      <c r="AK32" s="133"/>
      <c r="AL32" s="134"/>
      <c r="AM32" s="135">
        <f t="shared" si="6"/>
        <v>100</v>
      </c>
      <c r="AN32" s="136">
        <f t="shared" si="7"/>
        <v>0</v>
      </c>
    </row>
    <row r="33" spans="2:41" ht="26.25" customHeight="1" x14ac:dyDescent="0.2">
      <c r="C33" s="72" t="s">
        <v>47</v>
      </c>
      <c r="D33" s="902">
        <f t="shared" si="10"/>
        <v>0</v>
      </c>
      <c r="E33" s="902">
        <f t="shared" si="11"/>
        <v>665.95890917280315</v>
      </c>
      <c r="F33" s="902">
        <f t="shared" si="12"/>
        <v>112.62321943033184</v>
      </c>
      <c r="G33" s="902">
        <f t="shared" si="13"/>
        <v>0</v>
      </c>
      <c r="H33" s="902">
        <f t="shared" si="14"/>
        <v>0</v>
      </c>
      <c r="I33" s="902">
        <f t="shared" si="15"/>
        <v>0</v>
      </c>
      <c r="J33" s="902">
        <f t="shared" si="16"/>
        <v>0</v>
      </c>
      <c r="K33" s="902">
        <f t="shared" si="17"/>
        <v>138.25679889588417</v>
      </c>
      <c r="L33" s="902">
        <f t="shared" si="18"/>
        <v>9.5804574913597698</v>
      </c>
      <c r="M33" s="902">
        <f t="shared" si="19"/>
        <v>802.12480321368582</v>
      </c>
      <c r="N33" s="902">
        <f t="shared" si="20"/>
        <v>0</v>
      </c>
      <c r="O33" s="902">
        <f t="shared" si="21"/>
        <v>61.504594723899395</v>
      </c>
      <c r="P33" s="902">
        <f t="shared" si="22"/>
        <v>0</v>
      </c>
      <c r="Q33" s="902">
        <f t="shared" si="23"/>
        <v>0</v>
      </c>
      <c r="R33" s="902">
        <f t="shared" si="24"/>
        <v>0</v>
      </c>
      <c r="S33" s="902">
        <f t="shared" si="25"/>
        <v>219.61699174558558</v>
      </c>
      <c r="T33" s="902">
        <f t="shared" si="26"/>
        <v>1105.1803243834252</v>
      </c>
      <c r="U33" s="902">
        <f t="shared" si="27"/>
        <v>34.278842626956482</v>
      </c>
      <c r="V33" s="902">
        <f t="shared" si="28"/>
        <v>683.05748357449659</v>
      </c>
      <c r="W33" s="902">
        <f t="shared" si="29"/>
        <v>5.5471820060288222</v>
      </c>
      <c r="X33" s="902">
        <f t="shared" si="30"/>
        <v>4.9016294141840682</v>
      </c>
      <c r="Y33" s="902">
        <f t="shared" si="31"/>
        <v>0</v>
      </c>
      <c r="Z33" s="902">
        <f t="shared" si="32"/>
        <v>0</v>
      </c>
      <c r="AA33" s="902">
        <f t="shared" si="33"/>
        <v>0</v>
      </c>
      <c r="AB33" s="902">
        <f t="shared" si="34"/>
        <v>76.667082635537994</v>
      </c>
      <c r="AC33" s="902">
        <f t="shared" si="35"/>
        <v>0</v>
      </c>
      <c r="AD33" s="902">
        <f t="shared" si="36"/>
        <v>0</v>
      </c>
      <c r="AE33" s="902">
        <f t="shared" si="37"/>
        <v>3.57224810336748</v>
      </c>
      <c r="AF33" s="902">
        <f t="shared" si="38"/>
        <v>20.257783103376109</v>
      </c>
      <c r="AG33" s="542"/>
      <c r="AH33" s="543"/>
      <c r="AI33" s="545"/>
      <c r="AJ33" s="132">
        <f t="shared" si="9"/>
        <v>3114.8460990569747</v>
      </c>
      <c r="AK33" s="133"/>
      <c r="AL33" s="134"/>
      <c r="AM33" s="135">
        <f t="shared" si="6"/>
        <v>100</v>
      </c>
      <c r="AN33" s="136">
        <f t="shared" si="7"/>
        <v>0</v>
      </c>
    </row>
    <row r="34" spans="2:41" ht="26.25" customHeight="1" x14ac:dyDescent="0.2">
      <c r="C34" s="73" t="s">
        <v>48</v>
      </c>
      <c r="D34" s="902">
        <f t="shared" si="10"/>
        <v>0</v>
      </c>
      <c r="E34" s="902">
        <f t="shared" si="11"/>
        <v>665.95890917280315</v>
      </c>
      <c r="F34" s="902">
        <f t="shared" si="12"/>
        <v>112.62321943033184</v>
      </c>
      <c r="G34" s="902">
        <f t="shared" si="13"/>
        <v>0</v>
      </c>
      <c r="H34" s="902">
        <f t="shared" si="14"/>
        <v>0</v>
      </c>
      <c r="I34" s="902">
        <f t="shared" si="15"/>
        <v>0</v>
      </c>
      <c r="J34" s="902">
        <f t="shared" si="16"/>
        <v>0</v>
      </c>
      <c r="K34" s="902">
        <f t="shared" si="17"/>
        <v>138.25679889588417</v>
      </c>
      <c r="L34" s="902">
        <f t="shared" si="18"/>
        <v>9.5804574913597698</v>
      </c>
      <c r="M34" s="902">
        <f t="shared" si="19"/>
        <v>802.12480321368582</v>
      </c>
      <c r="N34" s="902">
        <f t="shared" si="20"/>
        <v>0</v>
      </c>
      <c r="O34" s="902">
        <f t="shared" si="21"/>
        <v>61.504594723899395</v>
      </c>
      <c r="P34" s="902">
        <f t="shared" si="22"/>
        <v>0</v>
      </c>
      <c r="Q34" s="902">
        <f t="shared" si="23"/>
        <v>0</v>
      </c>
      <c r="R34" s="902">
        <f t="shared" si="24"/>
        <v>0</v>
      </c>
      <c r="S34" s="902">
        <f t="shared" si="25"/>
        <v>219.61699174558558</v>
      </c>
      <c r="T34" s="902">
        <f t="shared" si="26"/>
        <v>1105.1803243834252</v>
      </c>
      <c r="U34" s="902">
        <f t="shared" si="27"/>
        <v>34.278842626956482</v>
      </c>
      <c r="V34" s="902">
        <f t="shared" si="28"/>
        <v>683.05748357449659</v>
      </c>
      <c r="W34" s="902">
        <f t="shared" si="29"/>
        <v>5.5471820060288222</v>
      </c>
      <c r="X34" s="902">
        <f t="shared" si="30"/>
        <v>4.9016294141840682</v>
      </c>
      <c r="Y34" s="902">
        <f t="shared" si="31"/>
        <v>0</v>
      </c>
      <c r="Z34" s="902">
        <f t="shared" si="32"/>
        <v>0</v>
      </c>
      <c r="AA34" s="902">
        <f t="shared" si="33"/>
        <v>0</v>
      </c>
      <c r="AB34" s="902">
        <f t="shared" si="34"/>
        <v>76.667082635537994</v>
      </c>
      <c r="AC34" s="902">
        <f t="shared" si="35"/>
        <v>0</v>
      </c>
      <c r="AD34" s="902">
        <f t="shared" si="36"/>
        <v>0</v>
      </c>
      <c r="AE34" s="902">
        <f t="shared" si="37"/>
        <v>3.57224810336748</v>
      </c>
      <c r="AF34" s="902">
        <f t="shared" si="38"/>
        <v>20.257783103376109</v>
      </c>
      <c r="AG34" s="542"/>
      <c r="AH34" s="543"/>
      <c r="AI34" s="545"/>
      <c r="AJ34" s="132">
        <f t="shared" si="9"/>
        <v>3114.8460990569747</v>
      </c>
      <c r="AK34" s="138"/>
      <c r="AL34" s="139"/>
      <c r="AM34" s="140">
        <f t="shared" si="6"/>
        <v>100</v>
      </c>
      <c r="AN34" s="141">
        <f t="shared" si="7"/>
        <v>0</v>
      </c>
    </row>
    <row r="35" spans="2:41" ht="26.25" customHeight="1" x14ac:dyDescent="0.2">
      <c r="C35" s="44" t="s">
        <v>49</v>
      </c>
      <c r="D35" s="902">
        <f t="shared" si="10"/>
        <v>0</v>
      </c>
      <c r="E35" s="902">
        <f t="shared" si="11"/>
        <v>665.95890917280315</v>
      </c>
      <c r="F35" s="902">
        <f t="shared" si="12"/>
        <v>112.62321943033184</v>
      </c>
      <c r="G35" s="902">
        <f t="shared" si="13"/>
        <v>0</v>
      </c>
      <c r="H35" s="902">
        <f t="shared" si="14"/>
        <v>0</v>
      </c>
      <c r="I35" s="902">
        <f t="shared" si="15"/>
        <v>0</v>
      </c>
      <c r="J35" s="902">
        <f t="shared" si="16"/>
        <v>0</v>
      </c>
      <c r="K35" s="902">
        <f t="shared" si="17"/>
        <v>138.25679889588417</v>
      </c>
      <c r="L35" s="902">
        <f t="shared" si="18"/>
        <v>9.5804574913597698</v>
      </c>
      <c r="M35" s="902">
        <f t="shared" si="19"/>
        <v>802.12480321368582</v>
      </c>
      <c r="N35" s="902">
        <f t="shared" si="20"/>
        <v>0</v>
      </c>
      <c r="O35" s="902">
        <f t="shared" si="21"/>
        <v>61.504594723899395</v>
      </c>
      <c r="P35" s="902">
        <f t="shared" si="22"/>
        <v>0</v>
      </c>
      <c r="Q35" s="902">
        <f t="shared" si="23"/>
        <v>0</v>
      </c>
      <c r="R35" s="902">
        <f t="shared" si="24"/>
        <v>0</v>
      </c>
      <c r="S35" s="902">
        <f t="shared" si="25"/>
        <v>219.61699174558558</v>
      </c>
      <c r="T35" s="902">
        <f t="shared" si="26"/>
        <v>1105.1803243834252</v>
      </c>
      <c r="U35" s="902">
        <f t="shared" si="27"/>
        <v>34.278842626956482</v>
      </c>
      <c r="V35" s="902">
        <f t="shared" si="28"/>
        <v>683.05748357449659</v>
      </c>
      <c r="W35" s="902">
        <f t="shared" si="29"/>
        <v>5.5471820060288222</v>
      </c>
      <c r="X35" s="902">
        <f t="shared" si="30"/>
        <v>4.9016294141840682</v>
      </c>
      <c r="Y35" s="902">
        <f t="shared" si="31"/>
        <v>0</v>
      </c>
      <c r="Z35" s="902">
        <f t="shared" si="32"/>
        <v>0</v>
      </c>
      <c r="AA35" s="902">
        <f t="shared" si="33"/>
        <v>0</v>
      </c>
      <c r="AB35" s="902">
        <f t="shared" si="34"/>
        <v>76.667082635537994</v>
      </c>
      <c r="AC35" s="902">
        <f t="shared" si="35"/>
        <v>0</v>
      </c>
      <c r="AD35" s="902">
        <f t="shared" si="36"/>
        <v>0</v>
      </c>
      <c r="AE35" s="902">
        <f t="shared" si="37"/>
        <v>3.57224810336748</v>
      </c>
      <c r="AF35" s="902">
        <f t="shared" si="38"/>
        <v>20.257783103376109</v>
      </c>
      <c r="AG35" s="542"/>
      <c r="AH35" s="543"/>
      <c r="AI35" s="545"/>
      <c r="AJ35" s="132">
        <f t="shared" si="9"/>
        <v>3114.8460990569747</v>
      </c>
      <c r="AK35" s="133"/>
      <c r="AL35" s="134"/>
      <c r="AM35" s="135">
        <f t="shared" si="6"/>
        <v>100</v>
      </c>
      <c r="AN35" s="136">
        <f t="shared" si="7"/>
        <v>0</v>
      </c>
    </row>
    <row r="36" spans="2:41" ht="26.25" customHeight="1" x14ac:dyDescent="0.2">
      <c r="C36" s="55" t="s">
        <v>50</v>
      </c>
      <c r="D36" s="902">
        <f t="shared" si="10"/>
        <v>0</v>
      </c>
      <c r="E36" s="902">
        <f t="shared" si="11"/>
        <v>665.95890917280315</v>
      </c>
      <c r="F36" s="902">
        <f t="shared" si="12"/>
        <v>112.62321943033184</v>
      </c>
      <c r="G36" s="902">
        <f t="shared" si="13"/>
        <v>0</v>
      </c>
      <c r="H36" s="902">
        <f t="shared" si="14"/>
        <v>0</v>
      </c>
      <c r="I36" s="902">
        <f t="shared" si="15"/>
        <v>0</v>
      </c>
      <c r="J36" s="902">
        <f t="shared" si="16"/>
        <v>0</v>
      </c>
      <c r="K36" s="902">
        <f t="shared" si="17"/>
        <v>138.25679889588417</v>
      </c>
      <c r="L36" s="902">
        <f t="shared" si="18"/>
        <v>9.5804574913597698</v>
      </c>
      <c r="M36" s="902">
        <f t="shared" si="19"/>
        <v>802.12480321368582</v>
      </c>
      <c r="N36" s="902">
        <f t="shared" si="20"/>
        <v>0</v>
      </c>
      <c r="O36" s="902">
        <f t="shared" si="21"/>
        <v>61.504594723899395</v>
      </c>
      <c r="P36" s="902">
        <f t="shared" si="22"/>
        <v>0</v>
      </c>
      <c r="Q36" s="902">
        <f t="shared" si="23"/>
        <v>0</v>
      </c>
      <c r="R36" s="902">
        <f t="shared" si="24"/>
        <v>0</v>
      </c>
      <c r="S36" s="902">
        <f t="shared" si="25"/>
        <v>219.61699174558558</v>
      </c>
      <c r="T36" s="902">
        <f t="shared" si="26"/>
        <v>1105.1803243834252</v>
      </c>
      <c r="U36" s="902">
        <f t="shared" si="27"/>
        <v>34.278842626956482</v>
      </c>
      <c r="V36" s="902">
        <f t="shared" si="28"/>
        <v>683.05748357449659</v>
      </c>
      <c r="W36" s="902">
        <f t="shared" si="29"/>
        <v>5.5471820060288222</v>
      </c>
      <c r="X36" s="902">
        <f t="shared" si="30"/>
        <v>4.9016294141840682</v>
      </c>
      <c r="Y36" s="902">
        <f t="shared" si="31"/>
        <v>0</v>
      </c>
      <c r="Z36" s="902">
        <f t="shared" si="32"/>
        <v>0</v>
      </c>
      <c r="AA36" s="902">
        <f t="shared" si="33"/>
        <v>0</v>
      </c>
      <c r="AB36" s="902">
        <f t="shared" si="34"/>
        <v>76.667082635537994</v>
      </c>
      <c r="AC36" s="902">
        <f t="shared" si="35"/>
        <v>0</v>
      </c>
      <c r="AD36" s="902">
        <f t="shared" si="36"/>
        <v>0</v>
      </c>
      <c r="AE36" s="902">
        <f t="shared" si="37"/>
        <v>3.57224810336748</v>
      </c>
      <c r="AF36" s="902">
        <f t="shared" si="38"/>
        <v>20.257783103376109</v>
      </c>
      <c r="AG36" s="542"/>
      <c r="AH36" s="543"/>
      <c r="AI36" s="545"/>
      <c r="AJ36" s="132">
        <f t="shared" si="9"/>
        <v>3114.8460990569747</v>
      </c>
      <c r="AK36" s="133"/>
      <c r="AL36" s="134"/>
      <c r="AM36" s="135">
        <f>(AJ36*100)/(AJ36+AN36)</f>
        <v>100</v>
      </c>
      <c r="AN36" s="136">
        <f t="shared" si="7"/>
        <v>0</v>
      </c>
    </row>
    <row r="37" spans="2:41" ht="26.25" customHeight="1" x14ac:dyDescent="0.2">
      <c r="C37" s="44" t="s">
        <v>51</v>
      </c>
      <c r="D37" s="902">
        <f t="shared" si="10"/>
        <v>0</v>
      </c>
      <c r="E37" s="902">
        <f t="shared" si="11"/>
        <v>665.95890917280315</v>
      </c>
      <c r="F37" s="902">
        <f t="shared" si="12"/>
        <v>112.62321943033184</v>
      </c>
      <c r="G37" s="902">
        <f t="shared" si="13"/>
        <v>0</v>
      </c>
      <c r="H37" s="902">
        <f t="shared" si="14"/>
        <v>0</v>
      </c>
      <c r="I37" s="902">
        <f t="shared" si="15"/>
        <v>0</v>
      </c>
      <c r="J37" s="902">
        <f t="shared" si="16"/>
        <v>0</v>
      </c>
      <c r="K37" s="902">
        <f t="shared" si="17"/>
        <v>138.25679889588417</v>
      </c>
      <c r="L37" s="902">
        <f t="shared" si="18"/>
        <v>9.5804574913597698</v>
      </c>
      <c r="M37" s="902">
        <f t="shared" si="19"/>
        <v>802.12480321368582</v>
      </c>
      <c r="N37" s="902">
        <f t="shared" si="20"/>
        <v>0</v>
      </c>
      <c r="O37" s="902">
        <f t="shared" si="21"/>
        <v>61.504594723899395</v>
      </c>
      <c r="P37" s="902">
        <f t="shared" si="22"/>
        <v>0</v>
      </c>
      <c r="Q37" s="902">
        <f t="shared" si="23"/>
        <v>0</v>
      </c>
      <c r="R37" s="902">
        <f t="shared" si="24"/>
        <v>0</v>
      </c>
      <c r="S37" s="902">
        <f t="shared" si="25"/>
        <v>219.61699174558558</v>
      </c>
      <c r="T37" s="902">
        <f t="shared" si="26"/>
        <v>1105.1803243834252</v>
      </c>
      <c r="U37" s="902">
        <f t="shared" si="27"/>
        <v>34.278842626956482</v>
      </c>
      <c r="V37" s="902">
        <f t="shared" si="28"/>
        <v>683.05748357449659</v>
      </c>
      <c r="W37" s="902">
        <f t="shared" si="29"/>
        <v>5.5471820060288222</v>
      </c>
      <c r="X37" s="902">
        <f t="shared" si="30"/>
        <v>4.9016294141840682</v>
      </c>
      <c r="Y37" s="902">
        <f t="shared" si="31"/>
        <v>0</v>
      </c>
      <c r="Z37" s="902">
        <f t="shared" si="32"/>
        <v>0</v>
      </c>
      <c r="AA37" s="902">
        <f t="shared" si="33"/>
        <v>0</v>
      </c>
      <c r="AB37" s="902">
        <f t="shared" si="34"/>
        <v>76.667082635537994</v>
      </c>
      <c r="AC37" s="902">
        <f t="shared" si="35"/>
        <v>0</v>
      </c>
      <c r="AD37" s="902">
        <f t="shared" si="36"/>
        <v>0</v>
      </c>
      <c r="AE37" s="902">
        <f t="shared" si="37"/>
        <v>3.57224810336748</v>
      </c>
      <c r="AF37" s="902">
        <f t="shared" si="38"/>
        <v>20.257783103376109</v>
      </c>
      <c r="AG37" s="542"/>
      <c r="AH37" s="543"/>
      <c r="AI37" s="545"/>
      <c r="AJ37" s="132">
        <f t="shared" si="9"/>
        <v>3114.8460990569747</v>
      </c>
      <c r="AK37" s="133"/>
      <c r="AL37" s="134"/>
      <c r="AM37" s="135">
        <f>(AJ37*100)/(AJ37+AN37)</f>
        <v>100</v>
      </c>
      <c r="AN37" s="136">
        <f>AK37+AL37</f>
        <v>0</v>
      </c>
    </row>
    <row r="38" spans="2:41" ht="26.25" customHeight="1" x14ac:dyDescent="0.2">
      <c r="C38" s="44" t="s">
        <v>52</v>
      </c>
      <c r="D38" s="902">
        <f t="shared" si="10"/>
        <v>0</v>
      </c>
      <c r="E38" s="902">
        <f t="shared" si="11"/>
        <v>665.95890917280315</v>
      </c>
      <c r="F38" s="902">
        <f t="shared" si="12"/>
        <v>112.62321943033184</v>
      </c>
      <c r="G38" s="902">
        <f t="shared" si="13"/>
        <v>0</v>
      </c>
      <c r="H38" s="902">
        <f t="shared" si="14"/>
        <v>0</v>
      </c>
      <c r="I38" s="902">
        <f t="shared" si="15"/>
        <v>0</v>
      </c>
      <c r="J38" s="902">
        <f t="shared" si="16"/>
        <v>0</v>
      </c>
      <c r="K38" s="902">
        <f t="shared" si="17"/>
        <v>138.25679889588417</v>
      </c>
      <c r="L38" s="902">
        <f t="shared" si="18"/>
        <v>9.5804574913597698</v>
      </c>
      <c r="M38" s="902">
        <f t="shared" si="19"/>
        <v>802.12480321368582</v>
      </c>
      <c r="N38" s="902">
        <f t="shared" si="20"/>
        <v>0</v>
      </c>
      <c r="O38" s="902">
        <f t="shared" si="21"/>
        <v>61.504594723899395</v>
      </c>
      <c r="P38" s="902">
        <f t="shared" si="22"/>
        <v>0</v>
      </c>
      <c r="Q38" s="902">
        <f t="shared" si="23"/>
        <v>0</v>
      </c>
      <c r="R38" s="902">
        <f t="shared" si="24"/>
        <v>0</v>
      </c>
      <c r="S38" s="902">
        <f t="shared" si="25"/>
        <v>219.61699174558558</v>
      </c>
      <c r="T38" s="902">
        <f t="shared" si="26"/>
        <v>1105.1803243834252</v>
      </c>
      <c r="U38" s="902">
        <f t="shared" si="27"/>
        <v>34.278842626956482</v>
      </c>
      <c r="V38" s="902">
        <f t="shared" si="28"/>
        <v>683.05748357449659</v>
      </c>
      <c r="W38" s="902">
        <f t="shared" si="29"/>
        <v>5.5471820060288222</v>
      </c>
      <c r="X38" s="902">
        <f t="shared" si="30"/>
        <v>4.9016294141840682</v>
      </c>
      <c r="Y38" s="902">
        <f t="shared" si="31"/>
        <v>0</v>
      </c>
      <c r="Z38" s="902">
        <f t="shared" si="32"/>
        <v>0</v>
      </c>
      <c r="AA38" s="902">
        <f t="shared" si="33"/>
        <v>0</v>
      </c>
      <c r="AB38" s="902">
        <f t="shared" si="34"/>
        <v>76.667082635537994</v>
      </c>
      <c r="AC38" s="902">
        <f t="shared" si="35"/>
        <v>0</v>
      </c>
      <c r="AD38" s="902">
        <f t="shared" si="36"/>
        <v>0</v>
      </c>
      <c r="AE38" s="902">
        <f t="shared" si="37"/>
        <v>3.57224810336748</v>
      </c>
      <c r="AF38" s="902">
        <f t="shared" si="38"/>
        <v>20.257783103376109</v>
      </c>
      <c r="AG38" s="542"/>
      <c r="AH38" s="543"/>
      <c r="AI38" s="545"/>
      <c r="AJ38" s="132">
        <f t="shared" si="9"/>
        <v>3114.8460990569747</v>
      </c>
      <c r="AK38" s="133"/>
      <c r="AL38" s="134"/>
      <c r="AM38" s="135">
        <f t="shared" si="6"/>
        <v>100</v>
      </c>
      <c r="AN38" s="136">
        <f t="shared" si="7"/>
        <v>0</v>
      </c>
    </row>
    <row r="39" spans="2:41" ht="26.25" customHeight="1" x14ac:dyDescent="0.2">
      <c r="C39" s="55" t="s">
        <v>53</v>
      </c>
      <c r="D39" s="902">
        <f t="shared" si="10"/>
        <v>0</v>
      </c>
      <c r="E39" s="902">
        <f t="shared" si="11"/>
        <v>665.95890917280315</v>
      </c>
      <c r="F39" s="902">
        <f t="shared" si="12"/>
        <v>112.62321943033184</v>
      </c>
      <c r="G39" s="902">
        <f t="shared" si="13"/>
        <v>0</v>
      </c>
      <c r="H39" s="902">
        <f t="shared" si="14"/>
        <v>0</v>
      </c>
      <c r="I39" s="902">
        <f t="shared" si="15"/>
        <v>0</v>
      </c>
      <c r="J39" s="902">
        <f t="shared" si="16"/>
        <v>0</v>
      </c>
      <c r="K39" s="902">
        <f t="shared" si="17"/>
        <v>138.25679889588417</v>
      </c>
      <c r="L39" s="902">
        <f t="shared" si="18"/>
        <v>9.5804574913597698</v>
      </c>
      <c r="M39" s="902">
        <f t="shared" si="19"/>
        <v>802.12480321368582</v>
      </c>
      <c r="N39" s="902">
        <f t="shared" si="20"/>
        <v>0</v>
      </c>
      <c r="O39" s="902">
        <f t="shared" si="21"/>
        <v>61.504594723899395</v>
      </c>
      <c r="P39" s="902">
        <f t="shared" si="22"/>
        <v>0</v>
      </c>
      <c r="Q39" s="902">
        <f t="shared" si="23"/>
        <v>0</v>
      </c>
      <c r="R39" s="902">
        <f t="shared" si="24"/>
        <v>0</v>
      </c>
      <c r="S39" s="902">
        <f t="shared" si="25"/>
        <v>219.61699174558558</v>
      </c>
      <c r="T39" s="902">
        <f t="shared" si="26"/>
        <v>1105.1803243834252</v>
      </c>
      <c r="U39" s="902">
        <f t="shared" si="27"/>
        <v>34.278842626956482</v>
      </c>
      <c r="V39" s="902">
        <f t="shared" si="28"/>
        <v>683.05748357449659</v>
      </c>
      <c r="W39" s="902">
        <f t="shared" si="29"/>
        <v>5.5471820060288222</v>
      </c>
      <c r="X39" s="902">
        <f t="shared" si="30"/>
        <v>4.9016294141840682</v>
      </c>
      <c r="Y39" s="902">
        <f t="shared" si="31"/>
        <v>0</v>
      </c>
      <c r="Z39" s="902">
        <f t="shared" si="32"/>
        <v>0</v>
      </c>
      <c r="AA39" s="902">
        <f t="shared" si="33"/>
        <v>0</v>
      </c>
      <c r="AB39" s="902">
        <f t="shared" si="34"/>
        <v>76.667082635537994</v>
      </c>
      <c r="AC39" s="902">
        <f t="shared" si="35"/>
        <v>0</v>
      </c>
      <c r="AD39" s="902">
        <f t="shared" si="36"/>
        <v>0</v>
      </c>
      <c r="AE39" s="902">
        <f t="shared" si="37"/>
        <v>3.57224810336748</v>
      </c>
      <c r="AF39" s="902">
        <f t="shared" si="38"/>
        <v>20.257783103376109</v>
      </c>
      <c r="AG39" s="542"/>
      <c r="AH39" s="543"/>
      <c r="AI39" s="545"/>
      <c r="AJ39" s="132">
        <f t="shared" si="9"/>
        <v>3114.8460990569747</v>
      </c>
      <c r="AK39" s="133"/>
      <c r="AL39" s="134"/>
      <c r="AM39" s="135">
        <f t="shared" si="6"/>
        <v>100</v>
      </c>
      <c r="AN39" s="136">
        <f>AK39+AL39</f>
        <v>0</v>
      </c>
    </row>
    <row r="40" spans="2:41" ht="26.25" customHeight="1" thickBot="1" x14ac:dyDescent="0.25">
      <c r="C40" s="72" t="s">
        <v>54</v>
      </c>
      <c r="D40" s="902">
        <f t="shared" si="10"/>
        <v>0</v>
      </c>
      <c r="E40" s="902">
        <f t="shared" si="11"/>
        <v>665.95890917280315</v>
      </c>
      <c r="F40" s="902">
        <f t="shared" si="12"/>
        <v>112.62321943033184</v>
      </c>
      <c r="G40" s="902">
        <f t="shared" si="13"/>
        <v>0</v>
      </c>
      <c r="H40" s="902">
        <f t="shared" si="14"/>
        <v>0</v>
      </c>
      <c r="I40" s="902">
        <f t="shared" si="15"/>
        <v>0</v>
      </c>
      <c r="J40" s="902">
        <f t="shared" si="16"/>
        <v>0</v>
      </c>
      <c r="K40" s="902">
        <f t="shared" si="17"/>
        <v>138.25679889588417</v>
      </c>
      <c r="L40" s="902">
        <f t="shared" si="18"/>
        <v>9.5804574913597698</v>
      </c>
      <c r="M40" s="902">
        <f t="shared" si="19"/>
        <v>802.12480321368582</v>
      </c>
      <c r="N40" s="902">
        <f t="shared" si="20"/>
        <v>0</v>
      </c>
      <c r="O40" s="902">
        <f t="shared" si="21"/>
        <v>61.504594723899395</v>
      </c>
      <c r="P40" s="902">
        <f t="shared" si="22"/>
        <v>0</v>
      </c>
      <c r="Q40" s="902">
        <f t="shared" si="23"/>
        <v>0</v>
      </c>
      <c r="R40" s="902">
        <f t="shared" si="24"/>
        <v>0</v>
      </c>
      <c r="S40" s="902">
        <f t="shared" si="25"/>
        <v>219.61699174558558</v>
      </c>
      <c r="T40" s="902">
        <f t="shared" si="26"/>
        <v>1105.1803243834252</v>
      </c>
      <c r="U40" s="902">
        <f t="shared" si="27"/>
        <v>34.278842626956482</v>
      </c>
      <c r="V40" s="902">
        <f t="shared" si="28"/>
        <v>683.05748357449659</v>
      </c>
      <c r="W40" s="902">
        <f t="shared" si="29"/>
        <v>5.5471820060288222</v>
      </c>
      <c r="X40" s="902">
        <f t="shared" si="30"/>
        <v>4.9016294141840682</v>
      </c>
      <c r="Y40" s="902">
        <f t="shared" si="31"/>
        <v>0</v>
      </c>
      <c r="Z40" s="902">
        <f t="shared" si="32"/>
        <v>0</v>
      </c>
      <c r="AA40" s="902">
        <f t="shared" si="33"/>
        <v>0</v>
      </c>
      <c r="AB40" s="902">
        <f t="shared" si="34"/>
        <v>76.667082635537994</v>
      </c>
      <c r="AC40" s="902">
        <f t="shared" si="35"/>
        <v>0</v>
      </c>
      <c r="AD40" s="902">
        <f t="shared" si="36"/>
        <v>0</v>
      </c>
      <c r="AE40" s="902">
        <f t="shared" si="37"/>
        <v>3.57224810336748</v>
      </c>
      <c r="AF40" s="902">
        <f t="shared" si="38"/>
        <v>20.257783103376109</v>
      </c>
      <c r="AG40" s="628"/>
      <c r="AH40" s="629"/>
      <c r="AI40" s="630"/>
      <c r="AJ40" s="132">
        <f t="shared" si="9"/>
        <v>3114.8460990569747</v>
      </c>
      <c r="AK40" s="286"/>
      <c r="AL40" s="287"/>
      <c r="AM40" s="142">
        <f t="shared" si="6"/>
        <v>100</v>
      </c>
      <c r="AN40" s="143">
        <f t="shared" si="7"/>
        <v>0</v>
      </c>
    </row>
    <row r="41" spans="2:41" ht="26.25" customHeight="1" thickBot="1" x14ac:dyDescent="0.25">
      <c r="C41" s="368" t="s">
        <v>55</v>
      </c>
      <c r="D41" s="288">
        <f t="shared" ref="D41:AI41" si="39">SUM(D29:D40)</f>
        <v>0</v>
      </c>
      <c r="E41" s="289">
        <f t="shared" si="39"/>
        <v>7991.5069100736373</v>
      </c>
      <c r="F41" s="394">
        <f t="shared" si="39"/>
        <v>1351.4786331639818</v>
      </c>
      <c r="G41" s="289">
        <f t="shared" si="39"/>
        <v>0</v>
      </c>
      <c r="H41" s="394">
        <f t="shared" si="39"/>
        <v>0</v>
      </c>
      <c r="I41" s="394">
        <f t="shared" si="39"/>
        <v>0</v>
      </c>
      <c r="J41" s="394">
        <f t="shared" si="39"/>
        <v>0</v>
      </c>
      <c r="K41" s="289">
        <f t="shared" si="39"/>
        <v>1659.0815867506105</v>
      </c>
      <c r="L41" s="289">
        <f t="shared" si="39"/>
        <v>114.96548989631721</v>
      </c>
      <c r="M41" s="289">
        <f t="shared" si="39"/>
        <v>9625.4976385642294</v>
      </c>
      <c r="N41" s="289">
        <f t="shared" si="39"/>
        <v>0</v>
      </c>
      <c r="O41" s="369">
        <f t="shared" si="39"/>
        <v>738.05513668679259</v>
      </c>
      <c r="P41" s="394">
        <f t="shared" si="39"/>
        <v>0</v>
      </c>
      <c r="Q41" s="394">
        <f t="shared" si="39"/>
        <v>0</v>
      </c>
      <c r="R41" s="289">
        <f>SUM(R29:R40)</f>
        <v>0</v>
      </c>
      <c r="S41" s="289">
        <f t="shared" si="39"/>
        <v>2635.4039009470271</v>
      </c>
      <c r="T41" s="290">
        <f t="shared" si="39"/>
        <v>13262.163892601106</v>
      </c>
      <c r="U41" s="291">
        <f>SUM(U29:U40)</f>
        <v>411.34611152347776</v>
      </c>
      <c r="V41" s="292">
        <f t="shared" si="39"/>
        <v>8196.6898028939595</v>
      </c>
      <c r="W41" s="380">
        <f t="shared" si="39"/>
        <v>66.566184072345848</v>
      </c>
      <c r="X41" s="293">
        <f t="shared" si="39"/>
        <v>58.819552970208832</v>
      </c>
      <c r="Y41" s="293">
        <f t="shared" si="39"/>
        <v>0</v>
      </c>
      <c r="Z41" s="293">
        <f t="shared" si="39"/>
        <v>0</v>
      </c>
      <c r="AA41" s="293">
        <f t="shared" si="39"/>
        <v>0</v>
      </c>
      <c r="AB41" s="293">
        <f t="shared" si="39"/>
        <v>920.00499162645599</v>
      </c>
      <c r="AC41" s="293">
        <f t="shared" si="39"/>
        <v>0</v>
      </c>
      <c r="AD41" s="293">
        <f t="shared" si="39"/>
        <v>0</v>
      </c>
      <c r="AE41" s="293">
        <f t="shared" si="39"/>
        <v>42.866977240409746</v>
      </c>
      <c r="AF41" s="378">
        <f t="shared" si="39"/>
        <v>243.09339724051333</v>
      </c>
      <c r="AG41" s="377">
        <f t="shared" si="39"/>
        <v>0</v>
      </c>
      <c r="AH41" s="294">
        <f t="shared" si="39"/>
        <v>0</v>
      </c>
      <c r="AI41" s="295">
        <f t="shared" si="39"/>
        <v>0</v>
      </c>
      <c r="AJ41" s="144">
        <f>SUM(D41:T41)</f>
        <v>37378.153188683704</v>
      </c>
      <c r="AK41" s="296">
        <f>SUM(AK29:AK40)</f>
        <v>0</v>
      </c>
      <c r="AL41" s="297">
        <f>SUM(AL29:AL40)</f>
        <v>0</v>
      </c>
      <c r="AM41" s="145">
        <f t="shared" si="6"/>
        <v>100</v>
      </c>
      <c r="AN41" s="298">
        <f t="shared" si="7"/>
        <v>0</v>
      </c>
    </row>
    <row r="42" spans="2:41" ht="36" customHeight="1" thickBot="1" x14ac:dyDescent="0.25">
      <c r="C42" s="111" t="s">
        <v>56</v>
      </c>
      <c r="D42" s="146">
        <v>0.83412037037037035</v>
      </c>
      <c r="E42" s="113">
        <v>0.83473379629629629</v>
      </c>
      <c r="F42" s="411" t="s">
        <v>57</v>
      </c>
      <c r="G42" s="113"/>
      <c r="H42" s="411">
        <v>0.62577546296296294</v>
      </c>
      <c r="I42" s="411"/>
      <c r="J42" s="411">
        <v>0.71113425925925933</v>
      </c>
      <c r="K42" s="113" t="s">
        <v>58</v>
      </c>
      <c r="L42" s="113" t="s">
        <v>59</v>
      </c>
      <c r="M42" s="113">
        <v>0.83446759259259251</v>
      </c>
      <c r="N42" s="113">
        <v>0.83415509259259257</v>
      </c>
      <c r="O42" s="113" t="s">
        <v>60</v>
      </c>
      <c r="P42" s="411"/>
      <c r="Q42" s="411">
        <v>0.6257638888888889</v>
      </c>
      <c r="R42" s="113">
        <v>0.6257638888888889</v>
      </c>
      <c r="S42" s="113">
        <v>0.83429398148148148</v>
      </c>
      <c r="T42" s="147">
        <v>0.83549768518518519</v>
      </c>
      <c r="U42" s="116"/>
      <c r="V42" s="115">
        <v>0.70906250000000004</v>
      </c>
      <c r="W42" s="118" t="s">
        <v>61</v>
      </c>
      <c r="X42" s="115">
        <v>0.83439814814814817</v>
      </c>
      <c r="Y42" s="115">
        <v>0.54311342592592593</v>
      </c>
      <c r="Z42" s="115">
        <v>0.33552083333333332</v>
      </c>
      <c r="AA42" s="115" t="s">
        <v>62</v>
      </c>
      <c r="AB42" s="115">
        <v>0.33415509259259263</v>
      </c>
      <c r="AC42" s="115">
        <v>0.62581018518518516</v>
      </c>
      <c r="AD42" s="115">
        <v>0.83427083333333341</v>
      </c>
      <c r="AE42" s="115">
        <v>0.67084490740740732</v>
      </c>
      <c r="AF42" s="115">
        <v>0.6673958333333333</v>
      </c>
      <c r="AG42" s="148">
        <v>0.6257638888888889</v>
      </c>
      <c r="AH42" s="149">
        <v>0.83543981481481477</v>
      </c>
      <c r="AI42" s="120">
        <v>0.83545138888888892</v>
      </c>
      <c r="AJ42" s="121"/>
      <c r="AK42" s="150">
        <v>0.83542824074074085</v>
      </c>
      <c r="AL42" s="151">
        <v>0.83549768518518519</v>
      </c>
      <c r="AM42" s="152"/>
      <c r="AN42" s="153"/>
    </row>
    <row r="43" spans="2:41" ht="30" customHeight="1" thickTop="1" thickBot="1" x14ac:dyDescent="0.25">
      <c r="C43" s="585"/>
      <c r="D43" s="588"/>
      <c r="E43" s="588"/>
      <c r="F43" s="588"/>
      <c r="G43" s="588"/>
      <c r="H43" s="588"/>
      <c r="I43" s="588"/>
      <c r="J43" s="588"/>
      <c r="K43" s="588"/>
      <c r="L43" s="588"/>
      <c r="M43" s="588"/>
      <c r="N43" s="588"/>
      <c r="O43" s="588"/>
      <c r="P43" s="588"/>
      <c r="Q43" s="588"/>
      <c r="R43" s="126"/>
      <c r="S43" s="126"/>
      <c r="T43" s="586"/>
      <c r="U43" s="127"/>
      <c r="V43" s="127"/>
      <c r="W43" s="127"/>
      <c r="X43" s="127"/>
      <c r="Y43" s="127"/>
      <c r="Z43" s="127"/>
      <c r="AA43" s="127"/>
      <c r="AB43" s="127"/>
      <c r="AC43" s="127"/>
      <c r="AD43" s="127"/>
      <c r="AE43" s="127"/>
      <c r="AF43" s="127"/>
      <c r="AG43" s="127"/>
      <c r="AH43" s="127"/>
      <c r="AI43" s="127"/>
      <c r="AJ43" s="127"/>
      <c r="AK43" s="586"/>
      <c r="AL43" s="586"/>
      <c r="AM43" s="587"/>
      <c r="AN43" s="587"/>
    </row>
    <row r="44" spans="2:41" ht="21" thickTop="1" x14ac:dyDescent="0.3">
      <c r="B44" s="154"/>
      <c r="C44" s="1057" t="s">
        <v>1</v>
      </c>
      <c r="D44" s="1057"/>
      <c r="E44" s="1057"/>
      <c r="F44" s="1057"/>
      <c r="G44" s="1057"/>
      <c r="H44" s="1057"/>
      <c r="I44" s="1057"/>
      <c r="J44" s="1057"/>
      <c r="K44" s="1057"/>
      <c r="L44" s="1057"/>
      <c r="M44" s="1057"/>
      <c r="N44" s="1057"/>
      <c r="O44" s="1057"/>
      <c r="P44" s="1057"/>
      <c r="Q44" s="1057"/>
      <c r="R44" s="1057"/>
      <c r="S44" s="1057"/>
      <c r="T44" s="1057"/>
      <c r="U44" s="1057"/>
      <c r="V44" s="1057"/>
      <c r="W44" s="1057"/>
      <c r="X44" s="1057"/>
      <c r="Y44" s="1057"/>
      <c r="Z44" s="1057"/>
      <c r="AA44" s="1057"/>
      <c r="AB44" s="1057"/>
      <c r="AC44" s="1057"/>
      <c r="AD44" s="1057"/>
      <c r="AE44" s="1057"/>
      <c r="AF44" s="1057"/>
      <c r="AG44" s="1057"/>
      <c r="AH44" s="1057"/>
      <c r="AI44" s="1057"/>
      <c r="AJ44" s="1057"/>
      <c r="AK44" s="1057"/>
      <c r="AL44" s="1057"/>
      <c r="AM44" s="1057"/>
      <c r="AN44" s="1057"/>
      <c r="AO44" s="157"/>
    </row>
    <row r="45" spans="2:41" ht="20.25" x14ac:dyDescent="0.3">
      <c r="B45" s="158"/>
      <c r="C45" s="1057" t="str">
        <f>C3</f>
        <v>RACCOLTA DIFFERENZIATA ANNO 2016- VALLO T.SE.</v>
      </c>
      <c r="D45" s="1057"/>
      <c r="E45" s="1057"/>
      <c r="F45" s="1057"/>
      <c r="G45" s="1057"/>
      <c r="H45" s="1057"/>
      <c r="I45" s="1057"/>
      <c r="J45" s="1057"/>
      <c r="K45" s="1057"/>
      <c r="L45" s="1057"/>
      <c r="M45" s="1057"/>
      <c r="N45" s="1057"/>
      <c r="O45" s="1057"/>
      <c r="P45" s="1057"/>
      <c r="Q45" s="1057"/>
      <c r="R45" s="1057"/>
      <c r="S45" s="1057"/>
      <c r="T45" s="1057"/>
      <c r="U45" s="1057"/>
      <c r="V45" s="1057"/>
      <c r="W45" s="1057"/>
      <c r="X45" s="1057"/>
      <c r="Y45" s="1057"/>
      <c r="Z45" s="1057"/>
      <c r="AA45" s="1057"/>
      <c r="AB45" s="1057"/>
      <c r="AC45" s="1057"/>
      <c r="AD45" s="1057"/>
      <c r="AE45" s="1057"/>
      <c r="AF45" s="1057"/>
      <c r="AG45" s="1057"/>
      <c r="AH45" s="1057"/>
      <c r="AI45" s="1057"/>
      <c r="AJ45" s="1057"/>
      <c r="AK45" s="1057"/>
      <c r="AL45" s="1057"/>
      <c r="AM45" s="1057"/>
      <c r="AN45" s="1057"/>
      <c r="AO45" s="159"/>
    </row>
    <row r="46" spans="2:41" ht="23.25" x14ac:dyDescent="0.35">
      <c r="B46" s="158"/>
      <c r="C46" s="1058" t="s">
        <v>233</v>
      </c>
      <c r="D46" s="1058"/>
      <c r="E46" s="1058"/>
      <c r="F46" s="1058"/>
      <c r="G46" s="1058"/>
      <c r="H46" s="1058"/>
      <c r="I46" s="1058"/>
      <c r="J46" s="1058"/>
      <c r="K46" s="1058"/>
      <c r="L46" s="1058"/>
      <c r="M46" s="1058"/>
      <c r="N46" s="1058"/>
      <c r="O46" s="1058"/>
      <c r="P46" s="1058"/>
      <c r="Q46" s="1058"/>
      <c r="R46" s="1058"/>
      <c r="S46" s="1058"/>
      <c r="T46" s="1058"/>
      <c r="U46" s="1058"/>
      <c r="V46" s="1058"/>
      <c r="W46" s="1058"/>
      <c r="X46" s="1058"/>
      <c r="Y46" s="1058"/>
      <c r="Z46" s="1058"/>
      <c r="AA46" s="1058"/>
      <c r="AB46" s="1058"/>
      <c r="AC46" s="1058"/>
      <c r="AD46" s="1058"/>
      <c r="AE46" s="1058"/>
      <c r="AF46" s="1058"/>
      <c r="AG46" s="1058"/>
      <c r="AH46" s="1058"/>
      <c r="AI46" s="1058"/>
      <c r="AJ46" s="1058"/>
      <c r="AK46" s="1058"/>
      <c r="AL46" s="1058"/>
      <c r="AM46" s="1058"/>
      <c r="AN46" s="1058"/>
      <c r="AO46" s="159"/>
    </row>
    <row r="47" spans="2:41" ht="13.5" thickBot="1" x14ac:dyDescent="0.25">
      <c r="B47" s="158"/>
      <c r="C47" s="589"/>
      <c r="D47" s="588"/>
      <c r="E47" s="588"/>
      <c r="F47" s="588"/>
      <c r="G47" s="588"/>
      <c r="H47" s="588"/>
      <c r="I47" s="588"/>
      <c r="J47" s="588"/>
      <c r="K47" s="588"/>
      <c r="L47" s="588"/>
      <c r="M47" s="588"/>
      <c r="N47" s="588"/>
      <c r="O47" s="588"/>
      <c r="P47" s="588"/>
      <c r="Q47" s="588"/>
      <c r="R47" s="588"/>
      <c r="S47" s="588"/>
      <c r="T47" s="127"/>
      <c r="U47" s="127"/>
      <c r="V47" s="127"/>
      <c r="W47" s="127"/>
      <c r="X47" s="127"/>
      <c r="Y47" s="127"/>
      <c r="Z47" s="127"/>
      <c r="AA47" s="127"/>
      <c r="AB47" s="127"/>
      <c r="AC47" s="127"/>
      <c r="AD47" s="127"/>
      <c r="AE47" s="127"/>
      <c r="AF47" s="127"/>
      <c r="AG47" s="127"/>
      <c r="AH47" s="127"/>
      <c r="AI47" s="127"/>
      <c r="AJ47" s="127"/>
      <c r="AK47" s="127"/>
      <c r="AL47" s="127"/>
      <c r="AO47" s="159"/>
    </row>
    <row r="48" spans="2:41" ht="52.5" thickTop="1" thickBot="1" x14ac:dyDescent="0.25">
      <c r="B48" s="158"/>
      <c r="C48" s="1055" t="s">
        <v>192</v>
      </c>
      <c r="D48" s="343" t="s">
        <v>4</v>
      </c>
      <c r="E48" s="344" t="s">
        <v>5</v>
      </c>
      <c r="F48" s="345" t="s">
        <v>6</v>
      </c>
      <c r="G48" s="346" t="s">
        <v>7</v>
      </c>
      <c r="H48" s="347" t="s">
        <v>8</v>
      </c>
      <c r="I48" s="345" t="s">
        <v>9</v>
      </c>
      <c r="J48" s="348" t="s">
        <v>10</v>
      </c>
      <c r="K48" s="344" t="s">
        <v>11</v>
      </c>
      <c r="L48" s="344" t="s">
        <v>12</v>
      </c>
      <c r="M48" s="349" t="s">
        <v>13</v>
      </c>
      <c r="N48" s="349" t="s">
        <v>14</v>
      </c>
      <c r="O48" s="349" t="s">
        <v>15</v>
      </c>
      <c r="P48" s="392" t="s">
        <v>16</v>
      </c>
      <c r="Q48" s="392" t="s">
        <v>17</v>
      </c>
      <c r="R48" s="350" t="s">
        <v>18</v>
      </c>
      <c r="S48" s="351" t="s">
        <v>19</v>
      </c>
      <c r="T48" s="352" t="s">
        <v>20</v>
      </c>
      <c r="U48" s="353" t="s">
        <v>21</v>
      </c>
      <c r="V48" s="351" t="s">
        <v>22</v>
      </c>
      <c r="W48" s="379" t="s">
        <v>23</v>
      </c>
      <c r="X48" s="354" t="s">
        <v>24</v>
      </c>
      <c r="Y48" s="354" t="s">
        <v>25</v>
      </c>
      <c r="Z48" s="354" t="s">
        <v>26</v>
      </c>
      <c r="AA48" s="354" t="s">
        <v>27</v>
      </c>
      <c r="AB48" s="354" t="s">
        <v>28</v>
      </c>
      <c r="AC48" s="354" t="s">
        <v>29</v>
      </c>
      <c r="AD48" s="354" t="s">
        <v>30</v>
      </c>
      <c r="AE48" s="354" t="s">
        <v>31</v>
      </c>
      <c r="AF48" s="354" t="s">
        <v>32</v>
      </c>
      <c r="AG48" s="521" t="s">
        <v>33</v>
      </c>
      <c r="AH48" s="408" t="s">
        <v>34</v>
      </c>
      <c r="AI48" s="409" t="s">
        <v>186</v>
      </c>
      <c r="AJ48" s="355" t="s">
        <v>36</v>
      </c>
      <c r="AK48" s="356" t="s">
        <v>37</v>
      </c>
      <c r="AL48" s="357" t="s">
        <v>38</v>
      </c>
      <c r="AM48" s="358" t="s">
        <v>39</v>
      </c>
      <c r="AN48" s="359" t="s">
        <v>40</v>
      </c>
      <c r="AO48" s="159"/>
    </row>
    <row r="49" spans="2:41" ht="80.25" customHeight="1" thickBot="1" x14ac:dyDescent="0.25">
      <c r="B49" s="158"/>
      <c r="C49" s="1056"/>
      <c r="D49" s="360" t="s">
        <v>41</v>
      </c>
      <c r="E49" s="310" t="s">
        <v>41</v>
      </c>
      <c r="F49" s="393" t="s">
        <v>41</v>
      </c>
      <c r="G49" s="310" t="s">
        <v>41</v>
      </c>
      <c r="H49" s="393" t="s">
        <v>41</v>
      </c>
      <c r="I49" s="393" t="s">
        <v>41</v>
      </c>
      <c r="J49" s="393" t="s">
        <v>41</v>
      </c>
      <c r="K49" s="310" t="s">
        <v>41</v>
      </c>
      <c r="L49" s="310" t="s">
        <v>41</v>
      </c>
      <c r="M49" s="310" t="s">
        <v>41</v>
      </c>
      <c r="N49" s="310" t="s">
        <v>41</v>
      </c>
      <c r="O49" s="310" t="s">
        <v>41</v>
      </c>
      <c r="P49" s="393" t="s">
        <v>41</v>
      </c>
      <c r="Q49" s="393" t="s">
        <v>41</v>
      </c>
      <c r="R49" s="310" t="s">
        <v>41</v>
      </c>
      <c r="S49" s="312" t="s">
        <v>41</v>
      </c>
      <c r="T49" s="361" t="s">
        <v>41</v>
      </c>
      <c r="U49" s="362" t="s">
        <v>41</v>
      </c>
      <c r="V49" s="312" t="s">
        <v>41</v>
      </c>
      <c r="W49" s="301" t="s">
        <v>41</v>
      </c>
      <c r="X49" s="300" t="s">
        <v>41</v>
      </c>
      <c r="Y49" s="363" t="s">
        <v>41</v>
      </c>
      <c r="Z49" s="300" t="s">
        <v>41</v>
      </c>
      <c r="AA49" s="300" t="s">
        <v>41</v>
      </c>
      <c r="AB49" s="300" t="s">
        <v>41</v>
      </c>
      <c r="AC49" s="300" t="s">
        <v>41</v>
      </c>
      <c r="AD49" s="300" t="s">
        <v>41</v>
      </c>
      <c r="AE49" s="300" t="s">
        <v>41</v>
      </c>
      <c r="AF49" s="300" t="s">
        <v>41</v>
      </c>
      <c r="AG49" s="301" t="s">
        <v>41</v>
      </c>
      <c r="AH49" s="300" t="s">
        <v>41</v>
      </c>
      <c r="AI49" s="410" t="s">
        <v>41</v>
      </c>
      <c r="AJ49" s="304" t="s">
        <v>41</v>
      </c>
      <c r="AK49" s="364" t="s">
        <v>41</v>
      </c>
      <c r="AL49" s="365" t="s">
        <v>41</v>
      </c>
      <c r="AM49" s="366" t="s">
        <v>42</v>
      </c>
      <c r="AN49" s="367" t="s">
        <v>41</v>
      </c>
      <c r="AO49" s="159"/>
    </row>
    <row r="50" spans="2:41" ht="13.5" customHeight="1" x14ac:dyDescent="0.25">
      <c r="B50" s="158"/>
      <c r="C50" s="450" t="s">
        <v>43</v>
      </c>
      <c r="D50" s="537"/>
      <c r="E50" s="609"/>
      <c r="F50" s="538"/>
      <c r="G50" s="609">
        <v>0</v>
      </c>
      <c r="H50" s="536"/>
      <c r="I50" s="536"/>
      <c r="J50" s="536"/>
      <c r="K50" s="453"/>
      <c r="L50" s="453"/>
      <c r="M50" s="454"/>
      <c r="N50" s="453"/>
      <c r="O50" s="453"/>
      <c r="P50" s="451"/>
      <c r="Q50" s="451"/>
      <c r="R50" s="456"/>
      <c r="S50" s="619"/>
      <c r="T50" s="620"/>
      <c r="U50" s="631">
        <v>0</v>
      </c>
      <c r="V50" s="637">
        <v>0</v>
      </c>
      <c r="W50" s="634">
        <v>0</v>
      </c>
      <c r="X50" s="591">
        <v>0</v>
      </c>
      <c r="Y50" s="591">
        <v>0</v>
      </c>
      <c r="Z50" s="591">
        <v>0</v>
      </c>
      <c r="AA50" s="591"/>
      <c r="AB50" s="591">
        <v>0</v>
      </c>
      <c r="AC50" s="591">
        <v>0</v>
      </c>
      <c r="AD50" s="591"/>
      <c r="AE50" s="591">
        <v>0</v>
      </c>
      <c r="AF50" s="610">
        <v>0</v>
      </c>
      <c r="AG50" s="452"/>
      <c r="AH50" s="452"/>
      <c r="AI50" s="544"/>
      <c r="AJ50" s="457">
        <v>0</v>
      </c>
      <c r="AK50" s="458">
        <v>0</v>
      </c>
      <c r="AL50" s="459">
        <v>0</v>
      </c>
      <c r="AM50" s="135" t="e">
        <f t="shared" ref="AM50:AM56" si="40">(AJ50*100)/(AJ50+AN50)</f>
        <v>#DIV/0!</v>
      </c>
      <c r="AN50" s="136">
        <f t="shared" ref="AN50:AN57" si="41">AK50+AL50</f>
        <v>0</v>
      </c>
      <c r="AO50" s="159"/>
    </row>
    <row r="51" spans="2:41" ht="26.25" customHeight="1" x14ac:dyDescent="0.25">
      <c r="B51" s="158"/>
      <c r="C51" s="55" t="s">
        <v>44</v>
      </c>
      <c r="D51" s="451"/>
      <c r="E51" s="449"/>
      <c r="F51" s="452"/>
      <c r="G51" s="449"/>
      <c r="H51" s="452"/>
      <c r="I51" s="452"/>
      <c r="J51" s="452"/>
      <c r="K51" s="453"/>
      <c r="L51" s="453"/>
      <c r="M51" s="454"/>
      <c r="N51" s="453"/>
      <c r="O51" s="453"/>
      <c r="P51" s="452"/>
      <c r="Q51" s="452"/>
      <c r="R51" s="449"/>
      <c r="S51" s="449"/>
      <c r="T51" s="455"/>
      <c r="U51" s="632">
        <v>0</v>
      </c>
      <c r="V51" s="638">
        <v>0</v>
      </c>
      <c r="W51" s="635">
        <v>0</v>
      </c>
      <c r="X51" s="526">
        <v>0</v>
      </c>
      <c r="Y51" s="526">
        <v>0</v>
      </c>
      <c r="Z51" s="526">
        <v>0</v>
      </c>
      <c r="AA51" s="526"/>
      <c r="AB51" s="526">
        <v>0</v>
      </c>
      <c r="AC51" s="526">
        <v>0</v>
      </c>
      <c r="AD51" s="526"/>
      <c r="AE51" s="526">
        <v>0</v>
      </c>
      <c r="AF51" s="526">
        <v>0</v>
      </c>
      <c r="AG51" s="542"/>
      <c r="AH51" s="543"/>
      <c r="AI51" s="545"/>
      <c r="AJ51" s="132">
        <f t="shared" ref="AJ51:AJ60" si="42">SUM(D51:T51)</f>
        <v>0</v>
      </c>
      <c r="AK51" s="133"/>
      <c r="AL51" s="134"/>
      <c r="AM51" s="135" t="e">
        <f t="shared" si="40"/>
        <v>#DIV/0!</v>
      </c>
      <c r="AN51" s="136">
        <f t="shared" si="41"/>
        <v>0</v>
      </c>
      <c r="AO51" s="159"/>
    </row>
    <row r="52" spans="2:41" ht="26.25" customHeight="1" x14ac:dyDescent="0.25">
      <c r="B52" s="158"/>
      <c r="C52" s="44" t="s">
        <v>45</v>
      </c>
      <c r="D52" s="451"/>
      <c r="E52" s="449"/>
      <c r="F52" s="452"/>
      <c r="G52" s="449"/>
      <c r="H52" s="452"/>
      <c r="I52" s="452"/>
      <c r="J52" s="452"/>
      <c r="K52" s="453"/>
      <c r="L52" s="453"/>
      <c r="M52" s="454"/>
      <c r="N52" s="453"/>
      <c r="O52" s="453"/>
      <c r="P52" s="452"/>
      <c r="Q52" s="452"/>
      <c r="R52" s="449"/>
      <c r="S52" s="449"/>
      <c r="T52" s="455"/>
      <c r="U52" s="632">
        <v>0</v>
      </c>
      <c r="V52" s="638">
        <v>0</v>
      </c>
      <c r="W52" s="635">
        <v>0</v>
      </c>
      <c r="X52" s="526">
        <v>0</v>
      </c>
      <c r="Y52" s="526">
        <v>0</v>
      </c>
      <c r="Z52" s="526">
        <v>0</v>
      </c>
      <c r="AA52" s="526"/>
      <c r="AB52" s="526">
        <v>0</v>
      </c>
      <c r="AC52" s="526">
        <v>0</v>
      </c>
      <c r="AD52" s="526"/>
      <c r="AE52" s="526">
        <v>0</v>
      </c>
      <c r="AF52" s="526">
        <v>0</v>
      </c>
      <c r="AG52" s="542"/>
      <c r="AH52" s="543"/>
      <c r="AI52" s="545"/>
      <c r="AJ52" s="132">
        <f t="shared" si="42"/>
        <v>0</v>
      </c>
      <c r="AK52" s="133"/>
      <c r="AL52" s="134"/>
      <c r="AM52" s="135" t="e">
        <f t="shared" si="40"/>
        <v>#DIV/0!</v>
      </c>
      <c r="AN52" s="136">
        <f t="shared" si="41"/>
        <v>0</v>
      </c>
      <c r="AO52" s="159"/>
    </row>
    <row r="53" spans="2:41" ht="26.25" customHeight="1" x14ac:dyDescent="0.25">
      <c r="B53" s="158"/>
      <c r="C53" s="44" t="s">
        <v>46</v>
      </c>
      <c r="D53" s="451"/>
      <c r="E53" s="449"/>
      <c r="F53" s="452"/>
      <c r="G53" s="449"/>
      <c r="H53" s="452"/>
      <c r="I53" s="452"/>
      <c r="J53" s="452"/>
      <c r="K53" s="453"/>
      <c r="L53" s="453"/>
      <c r="M53" s="454"/>
      <c r="N53" s="453"/>
      <c r="O53" s="453"/>
      <c r="P53" s="452"/>
      <c r="Q53" s="452"/>
      <c r="R53" s="449"/>
      <c r="S53" s="453"/>
      <c r="T53" s="455"/>
      <c r="U53" s="632">
        <v>0</v>
      </c>
      <c r="V53" s="638">
        <v>0</v>
      </c>
      <c r="W53" s="635">
        <v>0</v>
      </c>
      <c r="X53" s="526">
        <v>0</v>
      </c>
      <c r="Y53" s="526">
        <v>0</v>
      </c>
      <c r="Z53" s="526">
        <v>0</v>
      </c>
      <c r="AA53" s="526"/>
      <c r="AB53" s="526">
        <v>0</v>
      </c>
      <c r="AC53" s="526">
        <v>0</v>
      </c>
      <c r="AD53" s="526"/>
      <c r="AE53" s="526">
        <v>0</v>
      </c>
      <c r="AF53" s="526">
        <v>0</v>
      </c>
      <c r="AG53" s="542"/>
      <c r="AH53" s="543"/>
      <c r="AI53" s="545"/>
      <c r="AJ53" s="132">
        <f t="shared" si="42"/>
        <v>0</v>
      </c>
      <c r="AK53" s="133"/>
      <c r="AL53" s="134"/>
      <c r="AM53" s="135" t="e">
        <f t="shared" si="40"/>
        <v>#DIV/0!</v>
      </c>
      <c r="AN53" s="136">
        <f t="shared" si="41"/>
        <v>0</v>
      </c>
      <c r="AO53" s="159"/>
    </row>
    <row r="54" spans="2:41" ht="26.25" customHeight="1" x14ac:dyDescent="0.25">
      <c r="B54" s="158"/>
      <c r="C54" s="72" t="s">
        <v>47</v>
      </c>
      <c r="D54" s="451"/>
      <c r="E54" s="449"/>
      <c r="F54" s="452"/>
      <c r="G54" s="449"/>
      <c r="H54" s="452"/>
      <c r="I54" s="452"/>
      <c r="J54" s="452"/>
      <c r="K54" s="453"/>
      <c r="L54" s="453"/>
      <c r="M54" s="454"/>
      <c r="N54" s="453"/>
      <c r="O54" s="453"/>
      <c r="P54" s="452"/>
      <c r="Q54" s="452"/>
      <c r="R54" s="449"/>
      <c r="S54" s="453"/>
      <c r="T54" s="455"/>
      <c r="U54" s="632">
        <v>0</v>
      </c>
      <c r="V54" s="638">
        <v>0</v>
      </c>
      <c r="W54" s="635">
        <v>0</v>
      </c>
      <c r="X54" s="526">
        <v>0</v>
      </c>
      <c r="Y54" s="526">
        <v>0</v>
      </c>
      <c r="Z54" s="526">
        <v>0</v>
      </c>
      <c r="AA54" s="526"/>
      <c r="AB54" s="526">
        <v>0</v>
      </c>
      <c r="AC54" s="526">
        <v>0</v>
      </c>
      <c r="AD54" s="526"/>
      <c r="AE54" s="526">
        <v>0</v>
      </c>
      <c r="AF54" s="526">
        <v>0</v>
      </c>
      <c r="AG54" s="542"/>
      <c r="AH54" s="543"/>
      <c r="AI54" s="545"/>
      <c r="AJ54" s="132">
        <f t="shared" si="42"/>
        <v>0</v>
      </c>
      <c r="AK54" s="133"/>
      <c r="AL54" s="134"/>
      <c r="AM54" s="135" t="e">
        <f t="shared" si="40"/>
        <v>#DIV/0!</v>
      </c>
      <c r="AN54" s="136">
        <f t="shared" si="41"/>
        <v>0</v>
      </c>
      <c r="AO54" s="159"/>
    </row>
    <row r="55" spans="2:41" ht="26.25" customHeight="1" x14ac:dyDescent="0.25">
      <c r="B55" s="158"/>
      <c r="C55" s="73" t="s">
        <v>48</v>
      </c>
      <c r="D55" s="451"/>
      <c r="E55" s="449"/>
      <c r="F55" s="452"/>
      <c r="G55" s="449"/>
      <c r="H55" s="452"/>
      <c r="I55" s="452"/>
      <c r="J55" s="452"/>
      <c r="K55" s="453"/>
      <c r="L55" s="453"/>
      <c r="M55" s="454"/>
      <c r="N55" s="453"/>
      <c r="O55" s="453"/>
      <c r="P55" s="452"/>
      <c r="Q55" s="452"/>
      <c r="R55" s="449"/>
      <c r="S55" s="453"/>
      <c r="T55" s="455"/>
      <c r="U55" s="632">
        <v>0</v>
      </c>
      <c r="V55" s="638">
        <v>0</v>
      </c>
      <c r="W55" s="635">
        <v>0</v>
      </c>
      <c r="X55" s="526">
        <v>0</v>
      </c>
      <c r="Y55" s="526">
        <v>0</v>
      </c>
      <c r="Z55" s="526">
        <v>0</v>
      </c>
      <c r="AA55" s="526"/>
      <c r="AB55" s="526">
        <v>0</v>
      </c>
      <c r="AC55" s="526">
        <v>0</v>
      </c>
      <c r="AD55" s="526"/>
      <c r="AE55" s="526">
        <v>0</v>
      </c>
      <c r="AF55" s="526">
        <v>0</v>
      </c>
      <c r="AG55" s="542"/>
      <c r="AH55" s="543"/>
      <c r="AI55" s="545"/>
      <c r="AJ55" s="132">
        <f t="shared" si="42"/>
        <v>0</v>
      </c>
      <c r="AK55" s="138"/>
      <c r="AL55" s="139"/>
      <c r="AM55" s="140" t="e">
        <f t="shared" si="40"/>
        <v>#DIV/0!</v>
      </c>
      <c r="AN55" s="141">
        <f t="shared" si="41"/>
        <v>0</v>
      </c>
      <c r="AO55" s="159"/>
    </row>
    <row r="56" spans="2:41" ht="26.25" customHeight="1" x14ac:dyDescent="0.25">
      <c r="B56" s="158"/>
      <c r="C56" s="44" t="s">
        <v>49</v>
      </c>
      <c r="D56" s="451"/>
      <c r="E56" s="449"/>
      <c r="F56" s="452"/>
      <c r="G56" s="449"/>
      <c r="H56" s="452"/>
      <c r="I56" s="452"/>
      <c r="J56" s="452"/>
      <c r="K56" s="453"/>
      <c r="L56" s="453"/>
      <c r="M56" s="454"/>
      <c r="N56" s="453"/>
      <c r="O56" s="453"/>
      <c r="P56" s="452"/>
      <c r="Q56" s="452"/>
      <c r="R56" s="449"/>
      <c r="S56" s="453"/>
      <c r="T56" s="455"/>
      <c r="U56" s="632">
        <v>0</v>
      </c>
      <c r="V56" s="638">
        <v>0</v>
      </c>
      <c r="W56" s="635">
        <v>0</v>
      </c>
      <c r="X56" s="526">
        <v>0</v>
      </c>
      <c r="Y56" s="526">
        <v>0</v>
      </c>
      <c r="Z56" s="526">
        <v>0</v>
      </c>
      <c r="AA56" s="526"/>
      <c r="AB56" s="526">
        <v>0</v>
      </c>
      <c r="AC56" s="526">
        <v>0</v>
      </c>
      <c r="AD56" s="526"/>
      <c r="AE56" s="526">
        <v>0</v>
      </c>
      <c r="AF56" s="526">
        <v>0</v>
      </c>
      <c r="AG56" s="542"/>
      <c r="AH56" s="543"/>
      <c r="AI56" s="545"/>
      <c r="AJ56" s="132">
        <f t="shared" si="42"/>
        <v>0</v>
      </c>
      <c r="AK56" s="133"/>
      <c r="AL56" s="134"/>
      <c r="AM56" s="135" t="e">
        <f t="shared" si="40"/>
        <v>#DIV/0!</v>
      </c>
      <c r="AN56" s="136">
        <f t="shared" si="41"/>
        <v>0</v>
      </c>
      <c r="AO56" s="159"/>
    </row>
    <row r="57" spans="2:41" ht="26.25" customHeight="1" x14ac:dyDescent="0.25">
      <c r="B57" s="158"/>
      <c r="C57" s="55" t="s">
        <v>50</v>
      </c>
      <c r="D57" s="451"/>
      <c r="E57" s="449"/>
      <c r="F57" s="452"/>
      <c r="G57" s="449"/>
      <c r="H57" s="452"/>
      <c r="I57" s="452"/>
      <c r="J57" s="452"/>
      <c r="K57" s="453"/>
      <c r="L57" s="453"/>
      <c r="M57" s="454"/>
      <c r="N57" s="453"/>
      <c r="O57" s="453"/>
      <c r="P57" s="452"/>
      <c r="Q57" s="452"/>
      <c r="R57" s="449"/>
      <c r="S57" s="453"/>
      <c r="T57" s="455"/>
      <c r="U57" s="632">
        <v>0</v>
      </c>
      <c r="V57" s="638">
        <v>0</v>
      </c>
      <c r="W57" s="635">
        <v>0</v>
      </c>
      <c r="X57" s="526">
        <v>0</v>
      </c>
      <c r="Y57" s="526">
        <v>0</v>
      </c>
      <c r="Z57" s="526">
        <v>0</v>
      </c>
      <c r="AA57" s="526"/>
      <c r="AB57" s="526">
        <v>0</v>
      </c>
      <c r="AC57" s="526">
        <v>0</v>
      </c>
      <c r="AD57" s="526"/>
      <c r="AE57" s="526">
        <v>0</v>
      </c>
      <c r="AF57" s="526">
        <v>0</v>
      </c>
      <c r="AG57" s="542"/>
      <c r="AH57" s="543"/>
      <c r="AI57" s="545"/>
      <c r="AJ57" s="132">
        <f t="shared" si="42"/>
        <v>0</v>
      </c>
      <c r="AK57" s="133"/>
      <c r="AL57" s="134"/>
      <c r="AM57" s="135" t="e">
        <f>(AJ57*100)/(AJ57+AN57)</f>
        <v>#DIV/0!</v>
      </c>
      <c r="AN57" s="136">
        <f t="shared" si="41"/>
        <v>0</v>
      </c>
      <c r="AO57" s="159"/>
    </row>
    <row r="58" spans="2:41" ht="26.25" customHeight="1" x14ac:dyDescent="0.25">
      <c r="B58" s="158"/>
      <c r="C58" s="44" t="s">
        <v>51</v>
      </c>
      <c r="D58" s="451"/>
      <c r="E58" s="449"/>
      <c r="F58" s="452"/>
      <c r="G58" s="449"/>
      <c r="H58" s="452"/>
      <c r="I58" s="452"/>
      <c r="J58" s="452"/>
      <c r="K58" s="453"/>
      <c r="L58" s="453"/>
      <c r="M58" s="454"/>
      <c r="N58" s="453"/>
      <c r="O58" s="453"/>
      <c r="P58" s="452"/>
      <c r="Q58" s="452"/>
      <c r="R58" s="449"/>
      <c r="S58" s="453"/>
      <c r="T58" s="455"/>
      <c r="U58" s="632">
        <v>0</v>
      </c>
      <c r="V58" s="638">
        <v>0</v>
      </c>
      <c r="W58" s="635">
        <v>0</v>
      </c>
      <c r="X58" s="526">
        <v>0</v>
      </c>
      <c r="Y58" s="526">
        <v>0</v>
      </c>
      <c r="Z58" s="526">
        <v>0</v>
      </c>
      <c r="AA58" s="526"/>
      <c r="AB58" s="526">
        <v>0</v>
      </c>
      <c r="AC58" s="526">
        <v>0</v>
      </c>
      <c r="AD58" s="526"/>
      <c r="AE58" s="526">
        <v>0</v>
      </c>
      <c r="AF58" s="526">
        <v>0</v>
      </c>
      <c r="AG58" s="542"/>
      <c r="AH58" s="543"/>
      <c r="AI58" s="545"/>
      <c r="AJ58" s="132">
        <f t="shared" si="42"/>
        <v>0</v>
      </c>
      <c r="AK58" s="133"/>
      <c r="AL58" s="134"/>
      <c r="AM58" s="135" t="e">
        <f>(AJ58*100)/(AJ58+AN58)</f>
        <v>#DIV/0!</v>
      </c>
      <c r="AN58" s="136">
        <f>AK58+AL58</f>
        <v>0</v>
      </c>
      <c r="AO58" s="159"/>
    </row>
    <row r="59" spans="2:41" ht="26.25" customHeight="1" x14ac:dyDescent="0.25">
      <c r="B59" s="158"/>
      <c r="C59" s="44" t="s">
        <v>52</v>
      </c>
      <c r="D59" s="451"/>
      <c r="E59" s="449"/>
      <c r="F59" s="452"/>
      <c r="G59" s="449"/>
      <c r="H59" s="452"/>
      <c r="I59" s="452"/>
      <c r="J59" s="452"/>
      <c r="K59" s="453"/>
      <c r="L59" s="453"/>
      <c r="M59" s="454"/>
      <c r="N59" s="453"/>
      <c r="O59" s="453"/>
      <c r="P59" s="658"/>
      <c r="Q59" s="658"/>
      <c r="R59" s="449"/>
      <c r="S59" s="453"/>
      <c r="T59" s="455"/>
      <c r="U59" s="632">
        <v>0</v>
      </c>
      <c r="V59" s="638">
        <v>0</v>
      </c>
      <c r="W59" s="635">
        <v>0</v>
      </c>
      <c r="X59" s="526">
        <v>0</v>
      </c>
      <c r="Y59" s="526">
        <v>0</v>
      </c>
      <c r="Z59" s="526">
        <v>0</v>
      </c>
      <c r="AA59" s="526"/>
      <c r="AB59" s="526">
        <v>0</v>
      </c>
      <c r="AC59" s="526">
        <v>0</v>
      </c>
      <c r="AD59" s="526"/>
      <c r="AE59" s="526">
        <v>0</v>
      </c>
      <c r="AF59" s="526">
        <v>0</v>
      </c>
      <c r="AG59" s="542"/>
      <c r="AH59" s="543"/>
      <c r="AI59" s="545"/>
      <c r="AJ59" s="132">
        <f t="shared" si="42"/>
        <v>0</v>
      </c>
      <c r="AK59" s="133"/>
      <c r="AL59" s="134"/>
      <c r="AM59" s="135" t="e">
        <f t="shared" ref="AM59:AM62" si="43">(AJ59*100)/(AJ59+AN59)</f>
        <v>#DIV/0!</v>
      </c>
      <c r="AN59" s="136">
        <f t="shared" ref="AN59" si="44">AK59+AL59</f>
        <v>0</v>
      </c>
      <c r="AO59" s="159"/>
    </row>
    <row r="60" spans="2:41" ht="26.25" customHeight="1" x14ac:dyDescent="0.25">
      <c r="B60" s="158"/>
      <c r="C60" s="55" t="s">
        <v>53</v>
      </c>
      <c r="D60" s="451"/>
      <c r="E60" s="449"/>
      <c r="F60" s="452"/>
      <c r="G60" s="449"/>
      <c r="H60" s="452"/>
      <c r="I60" s="452"/>
      <c r="J60" s="452"/>
      <c r="K60" s="453"/>
      <c r="L60" s="453"/>
      <c r="M60" s="454"/>
      <c r="N60" s="453"/>
      <c r="O60" s="453"/>
      <c r="P60" s="658"/>
      <c r="Q60" s="658"/>
      <c r="R60" s="453"/>
      <c r="S60" s="453"/>
      <c r="T60" s="455"/>
      <c r="U60" s="632">
        <v>0</v>
      </c>
      <c r="V60" s="638">
        <v>0</v>
      </c>
      <c r="W60" s="635">
        <v>0</v>
      </c>
      <c r="X60" s="526">
        <v>0</v>
      </c>
      <c r="Y60" s="526">
        <v>0</v>
      </c>
      <c r="Z60" s="526">
        <v>0</v>
      </c>
      <c r="AA60" s="526"/>
      <c r="AB60" s="526">
        <v>0</v>
      </c>
      <c r="AC60" s="526">
        <v>0</v>
      </c>
      <c r="AD60" s="526"/>
      <c r="AE60" s="526">
        <v>0</v>
      </c>
      <c r="AF60" s="526">
        <v>0</v>
      </c>
      <c r="AG60" s="542"/>
      <c r="AH60" s="543"/>
      <c r="AI60" s="545"/>
      <c r="AJ60" s="132">
        <f t="shared" si="42"/>
        <v>0</v>
      </c>
      <c r="AK60" s="133"/>
      <c r="AL60" s="134"/>
      <c r="AM60" s="135" t="e">
        <f t="shared" si="43"/>
        <v>#DIV/0!</v>
      </c>
      <c r="AN60" s="136">
        <f>AK60+AL60</f>
        <v>0</v>
      </c>
      <c r="AO60" s="159"/>
    </row>
    <row r="61" spans="2:41" ht="26.25" customHeight="1" thickBot="1" x14ac:dyDescent="0.3">
      <c r="B61" s="158"/>
      <c r="C61" s="72" t="s">
        <v>54</v>
      </c>
      <c r="D61" s="621"/>
      <c r="E61" s="622"/>
      <c r="F61" s="623"/>
      <c r="G61" s="622"/>
      <c r="H61" s="623"/>
      <c r="I61" s="623"/>
      <c r="J61" s="623"/>
      <c r="K61" s="624"/>
      <c r="L61" s="624"/>
      <c r="M61" s="625"/>
      <c r="N61" s="624"/>
      <c r="O61" s="624"/>
      <c r="P61" s="659"/>
      <c r="Q61" s="659"/>
      <c r="R61" s="624"/>
      <c r="S61" s="624"/>
      <c r="T61" s="626"/>
      <c r="U61" s="633">
        <v>0</v>
      </c>
      <c r="V61" s="639">
        <v>0</v>
      </c>
      <c r="W61" s="636">
        <v>0</v>
      </c>
      <c r="X61" s="627">
        <v>0</v>
      </c>
      <c r="Y61" s="627">
        <v>0</v>
      </c>
      <c r="Z61" s="627">
        <v>0</v>
      </c>
      <c r="AA61" s="627"/>
      <c r="AB61" s="627">
        <v>0</v>
      </c>
      <c r="AC61" s="627">
        <v>0</v>
      </c>
      <c r="AD61" s="627"/>
      <c r="AE61" s="627">
        <v>0</v>
      </c>
      <c r="AF61" s="627">
        <v>0</v>
      </c>
      <c r="AG61" s="628"/>
      <c r="AH61" s="629"/>
      <c r="AI61" s="630"/>
      <c r="AJ61" s="137">
        <f>SUM(D61:T61)</f>
        <v>0</v>
      </c>
      <c r="AK61" s="286"/>
      <c r="AL61" s="287"/>
      <c r="AM61" s="142" t="e">
        <f t="shared" si="43"/>
        <v>#DIV/0!</v>
      </c>
      <c r="AN61" s="143">
        <f t="shared" ref="AN61:AN62" si="45">AK61+AL61</f>
        <v>0</v>
      </c>
      <c r="AO61" s="159"/>
    </row>
    <row r="62" spans="2:41" ht="26.25" customHeight="1" thickBot="1" x14ac:dyDescent="0.25">
      <c r="B62" s="158"/>
      <c r="C62" s="368" t="s">
        <v>55</v>
      </c>
      <c r="D62" s="288">
        <f t="shared" ref="D62:Q62" si="46">SUM(D50:D61)</f>
        <v>0</v>
      </c>
      <c r="E62" s="289">
        <f t="shared" si="46"/>
        <v>0</v>
      </c>
      <c r="F62" s="394">
        <f t="shared" si="46"/>
        <v>0</v>
      </c>
      <c r="G62" s="289">
        <f t="shared" si="46"/>
        <v>0</v>
      </c>
      <c r="H62" s="394">
        <f t="shared" si="46"/>
        <v>0</v>
      </c>
      <c r="I62" s="394">
        <f t="shared" si="46"/>
        <v>0</v>
      </c>
      <c r="J62" s="394">
        <f t="shared" si="46"/>
        <v>0</v>
      </c>
      <c r="K62" s="289">
        <f t="shared" si="46"/>
        <v>0</v>
      </c>
      <c r="L62" s="289">
        <f t="shared" si="46"/>
        <v>0</v>
      </c>
      <c r="M62" s="289">
        <f t="shared" si="46"/>
        <v>0</v>
      </c>
      <c r="N62" s="289">
        <f t="shared" si="46"/>
        <v>0</v>
      </c>
      <c r="O62" s="369">
        <f t="shared" si="46"/>
        <v>0</v>
      </c>
      <c r="P62" s="394">
        <f t="shared" si="46"/>
        <v>0</v>
      </c>
      <c r="Q62" s="394">
        <f t="shared" si="46"/>
        <v>0</v>
      </c>
      <c r="R62" s="289">
        <f>SUM(R50:R61)</f>
        <v>0</v>
      </c>
      <c r="S62" s="289">
        <f t="shared" ref="S62:T62" si="47">SUM(S50:S61)</f>
        <v>0</v>
      </c>
      <c r="T62" s="290">
        <f t="shared" si="47"/>
        <v>0</v>
      </c>
      <c r="U62" s="291">
        <f>SUM(U50:U61)</f>
        <v>0</v>
      </c>
      <c r="V62" s="292">
        <f t="shared" ref="V62:AI62" si="48">SUM(V50:V61)</f>
        <v>0</v>
      </c>
      <c r="W62" s="380">
        <f t="shared" si="48"/>
        <v>0</v>
      </c>
      <c r="X62" s="293">
        <f t="shared" si="48"/>
        <v>0</v>
      </c>
      <c r="Y62" s="293">
        <f t="shared" si="48"/>
        <v>0</v>
      </c>
      <c r="Z62" s="293">
        <f t="shared" si="48"/>
        <v>0</v>
      </c>
      <c r="AA62" s="293">
        <f t="shared" si="48"/>
        <v>0</v>
      </c>
      <c r="AB62" s="293">
        <f t="shared" si="48"/>
        <v>0</v>
      </c>
      <c r="AC62" s="293">
        <f t="shared" si="48"/>
        <v>0</v>
      </c>
      <c r="AD62" s="293">
        <f t="shared" si="48"/>
        <v>0</v>
      </c>
      <c r="AE62" s="293">
        <f t="shared" si="48"/>
        <v>0</v>
      </c>
      <c r="AF62" s="378">
        <f t="shared" si="48"/>
        <v>0</v>
      </c>
      <c r="AG62" s="377">
        <f t="shared" si="48"/>
        <v>0</v>
      </c>
      <c r="AH62" s="294">
        <f t="shared" si="48"/>
        <v>0</v>
      </c>
      <c r="AI62" s="295">
        <f t="shared" si="48"/>
        <v>0</v>
      </c>
      <c r="AJ62" s="144">
        <f>SUM(D62:T62)</f>
        <v>0</v>
      </c>
      <c r="AK62" s="296">
        <f>SUM(AK50:AK61)</f>
        <v>0</v>
      </c>
      <c r="AL62" s="297">
        <f>SUM(AL50:AL61)</f>
        <v>0</v>
      </c>
      <c r="AM62" s="145" t="e">
        <f t="shared" si="43"/>
        <v>#DIV/0!</v>
      </c>
      <c r="AN62" s="298">
        <f t="shared" si="45"/>
        <v>0</v>
      </c>
      <c r="AO62" s="159"/>
    </row>
    <row r="63" spans="2:41" ht="26.25" customHeight="1" thickBot="1" x14ac:dyDescent="0.25">
      <c r="B63" s="158"/>
      <c r="C63" s="111" t="s">
        <v>56</v>
      </c>
      <c r="D63" s="146">
        <v>0.83412037037037035</v>
      </c>
      <c r="E63" s="113">
        <v>0.83473379629629629</v>
      </c>
      <c r="F63" s="411" t="s">
        <v>57</v>
      </c>
      <c r="G63" s="113"/>
      <c r="H63" s="411">
        <v>0.62577546296296294</v>
      </c>
      <c r="I63" s="411"/>
      <c r="J63" s="411">
        <v>0.71113425925925933</v>
      </c>
      <c r="K63" s="113" t="s">
        <v>58</v>
      </c>
      <c r="L63" s="113" t="s">
        <v>59</v>
      </c>
      <c r="M63" s="113">
        <v>0.83446759259259251</v>
      </c>
      <c r="N63" s="113">
        <v>0.83415509259259257</v>
      </c>
      <c r="O63" s="113" t="s">
        <v>60</v>
      </c>
      <c r="P63" s="411"/>
      <c r="Q63" s="411">
        <v>0.6257638888888889</v>
      </c>
      <c r="R63" s="113">
        <v>0.6257638888888889</v>
      </c>
      <c r="S63" s="113">
        <v>0.83429398148148148</v>
      </c>
      <c r="T63" s="147">
        <v>0.83549768518518519</v>
      </c>
      <c r="U63" s="116"/>
      <c r="V63" s="115">
        <v>0.70906250000000004</v>
      </c>
      <c r="W63" s="118" t="s">
        <v>61</v>
      </c>
      <c r="X63" s="115">
        <v>0.83439814814814817</v>
      </c>
      <c r="Y63" s="115">
        <v>0.54311342592592593</v>
      </c>
      <c r="Z63" s="115">
        <v>0.33552083333333332</v>
      </c>
      <c r="AA63" s="115" t="s">
        <v>62</v>
      </c>
      <c r="AB63" s="115">
        <v>0.33415509259259263</v>
      </c>
      <c r="AC63" s="115">
        <v>0.62581018518518516</v>
      </c>
      <c r="AD63" s="115">
        <v>0.83427083333333341</v>
      </c>
      <c r="AE63" s="115">
        <v>0.67084490740740732</v>
      </c>
      <c r="AF63" s="115">
        <v>0.6673958333333333</v>
      </c>
      <c r="AG63" s="148">
        <v>0.6257638888888889</v>
      </c>
      <c r="AH63" s="149">
        <v>0.83543981481481477</v>
      </c>
      <c r="AI63" s="120">
        <v>0.83545138888888892</v>
      </c>
      <c r="AJ63" s="121"/>
      <c r="AK63" s="150">
        <v>0.83542824074074085</v>
      </c>
      <c r="AL63" s="151">
        <v>0.83549768518518519</v>
      </c>
      <c r="AM63" s="152"/>
      <c r="AN63" s="153"/>
      <c r="AO63" s="159"/>
    </row>
    <row r="64" spans="2:41" ht="36" customHeight="1" thickTop="1" x14ac:dyDescent="0.2">
      <c r="B64" s="158"/>
      <c r="C64" s="589"/>
      <c r="D64" s="588"/>
      <c r="E64" s="588"/>
      <c r="F64" s="588"/>
      <c r="G64" s="588"/>
      <c r="H64" s="588"/>
      <c r="I64" s="588"/>
      <c r="J64" s="588"/>
      <c r="K64" s="588"/>
      <c r="L64" s="588"/>
      <c r="M64" s="588"/>
      <c r="N64" s="588"/>
      <c r="O64" s="588"/>
      <c r="P64" s="588"/>
      <c r="Q64" s="588"/>
      <c r="R64" s="588"/>
      <c r="S64" s="588"/>
      <c r="T64" s="127"/>
      <c r="U64" s="127"/>
      <c r="V64" s="127"/>
      <c r="W64" s="127"/>
      <c r="X64" s="127"/>
      <c r="Y64" s="127"/>
      <c r="Z64" s="127"/>
      <c r="AA64" s="127"/>
      <c r="AB64" s="127"/>
      <c r="AC64" s="127"/>
      <c r="AD64" s="127"/>
      <c r="AE64" s="127"/>
      <c r="AF64" s="127"/>
      <c r="AG64" s="127"/>
      <c r="AH64" s="127"/>
      <c r="AI64" s="127"/>
      <c r="AJ64" s="127"/>
      <c r="AK64" s="127"/>
      <c r="AL64" s="127"/>
      <c r="AO64" s="159"/>
    </row>
    <row r="65" spans="2:41" ht="13.5" thickBot="1" x14ac:dyDescent="0.25">
      <c r="B65" s="201"/>
      <c r="AO65" s="203"/>
    </row>
    <row r="66" spans="2:41" ht="30" customHeight="1" thickTop="1" thickBot="1" x14ac:dyDescent="0.25">
      <c r="C66" s="155" t="s">
        <v>65</v>
      </c>
      <c r="D66" s="156"/>
      <c r="E66" s="156"/>
      <c r="F66" s="156"/>
      <c r="G66" s="156"/>
      <c r="H66" s="156"/>
      <c r="I66" s="156"/>
      <c r="J66" s="156"/>
      <c r="K66" s="156"/>
      <c r="L66" s="156"/>
      <c r="M66" s="156"/>
      <c r="N66" s="156"/>
      <c r="O66" s="156"/>
      <c r="P66" s="156"/>
      <c r="Q66" s="156"/>
      <c r="R66" s="156"/>
      <c r="S66" s="156"/>
      <c r="T66" s="156"/>
      <c r="U66" s="156"/>
      <c r="V66" s="156"/>
      <c r="W66" s="156"/>
      <c r="X66" s="156"/>
      <c r="Y66" s="156"/>
      <c r="Z66" s="156"/>
      <c r="AA66" s="156"/>
      <c r="AB66" s="156"/>
      <c r="AC66" s="156"/>
      <c r="AD66" s="156"/>
      <c r="AE66" s="156"/>
      <c r="AF66" s="156"/>
      <c r="AG66" s="156"/>
      <c r="AH66" s="156"/>
      <c r="AI66" s="156"/>
      <c r="AJ66" s="156"/>
      <c r="AK66" s="156"/>
      <c r="AL66" s="156"/>
      <c r="AM66" s="156"/>
      <c r="AN66" s="156"/>
    </row>
    <row r="67" spans="2:41" ht="21" thickTop="1" x14ac:dyDescent="0.3">
      <c r="B67" s="204"/>
      <c r="C67" s="1057" t="s">
        <v>1</v>
      </c>
      <c r="D67" s="1057"/>
      <c r="E67" s="1057"/>
      <c r="F67" s="1057"/>
      <c r="G67" s="1057"/>
      <c r="H67" s="1057"/>
      <c r="I67" s="1057"/>
      <c r="J67" s="1057"/>
      <c r="K67" s="1057"/>
      <c r="L67" s="1057"/>
      <c r="M67" s="1057"/>
      <c r="N67" s="1057"/>
      <c r="O67" s="1057"/>
      <c r="P67" s="1057"/>
      <c r="Q67" s="1057"/>
      <c r="R67" s="1057"/>
      <c r="S67" s="1057"/>
      <c r="T67" s="1057"/>
      <c r="U67" s="1057"/>
      <c r="V67" s="1057"/>
      <c r="W67" s="1057"/>
      <c r="X67" s="1057"/>
      <c r="Y67" s="1057"/>
      <c r="Z67" s="1057"/>
      <c r="AA67" s="1057"/>
      <c r="AB67" s="1057"/>
      <c r="AC67" s="1057"/>
      <c r="AD67" s="1057"/>
      <c r="AE67" s="1057"/>
      <c r="AF67" s="1057"/>
      <c r="AG67" s="1057"/>
      <c r="AH67" s="1057"/>
      <c r="AI67" s="1057"/>
      <c r="AJ67" s="1057"/>
      <c r="AK67" s="1057"/>
      <c r="AL67" s="1057"/>
      <c r="AM67" s="1057"/>
      <c r="AN67" s="1057"/>
      <c r="AO67" s="207"/>
    </row>
    <row r="68" spans="2:41" ht="20.25" x14ac:dyDescent="0.3">
      <c r="B68" s="208"/>
      <c r="C68" s="1057" t="str">
        <f>C3</f>
        <v>RACCOLTA DIFFERENZIATA ANNO 2016- VALLO T.SE.</v>
      </c>
      <c r="D68" s="1057"/>
      <c r="E68" s="1057"/>
      <c r="F68" s="1057"/>
      <c r="G68" s="1057"/>
      <c r="H68" s="1057"/>
      <c r="I68" s="1057"/>
      <c r="J68" s="1057"/>
      <c r="K68" s="1057"/>
      <c r="L68" s="1057"/>
      <c r="M68" s="1057"/>
      <c r="N68" s="1057"/>
      <c r="O68" s="1057"/>
      <c r="P68" s="1057"/>
      <c r="Q68" s="1057"/>
      <c r="R68" s="1057"/>
      <c r="S68" s="1057"/>
      <c r="T68" s="1057"/>
      <c r="U68" s="1057"/>
      <c r="V68" s="1057"/>
      <c r="W68" s="1057"/>
      <c r="X68" s="1057"/>
      <c r="Y68" s="1057"/>
      <c r="Z68" s="1057"/>
      <c r="AA68" s="1057"/>
      <c r="AB68" s="1057"/>
      <c r="AC68" s="1057"/>
      <c r="AD68" s="1057"/>
      <c r="AE68" s="1057"/>
      <c r="AF68" s="1057"/>
      <c r="AG68" s="1057"/>
      <c r="AH68" s="1057"/>
      <c r="AI68" s="1057"/>
      <c r="AJ68" s="1057"/>
      <c r="AK68" s="1057"/>
      <c r="AL68" s="1057"/>
      <c r="AM68" s="1057"/>
      <c r="AN68" s="1057"/>
      <c r="AO68" s="209"/>
    </row>
    <row r="69" spans="2:41" ht="20.25" x14ac:dyDescent="0.3">
      <c r="B69" s="208"/>
      <c r="C69" s="1062" t="s">
        <v>234</v>
      </c>
      <c r="D69" s="1062"/>
      <c r="E69" s="1062"/>
      <c r="F69" s="1062"/>
      <c r="G69" s="1062"/>
      <c r="H69" s="1062"/>
      <c r="I69" s="1062"/>
      <c r="J69" s="1062"/>
      <c r="K69" s="1062"/>
      <c r="L69" s="1062"/>
      <c r="M69" s="1062"/>
      <c r="N69" s="1062"/>
      <c r="O69" s="1062"/>
      <c r="P69" s="1062"/>
      <c r="Q69" s="1062"/>
      <c r="R69" s="1062"/>
      <c r="S69" s="1062"/>
      <c r="T69" s="1062"/>
      <c r="U69" s="1062"/>
      <c r="V69" s="1062"/>
      <c r="W69" s="1062"/>
      <c r="X69" s="1062"/>
      <c r="Y69" s="1062"/>
      <c r="Z69" s="1062"/>
      <c r="AA69" s="1062"/>
      <c r="AB69" s="1062"/>
      <c r="AC69" s="1062"/>
      <c r="AD69" s="1062"/>
      <c r="AE69" s="1062"/>
      <c r="AF69" s="1062"/>
      <c r="AG69" s="1062"/>
      <c r="AH69" s="1062"/>
      <c r="AI69" s="1062"/>
      <c r="AJ69" s="1062"/>
      <c r="AK69" s="1062"/>
      <c r="AL69" s="1062"/>
      <c r="AM69" s="1062"/>
      <c r="AN69" s="1062"/>
      <c r="AO69" s="209"/>
    </row>
    <row r="70" spans="2:41" ht="13.5" thickBot="1" x14ac:dyDescent="0.25">
      <c r="B70" s="208"/>
      <c r="C70" s="4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6"/>
      <c r="AO70" s="209"/>
    </row>
    <row r="71" spans="2:41" ht="52.5" thickTop="1" thickBot="1" x14ac:dyDescent="0.25">
      <c r="B71" s="208"/>
      <c r="C71" s="1055" t="s">
        <v>192</v>
      </c>
      <c r="D71" s="567" t="s">
        <v>4</v>
      </c>
      <c r="E71" s="344" t="s">
        <v>5</v>
      </c>
      <c r="F71" s="346" t="s">
        <v>6</v>
      </c>
      <c r="G71" s="346" t="s">
        <v>7</v>
      </c>
      <c r="H71" s="650" t="s">
        <v>8</v>
      </c>
      <c r="I71" s="651" t="s">
        <v>9</v>
      </c>
      <c r="J71" s="652" t="s">
        <v>10</v>
      </c>
      <c r="K71" s="592" t="s">
        <v>11</v>
      </c>
      <c r="L71" s="592" t="s">
        <v>12</v>
      </c>
      <c r="M71" s="349" t="s">
        <v>13</v>
      </c>
      <c r="N71" s="349" t="s">
        <v>14</v>
      </c>
      <c r="O71" s="349" t="s">
        <v>15</v>
      </c>
      <c r="P71" s="349" t="s">
        <v>16</v>
      </c>
      <c r="Q71" s="349" t="s">
        <v>17</v>
      </c>
      <c r="R71" s="350" t="s">
        <v>18</v>
      </c>
      <c r="S71" s="351" t="s">
        <v>19</v>
      </c>
      <c r="T71" s="351" t="s">
        <v>20</v>
      </c>
      <c r="U71" s="353" t="s">
        <v>21</v>
      </c>
      <c r="V71" s="351" t="s">
        <v>22</v>
      </c>
      <c r="W71" s="570" t="s">
        <v>23</v>
      </c>
      <c r="X71" s="354" t="s">
        <v>24</v>
      </c>
      <c r="Y71" s="354" t="s">
        <v>25</v>
      </c>
      <c r="Z71" s="354" t="s">
        <v>26</v>
      </c>
      <c r="AA71" s="354" t="s">
        <v>27</v>
      </c>
      <c r="AB71" s="354" t="s">
        <v>28</v>
      </c>
      <c r="AC71" s="354" t="s">
        <v>29</v>
      </c>
      <c r="AD71" s="354" t="s">
        <v>30</v>
      </c>
      <c r="AE71" s="354" t="s">
        <v>31</v>
      </c>
      <c r="AF71" s="354" t="s">
        <v>32</v>
      </c>
      <c r="AG71" s="593" t="s">
        <v>33</v>
      </c>
      <c r="AH71" s="594" t="s">
        <v>34</v>
      </c>
      <c r="AI71" s="595" t="s">
        <v>186</v>
      </c>
      <c r="AJ71" s="355" t="s">
        <v>36</v>
      </c>
      <c r="AK71" s="443" t="s">
        <v>37</v>
      </c>
      <c r="AL71" s="444" t="s">
        <v>38</v>
      </c>
      <c r="AM71" s="445" t="s">
        <v>39</v>
      </c>
      <c r="AN71" s="446" t="s">
        <v>40</v>
      </c>
      <c r="AO71" s="209"/>
    </row>
    <row r="72" spans="2:41" ht="80.25" customHeight="1" thickBot="1" x14ac:dyDescent="0.25">
      <c r="B72" s="208"/>
      <c r="C72" s="1056"/>
      <c r="D72" s="309" t="s">
        <v>41</v>
      </c>
      <c r="E72" s="310" t="s">
        <v>41</v>
      </c>
      <c r="F72" s="310" t="s">
        <v>41</v>
      </c>
      <c r="G72" s="310" t="s">
        <v>41</v>
      </c>
      <c r="H72" s="653" t="s">
        <v>41</v>
      </c>
      <c r="I72" s="653" t="s">
        <v>41</v>
      </c>
      <c r="J72" s="653" t="s">
        <v>41</v>
      </c>
      <c r="K72" s="599" t="s">
        <v>41</v>
      </c>
      <c r="L72" s="599" t="s">
        <v>41</v>
      </c>
      <c r="M72" s="599" t="s">
        <v>41</v>
      </c>
      <c r="N72" s="599" t="s">
        <v>41</v>
      </c>
      <c r="O72" s="599" t="s">
        <v>41</v>
      </c>
      <c r="P72" s="310" t="s">
        <v>41</v>
      </c>
      <c r="Q72" s="599" t="s">
        <v>41</v>
      </c>
      <c r="R72" s="310" t="s">
        <v>41</v>
      </c>
      <c r="S72" s="312" t="s">
        <v>41</v>
      </c>
      <c r="T72" s="312" t="s">
        <v>41</v>
      </c>
      <c r="U72" s="362" t="s">
        <v>41</v>
      </c>
      <c r="V72" s="312" t="s">
        <v>41</v>
      </c>
      <c r="W72" s="315" t="s">
        <v>41</v>
      </c>
      <c r="X72" s="300" t="s">
        <v>41</v>
      </c>
      <c r="Y72" s="300" t="s">
        <v>41</v>
      </c>
      <c r="Z72" s="300" t="s">
        <v>41</v>
      </c>
      <c r="AA72" s="300" t="s">
        <v>41</v>
      </c>
      <c r="AB72" s="300" t="s">
        <v>41</v>
      </c>
      <c r="AC72" s="300" t="s">
        <v>41</v>
      </c>
      <c r="AD72" s="300" t="s">
        <v>41</v>
      </c>
      <c r="AE72" s="300" t="s">
        <v>41</v>
      </c>
      <c r="AF72" s="300" t="s">
        <v>41</v>
      </c>
      <c r="AG72" s="315" t="s">
        <v>41</v>
      </c>
      <c r="AH72" s="363" t="s">
        <v>41</v>
      </c>
      <c r="AI72" s="572" t="s">
        <v>41</v>
      </c>
      <c r="AJ72" s="304" t="s">
        <v>41</v>
      </c>
      <c r="AK72" s="305" t="s">
        <v>41</v>
      </c>
      <c r="AL72" s="306" t="s">
        <v>41</v>
      </c>
      <c r="AM72" s="307" t="s">
        <v>42</v>
      </c>
      <c r="AN72" s="308" t="s">
        <v>41</v>
      </c>
      <c r="AO72" s="209"/>
    </row>
    <row r="73" spans="2:41" x14ac:dyDescent="0.2">
      <c r="B73" s="208"/>
      <c r="C73" s="337" t="s">
        <v>43</v>
      </c>
      <c r="D73" s="596">
        <f>D29+D8+D50</f>
        <v>0</v>
      </c>
      <c r="E73" s="248">
        <f t="shared" ref="E73:T73" si="49">E29+E8+E50</f>
        <v>665.95890917280315</v>
      </c>
      <c r="F73" s="248">
        <f t="shared" si="49"/>
        <v>1512.6232194303318</v>
      </c>
      <c r="G73" s="248">
        <f t="shared" si="49"/>
        <v>0</v>
      </c>
      <c r="H73" s="654">
        <f t="shared" si="49"/>
        <v>0</v>
      </c>
      <c r="I73" s="654">
        <f t="shared" si="49"/>
        <v>0</v>
      </c>
      <c r="J73" s="654">
        <f t="shared" si="49"/>
        <v>0</v>
      </c>
      <c r="K73" s="248">
        <f t="shared" si="49"/>
        <v>138.25679889588417</v>
      </c>
      <c r="L73" s="248">
        <f t="shared" si="49"/>
        <v>889.58045749135977</v>
      </c>
      <c r="M73" s="248">
        <f t="shared" si="49"/>
        <v>802.12480321368582</v>
      </c>
      <c r="N73" s="248">
        <f t="shared" si="49"/>
        <v>200</v>
      </c>
      <c r="O73" s="248">
        <f t="shared" si="49"/>
        <v>61.504594723899395</v>
      </c>
      <c r="P73" s="248">
        <f t="shared" si="49"/>
        <v>0</v>
      </c>
      <c r="Q73" s="248">
        <f t="shared" si="49"/>
        <v>0</v>
      </c>
      <c r="R73" s="248">
        <f t="shared" si="49"/>
        <v>0</v>
      </c>
      <c r="S73" s="248">
        <f t="shared" si="49"/>
        <v>219.61699174558558</v>
      </c>
      <c r="T73" s="600">
        <f t="shared" si="49"/>
        <v>1105.1803243834252</v>
      </c>
      <c r="U73" s="213">
        <f>SUM(W73:AF73)</f>
        <v>110.94592526249448</v>
      </c>
      <c r="V73" s="49">
        <f>V29+V8+V50</f>
        <v>683.05748357449659</v>
      </c>
      <c r="W73" s="601">
        <f>W29+W8+W50</f>
        <v>5.5471820060288222</v>
      </c>
      <c r="X73" s="597">
        <f t="shared" ref="X73:AF73" si="50">X29+X8+X50</f>
        <v>4.9016294141840682</v>
      </c>
      <c r="Y73" s="597">
        <f t="shared" si="50"/>
        <v>0</v>
      </c>
      <c r="Z73" s="597">
        <f t="shared" si="50"/>
        <v>0</v>
      </c>
      <c r="AA73" s="597">
        <f t="shared" si="50"/>
        <v>0</v>
      </c>
      <c r="AB73" s="597">
        <f t="shared" si="50"/>
        <v>76.667082635537994</v>
      </c>
      <c r="AC73" s="597">
        <f t="shared" si="50"/>
        <v>0</v>
      </c>
      <c r="AD73" s="597">
        <f t="shared" si="50"/>
        <v>0</v>
      </c>
      <c r="AE73" s="597">
        <f t="shared" si="50"/>
        <v>3.57224810336748</v>
      </c>
      <c r="AF73" s="597">
        <f t="shared" si="50"/>
        <v>20.257783103376109</v>
      </c>
      <c r="AG73" s="598">
        <f>AG29+AG8+AG50</f>
        <v>0</v>
      </c>
      <c r="AH73" s="598">
        <f>AH29+AH8+AH50</f>
        <v>0</v>
      </c>
      <c r="AI73" s="425">
        <f>AI29+AI8+AI50</f>
        <v>0</v>
      </c>
      <c r="AJ73" s="603">
        <f>SUM(D73:T73)</f>
        <v>5594.8460990569747</v>
      </c>
      <c r="AK73" s="604">
        <f>AK8</f>
        <v>8280</v>
      </c>
      <c r="AL73" s="52">
        <f>AL8</f>
        <v>0</v>
      </c>
      <c r="AM73" s="605">
        <f t="shared" ref="AM73:AM85" si="51">(AJ73*100)/(AJ73+AN73)</f>
        <v>40.323662396783178</v>
      </c>
      <c r="AN73" s="607">
        <f t="shared" ref="AN73:AN85" si="52">AK73+AL73</f>
        <v>8280</v>
      </c>
      <c r="AO73" s="209"/>
    </row>
    <row r="74" spans="2:41" ht="26.25" customHeight="1" x14ac:dyDescent="0.2">
      <c r="B74" s="208"/>
      <c r="C74" s="338" t="s">
        <v>44</v>
      </c>
      <c r="D74" s="242">
        <f t="shared" ref="D74:T84" si="53">D30+D9+D51</f>
        <v>0</v>
      </c>
      <c r="E74" s="57">
        <f t="shared" si="53"/>
        <v>665.95890917280315</v>
      </c>
      <c r="F74" s="57">
        <f t="shared" si="53"/>
        <v>1492.6232194303318</v>
      </c>
      <c r="G74" s="57">
        <f t="shared" si="53"/>
        <v>0</v>
      </c>
      <c r="H74" s="564">
        <f t="shared" si="53"/>
        <v>0</v>
      </c>
      <c r="I74" s="564">
        <f t="shared" si="53"/>
        <v>0</v>
      </c>
      <c r="J74" s="564">
        <f t="shared" si="53"/>
        <v>0</v>
      </c>
      <c r="K74" s="57">
        <f t="shared" si="53"/>
        <v>138.25679889588417</v>
      </c>
      <c r="L74" s="57">
        <f t="shared" si="53"/>
        <v>769.58045749135977</v>
      </c>
      <c r="M74" s="57">
        <f t="shared" si="53"/>
        <v>802.12480321368582</v>
      </c>
      <c r="N74" s="57">
        <f t="shared" si="53"/>
        <v>100</v>
      </c>
      <c r="O74" s="57">
        <f t="shared" si="53"/>
        <v>61.504594723899395</v>
      </c>
      <c r="P74" s="57">
        <f t="shared" si="53"/>
        <v>0</v>
      </c>
      <c r="Q74" s="57">
        <f t="shared" si="53"/>
        <v>0</v>
      </c>
      <c r="R74" s="57">
        <f t="shared" si="53"/>
        <v>0</v>
      </c>
      <c r="S74" s="57">
        <f t="shared" si="53"/>
        <v>219.61699174558558</v>
      </c>
      <c r="T74" s="59">
        <f t="shared" si="53"/>
        <v>1105.1803243834252</v>
      </c>
      <c r="U74" s="69">
        <f t="shared" ref="U74:U84" si="54">SUM(W74:AF74)</f>
        <v>110.94592526249448</v>
      </c>
      <c r="V74" s="61">
        <f t="shared" ref="V74:AI84" si="55">V30+V9+V51</f>
        <v>683.05748357449659</v>
      </c>
      <c r="W74" s="602">
        <f t="shared" si="55"/>
        <v>5.5471820060288222</v>
      </c>
      <c r="X74" s="170">
        <f t="shared" si="55"/>
        <v>4.9016294141840682</v>
      </c>
      <c r="Y74" s="170">
        <f t="shared" si="55"/>
        <v>0</v>
      </c>
      <c r="Z74" s="170">
        <f t="shared" si="55"/>
        <v>0</v>
      </c>
      <c r="AA74" s="170">
        <f t="shared" si="55"/>
        <v>0</v>
      </c>
      <c r="AB74" s="170">
        <f t="shared" si="55"/>
        <v>76.667082635537994</v>
      </c>
      <c r="AC74" s="170">
        <f t="shared" si="55"/>
        <v>0</v>
      </c>
      <c r="AD74" s="170">
        <f t="shared" si="55"/>
        <v>0</v>
      </c>
      <c r="AE74" s="170">
        <f t="shared" si="55"/>
        <v>3.57224810336748</v>
      </c>
      <c r="AF74" s="170">
        <f t="shared" si="55"/>
        <v>20.257783103376109</v>
      </c>
      <c r="AG74" s="245">
        <f t="shared" si="55"/>
        <v>0</v>
      </c>
      <c r="AH74" s="245">
        <f t="shared" si="55"/>
        <v>0</v>
      </c>
      <c r="AI74" s="389">
        <f t="shared" si="55"/>
        <v>0</v>
      </c>
      <c r="AJ74" s="64">
        <f t="shared" ref="AJ74:AJ84" si="56">SUM(D74:T74)</f>
        <v>5354.8460990569747</v>
      </c>
      <c r="AK74" s="256">
        <f t="shared" ref="AK74:AL84" si="57">AK9</f>
        <v>8160</v>
      </c>
      <c r="AL74" s="66">
        <f t="shared" si="57"/>
        <v>0</v>
      </c>
      <c r="AM74" s="606">
        <f t="shared" si="51"/>
        <v>39.621953959435913</v>
      </c>
      <c r="AN74" s="608">
        <f t="shared" si="52"/>
        <v>8160</v>
      </c>
      <c r="AO74" s="209"/>
    </row>
    <row r="75" spans="2:41" ht="26.25" customHeight="1" x14ac:dyDescent="0.2">
      <c r="B75" s="208"/>
      <c r="C75" s="339" t="s">
        <v>45</v>
      </c>
      <c r="D75" s="242">
        <f t="shared" si="53"/>
        <v>0</v>
      </c>
      <c r="E75" s="57">
        <f t="shared" si="53"/>
        <v>665.95890917280315</v>
      </c>
      <c r="F75" s="57">
        <f t="shared" si="53"/>
        <v>1372.6232194303318</v>
      </c>
      <c r="G75" s="57">
        <f t="shared" si="53"/>
        <v>0</v>
      </c>
      <c r="H75" s="564">
        <f t="shared" si="53"/>
        <v>0</v>
      </c>
      <c r="I75" s="564">
        <f t="shared" si="53"/>
        <v>0</v>
      </c>
      <c r="J75" s="564">
        <f t="shared" si="53"/>
        <v>0</v>
      </c>
      <c r="K75" s="57">
        <f t="shared" si="53"/>
        <v>138.25679889588417</v>
      </c>
      <c r="L75" s="57">
        <f t="shared" si="53"/>
        <v>749.58045749135977</v>
      </c>
      <c r="M75" s="57">
        <f t="shared" si="53"/>
        <v>802.12480321368582</v>
      </c>
      <c r="N75" s="57">
        <f t="shared" si="53"/>
        <v>380</v>
      </c>
      <c r="O75" s="57">
        <f t="shared" si="53"/>
        <v>61.504594723899395</v>
      </c>
      <c r="P75" s="57">
        <f t="shared" si="53"/>
        <v>0</v>
      </c>
      <c r="Q75" s="57">
        <f t="shared" si="53"/>
        <v>0</v>
      </c>
      <c r="R75" s="57">
        <f t="shared" si="53"/>
        <v>0</v>
      </c>
      <c r="S75" s="57">
        <f t="shared" si="53"/>
        <v>219.61699174558558</v>
      </c>
      <c r="T75" s="59">
        <f t="shared" si="53"/>
        <v>1105.1803243834252</v>
      </c>
      <c r="U75" s="69">
        <f t="shared" si="54"/>
        <v>110.94592526249448</v>
      </c>
      <c r="V75" s="61">
        <f t="shared" si="55"/>
        <v>683.05748357449659</v>
      </c>
      <c r="W75" s="602">
        <f t="shared" si="55"/>
        <v>5.5471820060288222</v>
      </c>
      <c r="X75" s="170">
        <f t="shared" si="55"/>
        <v>4.9016294141840682</v>
      </c>
      <c r="Y75" s="170">
        <f t="shared" si="55"/>
        <v>0</v>
      </c>
      <c r="Z75" s="170">
        <f t="shared" si="55"/>
        <v>0</v>
      </c>
      <c r="AA75" s="170">
        <f t="shared" si="55"/>
        <v>0</v>
      </c>
      <c r="AB75" s="170">
        <f t="shared" si="55"/>
        <v>76.667082635537994</v>
      </c>
      <c r="AC75" s="170">
        <f t="shared" si="55"/>
        <v>0</v>
      </c>
      <c r="AD75" s="170">
        <f t="shared" si="55"/>
        <v>0</v>
      </c>
      <c r="AE75" s="170">
        <f t="shared" si="55"/>
        <v>3.57224810336748</v>
      </c>
      <c r="AF75" s="170">
        <f t="shared" si="55"/>
        <v>20.257783103376109</v>
      </c>
      <c r="AG75" s="245">
        <f t="shared" si="55"/>
        <v>0</v>
      </c>
      <c r="AH75" s="245">
        <f t="shared" si="55"/>
        <v>0</v>
      </c>
      <c r="AI75" s="389">
        <f t="shared" si="55"/>
        <v>0</v>
      </c>
      <c r="AJ75" s="64">
        <f t="shared" si="56"/>
        <v>5494.8460990569747</v>
      </c>
      <c r="AK75" s="256">
        <f t="shared" si="57"/>
        <v>10520</v>
      </c>
      <c r="AL75" s="66">
        <f t="shared" si="57"/>
        <v>0</v>
      </c>
      <c r="AM75" s="606">
        <f t="shared" si="51"/>
        <v>34.310951632438957</v>
      </c>
      <c r="AN75" s="608">
        <f t="shared" si="52"/>
        <v>10520</v>
      </c>
      <c r="AO75" s="209"/>
    </row>
    <row r="76" spans="2:41" ht="26.25" customHeight="1" x14ac:dyDescent="0.2">
      <c r="B76" s="208"/>
      <c r="C76" s="339" t="s">
        <v>46</v>
      </c>
      <c r="D76" s="242">
        <f t="shared" si="53"/>
        <v>0</v>
      </c>
      <c r="E76" s="57">
        <f t="shared" si="53"/>
        <v>665.95890917280315</v>
      </c>
      <c r="F76" s="57">
        <f t="shared" si="53"/>
        <v>1772.6232194303318</v>
      </c>
      <c r="G76" s="57">
        <f t="shared" si="53"/>
        <v>0</v>
      </c>
      <c r="H76" s="564">
        <f t="shared" si="53"/>
        <v>0</v>
      </c>
      <c r="I76" s="564">
        <f t="shared" si="53"/>
        <v>0</v>
      </c>
      <c r="J76" s="564">
        <f t="shared" si="53"/>
        <v>0</v>
      </c>
      <c r="K76" s="57">
        <f t="shared" si="53"/>
        <v>138.25679889588417</v>
      </c>
      <c r="L76" s="57">
        <f t="shared" si="53"/>
        <v>669.58045749135977</v>
      </c>
      <c r="M76" s="57">
        <f t="shared" si="53"/>
        <v>802.12480321368582</v>
      </c>
      <c r="N76" s="57">
        <f t="shared" si="53"/>
        <v>50</v>
      </c>
      <c r="O76" s="57">
        <f t="shared" si="53"/>
        <v>61.504594723899395</v>
      </c>
      <c r="P76" s="57">
        <f t="shared" si="53"/>
        <v>0</v>
      </c>
      <c r="Q76" s="57">
        <f t="shared" si="53"/>
        <v>0</v>
      </c>
      <c r="R76" s="57">
        <f t="shared" si="53"/>
        <v>0</v>
      </c>
      <c r="S76" s="57">
        <f t="shared" si="53"/>
        <v>219.61699174558558</v>
      </c>
      <c r="T76" s="59">
        <f t="shared" si="53"/>
        <v>1105.1803243834252</v>
      </c>
      <c r="U76" s="69">
        <f t="shared" si="54"/>
        <v>110.94592526249448</v>
      </c>
      <c r="V76" s="61">
        <f t="shared" si="55"/>
        <v>683.05748357449659</v>
      </c>
      <c r="W76" s="602">
        <f t="shared" si="55"/>
        <v>5.5471820060288222</v>
      </c>
      <c r="X76" s="170">
        <f t="shared" si="55"/>
        <v>4.9016294141840682</v>
      </c>
      <c r="Y76" s="170">
        <f t="shared" si="55"/>
        <v>0</v>
      </c>
      <c r="Z76" s="170">
        <f t="shared" si="55"/>
        <v>0</v>
      </c>
      <c r="AA76" s="170">
        <f t="shared" si="55"/>
        <v>0</v>
      </c>
      <c r="AB76" s="170">
        <f t="shared" si="55"/>
        <v>76.667082635537994</v>
      </c>
      <c r="AC76" s="170">
        <f t="shared" si="55"/>
        <v>0</v>
      </c>
      <c r="AD76" s="170">
        <f t="shared" si="55"/>
        <v>0</v>
      </c>
      <c r="AE76" s="170">
        <f t="shared" si="55"/>
        <v>3.57224810336748</v>
      </c>
      <c r="AF76" s="170">
        <f t="shared" si="55"/>
        <v>20.257783103376109</v>
      </c>
      <c r="AG76" s="245">
        <f t="shared" si="55"/>
        <v>0</v>
      </c>
      <c r="AH76" s="245">
        <f t="shared" si="55"/>
        <v>0</v>
      </c>
      <c r="AI76" s="389">
        <f t="shared" si="55"/>
        <v>0</v>
      </c>
      <c r="AJ76" s="64">
        <f t="shared" si="56"/>
        <v>5484.8460990569747</v>
      </c>
      <c r="AK76" s="256">
        <f t="shared" si="57"/>
        <v>8240</v>
      </c>
      <c r="AL76" s="66">
        <f t="shared" si="57"/>
        <v>0</v>
      </c>
      <c r="AM76" s="606">
        <f t="shared" si="51"/>
        <v>39.962896920453161</v>
      </c>
      <c r="AN76" s="608">
        <f t="shared" si="52"/>
        <v>8240</v>
      </c>
      <c r="AO76" s="209"/>
    </row>
    <row r="77" spans="2:41" ht="26.25" customHeight="1" x14ac:dyDescent="0.2">
      <c r="B77" s="208"/>
      <c r="C77" s="340" t="s">
        <v>47</v>
      </c>
      <c r="D77" s="242">
        <f t="shared" si="53"/>
        <v>0</v>
      </c>
      <c r="E77" s="57">
        <f t="shared" si="53"/>
        <v>665.95890917280315</v>
      </c>
      <c r="F77" s="57">
        <f t="shared" si="53"/>
        <v>1352.6232194303318</v>
      </c>
      <c r="G77" s="57">
        <f t="shared" si="53"/>
        <v>0</v>
      </c>
      <c r="H77" s="564">
        <f t="shared" si="53"/>
        <v>0</v>
      </c>
      <c r="I77" s="564">
        <f t="shared" si="53"/>
        <v>0</v>
      </c>
      <c r="J77" s="564">
        <f t="shared" si="53"/>
        <v>0</v>
      </c>
      <c r="K77" s="57">
        <f t="shared" si="53"/>
        <v>138.25679889588417</v>
      </c>
      <c r="L77" s="57">
        <f t="shared" si="53"/>
        <v>589.58045749135977</v>
      </c>
      <c r="M77" s="57">
        <f t="shared" si="53"/>
        <v>802.12480321368582</v>
      </c>
      <c r="N77" s="57">
        <f t="shared" si="53"/>
        <v>140</v>
      </c>
      <c r="O77" s="57">
        <f t="shared" si="53"/>
        <v>61.504594723899395</v>
      </c>
      <c r="P77" s="57">
        <f t="shared" si="53"/>
        <v>0</v>
      </c>
      <c r="Q77" s="57">
        <f t="shared" si="53"/>
        <v>0</v>
      </c>
      <c r="R77" s="57">
        <f t="shared" si="53"/>
        <v>0</v>
      </c>
      <c r="S77" s="57">
        <f t="shared" si="53"/>
        <v>219.61699174558558</v>
      </c>
      <c r="T77" s="59">
        <f t="shared" si="53"/>
        <v>1105.1803243834252</v>
      </c>
      <c r="U77" s="69">
        <f t="shared" si="54"/>
        <v>110.94592526249448</v>
      </c>
      <c r="V77" s="61">
        <f t="shared" si="55"/>
        <v>683.05748357449659</v>
      </c>
      <c r="W77" s="602">
        <f t="shared" si="55"/>
        <v>5.5471820060288222</v>
      </c>
      <c r="X77" s="170">
        <f t="shared" si="55"/>
        <v>4.9016294141840682</v>
      </c>
      <c r="Y77" s="170">
        <f t="shared" si="55"/>
        <v>0</v>
      </c>
      <c r="Z77" s="170">
        <f t="shared" si="55"/>
        <v>0</v>
      </c>
      <c r="AA77" s="170">
        <f t="shared" si="55"/>
        <v>0</v>
      </c>
      <c r="AB77" s="170">
        <f t="shared" si="55"/>
        <v>76.667082635537994</v>
      </c>
      <c r="AC77" s="170">
        <f t="shared" si="55"/>
        <v>0</v>
      </c>
      <c r="AD77" s="170">
        <f t="shared" si="55"/>
        <v>0</v>
      </c>
      <c r="AE77" s="170">
        <f t="shared" si="55"/>
        <v>3.57224810336748</v>
      </c>
      <c r="AF77" s="170">
        <f t="shared" si="55"/>
        <v>20.257783103376109</v>
      </c>
      <c r="AG77" s="245">
        <f t="shared" si="55"/>
        <v>0</v>
      </c>
      <c r="AH77" s="245">
        <f t="shared" si="55"/>
        <v>0</v>
      </c>
      <c r="AI77" s="389">
        <f t="shared" si="55"/>
        <v>0</v>
      </c>
      <c r="AJ77" s="64">
        <f t="shared" si="56"/>
        <v>5074.8460990569747</v>
      </c>
      <c r="AK77" s="256">
        <f t="shared" si="57"/>
        <v>9780</v>
      </c>
      <c r="AL77" s="66">
        <f t="shared" si="57"/>
        <v>0</v>
      </c>
      <c r="AM77" s="606">
        <f t="shared" si="51"/>
        <v>34.162899199468242</v>
      </c>
      <c r="AN77" s="608">
        <f t="shared" si="52"/>
        <v>9780</v>
      </c>
      <c r="AO77" s="209"/>
    </row>
    <row r="78" spans="2:41" ht="26.25" customHeight="1" x14ac:dyDescent="0.2">
      <c r="B78" s="208"/>
      <c r="C78" s="338" t="s">
        <v>48</v>
      </c>
      <c r="D78" s="242">
        <f t="shared" si="53"/>
        <v>0</v>
      </c>
      <c r="E78" s="57">
        <f t="shared" si="53"/>
        <v>665.95890917280315</v>
      </c>
      <c r="F78" s="57">
        <f t="shared" si="53"/>
        <v>1212.6232194303318</v>
      </c>
      <c r="G78" s="57">
        <f t="shared" si="53"/>
        <v>0</v>
      </c>
      <c r="H78" s="564">
        <f t="shared" si="53"/>
        <v>0</v>
      </c>
      <c r="I78" s="564">
        <f t="shared" si="53"/>
        <v>0</v>
      </c>
      <c r="J78" s="564">
        <f t="shared" si="53"/>
        <v>0</v>
      </c>
      <c r="K78" s="57">
        <f t="shared" si="53"/>
        <v>138.25679889588417</v>
      </c>
      <c r="L78" s="57">
        <f t="shared" si="53"/>
        <v>829.58045749135977</v>
      </c>
      <c r="M78" s="57">
        <f t="shared" si="53"/>
        <v>802.12480321368582</v>
      </c>
      <c r="N78" s="57">
        <f t="shared" si="53"/>
        <v>130</v>
      </c>
      <c r="O78" s="57">
        <f t="shared" si="53"/>
        <v>61.504594723899395</v>
      </c>
      <c r="P78" s="57">
        <f t="shared" si="53"/>
        <v>0</v>
      </c>
      <c r="Q78" s="57">
        <f t="shared" si="53"/>
        <v>0</v>
      </c>
      <c r="R78" s="57">
        <f t="shared" si="53"/>
        <v>0</v>
      </c>
      <c r="S78" s="57">
        <f t="shared" si="53"/>
        <v>219.61699174558558</v>
      </c>
      <c r="T78" s="59">
        <f t="shared" si="53"/>
        <v>1105.1803243834252</v>
      </c>
      <c r="U78" s="69">
        <f t="shared" si="54"/>
        <v>110.94592526249448</v>
      </c>
      <c r="V78" s="61">
        <f t="shared" si="55"/>
        <v>683.05748357449659</v>
      </c>
      <c r="W78" s="602">
        <f t="shared" si="55"/>
        <v>5.5471820060288222</v>
      </c>
      <c r="X78" s="170">
        <f t="shared" si="55"/>
        <v>4.9016294141840682</v>
      </c>
      <c r="Y78" s="170">
        <f t="shared" si="55"/>
        <v>0</v>
      </c>
      <c r="Z78" s="170">
        <f t="shared" si="55"/>
        <v>0</v>
      </c>
      <c r="AA78" s="170">
        <f t="shared" si="55"/>
        <v>0</v>
      </c>
      <c r="AB78" s="170">
        <f t="shared" si="55"/>
        <v>76.667082635537994</v>
      </c>
      <c r="AC78" s="170">
        <f t="shared" si="55"/>
        <v>0</v>
      </c>
      <c r="AD78" s="170">
        <f t="shared" si="55"/>
        <v>0</v>
      </c>
      <c r="AE78" s="170">
        <f t="shared" si="55"/>
        <v>3.57224810336748</v>
      </c>
      <c r="AF78" s="170">
        <f t="shared" si="55"/>
        <v>20.257783103376109</v>
      </c>
      <c r="AG78" s="245">
        <f t="shared" si="55"/>
        <v>0</v>
      </c>
      <c r="AH78" s="245">
        <f t="shared" si="55"/>
        <v>0</v>
      </c>
      <c r="AI78" s="389">
        <f t="shared" si="55"/>
        <v>0</v>
      </c>
      <c r="AJ78" s="64">
        <f t="shared" si="56"/>
        <v>5164.8460990569747</v>
      </c>
      <c r="AK78" s="256">
        <f t="shared" si="57"/>
        <v>8860</v>
      </c>
      <c r="AL78" s="66">
        <f t="shared" si="57"/>
        <v>0</v>
      </c>
      <c r="AM78" s="606">
        <f t="shared" si="51"/>
        <v>36.826401249452978</v>
      </c>
      <c r="AN78" s="608">
        <f t="shared" si="52"/>
        <v>8860</v>
      </c>
      <c r="AO78" s="209"/>
    </row>
    <row r="79" spans="2:41" ht="26.25" customHeight="1" x14ac:dyDescent="0.2">
      <c r="B79" s="208"/>
      <c r="C79" s="339" t="s">
        <v>49</v>
      </c>
      <c r="D79" s="242">
        <f t="shared" si="53"/>
        <v>0</v>
      </c>
      <c r="E79" s="57">
        <f t="shared" si="53"/>
        <v>665.95890917280315</v>
      </c>
      <c r="F79" s="57">
        <f t="shared" si="53"/>
        <v>1972.6232194303318</v>
      </c>
      <c r="G79" s="57">
        <f t="shared" si="53"/>
        <v>0</v>
      </c>
      <c r="H79" s="564">
        <f t="shared" si="53"/>
        <v>0</v>
      </c>
      <c r="I79" s="564">
        <f t="shared" si="53"/>
        <v>0</v>
      </c>
      <c r="J79" s="564">
        <f t="shared" si="53"/>
        <v>0</v>
      </c>
      <c r="K79" s="57">
        <f t="shared" si="53"/>
        <v>138.25679889588417</v>
      </c>
      <c r="L79" s="57">
        <f t="shared" si="53"/>
        <v>1149.5804574913598</v>
      </c>
      <c r="M79" s="57">
        <f t="shared" si="53"/>
        <v>802.12480321368582</v>
      </c>
      <c r="N79" s="57">
        <f t="shared" si="53"/>
        <v>200</v>
      </c>
      <c r="O79" s="57">
        <f t="shared" si="53"/>
        <v>2081.5045947238996</v>
      </c>
      <c r="P79" s="57">
        <f t="shared" si="53"/>
        <v>0</v>
      </c>
      <c r="Q79" s="57">
        <f t="shared" si="53"/>
        <v>0</v>
      </c>
      <c r="R79" s="57">
        <f t="shared" si="53"/>
        <v>0</v>
      </c>
      <c r="S79" s="57">
        <f t="shared" si="53"/>
        <v>219.61699174558558</v>
      </c>
      <c r="T79" s="59">
        <f t="shared" si="53"/>
        <v>1105.1803243834252</v>
      </c>
      <c r="U79" s="69">
        <f t="shared" si="54"/>
        <v>110.94592526249448</v>
      </c>
      <c r="V79" s="61">
        <f t="shared" si="55"/>
        <v>683.05748357449659</v>
      </c>
      <c r="W79" s="602">
        <f t="shared" si="55"/>
        <v>5.5471820060288222</v>
      </c>
      <c r="X79" s="170">
        <f t="shared" si="55"/>
        <v>4.9016294141840682</v>
      </c>
      <c r="Y79" s="170">
        <f t="shared" si="55"/>
        <v>0</v>
      </c>
      <c r="Z79" s="170">
        <f t="shared" si="55"/>
        <v>0</v>
      </c>
      <c r="AA79" s="170">
        <f t="shared" si="55"/>
        <v>0</v>
      </c>
      <c r="AB79" s="170">
        <f t="shared" si="55"/>
        <v>76.667082635537994</v>
      </c>
      <c r="AC79" s="170">
        <f t="shared" si="55"/>
        <v>0</v>
      </c>
      <c r="AD79" s="170">
        <f t="shared" si="55"/>
        <v>0</v>
      </c>
      <c r="AE79" s="170">
        <f t="shared" si="55"/>
        <v>3.57224810336748</v>
      </c>
      <c r="AF79" s="170">
        <f t="shared" si="55"/>
        <v>20.257783103376109</v>
      </c>
      <c r="AG79" s="245">
        <f t="shared" si="55"/>
        <v>0</v>
      </c>
      <c r="AH79" s="245">
        <f t="shared" si="55"/>
        <v>0</v>
      </c>
      <c r="AI79" s="389">
        <f t="shared" si="55"/>
        <v>0</v>
      </c>
      <c r="AJ79" s="64">
        <f t="shared" si="56"/>
        <v>8334.8460990569747</v>
      </c>
      <c r="AK79" s="256">
        <f t="shared" si="57"/>
        <v>8520</v>
      </c>
      <c r="AL79" s="66">
        <f t="shared" si="57"/>
        <v>0</v>
      </c>
      <c r="AM79" s="606">
        <f t="shared" si="51"/>
        <v>49.45073986479953</v>
      </c>
      <c r="AN79" s="608">
        <f t="shared" si="52"/>
        <v>8520</v>
      </c>
      <c r="AO79" s="209"/>
    </row>
    <row r="80" spans="2:41" ht="26.25" customHeight="1" x14ac:dyDescent="0.2">
      <c r="B80" s="208"/>
      <c r="C80" s="338" t="s">
        <v>50</v>
      </c>
      <c r="D80" s="242">
        <f t="shared" si="53"/>
        <v>0</v>
      </c>
      <c r="E80" s="57">
        <f t="shared" si="53"/>
        <v>665.95890917280315</v>
      </c>
      <c r="F80" s="57">
        <f t="shared" si="53"/>
        <v>112.62321943033184</v>
      </c>
      <c r="G80" s="57">
        <f t="shared" si="53"/>
        <v>0</v>
      </c>
      <c r="H80" s="564">
        <f t="shared" si="53"/>
        <v>0</v>
      </c>
      <c r="I80" s="564">
        <f t="shared" si="53"/>
        <v>0</v>
      </c>
      <c r="J80" s="564">
        <f t="shared" si="53"/>
        <v>0</v>
      </c>
      <c r="K80" s="57">
        <f t="shared" si="53"/>
        <v>138.25679889588417</v>
      </c>
      <c r="L80" s="57">
        <f t="shared" si="53"/>
        <v>429.58045749135977</v>
      </c>
      <c r="M80" s="57">
        <f t="shared" si="53"/>
        <v>802.12480321368582</v>
      </c>
      <c r="N80" s="57">
        <f t="shared" si="53"/>
        <v>200</v>
      </c>
      <c r="O80" s="57">
        <f t="shared" si="53"/>
        <v>1941.5045947238993</v>
      </c>
      <c r="P80" s="57">
        <f t="shared" si="53"/>
        <v>0</v>
      </c>
      <c r="Q80" s="57">
        <f t="shared" si="53"/>
        <v>0</v>
      </c>
      <c r="R80" s="57">
        <f t="shared" si="53"/>
        <v>0</v>
      </c>
      <c r="S80" s="57">
        <f t="shared" si="53"/>
        <v>219.61699174558558</v>
      </c>
      <c r="T80" s="59">
        <f t="shared" si="53"/>
        <v>1105.1803243834252</v>
      </c>
      <c r="U80" s="69">
        <f t="shared" si="54"/>
        <v>110.94592526249448</v>
      </c>
      <c r="V80" s="61">
        <f t="shared" si="55"/>
        <v>683.05748357449659</v>
      </c>
      <c r="W80" s="602">
        <f t="shared" si="55"/>
        <v>5.5471820060288222</v>
      </c>
      <c r="X80" s="170">
        <f t="shared" si="55"/>
        <v>4.9016294141840682</v>
      </c>
      <c r="Y80" s="170">
        <f t="shared" si="55"/>
        <v>0</v>
      </c>
      <c r="Z80" s="170">
        <f t="shared" si="55"/>
        <v>0</v>
      </c>
      <c r="AA80" s="170">
        <f t="shared" si="55"/>
        <v>0</v>
      </c>
      <c r="AB80" s="170">
        <f t="shared" si="55"/>
        <v>76.667082635537994</v>
      </c>
      <c r="AC80" s="170">
        <f t="shared" si="55"/>
        <v>0</v>
      </c>
      <c r="AD80" s="170">
        <f t="shared" si="55"/>
        <v>0</v>
      </c>
      <c r="AE80" s="170">
        <f t="shared" si="55"/>
        <v>3.57224810336748</v>
      </c>
      <c r="AF80" s="170">
        <f t="shared" si="55"/>
        <v>20.257783103376109</v>
      </c>
      <c r="AG80" s="245">
        <f t="shared" si="55"/>
        <v>0</v>
      </c>
      <c r="AH80" s="245">
        <f t="shared" si="55"/>
        <v>0</v>
      </c>
      <c r="AI80" s="389">
        <f t="shared" si="55"/>
        <v>0</v>
      </c>
      <c r="AJ80" s="64">
        <f t="shared" si="56"/>
        <v>5614.8460990569747</v>
      </c>
      <c r="AK80" s="256">
        <f t="shared" si="57"/>
        <v>10480</v>
      </c>
      <c r="AL80" s="66">
        <f t="shared" si="57"/>
        <v>0</v>
      </c>
      <c r="AM80" s="606">
        <f t="shared" si="51"/>
        <v>34.885988126260855</v>
      </c>
      <c r="AN80" s="608">
        <f t="shared" si="52"/>
        <v>10480</v>
      </c>
      <c r="AO80" s="209"/>
    </row>
    <row r="81" spans="2:41" ht="26.25" customHeight="1" x14ac:dyDescent="0.2">
      <c r="B81" s="208"/>
      <c r="C81" s="339" t="s">
        <v>51</v>
      </c>
      <c r="D81" s="242">
        <f t="shared" si="53"/>
        <v>0</v>
      </c>
      <c r="E81" s="57">
        <f t="shared" si="53"/>
        <v>665.95890917280315</v>
      </c>
      <c r="F81" s="57">
        <f t="shared" si="53"/>
        <v>112.62321943033184</v>
      </c>
      <c r="G81" s="57">
        <f t="shared" si="53"/>
        <v>0</v>
      </c>
      <c r="H81" s="564">
        <f t="shared" si="53"/>
        <v>0</v>
      </c>
      <c r="I81" s="564">
        <f t="shared" si="53"/>
        <v>0</v>
      </c>
      <c r="J81" s="564">
        <f t="shared" si="53"/>
        <v>0</v>
      </c>
      <c r="K81" s="57">
        <f t="shared" si="53"/>
        <v>138.25679889588417</v>
      </c>
      <c r="L81" s="57">
        <f t="shared" si="53"/>
        <v>709.58045749135977</v>
      </c>
      <c r="M81" s="57">
        <f t="shared" si="53"/>
        <v>802.12480321368582</v>
      </c>
      <c r="N81" s="57">
        <f t="shared" si="53"/>
        <v>370</v>
      </c>
      <c r="O81" s="57">
        <f t="shared" si="53"/>
        <v>61.504594723899395</v>
      </c>
      <c r="P81" s="57">
        <f t="shared" si="53"/>
        <v>0</v>
      </c>
      <c r="Q81" s="57">
        <f t="shared" si="53"/>
        <v>0</v>
      </c>
      <c r="R81" s="57">
        <f t="shared" si="53"/>
        <v>0</v>
      </c>
      <c r="S81" s="57">
        <f t="shared" si="53"/>
        <v>219.61699174558558</v>
      </c>
      <c r="T81" s="59">
        <f t="shared" si="53"/>
        <v>1105.1803243834252</v>
      </c>
      <c r="U81" s="69">
        <f t="shared" si="54"/>
        <v>110.94592526249448</v>
      </c>
      <c r="V81" s="61">
        <f t="shared" si="55"/>
        <v>683.05748357449659</v>
      </c>
      <c r="W81" s="602">
        <f t="shared" si="55"/>
        <v>5.5471820060288222</v>
      </c>
      <c r="X81" s="170">
        <f t="shared" si="55"/>
        <v>4.9016294141840682</v>
      </c>
      <c r="Y81" s="170">
        <f t="shared" si="55"/>
        <v>0</v>
      </c>
      <c r="Z81" s="170">
        <f t="shared" si="55"/>
        <v>0</v>
      </c>
      <c r="AA81" s="170">
        <f t="shared" si="55"/>
        <v>0</v>
      </c>
      <c r="AB81" s="170">
        <f t="shared" si="55"/>
        <v>76.667082635537994</v>
      </c>
      <c r="AC81" s="170">
        <f t="shared" si="55"/>
        <v>0</v>
      </c>
      <c r="AD81" s="170">
        <f t="shared" si="55"/>
        <v>0</v>
      </c>
      <c r="AE81" s="170">
        <f t="shared" si="55"/>
        <v>3.57224810336748</v>
      </c>
      <c r="AF81" s="170">
        <f t="shared" si="55"/>
        <v>20.257783103376109</v>
      </c>
      <c r="AG81" s="245">
        <f t="shared" si="55"/>
        <v>0</v>
      </c>
      <c r="AH81" s="245">
        <f t="shared" si="55"/>
        <v>0</v>
      </c>
      <c r="AI81" s="389">
        <f t="shared" si="55"/>
        <v>0</v>
      </c>
      <c r="AJ81" s="64">
        <f t="shared" si="56"/>
        <v>4184.8460990569747</v>
      </c>
      <c r="AK81" s="256">
        <f t="shared" si="57"/>
        <v>8220</v>
      </c>
      <c r="AL81" s="66">
        <f t="shared" si="57"/>
        <v>0</v>
      </c>
      <c r="AM81" s="606">
        <f t="shared" si="51"/>
        <v>33.735574513698396</v>
      </c>
      <c r="AN81" s="608">
        <f>AK81+AL81</f>
        <v>8220</v>
      </c>
      <c r="AO81" s="209"/>
    </row>
    <row r="82" spans="2:41" ht="26.25" customHeight="1" x14ac:dyDescent="0.2">
      <c r="B82" s="208"/>
      <c r="C82" s="339" t="s">
        <v>52</v>
      </c>
      <c r="D82" s="242">
        <f t="shared" si="53"/>
        <v>0</v>
      </c>
      <c r="E82" s="57">
        <f t="shared" si="53"/>
        <v>665.95890917280315</v>
      </c>
      <c r="F82" s="57">
        <f t="shared" si="53"/>
        <v>1492.6232194303318</v>
      </c>
      <c r="G82" s="57">
        <f t="shared" si="53"/>
        <v>0</v>
      </c>
      <c r="H82" s="564">
        <f t="shared" si="53"/>
        <v>0</v>
      </c>
      <c r="I82" s="564">
        <f t="shared" si="53"/>
        <v>0</v>
      </c>
      <c r="J82" s="564">
        <f t="shared" si="53"/>
        <v>0</v>
      </c>
      <c r="K82" s="57">
        <f t="shared" si="53"/>
        <v>138.25679889588417</v>
      </c>
      <c r="L82" s="57">
        <f t="shared" si="53"/>
        <v>709.58045749135977</v>
      </c>
      <c r="M82" s="57">
        <f t="shared" si="53"/>
        <v>802.12480321368582</v>
      </c>
      <c r="N82" s="57">
        <f t="shared" si="53"/>
        <v>200</v>
      </c>
      <c r="O82" s="57">
        <f t="shared" si="53"/>
        <v>2141.5045947238996</v>
      </c>
      <c r="P82" s="57">
        <f t="shared" si="53"/>
        <v>0</v>
      </c>
      <c r="Q82" s="57">
        <f t="shared" si="53"/>
        <v>0</v>
      </c>
      <c r="R82" s="57">
        <f t="shared" si="53"/>
        <v>0</v>
      </c>
      <c r="S82" s="57">
        <f t="shared" si="53"/>
        <v>219.61699174558558</v>
      </c>
      <c r="T82" s="59">
        <f t="shared" si="53"/>
        <v>1105.1803243834252</v>
      </c>
      <c r="U82" s="69">
        <f t="shared" si="54"/>
        <v>110.94592526249448</v>
      </c>
      <c r="V82" s="61">
        <f t="shared" si="55"/>
        <v>683.05748357449659</v>
      </c>
      <c r="W82" s="602">
        <f t="shared" si="55"/>
        <v>5.5471820060288222</v>
      </c>
      <c r="X82" s="170">
        <f t="shared" si="55"/>
        <v>4.9016294141840682</v>
      </c>
      <c r="Y82" s="170">
        <f t="shared" si="55"/>
        <v>0</v>
      </c>
      <c r="Z82" s="170">
        <f t="shared" si="55"/>
        <v>0</v>
      </c>
      <c r="AA82" s="170">
        <f t="shared" si="55"/>
        <v>0</v>
      </c>
      <c r="AB82" s="170">
        <f t="shared" si="55"/>
        <v>76.667082635537994</v>
      </c>
      <c r="AC82" s="170">
        <f t="shared" si="55"/>
        <v>0</v>
      </c>
      <c r="AD82" s="170">
        <f t="shared" si="55"/>
        <v>0</v>
      </c>
      <c r="AE82" s="170">
        <f t="shared" si="55"/>
        <v>3.57224810336748</v>
      </c>
      <c r="AF82" s="170">
        <f t="shared" si="55"/>
        <v>20.257783103376109</v>
      </c>
      <c r="AG82" s="245">
        <f t="shared" si="55"/>
        <v>0</v>
      </c>
      <c r="AH82" s="245">
        <f t="shared" si="55"/>
        <v>0</v>
      </c>
      <c r="AI82" s="389">
        <f t="shared" si="55"/>
        <v>0</v>
      </c>
      <c r="AJ82" s="64">
        <f t="shared" si="56"/>
        <v>7474.8460990569747</v>
      </c>
      <c r="AK82" s="256">
        <f t="shared" si="57"/>
        <v>10330</v>
      </c>
      <c r="AL82" s="66">
        <f t="shared" si="57"/>
        <v>0</v>
      </c>
      <c r="AM82" s="606">
        <f t="shared" si="51"/>
        <v>41.982087671360873</v>
      </c>
      <c r="AN82" s="608">
        <f t="shared" si="52"/>
        <v>10330</v>
      </c>
      <c r="AO82" s="209"/>
    </row>
    <row r="83" spans="2:41" ht="26.25" customHeight="1" x14ac:dyDescent="0.2">
      <c r="B83" s="208"/>
      <c r="C83" s="338" t="s">
        <v>53</v>
      </c>
      <c r="D83" s="242">
        <f t="shared" si="53"/>
        <v>0</v>
      </c>
      <c r="E83" s="57">
        <f t="shared" si="53"/>
        <v>665.95890917280315</v>
      </c>
      <c r="F83" s="57">
        <f t="shared" si="53"/>
        <v>1452.6232194303318</v>
      </c>
      <c r="G83" s="57">
        <f t="shared" si="53"/>
        <v>0</v>
      </c>
      <c r="H83" s="564">
        <f t="shared" si="53"/>
        <v>0</v>
      </c>
      <c r="I83" s="564">
        <f t="shared" si="53"/>
        <v>0</v>
      </c>
      <c r="J83" s="564">
        <f t="shared" si="53"/>
        <v>0</v>
      </c>
      <c r="K83" s="57">
        <f t="shared" si="53"/>
        <v>138.25679889588417</v>
      </c>
      <c r="L83" s="57">
        <f t="shared" si="53"/>
        <v>269.58045749135977</v>
      </c>
      <c r="M83" s="57">
        <f t="shared" si="53"/>
        <v>802.12480321368582</v>
      </c>
      <c r="N83" s="57">
        <f t="shared" si="53"/>
        <v>410</v>
      </c>
      <c r="O83" s="57">
        <f t="shared" si="53"/>
        <v>1621.5045947238993</v>
      </c>
      <c r="P83" s="57">
        <f t="shared" si="53"/>
        <v>0</v>
      </c>
      <c r="Q83" s="57">
        <f t="shared" si="53"/>
        <v>0</v>
      </c>
      <c r="R83" s="57">
        <f t="shared" si="53"/>
        <v>0</v>
      </c>
      <c r="S83" s="57">
        <f t="shared" si="53"/>
        <v>219.61699174558558</v>
      </c>
      <c r="T83" s="59">
        <f t="shared" si="53"/>
        <v>1105.1803243834252</v>
      </c>
      <c r="U83" s="69">
        <f t="shared" si="54"/>
        <v>110.94592526249448</v>
      </c>
      <c r="V83" s="61">
        <f t="shared" si="55"/>
        <v>683.05748357449659</v>
      </c>
      <c r="W83" s="602">
        <f t="shared" si="55"/>
        <v>5.5471820060288222</v>
      </c>
      <c r="X83" s="170">
        <f t="shared" si="55"/>
        <v>4.9016294141840682</v>
      </c>
      <c r="Y83" s="170">
        <f t="shared" si="55"/>
        <v>0</v>
      </c>
      <c r="Z83" s="170">
        <f t="shared" si="55"/>
        <v>0</v>
      </c>
      <c r="AA83" s="170">
        <f t="shared" si="55"/>
        <v>0</v>
      </c>
      <c r="AB83" s="170">
        <f t="shared" si="55"/>
        <v>76.667082635537994</v>
      </c>
      <c r="AC83" s="170">
        <f t="shared" si="55"/>
        <v>0</v>
      </c>
      <c r="AD83" s="170">
        <f t="shared" si="55"/>
        <v>0</v>
      </c>
      <c r="AE83" s="170">
        <f t="shared" si="55"/>
        <v>3.57224810336748</v>
      </c>
      <c r="AF83" s="170">
        <f t="shared" si="55"/>
        <v>20.257783103376109</v>
      </c>
      <c r="AG83" s="245">
        <f t="shared" si="55"/>
        <v>0</v>
      </c>
      <c r="AH83" s="245">
        <f t="shared" si="55"/>
        <v>0</v>
      </c>
      <c r="AI83" s="389">
        <f t="shared" si="55"/>
        <v>0</v>
      </c>
      <c r="AJ83" s="64">
        <f t="shared" si="56"/>
        <v>6684.8460990569747</v>
      </c>
      <c r="AK83" s="256">
        <f t="shared" si="57"/>
        <v>8480</v>
      </c>
      <c r="AL83" s="66">
        <f t="shared" si="57"/>
        <v>0</v>
      </c>
      <c r="AM83" s="606">
        <f t="shared" si="51"/>
        <v>44.081199739130042</v>
      </c>
      <c r="AN83" s="608">
        <f t="shared" si="52"/>
        <v>8480</v>
      </c>
      <c r="AO83" s="209"/>
    </row>
    <row r="84" spans="2:41" ht="26.25" customHeight="1" thickBot="1" x14ac:dyDescent="0.25">
      <c r="B84" s="208"/>
      <c r="C84" s="341" t="s">
        <v>54</v>
      </c>
      <c r="D84" s="640">
        <f t="shared" si="53"/>
        <v>0</v>
      </c>
      <c r="E84" s="176">
        <f t="shared" si="53"/>
        <v>665.95890917280315</v>
      </c>
      <c r="F84" s="176">
        <f t="shared" si="53"/>
        <v>1492.6232194303318</v>
      </c>
      <c r="G84" s="176">
        <f t="shared" si="53"/>
        <v>0</v>
      </c>
      <c r="H84" s="655">
        <f t="shared" si="53"/>
        <v>0</v>
      </c>
      <c r="I84" s="655">
        <f t="shared" si="53"/>
        <v>0</v>
      </c>
      <c r="J84" s="655">
        <f t="shared" si="53"/>
        <v>0</v>
      </c>
      <c r="K84" s="176">
        <f t="shared" si="53"/>
        <v>138.25679889588417</v>
      </c>
      <c r="L84" s="176">
        <f t="shared" si="53"/>
        <v>589.58045749135977</v>
      </c>
      <c r="M84" s="176">
        <f t="shared" si="53"/>
        <v>802.12480321368582</v>
      </c>
      <c r="N84" s="176">
        <f t="shared" si="53"/>
        <v>230</v>
      </c>
      <c r="O84" s="176">
        <f t="shared" si="53"/>
        <v>1581.5045947238993</v>
      </c>
      <c r="P84" s="176">
        <f t="shared" si="53"/>
        <v>0</v>
      </c>
      <c r="Q84" s="176">
        <f t="shared" si="53"/>
        <v>0</v>
      </c>
      <c r="R84" s="176">
        <f t="shared" si="53"/>
        <v>0</v>
      </c>
      <c r="S84" s="176">
        <f t="shared" si="53"/>
        <v>219.61699174558558</v>
      </c>
      <c r="T84" s="178">
        <f t="shared" si="53"/>
        <v>1105.1803243834252</v>
      </c>
      <c r="U84" s="60">
        <f t="shared" si="54"/>
        <v>110.94592526249448</v>
      </c>
      <c r="V84" s="641">
        <f t="shared" si="55"/>
        <v>683.05748357449659</v>
      </c>
      <c r="W84" s="642">
        <f t="shared" si="55"/>
        <v>5.5471820060288222</v>
      </c>
      <c r="X84" s="179">
        <f t="shared" si="55"/>
        <v>4.9016294141840682</v>
      </c>
      <c r="Y84" s="179">
        <f t="shared" si="55"/>
        <v>0</v>
      </c>
      <c r="Z84" s="179">
        <f t="shared" si="55"/>
        <v>0</v>
      </c>
      <c r="AA84" s="179">
        <f t="shared" si="55"/>
        <v>0</v>
      </c>
      <c r="AB84" s="179">
        <f t="shared" si="55"/>
        <v>76.667082635537994</v>
      </c>
      <c r="AC84" s="179">
        <f t="shared" si="55"/>
        <v>0</v>
      </c>
      <c r="AD84" s="179">
        <f t="shared" si="55"/>
        <v>0</v>
      </c>
      <c r="AE84" s="179">
        <f t="shared" si="55"/>
        <v>3.57224810336748</v>
      </c>
      <c r="AF84" s="179">
        <f t="shared" si="55"/>
        <v>20.257783103376109</v>
      </c>
      <c r="AG84" s="180">
        <f t="shared" si="55"/>
        <v>0</v>
      </c>
      <c r="AH84" s="180">
        <f t="shared" si="55"/>
        <v>0</v>
      </c>
      <c r="AI84" s="643">
        <f t="shared" si="55"/>
        <v>0</v>
      </c>
      <c r="AJ84" s="644">
        <f t="shared" si="56"/>
        <v>6824.8460990569747</v>
      </c>
      <c r="AK84" s="645">
        <f t="shared" si="57"/>
        <v>8240</v>
      </c>
      <c r="AL84" s="400">
        <f t="shared" si="57"/>
        <v>0</v>
      </c>
      <c r="AM84" s="646">
        <f t="shared" si="51"/>
        <v>45.303125263816632</v>
      </c>
      <c r="AN84" s="647">
        <f t="shared" si="52"/>
        <v>8240</v>
      </c>
      <c r="AO84" s="209"/>
    </row>
    <row r="85" spans="2:41" ht="26.25" customHeight="1" thickBot="1" x14ac:dyDescent="0.25">
      <c r="B85" s="208"/>
      <c r="C85" s="95" t="s">
        <v>55</v>
      </c>
      <c r="D85" s="181">
        <f t="shared" ref="D85:AI85" si="58">SUM(D73:D84)</f>
        <v>0</v>
      </c>
      <c r="E85" s="182">
        <f t="shared" si="58"/>
        <v>7991.5069100736373</v>
      </c>
      <c r="F85" s="182">
        <f t="shared" si="58"/>
        <v>15351.478633163983</v>
      </c>
      <c r="G85" s="182">
        <f t="shared" si="58"/>
        <v>0</v>
      </c>
      <c r="H85" s="656">
        <f t="shared" si="58"/>
        <v>0</v>
      </c>
      <c r="I85" s="656">
        <f t="shared" si="58"/>
        <v>0</v>
      </c>
      <c r="J85" s="656">
        <f t="shared" si="58"/>
        <v>0</v>
      </c>
      <c r="K85" s="183">
        <f t="shared" si="58"/>
        <v>1659.0815867506105</v>
      </c>
      <c r="L85" s="183">
        <f t="shared" si="58"/>
        <v>8354.9654898963181</v>
      </c>
      <c r="M85" s="183">
        <f t="shared" si="58"/>
        <v>9625.4976385642294</v>
      </c>
      <c r="N85" s="183">
        <f t="shared" si="58"/>
        <v>2610</v>
      </c>
      <c r="O85" s="183">
        <f t="shared" si="58"/>
        <v>9798.055136686793</v>
      </c>
      <c r="P85" s="183">
        <f t="shared" si="58"/>
        <v>0</v>
      </c>
      <c r="Q85" s="183">
        <f t="shared" si="58"/>
        <v>0</v>
      </c>
      <c r="R85" s="182">
        <f t="shared" si="58"/>
        <v>0</v>
      </c>
      <c r="S85" s="182">
        <f t="shared" si="58"/>
        <v>2635.4039009470271</v>
      </c>
      <c r="T85" s="184">
        <f t="shared" si="58"/>
        <v>13262.163892601106</v>
      </c>
      <c r="U85" s="185">
        <f t="shared" si="58"/>
        <v>1331.3511031499338</v>
      </c>
      <c r="V85" s="220">
        <f t="shared" si="58"/>
        <v>8196.6898028939595</v>
      </c>
      <c r="W85" s="648">
        <f t="shared" si="58"/>
        <v>66.566184072345848</v>
      </c>
      <c r="X85" s="187">
        <f t="shared" si="58"/>
        <v>58.819552970208832</v>
      </c>
      <c r="Y85" s="187">
        <f t="shared" si="58"/>
        <v>0</v>
      </c>
      <c r="Z85" s="187">
        <f t="shared" si="58"/>
        <v>0</v>
      </c>
      <c r="AA85" s="187">
        <f t="shared" si="58"/>
        <v>0</v>
      </c>
      <c r="AB85" s="187">
        <f t="shared" si="58"/>
        <v>920.00499162645599</v>
      </c>
      <c r="AC85" s="187">
        <f t="shared" si="58"/>
        <v>0</v>
      </c>
      <c r="AD85" s="187">
        <f t="shared" si="58"/>
        <v>0</v>
      </c>
      <c r="AE85" s="187">
        <f t="shared" si="58"/>
        <v>42.866977240409746</v>
      </c>
      <c r="AF85" s="188">
        <f t="shared" si="58"/>
        <v>243.09339724051333</v>
      </c>
      <c r="AG85" s="189">
        <f t="shared" si="58"/>
        <v>0</v>
      </c>
      <c r="AH85" s="190">
        <f t="shared" si="58"/>
        <v>0</v>
      </c>
      <c r="AI85" s="403">
        <f t="shared" si="58"/>
        <v>0</v>
      </c>
      <c r="AJ85" s="106">
        <f>SUM(D85:T85)</f>
        <v>71288.153188683704</v>
      </c>
      <c r="AK85" s="649">
        <f>SUM(AK73:AK84)</f>
        <v>108110</v>
      </c>
      <c r="AL85" s="541">
        <f>SUM(AL73:AL84)</f>
        <v>0</v>
      </c>
      <c r="AM85" s="109">
        <f t="shared" si="51"/>
        <v>39.737395241580728</v>
      </c>
      <c r="AN85" s="407">
        <f t="shared" si="52"/>
        <v>108110</v>
      </c>
      <c r="AO85" s="209"/>
    </row>
    <row r="86" spans="2:41" ht="26.25" customHeight="1" thickBot="1" x14ac:dyDescent="0.25">
      <c r="B86" s="208"/>
      <c r="C86" s="111" t="s">
        <v>56</v>
      </c>
      <c r="D86" s="192">
        <v>0.83412037037037035</v>
      </c>
      <c r="E86" s="193">
        <v>0.83473379629629629</v>
      </c>
      <c r="F86" s="193" t="s">
        <v>57</v>
      </c>
      <c r="G86" s="193"/>
      <c r="H86" s="657">
        <v>0.62577546296296294</v>
      </c>
      <c r="I86" s="657"/>
      <c r="J86" s="657">
        <v>0.71113425925925933</v>
      </c>
      <c r="K86" s="194" t="s">
        <v>58</v>
      </c>
      <c r="L86" s="194" t="s">
        <v>59</v>
      </c>
      <c r="M86" s="194">
        <v>0.83446759259259251</v>
      </c>
      <c r="N86" s="194">
        <v>0.83415509259259257</v>
      </c>
      <c r="O86" s="194" t="s">
        <v>60</v>
      </c>
      <c r="P86" s="194"/>
      <c r="Q86" s="194">
        <v>0.6257638888888889</v>
      </c>
      <c r="R86" s="193">
        <v>0.6257638888888889</v>
      </c>
      <c r="S86" s="193">
        <v>0.83429398148148148</v>
      </c>
      <c r="T86" s="195">
        <v>0.83549768518518519</v>
      </c>
      <c r="U86" s="196"/>
      <c r="V86" s="195">
        <v>0.70906250000000004</v>
      </c>
      <c r="W86" s="197" t="s">
        <v>61</v>
      </c>
      <c r="X86" s="115">
        <v>0.83439814814814817</v>
      </c>
      <c r="Y86" s="115">
        <v>0.54311342592592593</v>
      </c>
      <c r="Z86" s="115">
        <v>0.33552083333333332</v>
      </c>
      <c r="AA86" s="115" t="s">
        <v>62</v>
      </c>
      <c r="AB86" s="115">
        <v>0.33415509259259263</v>
      </c>
      <c r="AC86" s="115">
        <v>0.62581018518518516</v>
      </c>
      <c r="AD86" s="115">
        <v>0.83427083333333341</v>
      </c>
      <c r="AE86" s="115">
        <v>0.67084490740740732</v>
      </c>
      <c r="AF86" s="195">
        <v>0.6673958333333333</v>
      </c>
      <c r="AG86" s="198">
        <v>0.6257638888888889</v>
      </c>
      <c r="AH86" s="199">
        <v>0.83543981481481477</v>
      </c>
      <c r="AI86" s="200">
        <v>0.83545138888888892</v>
      </c>
      <c r="AJ86" s="121"/>
      <c r="AK86" s="122">
        <v>0.83542824074074085</v>
      </c>
      <c r="AL86" s="119">
        <v>0.83549768518518519</v>
      </c>
      <c r="AM86" s="123"/>
      <c r="AN86" s="124"/>
      <c r="AO86" s="209"/>
    </row>
    <row r="87" spans="2:41" ht="36" customHeight="1" thickTop="1" thickBot="1" x14ac:dyDescent="0.25">
      <c r="B87" s="208"/>
      <c r="C87" s="202"/>
      <c r="D87" s="202"/>
      <c r="E87" s="202"/>
      <c r="F87" s="202"/>
      <c r="G87" s="202"/>
      <c r="H87" s="202"/>
      <c r="I87" s="202"/>
      <c r="J87" s="202"/>
      <c r="K87" s="202"/>
      <c r="L87" s="202"/>
      <c r="M87" s="202"/>
      <c r="N87" s="202"/>
      <c r="O87" s="202"/>
      <c r="P87" s="202"/>
      <c r="Q87" s="202"/>
      <c r="R87" s="202"/>
      <c r="S87" s="202"/>
      <c r="T87" s="202"/>
      <c r="U87" s="202"/>
      <c r="V87" s="202"/>
      <c r="W87" s="202"/>
      <c r="X87" s="202"/>
      <c r="Y87" s="202"/>
      <c r="Z87" s="202"/>
      <c r="AA87" s="202"/>
      <c r="AB87" s="202"/>
      <c r="AC87" s="202"/>
      <c r="AD87" s="202"/>
      <c r="AE87" s="202"/>
      <c r="AF87" s="202"/>
      <c r="AG87" s="202"/>
      <c r="AH87" s="202"/>
      <c r="AI87" s="202"/>
      <c r="AJ87" s="202"/>
      <c r="AK87" s="202"/>
      <c r="AL87" s="202"/>
      <c r="AM87" s="202"/>
      <c r="AN87" s="202"/>
      <c r="AO87" s="209"/>
    </row>
    <row r="88" spans="2:41" ht="14.25" thickTop="1" thickBot="1" x14ac:dyDescent="0.25">
      <c r="B88" s="226"/>
      <c r="AO88" s="228"/>
    </row>
    <row r="89" spans="2:41" ht="16.5" thickTop="1" x14ac:dyDescent="0.2">
      <c r="C89" s="205" t="s">
        <v>66</v>
      </c>
      <c r="D89" s="206"/>
      <c r="E89" s="206"/>
      <c r="F89" s="206"/>
      <c r="G89" s="206"/>
      <c r="H89" s="206"/>
      <c r="I89" s="206"/>
      <c r="J89" s="206"/>
      <c r="K89" s="206"/>
      <c r="L89" s="206"/>
      <c r="M89" s="206"/>
      <c r="N89" s="206"/>
      <c r="O89" s="206"/>
      <c r="P89" s="206"/>
      <c r="Q89" s="206"/>
      <c r="R89" s="206"/>
      <c r="S89" s="206"/>
      <c r="T89" s="206"/>
      <c r="U89" s="206"/>
      <c r="V89" s="206"/>
      <c r="W89" s="206"/>
      <c r="X89" s="206"/>
      <c r="Y89" s="206"/>
      <c r="Z89" s="206"/>
      <c r="AA89" s="206"/>
      <c r="AB89" s="206"/>
      <c r="AC89" s="206"/>
      <c r="AD89" s="206"/>
      <c r="AE89" s="206"/>
      <c r="AF89" s="206"/>
      <c r="AG89" s="206"/>
      <c r="AH89" s="206"/>
      <c r="AI89" s="206"/>
      <c r="AJ89" s="206"/>
      <c r="AK89" s="206"/>
      <c r="AL89" s="206"/>
      <c r="AM89" s="206"/>
      <c r="AN89" s="206"/>
    </row>
    <row r="90" spans="2:41" ht="20.25" x14ac:dyDescent="0.3">
      <c r="C90" s="1057" t="s">
        <v>1</v>
      </c>
      <c r="D90" s="1057"/>
      <c r="E90" s="1057"/>
      <c r="F90" s="1057"/>
      <c r="G90" s="1057"/>
      <c r="H90" s="1057"/>
      <c r="I90" s="1057"/>
      <c r="J90" s="1057"/>
      <c r="K90" s="1057"/>
      <c r="L90" s="1057"/>
      <c r="M90" s="1057"/>
      <c r="N90" s="1057"/>
      <c r="O90" s="1057"/>
      <c r="P90" s="1057"/>
      <c r="Q90" s="1057"/>
      <c r="R90" s="1057"/>
      <c r="S90" s="1057"/>
      <c r="T90" s="1057"/>
      <c r="U90" s="1057"/>
      <c r="V90" s="1057"/>
      <c r="W90" s="1057"/>
      <c r="X90" s="1057"/>
      <c r="Y90" s="1057"/>
      <c r="Z90" s="1057"/>
      <c r="AA90" s="1057"/>
      <c r="AB90" s="1057"/>
      <c r="AC90" s="1057"/>
      <c r="AD90" s="1057"/>
      <c r="AE90" s="1057"/>
      <c r="AF90" s="1057"/>
      <c r="AG90" s="1057"/>
      <c r="AH90" s="1057"/>
      <c r="AI90" s="1057"/>
      <c r="AJ90" s="1057"/>
      <c r="AK90" s="1057"/>
      <c r="AL90" s="1057"/>
      <c r="AM90" s="1057"/>
      <c r="AN90" s="1057"/>
    </row>
    <row r="91" spans="2:41" ht="20.25" x14ac:dyDescent="0.3">
      <c r="C91" s="1057" t="str">
        <f>C3</f>
        <v>RACCOLTA DIFFERENZIATA ANNO 2016- VALLO T.SE.</v>
      </c>
      <c r="D91" s="1057"/>
      <c r="E91" s="1057"/>
      <c r="F91" s="1057"/>
      <c r="G91" s="1057"/>
      <c r="H91" s="1057"/>
      <c r="I91" s="1057"/>
      <c r="J91" s="1057"/>
      <c r="K91" s="1057"/>
      <c r="L91" s="1057"/>
      <c r="M91" s="1057"/>
      <c r="N91" s="1057"/>
      <c r="O91" s="1057"/>
      <c r="P91" s="1057"/>
      <c r="Q91" s="1057"/>
      <c r="R91" s="1057"/>
      <c r="S91" s="1057"/>
      <c r="T91" s="1057"/>
      <c r="U91" s="1057"/>
      <c r="V91" s="1057"/>
      <c r="W91" s="1057"/>
      <c r="X91" s="1057"/>
      <c r="Y91" s="1057"/>
      <c r="Z91" s="1057"/>
      <c r="AA91" s="1057"/>
      <c r="AB91" s="1057"/>
      <c r="AC91" s="1057"/>
      <c r="AD91" s="1057"/>
      <c r="AE91" s="1057"/>
      <c r="AF91" s="1057"/>
      <c r="AG91" s="1057"/>
      <c r="AH91" s="1057"/>
      <c r="AI91" s="1057"/>
      <c r="AJ91" s="1057"/>
      <c r="AK91" s="1057"/>
      <c r="AL91" s="1057"/>
      <c r="AM91" s="1057"/>
      <c r="AN91" s="1057"/>
    </row>
    <row r="92" spans="2:41" ht="20.25" x14ac:dyDescent="0.3">
      <c r="C92" s="1063" t="s">
        <v>67</v>
      </c>
      <c r="D92" s="1063"/>
      <c r="E92" s="1063"/>
      <c r="F92" s="1063"/>
      <c r="G92" s="1063"/>
      <c r="H92" s="1063"/>
      <c r="I92" s="1063"/>
      <c r="J92" s="1063"/>
      <c r="K92" s="1063"/>
      <c r="L92" s="1063"/>
      <c r="M92" s="1063"/>
      <c r="N92" s="1063"/>
      <c r="O92" s="1063"/>
      <c r="P92" s="1063"/>
      <c r="Q92" s="1063"/>
      <c r="R92" s="1063"/>
      <c r="S92" s="1063"/>
      <c r="T92" s="1063"/>
      <c r="U92" s="1063"/>
      <c r="V92" s="1063"/>
      <c r="W92" s="1063"/>
      <c r="X92" s="1063"/>
      <c r="Y92" s="1063"/>
      <c r="Z92" s="1063"/>
      <c r="AA92" s="1063"/>
      <c r="AB92" s="1063"/>
      <c r="AC92" s="1063"/>
      <c r="AD92" s="1063"/>
      <c r="AE92" s="1063"/>
      <c r="AF92" s="1063"/>
      <c r="AG92" s="1063"/>
      <c r="AH92" s="1063"/>
      <c r="AI92" s="1063"/>
      <c r="AJ92" s="1063"/>
      <c r="AK92" s="1063"/>
      <c r="AL92" s="1063"/>
      <c r="AM92" s="1063"/>
      <c r="AN92" s="1063"/>
    </row>
    <row r="93" spans="2:41" ht="13.5" thickBot="1" x14ac:dyDescent="0.25">
      <c r="C93" s="4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6"/>
    </row>
    <row r="94" spans="2:41" ht="51.75" thickTop="1" x14ac:dyDescent="0.2">
      <c r="C94" s="1055" t="s">
        <v>192</v>
      </c>
      <c r="D94" s="7" t="s">
        <v>4</v>
      </c>
      <c r="E94" s="8" t="s">
        <v>5</v>
      </c>
      <c r="F94" s="9" t="s">
        <v>6</v>
      </c>
      <c r="G94" s="9" t="s">
        <v>7</v>
      </c>
      <c r="H94" s="160" t="s">
        <v>8</v>
      </c>
      <c r="I94" s="161" t="s">
        <v>9</v>
      </c>
      <c r="J94" s="162" t="s">
        <v>10</v>
      </c>
      <c r="K94" s="160" t="s">
        <v>11</v>
      </c>
      <c r="L94" s="160" t="s">
        <v>12</v>
      </c>
      <c r="M94" s="13" t="s">
        <v>13</v>
      </c>
      <c r="N94" s="13" t="s">
        <v>14</v>
      </c>
      <c r="O94" s="13" t="s">
        <v>68</v>
      </c>
      <c r="P94" s="13" t="s">
        <v>16</v>
      </c>
      <c r="Q94" s="13" t="s">
        <v>69</v>
      </c>
      <c r="R94" s="15" t="s">
        <v>70</v>
      </c>
      <c r="S94" s="16" t="s">
        <v>71</v>
      </c>
      <c r="T94" s="16" t="s">
        <v>72</v>
      </c>
      <c r="U94" s="128" t="s">
        <v>21</v>
      </c>
      <c r="V94" s="16" t="s">
        <v>22</v>
      </c>
      <c r="W94" s="19" t="s">
        <v>23</v>
      </c>
      <c r="X94" s="20" t="s">
        <v>24</v>
      </c>
      <c r="Y94" s="20" t="s">
        <v>25</v>
      </c>
      <c r="Z94" s="20" t="s">
        <v>26</v>
      </c>
      <c r="AA94" s="20" t="s">
        <v>27</v>
      </c>
      <c r="AB94" s="20" t="s">
        <v>28</v>
      </c>
      <c r="AC94" s="20" t="s">
        <v>29</v>
      </c>
      <c r="AD94" s="20" t="s">
        <v>30</v>
      </c>
      <c r="AE94" s="20" t="s">
        <v>31</v>
      </c>
      <c r="AF94" s="20" t="s">
        <v>32</v>
      </c>
      <c r="AG94" s="129" t="s">
        <v>33</v>
      </c>
      <c r="AH94" s="130" t="s">
        <v>34</v>
      </c>
      <c r="AI94" s="381" t="s">
        <v>35</v>
      </c>
      <c r="AJ94" s="23" t="s">
        <v>36</v>
      </c>
      <c r="AK94" s="24" t="s">
        <v>37</v>
      </c>
      <c r="AL94" s="25" t="s">
        <v>38</v>
      </c>
      <c r="AM94" s="26" t="s">
        <v>39</v>
      </c>
      <c r="AN94" s="27" t="s">
        <v>40</v>
      </c>
    </row>
    <row r="95" spans="2:41" ht="13.5" thickBot="1" x14ac:dyDescent="0.25">
      <c r="C95" s="1056"/>
      <c r="D95" s="28" t="s">
        <v>41</v>
      </c>
      <c r="E95" s="29" t="s">
        <v>41</v>
      </c>
      <c r="F95" s="29" t="s">
        <v>41</v>
      </c>
      <c r="G95" s="29" t="s">
        <v>41</v>
      </c>
      <c r="H95" s="163" t="s">
        <v>41</v>
      </c>
      <c r="I95" s="163" t="s">
        <v>41</v>
      </c>
      <c r="J95" s="163" t="s">
        <v>41</v>
      </c>
      <c r="K95" s="163" t="s">
        <v>41</v>
      </c>
      <c r="L95" s="163" t="s">
        <v>41</v>
      </c>
      <c r="M95" s="163" t="s">
        <v>41</v>
      </c>
      <c r="N95" s="163" t="s">
        <v>41</v>
      </c>
      <c r="O95" s="163" t="s">
        <v>41</v>
      </c>
      <c r="P95" s="29" t="s">
        <v>41</v>
      </c>
      <c r="Q95" s="163" t="s">
        <v>41</v>
      </c>
      <c r="R95" s="29" t="s">
        <v>41</v>
      </c>
      <c r="S95" s="31" t="s">
        <v>41</v>
      </c>
      <c r="T95" s="32" t="s">
        <v>41</v>
      </c>
      <c r="U95" s="131" t="s">
        <v>41</v>
      </c>
      <c r="V95" s="32" t="s">
        <v>41</v>
      </c>
      <c r="W95" s="210" t="s">
        <v>41</v>
      </c>
      <c r="X95" s="36" t="s">
        <v>41</v>
      </c>
      <c r="Y95" s="36" t="s">
        <v>41</v>
      </c>
      <c r="Z95" s="36" t="s">
        <v>41</v>
      </c>
      <c r="AA95" s="36" t="s">
        <v>41</v>
      </c>
      <c r="AB95" s="36" t="s">
        <v>41</v>
      </c>
      <c r="AC95" s="36" t="s">
        <v>41</v>
      </c>
      <c r="AD95" s="36" t="s">
        <v>41</v>
      </c>
      <c r="AE95" s="36" t="s">
        <v>41</v>
      </c>
      <c r="AF95" s="211" t="s">
        <v>41</v>
      </c>
      <c r="AG95" s="35" t="s">
        <v>41</v>
      </c>
      <c r="AH95" s="212" t="s">
        <v>41</v>
      </c>
      <c r="AI95" s="382" t="s">
        <v>41</v>
      </c>
      <c r="AJ95" s="39" t="s">
        <v>41</v>
      </c>
      <c r="AK95" s="40" t="s">
        <v>41</v>
      </c>
      <c r="AL95" s="41" t="s">
        <v>41</v>
      </c>
      <c r="AM95" s="42" t="s">
        <v>42</v>
      </c>
      <c r="AN95" s="43" t="s">
        <v>41</v>
      </c>
    </row>
    <row r="96" spans="2:41" x14ac:dyDescent="0.2">
      <c r="C96" s="44" t="s">
        <v>43</v>
      </c>
      <c r="D96" s="45">
        <f>D73</f>
        <v>0</v>
      </c>
      <c r="E96" s="46">
        <f t="shared" ref="E96:N107" si="59">E73</f>
        <v>665.95890917280315</v>
      </c>
      <c r="F96" s="46">
        <f t="shared" si="59"/>
        <v>1512.6232194303318</v>
      </c>
      <c r="G96" s="46">
        <f t="shared" si="59"/>
        <v>0</v>
      </c>
      <c r="H96" s="46">
        <f t="shared" si="59"/>
        <v>0</v>
      </c>
      <c r="I96" s="46">
        <f t="shared" si="59"/>
        <v>0</v>
      </c>
      <c r="J96" s="46">
        <f t="shared" si="59"/>
        <v>0</v>
      </c>
      <c r="K96" s="46">
        <f t="shared" si="59"/>
        <v>138.25679889588417</v>
      </c>
      <c r="L96" s="46">
        <f t="shared" si="59"/>
        <v>889.58045749135977</v>
      </c>
      <c r="M96" s="46">
        <f t="shared" si="59"/>
        <v>802.12480321368582</v>
      </c>
      <c r="N96" s="46">
        <f t="shared" si="59"/>
        <v>200</v>
      </c>
      <c r="O96" s="46">
        <f>O73*0.97</f>
        <v>59.659456882182411</v>
      </c>
      <c r="P96" s="46">
        <f>P73*0.97</f>
        <v>0</v>
      </c>
      <c r="Q96" s="46">
        <f>Q73*0.93</f>
        <v>0</v>
      </c>
      <c r="R96" s="47">
        <f>(AG96+AH96)*0.8</f>
        <v>0</v>
      </c>
      <c r="S96" s="46">
        <f>S73*0.6</f>
        <v>131.77019504735134</v>
      </c>
      <c r="T96" s="48">
        <f>T73*0.6</f>
        <v>663.1081946300551</v>
      </c>
      <c r="U96" s="213">
        <f>W96+X96+AF96</f>
        <v>30.706594523589001</v>
      </c>
      <c r="V96" s="48">
        <f t="shared" ref="V96:AI107" si="60">V73</f>
        <v>683.05748357449659</v>
      </c>
      <c r="W96" s="164">
        <f t="shared" si="60"/>
        <v>5.5471820060288222</v>
      </c>
      <c r="X96" s="165">
        <f t="shared" si="60"/>
        <v>4.9016294141840682</v>
      </c>
      <c r="Y96" s="165">
        <f t="shared" si="60"/>
        <v>0</v>
      </c>
      <c r="Z96" s="165">
        <f t="shared" si="60"/>
        <v>0</v>
      </c>
      <c r="AA96" s="165">
        <f t="shared" si="60"/>
        <v>0</v>
      </c>
      <c r="AB96" s="165">
        <f t="shared" si="60"/>
        <v>76.667082635537994</v>
      </c>
      <c r="AC96" s="165">
        <f t="shared" si="60"/>
        <v>0</v>
      </c>
      <c r="AD96" s="165">
        <f t="shared" si="60"/>
        <v>0</v>
      </c>
      <c r="AE96" s="165">
        <f t="shared" si="60"/>
        <v>3.57224810336748</v>
      </c>
      <c r="AF96" s="166">
        <f t="shared" si="60"/>
        <v>20.257783103376109</v>
      </c>
      <c r="AG96" s="167">
        <f t="shared" si="60"/>
        <v>0</v>
      </c>
      <c r="AH96" s="168">
        <f t="shared" si="60"/>
        <v>0</v>
      </c>
      <c r="AI96" s="383">
        <f t="shared" si="60"/>
        <v>0</v>
      </c>
      <c r="AJ96" s="50">
        <f>SUM(D96:T96)</f>
        <v>5063.0820347636527</v>
      </c>
      <c r="AK96" s="51">
        <f>AK73</f>
        <v>8280</v>
      </c>
      <c r="AL96" s="52">
        <f>AL73</f>
        <v>0</v>
      </c>
      <c r="AM96" s="439">
        <f>(AJ96*100)/(AJ73+AN73)</f>
        <v>36.49108608929199</v>
      </c>
      <c r="AN96" s="54">
        <f t="shared" ref="AN96:AN108" si="61">AK96+AL96</f>
        <v>8280</v>
      </c>
    </row>
    <row r="97" spans="3:40" x14ac:dyDescent="0.2">
      <c r="C97" s="55" t="s">
        <v>44</v>
      </c>
      <c r="D97" s="56">
        <f t="shared" ref="D97:D107" si="62">D74</f>
        <v>0</v>
      </c>
      <c r="E97" s="57">
        <f t="shared" si="59"/>
        <v>665.95890917280315</v>
      </c>
      <c r="F97" s="57">
        <f t="shared" si="59"/>
        <v>1492.6232194303318</v>
      </c>
      <c r="G97" s="57">
        <f t="shared" si="59"/>
        <v>0</v>
      </c>
      <c r="H97" s="57">
        <f t="shared" si="59"/>
        <v>0</v>
      </c>
      <c r="I97" s="57">
        <f t="shared" si="59"/>
        <v>0</v>
      </c>
      <c r="J97" s="57">
        <f t="shared" si="59"/>
        <v>0</v>
      </c>
      <c r="K97" s="57">
        <f t="shared" si="59"/>
        <v>138.25679889588417</v>
      </c>
      <c r="L97" s="57">
        <f t="shared" si="59"/>
        <v>769.58045749135977</v>
      </c>
      <c r="M97" s="57">
        <f t="shared" si="59"/>
        <v>802.12480321368582</v>
      </c>
      <c r="N97" s="57">
        <f t="shared" si="59"/>
        <v>100</v>
      </c>
      <c r="O97" s="57">
        <f t="shared" ref="O97:P107" si="63">O74*0.97</f>
        <v>59.659456882182411</v>
      </c>
      <c r="P97" s="57">
        <f t="shared" si="63"/>
        <v>0</v>
      </c>
      <c r="Q97" s="57">
        <f t="shared" ref="Q97:Q107" si="64">Q74*0.93</f>
        <v>0</v>
      </c>
      <c r="R97" s="57">
        <f t="shared" ref="R97:R107" si="65">(AG97+AH97)*0.8</f>
        <v>0</v>
      </c>
      <c r="S97" s="57">
        <f t="shared" ref="S97:T107" si="66">S74*0.6</f>
        <v>131.77019504735134</v>
      </c>
      <c r="T97" s="59">
        <f t="shared" si="66"/>
        <v>663.1081946300551</v>
      </c>
      <c r="U97" s="69">
        <f t="shared" ref="U97:U107" si="67">W97+X97+AF97</f>
        <v>30.706594523589001</v>
      </c>
      <c r="V97" s="59">
        <f t="shared" si="60"/>
        <v>683.05748357449659</v>
      </c>
      <c r="W97" s="169">
        <f t="shared" si="60"/>
        <v>5.5471820060288222</v>
      </c>
      <c r="X97" s="170">
        <f t="shared" si="60"/>
        <v>4.9016294141840682</v>
      </c>
      <c r="Y97" s="170">
        <f t="shared" si="60"/>
        <v>0</v>
      </c>
      <c r="Z97" s="170">
        <f t="shared" si="60"/>
        <v>0</v>
      </c>
      <c r="AA97" s="170">
        <f t="shared" si="60"/>
        <v>0</v>
      </c>
      <c r="AB97" s="170">
        <f t="shared" si="60"/>
        <v>76.667082635537994</v>
      </c>
      <c r="AC97" s="170">
        <f t="shared" si="60"/>
        <v>0</v>
      </c>
      <c r="AD97" s="170">
        <f t="shared" si="60"/>
        <v>0</v>
      </c>
      <c r="AE97" s="170">
        <f t="shared" si="60"/>
        <v>3.57224810336748</v>
      </c>
      <c r="AF97" s="171">
        <f t="shared" si="60"/>
        <v>20.257783103376109</v>
      </c>
      <c r="AG97" s="279">
        <f t="shared" si="60"/>
        <v>0</v>
      </c>
      <c r="AH97" s="245">
        <f t="shared" si="60"/>
        <v>0</v>
      </c>
      <c r="AI97" s="384">
        <f t="shared" si="60"/>
        <v>0</v>
      </c>
      <c r="AJ97" s="174">
        <f>SUM(D97:T97)</f>
        <v>4823.0820347636527</v>
      </c>
      <c r="AK97" s="65">
        <f t="shared" ref="AK97:AL107" si="68">AK74</f>
        <v>8160</v>
      </c>
      <c r="AL97" s="66">
        <f t="shared" si="68"/>
        <v>0</v>
      </c>
      <c r="AM97" s="439">
        <f t="shared" ref="AM97:AM107" si="69">(AJ97*100)/(AJ74+AN74)</f>
        <v>35.687287886320753</v>
      </c>
      <c r="AN97" s="68">
        <f t="shared" si="61"/>
        <v>8160</v>
      </c>
    </row>
    <row r="98" spans="3:40" x14ac:dyDescent="0.2">
      <c r="C98" s="44" t="s">
        <v>45</v>
      </c>
      <c r="D98" s="56">
        <f t="shared" si="62"/>
        <v>0</v>
      </c>
      <c r="E98" s="57">
        <f t="shared" si="59"/>
        <v>665.95890917280315</v>
      </c>
      <c r="F98" s="57">
        <f t="shared" si="59"/>
        <v>1372.6232194303318</v>
      </c>
      <c r="G98" s="57">
        <f t="shared" si="59"/>
        <v>0</v>
      </c>
      <c r="H98" s="57">
        <f t="shared" si="59"/>
        <v>0</v>
      </c>
      <c r="I98" s="57">
        <f t="shared" si="59"/>
        <v>0</v>
      </c>
      <c r="J98" s="57">
        <f t="shared" si="59"/>
        <v>0</v>
      </c>
      <c r="K98" s="57">
        <f t="shared" si="59"/>
        <v>138.25679889588417</v>
      </c>
      <c r="L98" s="57">
        <f t="shared" si="59"/>
        <v>749.58045749135977</v>
      </c>
      <c r="M98" s="57">
        <f t="shared" si="59"/>
        <v>802.12480321368582</v>
      </c>
      <c r="N98" s="57">
        <f t="shared" si="59"/>
        <v>380</v>
      </c>
      <c r="O98" s="57">
        <f t="shared" si="63"/>
        <v>59.659456882182411</v>
      </c>
      <c r="P98" s="57">
        <f t="shared" si="63"/>
        <v>0</v>
      </c>
      <c r="Q98" s="57">
        <f t="shared" si="64"/>
        <v>0</v>
      </c>
      <c r="R98" s="57">
        <f t="shared" si="65"/>
        <v>0</v>
      </c>
      <c r="S98" s="57">
        <f t="shared" si="66"/>
        <v>131.77019504735134</v>
      </c>
      <c r="T98" s="59">
        <f t="shared" si="66"/>
        <v>663.1081946300551</v>
      </c>
      <c r="U98" s="69">
        <f t="shared" si="67"/>
        <v>30.706594523589001</v>
      </c>
      <c r="V98" s="59">
        <f t="shared" si="60"/>
        <v>683.05748357449659</v>
      </c>
      <c r="W98" s="169">
        <f t="shared" si="60"/>
        <v>5.5471820060288222</v>
      </c>
      <c r="X98" s="170">
        <f t="shared" si="60"/>
        <v>4.9016294141840682</v>
      </c>
      <c r="Y98" s="170">
        <f t="shared" si="60"/>
        <v>0</v>
      </c>
      <c r="Z98" s="170">
        <f t="shared" si="60"/>
        <v>0</v>
      </c>
      <c r="AA98" s="170">
        <f t="shared" si="60"/>
        <v>0</v>
      </c>
      <c r="AB98" s="170">
        <f t="shared" si="60"/>
        <v>76.667082635537994</v>
      </c>
      <c r="AC98" s="170">
        <f t="shared" si="60"/>
        <v>0</v>
      </c>
      <c r="AD98" s="170">
        <f t="shared" si="60"/>
        <v>0</v>
      </c>
      <c r="AE98" s="170">
        <f t="shared" si="60"/>
        <v>3.57224810336748</v>
      </c>
      <c r="AF98" s="171">
        <f t="shared" si="60"/>
        <v>20.257783103376109</v>
      </c>
      <c r="AG98" s="279">
        <f t="shared" si="60"/>
        <v>0</v>
      </c>
      <c r="AH98" s="245">
        <f t="shared" si="60"/>
        <v>0</v>
      </c>
      <c r="AI98" s="384">
        <f t="shared" si="60"/>
        <v>0</v>
      </c>
      <c r="AJ98" s="71">
        <f t="shared" ref="AJ98:AJ107" si="70">SUM(D98:T98)</f>
        <v>4963.0820347636527</v>
      </c>
      <c r="AK98" s="65">
        <f t="shared" si="68"/>
        <v>10520</v>
      </c>
      <c r="AL98" s="66">
        <f t="shared" si="68"/>
        <v>0</v>
      </c>
      <c r="AM98" s="439">
        <f t="shared" si="69"/>
        <v>30.990507208532591</v>
      </c>
      <c r="AN98" s="68">
        <f t="shared" si="61"/>
        <v>10520</v>
      </c>
    </row>
    <row r="99" spans="3:40" x14ac:dyDescent="0.2">
      <c r="C99" s="44" t="s">
        <v>46</v>
      </c>
      <c r="D99" s="56">
        <f t="shared" si="62"/>
        <v>0</v>
      </c>
      <c r="E99" s="57">
        <f t="shared" si="59"/>
        <v>665.95890917280315</v>
      </c>
      <c r="F99" s="57">
        <f t="shared" si="59"/>
        <v>1772.6232194303318</v>
      </c>
      <c r="G99" s="57">
        <f t="shared" si="59"/>
        <v>0</v>
      </c>
      <c r="H99" s="57">
        <f t="shared" si="59"/>
        <v>0</v>
      </c>
      <c r="I99" s="57">
        <f t="shared" si="59"/>
        <v>0</v>
      </c>
      <c r="J99" s="57">
        <f t="shared" si="59"/>
        <v>0</v>
      </c>
      <c r="K99" s="57">
        <f t="shared" si="59"/>
        <v>138.25679889588417</v>
      </c>
      <c r="L99" s="57">
        <f t="shared" si="59"/>
        <v>669.58045749135977</v>
      </c>
      <c r="M99" s="57">
        <f t="shared" si="59"/>
        <v>802.12480321368582</v>
      </c>
      <c r="N99" s="57">
        <f t="shared" si="59"/>
        <v>50</v>
      </c>
      <c r="O99" s="57">
        <f t="shared" si="63"/>
        <v>59.659456882182411</v>
      </c>
      <c r="P99" s="57">
        <f t="shared" si="63"/>
        <v>0</v>
      </c>
      <c r="Q99" s="57">
        <f t="shared" si="64"/>
        <v>0</v>
      </c>
      <c r="R99" s="57">
        <f t="shared" si="65"/>
        <v>0</v>
      </c>
      <c r="S99" s="57">
        <f t="shared" si="66"/>
        <v>131.77019504735134</v>
      </c>
      <c r="T99" s="59">
        <f t="shared" si="66"/>
        <v>663.1081946300551</v>
      </c>
      <c r="U99" s="69">
        <f>W99+X99+AF99</f>
        <v>30.706594523589001</v>
      </c>
      <c r="V99" s="59">
        <f t="shared" si="60"/>
        <v>683.05748357449659</v>
      </c>
      <c r="W99" s="169">
        <f t="shared" si="60"/>
        <v>5.5471820060288222</v>
      </c>
      <c r="X99" s="170">
        <f t="shared" si="60"/>
        <v>4.9016294141840682</v>
      </c>
      <c r="Y99" s="170">
        <f t="shared" si="60"/>
        <v>0</v>
      </c>
      <c r="Z99" s="170">
        <f t="shared" si="60"/>
        <v>0</v>
      </c>
      <c r="AA99" s="170">
        <f t="shared" si="60"/>
        <v>0</v>
      </c>
      <c r="AB99" s="170">
        <f t="shared" si="60"/>
        <v>76.667082635537994</v>
      </c>
      <c r="AC99" s="170">
        <f t="shared" si="60"/>
        <v>0</v>
      </c>
      <c r="AD99" s="170">
        <f t="shared" si="60"/>
        <v>0</v>
      </c>
      <c r="AE99" s="170">
        <f t="shared" si="60"/>
        <v>3.57224810336748</v>
      </c>
      <c r="AF99" s="171">
        <f t="shared" si="60"/>
        <v>20.257783103376109</v>
      </c>
      <c r="AG99" s="279">
        <f t="shared" si="60"/>
        <v>0</v>
      </c>
      <c r="AH99" s="245">
        <f t="shared" si="60"/>
        <v>0</v>
      </c>
      <c r="AI99" s="384">
        <f t="shared" si="60"/>
        <v>0</v>
      </c>
      <c r="AJ99" s="174">
        <f t="shared" si="70"/>
        <v>4953.0820347636527</v>
      </c>
      <c r="AK99" s="65">
        <f t="shared" si="68"/>
        <v>8240</v>
      </c>
      <c r="AL99" s="66">
        <f t="shared" si="68"/>
        <v>0</v>
      </c>
      <c r="AM99" s="439">
        <f t="shared" si="69"/>
        <v>36.088434063417118</v>
      </c>
      <c r="AN99" s="68">
        <f t="shared" si="61"/>
        <v>8240</v>
      </c>
    </row>
    <row r="100" spans="3:40" x14ac:dyDescent="0.2">
      <c r="C100" s="72" t="s">
        <v>47</v>
      </c>
      <c r="D100" s="56">
        <f t="shared" si="62"/>
        <v>0</v>
      </c>
      <c r="E100" s="57">
        <f t="shared" si="59"/>
        <v>665.95890917280315</v>
      </c>
      <c r="F100" s="57">
        <f t="shared" si="59"/>
        <v>1352.6232194303318</v>
      </c>
      <c r="G100" s="57">
        <f t="shared" si="59"/>
        <v>0</v>
      </c>
      <c r="H100" s="57">
        <f t="shared" si="59"/>
        <v>0</v>
      </c>
      <c r="I100" s="57">
        <f t="shared" si="59"/>
        <v>0</v>
      </c>
      <c r="J100" s="57">
        <f t="shared" si="59"/>
        <v>0</v>
      </c>
      <c r="K100" s="57">
        <f t="shared" si="59"/>
        <v>138.25679889588417</v>
      </c>
      <c r="L100" s="57">
        <f t="shared" si="59"/>
        <v>589.58045749135977</v>
      </c>
      <c r="M100" s="57">
        <f t="shared" si="59"/>
        <v>802.12480321368582</v>
      </c>
      <c r="N100" s="57">
        <f t="shared" si="59"/>
        <v>140</v>
      </c>
      <c r="O100" s="57">
        <f t="shared" si="63"/>
        <v>59.659456882182411</v>
      </c>
      <c r="P100" s="57">
        <f t="shared" si="63"/>
        <v>0</v>
      </c>
      <c r="Q100" s="57">
        <f t="shared" si="64"/>
        <v>0</v>
      </c>
      <c r="R100" s="57">
        <f t="shared" si="65"/>
        <v>0</v>
      </c>
      <c r="S100" s="57">
        <f t="shared" si="66"/>
        <v>131.77019504735134</v>
      </c>
      <c r="T100" s="59">
        <f t="shared" si="66"/>
        <v>663.1081946300551</v>
      </c>
      <c r="U100" s="69">
        <f t="shared" si="67"/>
        <v>30.706594523589001</v>
      </c>
      <c r="V100" s="59">
        <f t="shared" si="60"/>
        <v>683.05748357449659</v>
      </c>
      <c r="W100" s="169">
        <f t="shared" si="60"/>
        <v>5.5471820060288222</v>
      </c>
      <c r="X100" s="170">
        <f t="shared" si="60"/>
        <v>4.9016294141840682</v>
      </c>
      <c r="Y100" s="170">
        <f t="shared" si="60"/>
        <v>0</v>
      </c>
      <c r="Z100" s="170">
        <f t="shared" si="60"/>
        <v>0</v>
      </c>
      <c r="AA100" s="170">
        <f t="shared" si="60"/>
        <v>0</v>
      </c>
      <c r="AB100" s="170">
        <f t="shared" si="60"/>
        <v>76.667082635537994</v>
      </c>
      <c r="AC100" s="170">
        <f t="shared" si="60"/>
        <v>0</v>
      </c>
      <c r="AD100" s="170">
        <f t="shared" si="60"/>
        <v>0</v>
      </c>
      <c r="AE100" s="170">
        <f t="shared" si="60"/>
        <v>3.57224810336748</v>
      </c>
      <c r="AF100" s="171">
        <f t="shared" si="60"/>
        <v>20.257783103376109</v>
      </c>
      <c r="AG100" s="279">
        <f t="shared" si="60"/>
        <v>0</v>
      </c>
      <c r="AH100" s="245">
        <f t="shared" si="60"/>
        <v>0</v>
      </c>
      <c r="AI100" s="384">
        <f t="shared" si="60"/>
        <v>0</v>
      </c>
      <c r="AJ100" s="71">
        <f t="shared" si="70"/>
        <v>4543.0820347636536</v>
      </c>
      <c r="AK100" s="65">
        <f t="shared" si="68"/>
        <v>9780</v>
      </c>
      <c r="AL100" s="66">
        <f t="shared" si="68"/>
        <v>0</v>
      </c>
      <c r="AM100" s="439">
        <f t="shared" si="69"/>
        <v>30.583164608161511</v>
      </c>
      <c r="AN100" s="68">
        <f t="shared" si="61"/>
        <v>9780</v>
      </c>
    </row>
    <row r="101" spans="3:40" x14ac:dyDescent="0.2">
      <c r="C101" s="55" t="s">
        <v>48</v>
      </c>
      <c r="D101" s="56">
        <f t="shared" si="62"/>
        <v>0</v>
      </c>
      <c r="E101" s="57">
        <f t="shared" si="59"/>
        <v>665.95890917280315</v>
      </c>
      <c r="F101" s="57">
        <f t="shared" si="59"/>
        <v>1212.6232194303318</v>
      </c>
      <c r="G101" s="57">
        <f t="shared" si="59"/>
        <v>0</v>
      </c>
      <c r="H101" s="57">
        <f t="shared" si="59"/>
        <v>0</v>
      </c>
      <c r="I101" s="57">
        <f t="shared" si="59"/>
        <v>0</v>
      </c>
      <c r="J101" s="57">
        <f t="shared" si="59"/>
        <v>0</v>
      </c>
      <c r="K101" s="57">
        <f t="shared" si="59"/>
        <v>138.25679889588417</v>
      </c>
      <c r="L101" s="57">
        <f t="shared" si="59"/>
        <v>829.58045749135977</v>
      </c>
      <c r="M101" s="57">
        <f t="shared" si="59"/>
        <v>802.12480321368582</v>
      </c>
      <c r="N101" s="57">
        <f t="shared" si="59"/>
        <v>130</v>
      </c>
      <c r="O101" s="57">
        <f t="shared" si="63"/>
        <v>59.659456882182411</v>
      </c>
      <c r="P101" s="57">
        <f t="shared" si="63"/>
        <v>0</v>
      </c>
      <c r="Q101" s="57">
        <f t="shared" si="64"/>
        <v>0</v>
      </c>
      <c r="R101" s="57">
        <f t="shared" si="65"/>
        <v>0</v>
      </c>
      <c r="S101" s="57">
        <f t="shared" si="66"/>
        <v>131.77019504735134</v>
      </c>
      <c r="T101" s="59">
        <f t="shared" si="66"/>
        <v>663.1081946300551</v>
      </c>
      <c r="U101" s="69">
        <f t="shared" si="67"/>
        <v>30.706594523589001</v>
      </c>
      <c r="V101" s="59">
        <f t="shared" si="60"/>
        <v>683.05748357449659</v>
      </c>
      <c r="W101" s="169">
        <f t="shared" si="60"/>
        <v>5.5471820060288222</v>
      </c>
      <c r="X101" s="170">
        <f t="shared" si="60"/>
        <v>4.9016294141840682</v>
      </c>
      <c r="Y101" s="170">
        <f t="shared" si="60"/>
        <v>0</v>
      </c>
      <c r="Z101" s="170">
        <f t="shared" si="60"/>
        <v>0</v>
      </c>
      <c r="AA101" s="170">
        <f t="shared" si="60"/>
        <v>0</v>
      </c>
      <c r="AB101" s="170">
        <f t="shared" si="60"/>
        <v>76.667082635537994</v>
      </c>
      <c r="AC101" s="170">
        <f t="shared" si="60"/>
        <v>0</v>
      </c>
      <c r="AD101" s="170">
        <f t="shared" si="60"/>
        <v>0</v>
      </c>
      <c r="AE101" s="170">
        <f t="shared" si="60"/>
        <v>3.57224810336748</v>
      </c>
      <c r="AF101" s="171">
        <f t="shared" si="60"/>
        <v>20.257783103376109</v>
      </c>
      <c r="AG101" s="279">
        <f t="shared" si="60"/>
        <v>0</v>
      </c>
      <c r="AH101" s="245">
        <f t="shared" si="60"/>
        <v>0</v>
      </c>
      <c r="AI101" s="384">
        <f t="shared" si="60"/>
        <v>0</v>
      </c>
      <c r="AJ101" s="174">
        <f t="shared" si="70"/>
        <v>4633.0820347636545</v>
      </c>
      <c r="AK101" s="65">
        <f t="shared" si="68"/>
        <v>8860</v>
      </c>
      <c r="AL101" s="66">
        <f t="shared" si="68"/>
        <v>0</v>
      </c>
      <c r="AM101" s="439">
        <f t="shared" si="69"/>
        <v>33.034815512700568</v>
      </c>
      <c r="AN101" s="81">
        <f t="shared" si="61"/>
        <v>8860</v>
      </c>
    </row>
    <row r="102" spans="3:40" x14ac:dyDescent="0.2">
      <c r="C102" s="44" t="s">
        <v>49</v>
      </c>
      <c r="D102" s="56">
        <f t="shared" si="62"/>
        <v>0</v>
      </c>
      <c r="E102" s="57">
        <f t="shared" si="59"/>
        <v>665.95890917280315</v>
      </c>
      <c r="F102" s="57">
        <f t="shared" si="59"/>
        <v>1972.6232194303318</v>
      </c>
      <c r="G102" s="57">
        <f t="shared" si="59"/>
        <v>0</v>
      </c>
      <c r="H102" s="57">
        <f t="shared" si="59"/>
        <v>0</v>
      </c>
      <c r="I102" s="57">
        <f t="shared" si="59"/>
        <v>0</v>
      </c>
      <c r="J102" s="57">
        <f t="shared" si="59"/>
        <v>0</v>
      </c>
      <c r="K102" s="57">
        <f t="shared" si="59"/>
        <v>138.25679889588417</v>
      </c>
      <c r="L102" s="57">
        <f t="shared" si="59"/>
        <v>1149.5804574913598</v>
      </c>
      <c r="M102" s="57">
        <f t="shared" si="59"/>
        <v>802.12480321368582</v>
      </c>
      <c r="N102" s="57">
        <f t="shared" si="59"/>
        <v>200</v>
      </c>
      <c r="O102" s="57">
        <f t="shared" si="63"/>
        <v>2019.0594568821825</v>
      </c>
      <c r="P102" s="57">
        <f t="shared" si="63"/>
        <v>0</v>
      </c>
      <c r="Q102" s="57">
        <f t="shared" si="64"/>
        <v>0</v>
      </c>
      <c r="R102" s="57">
        <f t="shared" si="65"/>
        <v>0</v>
      </c>
      <c r="S102" s="57">
        <f t="shared" si="66"/>
        <v>131.77019504735134</v>
      </c>
      <c r="T102" s="59">
        <f t="shared" si="66"/>
        <v>663.1081946300551</v>
      </c>
      <c r="U102" s="69">
        <f t="shared" si="67"/>
        <v>30.706594523589001</v>
      </c>
      <c r="V102" s="59">
        <f t="shared" si="60"/>
        <v>683.05748357449659</v>
      </c>
      <c r="W102" s="169">
        <f t="shared" si="60"/>
        <v>5.5471820060288222</v>
      </c>
      <c r="X102" s="170">
        <f t="shared" si="60"/>
        <v>4.9016294141840682</v>
      </c>
      <c r="Y102" s="170">
        <f t="shared" si="60"/>
        <v>0</v>
      </c>
      <c r="Z102" s="170">
        <f t="shared" si="60"/>
        <v>0</v>
      </c>
      <c r="AA102" s="170">
        <f t="shared" si="60"/>
        <v>0</v>
      </c>
      <c r="AB102" s="170">
        <f t="shared" si="60"/>
        <v>76.667082635537994</v>
      </c>
      <c r="AC102" s="170">
        <f t="shared" si="60"/>
        <v>0</v>
      </c>
      <c r="AD102" s="170">
        <f t="shared" si="60"/>
        <v>0</v>
      </c>
      <c r="AE102" s="170">
        <f t="shared" si="60"/>
        <v>3.57224810336748</v>
      </c>
      <c r="AF102" s="171">
        <f t="shared" si="60"/>
        <v>20.257783103376109</v>
      </c>
      <c r="AG102" s="279">
        <f t="shared" si="60"/>
        <v>0</v>
      </c>
      <c r="AH102" s="245">
        <f t="shared" si="60"/>
        <v>0</v>
      </c>
      <c r="AI102" s="384">
        <f t="shared" si="60"/>
        <v>0</v>
      </c>
      <c r="AJ102" s="71">
        <f t="shared" si="70"/>
        <v>7742.4820347636523</v>
      </c>
      <c r="AK102" s="65">
        <f t="shared" si="68"/>
        <v>8520</v>
      </c>
      <c r="AL102" s="66">
        <f t="shared" si="68"/>
        <v>0</v>
      </c>
      <c r="AM102" s="439">
        <f t="shared" si="69"/>
        <v>45.936236909317394</v>
      </c>
      <c r="AN102" s="68">
        <f t="shared" si="61"/>
        <v>8520</v>
      </c>
    </row>
    <row r="103" spans="3:40" x14ac:dyDescent="0.2">
      <c r="C103" s="55" t="s">
        <v>50</v>
      </c>
      <c r="D103" s="56">
        <f t="shared" si="62"/>
        <v>0</v>
      </c>
      <c r="E103" s="57">
        <f t="shared" si="59"/>
        <v>665.95890917280315</v>
      </c>
      <c r="F103" s="57">
        <f t="shared" si="59"/>
        <v>112.62321943033184</v>
      </c>
      <c r="G103" s="57">
        <f t="shared" si="59"/>
        <v>0</v>
      </c>
      <c r="H103" s="57">
        <f t="shared" si="59"/>
        <v>0</v>
      </c>
      <c r="I103" s="57">
        <f t="shared" si="59"/>
        <v>0</v>
      </c>
      <c r="J103" s="57">
        <f t="shared" si="59"/>
        <v>0</v>
      </c>
      <c r="K103" s="57">
        <f t="shared" si="59"/>
        <v>138.25679889588417</v>
      </c>
      <c r="L103" s="57">
        <f t="shared" si="59"/>
        <v>429.58045749135977</v>
      </c>
      <c r="M103" s="57">
        <f t="shared" si="59"/>
        <v>802.12480321368582</v>
      </c>
      <c r="N103" s="57">
        <f t="shared" si="59"/>
        <v>200</v>
      </c>
      <c r="O103" s="57">
        <f t="shared" si="63"/>
        <v>1883.2594568821823</v>
      </c>
      <c r="P103" s="57">
        <f t="shared" si="63"/>
        <v>0</v>
      </c>
      <c r="Q103" s="57">
        <f t="shared" si="64"/>
        <v>0</v>
      </c>
      <c r="R103" s="57">
        <f t="shared" si="65"/>
        <v>0</v>
      </c>
      <c r="S103" s="57">
        <f t="shared" si="66"/>
        <v>131.77019504735134</v>
      </c>
      <c r="T103" s="59">
        <f t="shared" si="66"/>
        <v>663.1081946300551</v>
      </c>
      <c r="U103" s="69">
        <f t="shared" si="67"/>
        <v>30.706594523589001</v>
      </c>
      <c r="V103" s="59">
        <f t="shared" si="60"/>
        <v>683.05748357449659</v>
      </c>
      <c r="W103" s="169">
        <f t="shared" si="60"/>
        <v>5.5471820060288222</v>
      </c>
      <c r="X103" s="170">
        <f t="shared" si="60"/>
        <v>4.9016294141840682</v>
      </c>
      <c r="Y103" s="170">
        <f t="shared" si="60"/>
        <v>0</v>
      </c>
      <c r="Z103" s="170">
        <f t="shared" si="60"/>
        <v>0</v>
      </c>
      <c r="AA103" s="170">
        <f t="shared" si="60"/>
        <v>0</v>
      </c>
      <c r="AB103" s="170">
        <f t="shared" si="60"/>
        <v>76.667082635537994</v>
      </c>
      <c r="AC103" s="170">
        <f t="shared" si="60"/>
        <v>0</v>
      </c>
      <c r="AD103" s="170">
        <f t="shared" si="60"/>
        <v>0</v>
      </c>
      <c r="AE103" s="170">
        <f t="shared" si="60"/>
        <v>3.57224810336748</v>
      </c>
      <c r="AF103" s="171">
        <f t="shared" si="60"/>
        <v>20.257783103376109</v>
      </c>
      <c r="AG103" s="279">
        <f t="shared" si="60"/>
        <v>0</v>
      </c>
      <c r="AH103" s="245">
        <f t="shared" si="60"/>
        <v>0</v>
      </c>
      <c r="AI103" s="384">
        <f t="shared" si="60"/>
        <v>0</v>
      </c>
      <c r="AJ103" s="174">
        <f t="shared" si="70"/>
        <v>5026.6820347636531</v>
      </c>
      <c r="AK103" s="65">
        <f t="shared" si="68"/>
        <v>10480</v>
      </c>
      <c r="AL103" s="66">
        <f t="shared" si="68"/>
        <v>0</v>
      </c>
      <c r="AM103" s="439">
        <f t="shared" si="69"/>
        <v>31.23162535277784</v>
      </c>
      <c r="AN103" s="68">
        <f t="shared" si="61"/>
        <v>10480</v>
      </c>
    </row>
    <row r="104" spans="3:40" x14ac:dyDescent="0.2">
      <c r="C104" s="44" t="s">
        <v>51</v>
      </c>
      <c r="D104" s="56">
        <f t="shared" si="62"/>
        <v>0</v>
      </c>
      <c r="E104" s="57">
        <f t="shared" si="59"/>
        <v>665.95890917280315</v>
      </c>
      <c r="F104" s="57">
        <f t="shared" si="59"/>
        <v>112.62321943033184</v>
      </c>
      <c r="G104" s="57">
        <f t="shared" si="59"/>
        <v>0</v>
      </c>
      <c r="H104" s="57">
        <f t="shared" si="59"/>
        <v>0</v>
      </c>
      <c r="I104" s="57">
        <f t="shared" si="59"/>
        <v>0</v>
      </c>
      <c r="J104" s="57">
        <f t="shared" si="59"/>
        <v>0</v>
      </c>
      <c r="K104" s="57">
        <f t="shared" si="59"/>
        <v>138.25679889588417</v>
      </c>
      <c r="L104" s="57">
        <f t="shared" si="59"/>
        <v>709.58045749135977</v>
      </c>
      <c r="M104" s="57">
        <f t="shared" si="59"/>
        <v>802.12480321368582</v>
      </c>
      <c r="N104" s="57">
        <f t="shared" si="59"/>
        <v>370</v>
      </c>
      <c r="O104" s="57">
        <f t="shared" si="63"/>
        <v>59.659456882182411</v>
      </c>
      <c r="P104" s="57">
        <f t="shared" si="63"/>
        <v>0</v>
      </c>
      <c r="Q104" s="57">
        <f t="shared" si="64"/>
        <v>0</v>
      </c>
      <c r="R104" s="57">
        <f t="shared" si="65"/>
        <v>0</v>
      </c>
      <c r="S104" s="57">
        <f t="shared" si="66"/>
        <v>131.77019504735134</v>
      </c>
      <c r="T104" s="59">
        <f t="shared" si="66"/>
        <v>663.1081946300551</v>
      </c>
      <c r="U104" s="69">
        <f t="shared" si="67"/>
        <v>30.706594523589001</v>
      </c>
      <c r="V104" s="59">
        <f t="shared" si="60"/>
        <v>683.05748357449659</v>
      </c>
      <c r="W104" s="169">
        <f t="shared" si="60"/>
        <v>5.5471820060288222</v>
      </c>
      <c r="X104" s="170">
        <f t="shared" si="60"/>
        <v>4.9016294141840682</v>
      </c>
      <c r="Y104" s="170">
        <f t="shared" si="60"/>
        <v>0</v>
      </c>
      <c r="Z104" s="170">
        <f t="shared" si="60"/>
        <v>0</v>
      </c>
      <c r="AA104" s="170">
        <f t="shared" si="60"/>
        <v>0</v>
      </c>
      <c r="AB104" s="170">
        <f t="shared" si="60"/>
        <v>76.667082635537994</v>
      </c>
      <c r="AC104" s="170">
        <f t="shared" si="60"/>
        <v>0</v>
      </c>
      <c r="AD104" s="170">
        <f t="shared" si="60"/>
        <v>0</v>
      </c>
      <c r="AE104" s="170">
        <f t="shared" si="60"/>
        <v>3.57224810336748</v>
      </c>
      <c r="AF104" s="171">
        <f t="shared" si="60"/>
        <v>20.257783103376109</v>
      </c>
      <c r="AG104" s="279">
        <f t="shared" si="60"/>
        <v>0</v>
      </c>
      <c r="AH104" s="245">
        <f t="shared" si="60"/>
        <v>0</v>
      </c>
      <c r="AI104" s="384">
        <f t="shared" si="60"/>
        <v>0</v>
      </c>
      <c r="AJ104" s="71">
        <f t="shared" si="70"/>
        <v>3653.0820347636536</v>
      </c>
      <c r="AK104" s="65">
        <f t="shared" si="68"/>
        <v>8220</v>
      </c>
      <c r="AL104" s="66">
        <f t="shared" si="68"/>
        <v>0</v>
      </c>
      <c r="AM104" s="439">
        <f t="shared" si="69"/>
        <v>29.448829962036882</v>
      </c>
      <c r="AN104" s="68">
        <f t="shared" si="61"/>
        <v>8220</v>
      </c>
    </row>
    <row r="105" spans="3:40" x14ac:dyDescent="0.2">
      <c r="C105" s="44" t="s">
        <v>52</v>
      </c>
      <c r="D105" s="56">
        <f t="shared" si="62"/>
        <v>0</v>
      </c>
      <c r="E105" s="57">
        <f t="shared" si="59"/>
        <v>665.95890917280315</v>
      </c>
      <c r="F105" s="57">
        <f t="shared" si="59"/>
        <v>1492.6232194303318</v>
      </c>
      <c r="G105" s="57">
        <f t="shared" si="59"/>
        <v>0</v>
      </c>
      <c r="H105" s="57">
        <f t="shared" si="59"/>
        <v>0</v>
      </c>
      <c r="I105" s="57">
        <f t="shared" si="59"/>
        <v>0</v>
      </c>
      <c r="J105" s="57">
        <f t="shared" si="59"/>
        <v>0</v>
      </c>
      <c r="K105" s="57">
        <f t="shared" si="59"/>
        <v>138.25679889588417</v>
      </c>
      <c r="L105" s="57">
        <f t="shared" si="59"/>
        <v>709.58045749135977</v>
      </c>
      <c r="M105" s="57">
        <f t="shared" si="59"/>
        <v>802.12480321368582</v>
      </c>
      <c r="N105" s="57">
        <f t="shared" si="59"/>
        <v>200</v>
      </c>
      <c r="O105" s="57">
        <f t="shared" si="63"/>
        <v>2077.2594568821823</v>
      </c>
      <c r="P105" s="57">
        <f t="shared" si="63"/>
        <v>0</v>
      </c>
      <c r="Q105" s="57">
        <f t="shared" si="64"/>
        <v>0</v>
      </c>
      <c r="R105" s="57">
        <f t="shared" si="65"/>
        <v>0</v>
      </c>
      <c r="S105" s="57">
        <f t="shared" si="66"/>
        <v>131.77019504735134</v>
      </c>
      <c r="T105" s="59">
        <f t="shared" si="66"/>
        <v>663.1081946300551</v>
      </c>
      <c r="U105" s="69">
        <f t="shared" si="67"/>
        <v>30.706594523589001</v>
      </c>
      <c r="V105" s="59">
        <f t="shared" si="60"/>
        <v>683.05748357449659</v>
      </c>
      <c r="W105" s="169">
        <f t="shared" si="60"/>
        <v>5.5471820060288222</v>
      </c>
      <c r="X105" s="170">
        <f t="shared" si="60"/>
        <v>4.9016294141840682</v>
      </c>
      <c r="Y105" s="170">
        <f t="shared" si="60"/>
        <v>0</v>
      </c>
      <c r="Z105" s="170">
        <f t="shared" si="60"/>
        <v>0</v>
      </c>
      <c r="AA105" s="170">
        <f t="shared" si="60"/>
        <v>0</v>
      </c>
      <c r="AB105" s="170">
        <f t="shared" si="60"/>
        <v>76.667082635537994</v>
      </c>
      <c r="AC105" s="170">
        <f t="shared" si="60"/>
        <v>0</v>
      </c>
      <c r="AD105" s="170">
        <f t="shared" si="60"/>
        <v>0</v>
      </c>
      <c r="AE105" s="170">
        <f t="shared" si="60"/>
        <v>3.57224810336748</v>
      </c>
      <c r="AF105" s="171">
        <f t="shared" si="60"/>
        <v>20.257783103376109</v>
      </c>
      <c r="AG105" s="279">
        <f t="shared" si="60"/>
        <v>0</v>
      </c>
      <c r="AH105" s="245">
        <f t="shared" si="60"/>
        <v>0</v>
      </c>
      <c r="AI105" s="384">
        <f t="shared" si="60"/>
        <v>0</v>
      </c>
      <c r="AJ105" s="174">
        <f t="shared" si="70"/>
        <v>6880.6820347636531</v>
      </c>
      <c r="AK105" s="65">
        <f t="shared" si="68"/>
        <v>10330</v>
      </c>
      <c r="AL105" s="66">
        <f t="shared" si="68"/>
        <v>0</v>
      </c>
      <c r="AM105" s="439">
        <f t="shared" si="69"/>
        <v>38.644995842609873</v>
      </c>
      <c r="AN105" s="68">
        <f t="shared" si="61"/>
        <v>10330</v>
      </c>
    </row>
    <row r="106" spans="3:40" x14ac:dyDescent="0.2">
      <c r="C106" s="55" t="s">
        <v>53</v>
      </c>
      <c r="D106" s="56">
        <f t="shared" si="62"/>
        <v>0</v>
      </c>
      <c r="E106" s="57">
        <f t="shared" si="59"/>
        <v>665.95890917280315</v>
      </c>
      <c r="F106" s="57">
        <f t="shared" si="59"/>
        <v>1452.6232194303318</v>
      </c>
      <c r="G106" s="57">
        <f t="shared" si="59"/>
        <v>0</v>
      </c>
      <c r="H106" s="57">
        <f t="shared" si="59"/>
        <v>0</v>
      </c>
      <c r="I106" s="57">
        <f t="shared" si="59"/>
        <v>0</v>
      </c>
      <c r="J106" s="57">
        <f t="shared" si="59"/>
        <v>0</v>
      </c>
      <c r="K106" s="57">
        <f t="shared" si="59"/>
        <v>138.25679889588417</v>
      </c>
      <c r="L106" s="57">
        <f t="shared" si="59"/>
        <v>269.58045749135977</v>
      </c>
      <c r="M106" s="57">
        <f t="shared" si="59"/>
        <v>802.12480321368582</v>
      </c>
      <c r="N106" s="57">
        <f t="shared" si="59"/>
        <v>410</v>
      </c>
      <c r="O106" s="57">
        <f t="shared" si="63"/>
        <v>1572.8594568821823</v>
      </c>
      <c r="P106" s="57">
        <f t="shared" si="63"/>
        <v>0</v>
      </c>
      <c r="Q106" s="57">
        <f t="shared" si="64"/>
        <v>0</v>
      </c>
      <c r="R106" s="57">
        <f t="shared" si="65"/>
        <v>0</v>
      </c>
      <c r="S106" s="57">
        <f t="shared" si="66"/>
        <v>131.77019504735134</v>
      </c>
      <c r="T106" s="59">
        <f t="shared" si="66"/>
        <v>663.1081946300551</v>
      </c>
      <c r="U106" s="69">
        <f t="shared" si="67"/>
        <v>30.706594523589001</v>
      </c>
      <c r="V106" s="59">
        <f t="shared" si="60"/>
        <v>683.05748357449659</v>
      </c>
      <c r="W106" s="169">
        <f t="shared" si="60"/>
        <v>5.5471820060288222</v>
      </c>
      <c r="X106" s="170">
        <f t="shared" si="60"/>
        <v>4.9016294141840682</v>
      </c>
      <c r="Y106" s="170">
        <f t="shared" si="60"/>
        <v>0</v>
      </c>
      <c r="Z106" s="170">
        <f t="shared" si="60"/>
        <v>0</v>
      </c>
      <c r="AA106" s="170">
        <f t="shared" si="60"/>
        <v>0</v>
      </c>
      <c r="AB106" s="170">
        <f t="shared" si="60"/>
        <v>76.667082635537994</v>
      </c>
      <c r="AC106" s="170">
        <f t="shared" si="60"/>
        <v>0</v>
      </c>
      <c r="AD106" s="170">
        <f t="shared" si="60"/>
        <v>0</v>
      </c>
      <c r="AE106" s="170">
        <f t="shared" si="60"/>
        <v>3.57224810336748</v>
      </c>
      <c r="AF106" s="171">
        <f t="shared" si="60"/>
        <v>20.257783103376109</v>
      </c>
      <c r="AG106" s="279">
        <f t="shared" si="60"/>
        <v>0</v>
      </c>
      <c r="AH106" s="245">
        <f t="shared" si="60"/>
        <v>0</v>
      </c>
      <c r="AI106" s="384">
        <f t="shared" si="60"/>
        <v>0</v>
      </c>
      <c r="AJ106" s="174">
        <f t="shared" si="70"/>
        <v>6106.2820347636534</v>
      </c>
      <c r="AK106" s="65">
        <f t="shared" si="68"/>
        <v>8480</v>
      </c>
      <c r="AL106" s="66">
        <f t="shared" si="68"/>
        <v>0</v>
      </c>
      <c r="AM106" s="439">
        <f t="shared" si="69"/>
        <v>40.266033660198978</v>
      </c>
      <c r="AN106" s="68">
        <f t="shared" si="61"/>
        <v>8480</v>
      </c>
    </row>
    <row r="107" spans="3:40" ht="13.5" thickBot="1" x14ac:dyDescent="0.25">
      <c r="C107" s="44" t="s">
        <v>54</v>
      </c>
      <c r="D107" s="175">
        <f t="shared" si="62"/>
        <v>0</v>
      </c>
      <c r="E107" s="176">
        <f t="shared" si="59"/>
        <v>665.95890917280315</v>
      </c>
      <c r="F107" s="176">
        <f t="shared" si="59"/>
        <v>1492.6232194303318</v>
      </c>
      <c r="G107" s="176">
        <f t="shared" si="59"/>
        <v>0</v>
      </c>
      <c r="H107" s="176">
        <f t="shared" si="59"/>
        <v>0</v>
      </c>
      <c r="I107" s="176">
        <f t="shared" si="59"/>
        <v>0</v>
      </c>
      <c r="J107" s="176">
        <f t="shared" si="59"/>
        <v>0</v>
      </c>
      <c r="K107" s="176">
        <f t="shared" si="59"/>
        <v>138.25679889588417</v>
      </c>
      <c r="L107" s="176">
        <f t="shared" si="59"/>
        <v>589.58045749135977</v>
      </c>
      <c r="M107" s="176">
        <f t="shared" si="59"/>
        <v>802.12480321368582</v>
      </c>
      <c r="N107" s="176">
        <f t="shared" si="59"/>
        <v>230</v>
      </c>
      <c r="O107" s="176">
        <f t="shared" si="63"/>
        <v>1534.0594568821823</v>
      </c>
      <c r="P107" s="176">
        <f t="shared" si="63"/>
        <v>0</v>
      </c>
      <c r="Q107" s="176">
        <f t="shared" si="64"/>
        <v>0</v>
      </c>
      <c r="R107" s="248">
        <f t="shared" si="65"/>
        <v>0</v>
      </c>
      <c r="S107" s="176">
        <f t="shared" si="66"/>
        <v>131.77019504735134</v>
      </c>
      <c r="T107" s="214">
        <f t="shared" si="66"/>
        <v>663.1081946300551</v>
      </c>
      <c r="U107" s="88">
        <f t="shared" si="67"/>
        <v>30.706594523589001</v>
      </c>
      <c r="V107" s="214">
        <f t="shared" si="60"/>
        <v>683.05748357449659</v>
      </c>
      <c r="W107" s="215">
        <f t="shared" si="60"/>
        <v>5.5471820060288222</v>
      </c>
      <c r="X107" s="216">
        <f t="shared" si="60"/>
        <v>4.9016294141840682</v>
      </c>
      <c r="Y107" s="216">
        <f t="shared" si="60"/>
        <v>0</v>
      </c>
      <c r="Z107" s="216">
        <f t="shared" si="60"/>
        <v>0</v>
      </c>
      <c r="AA107" s="216">
        <f t="shared" si="60"/>
        <v>0</v>
      </c>
      <c r="AB107" s="216">
        <f t="shared" si="60"/>
        <v>76.667082635537994</v>
      </c>
      <c r="AC107" s="216">
        <f t="shared" si="60"/>
        <v>0</v>
      </c>
      <c r="AD107" s="216">
        <f t="shared" si="60"/>
        <v>0</v>
      </c>
      <c r="AE107" s="216">
        <f t="shared" si="60"/>
        <v>3.57224810336748</v>
      </c>
      <c r="AF107" s="217">
        <f t="shared" si="60"/>
        <v>20.257783103376109</v>
      </c>
      <c r="AG107" s="218">
        <f t="shared" si="60"/>
        <v>0</v>
      </c>
      <c r="AH107" s="219">
        <f t="shared" si="60"/>
        <v>0</v>
      </c>
      <c r="AI107" s="386">
        <f t="shared" si="60"/>
        <v>0</v>
      </c>
      <c r="AJ107" s="71">
        <f t="shared" si="70"/>
        <v>6247.4820347636523</v>
      </c>
      <c r="AK107" s="91">
        <f t="shared" si="68"/>
        <v>8240</v>
      </c>
      <c r="AL107" s="92">
        <f t="shared" si="68"/>
        <v>0</v>
      </c>
      <c r="AM107" s="439">
        <f t="shared" si="69"/>
        <v>41.470599790294109</v>
      </c>
      <c r="AN107" s="94">
        <f t="shared" si="61"/>
        <v>8240</v>
      </c>
    </row>
    <row r="108" spans="3:40" ht="13.5" thickBot="1" x14ac:dyDescent="0.25">
      <c r="C108" s="95" t="s">
        <v>55</v>
      </c>
      <c r="D108" s="181">
        <f t="shared" ref="D108:AI108" si="71">SUM(D96:D107)</f>
        <v>0</v>
      </c>
      <c r="E108" s="182">
        <f t="shared" si="71"/>
        <v>7991.5069100736373</v>
      </c>
      <c r="F108" s="182">
        <f t="shared" si="71"/>
        <v>15351.478633163983</v>
      </c>
      <c r="G108" s="182">
        <f>SUM(G96:G107)</f>
        <v>0</v>
      </c>
      <c r="H108" s="182">
        <f>SUM(H96:H107)</f>
        <v>0</v>
      </c>
      <c r="I108" s="182">
        <f>SUM(I96:I107)</f>
        <v>0</v>
      </c>
      <c r="J108" s="183">
        <f t="shared" si="71"/>
        <v>0</v>
      </c>
      <c r="K108" s="183">
        <f t="shared" si="71"/>
        <v>1659.0815867506105</v>
      </c>
      <c r="L108" s="183">
        <f t="shared" si="71"/>
        <v>8354.9654898963181</v>
      </c>
      <c r="M108" s="183">
        <f t="shared" si="71"/>
        <v>9625.4976385642294</v>
      </c>
      <c r="N108" s="183">
        <f t="shared" si="71"/>
        <v>2610</v>
      </c>
      <c r="O108" s="183">
        <f>SUM(O96:O107)</f>
        <v>9504.1134825861882</v>
      </c>
      <c r="P108" s="183">
        <f>SUM(P96:P107)</f>
        <v>0</v>
      </c>
      <c r="Q108" s="183">
        <f t="shared" si="71"/>
        <v>0</v>
      </c>
      <c r="R108" s="182">
        <f t="shared" si="71"/>
        <v>0</v>
      </c>
      <c r="S108" s="184">
        <f t="shared" si="71"/>
        <v>1581.2423405682159</v>
      </c>
      <c r="T108" s="220">
        <f t="shared" si="71"/>
        <v>7957.2983355606593</v>
      </c>
      <c r="U108" s="221">
        <f t="shared" si="71"/>
        <v>368.47913428306794</v>
      </c>
      <c r="V108" s="99">
        <f t="shared" si="71"/>
        <v>8196.6898028939595</v>
      </c>
      <c r="W108" s="222">
        <f t="shared" si="71"/>
        <v>66.566184072345848</v>
      </c>
      <c r="X108" s="223">
        <f t="shared" si="71"/>
        <v>58.819552970208832</v>
      </c>
      <c r="Y108" s="223">
        <f t="shared" si="71"/>
        <v>0</v>
      </c>
      <c r="Z108" s="223">
        <f t="shared" si="71"/>
        <v>0</v>
      </c>
      <c r="AA108" s="223">
        <f t="shared" si="71"/>
        <v>0</v>
      </c>
      <c r="AB108" s="223">
        <f t="shared" si="71"/>
        <v>920.00499162645599</v>
      </c>
      <c r="AC108" s="223">
        <f t="shared" si="71"/>
        <v>0</v>
      </c>
      <c r="AD108" s="223">
        <f t="shared" si="71"/>
        <v>0</v>
      </c>
      <c r="AE108" s="223">
        <f t="shared" si="71"/>
        <v>42.866977240409746</v>
      </c>
      <c r="AF108" s="223">
        <f t="shared" si="71"/>
        <v>243.09339724051333</v>
      </c>
      <c r="AG108" s="102">
        <f t="shared" si="71"/>
        <v>0</v>
      </c>
      <c r="AH108" s="187">
        <f t="shared" si="71"/>
        <v>0</v>
      </c>
      <c r="AI108" s="224">
        <f t="shared" si="71"/>
        <v>0</v>
      </c>
      <c r="AJ108" s="50">
        <f>SUM(AJ96:AJ107)</f>
        <v>64635.184417163837</v>
      </c>
      <c r="AK108" s="107">
        <f>SUM(AK96:AK107)</f>
        <v>108110</v>
      </c>
      <c r="AL108" s="108">
        <f>SUM(AL96:AL107)</f>
        <v>0</v>
      </c>
      <c r="AM108" s="439">
        <f>(AJ108*100)/(AJ85+AN85)</f>
        <v>36.028901785395291</v>
      </c>
      <c r="AN108" s="110">
        <f t="shared" si="61"/>
        <v>108110</v>
      </c>
    </row>
    <row r="109" spans="3:40" ht="26.25" thickBot="1" x14ac:dyDescent="0.25">
      <c r="C109" s="111" t="s">
        <v>56</v>
      </c>
      <c r="D109" s="112">
        <v>0.83412037037037035</v>
      </c>
      <c r="E109" s="113">
        <v>0.83473379629629629</v>
      </c>
      <c r="F109" s="113" t="s">
        <v>57</v>
      </c>
      <c r="G109" s="113"/>
      <c r="H109" s="225">
        <v>0.62577546296296294</v>
      </c>
      <c r="I109" s="225"/>
      <c r="J109" s="225">
        <v>0.71113425925925933</v>
      </c>
      <c r="K109" s="225" t="s">
        <v>58</v>
      </c>
      <c r="L109" s="225" t="s">
        <v>59</v>
      </c>
      <c r="M109" s="225">
        <v>0.83446759259259251</v>
      </c>
      <c r="N109" s="225">
        <v>0.83415509259259257</v>
      </c>
      <c r="O109" s="225" t="s">
        <v>60</v>
      </c>
      <c r="P109" s="225"/>
      <c r="Q109" s="225">
        <v>0.6257638888888889</v>
      </c>
      <c r="R109" s="113">
        <v>0.6257638888888889</v>
      </c>
      <c r="S109" s="113">
        <v>0.83429398148148148</v>
      </c>
      <c r="T109" s="115">
        <v>0.83549768518518519</v>
      </c>
      <c r="U109" s="116"/>
      <c r="V109" s="115">
        <v>0.70906250000000004</v>
      </c>
      <c r="W109" s="118" t="s">
        <v>61</v>
      </c>
      <c r="X109" s="115">
        <v>0.83439814814814817</v>
      </c>
      <c r="Y109" s="115">
        <v>0.54311342592592593</v>
      </c>
      <c r="Z109" s="115">
        <v>0.33552083333333332</v>
      </c>
      <c r="AA109" s="115" t="s">
        <v>62</v>
      </c>
      <c r="AB109" s="115">
        <v>0.33415509259259263</v>
      </c>
      <c r="AC109" s="115">
        <v>0.62581018518518516</v>
      </c>
      <c r="AD109" s="115">
        <v>0.83427083333333341</v>
      </c>
      <c r="AE109" s="115">
        <v>0.67084490740740732</v>
      </c>
      <c r="AF109" s="115">
        <v>0.6673958333333333</v>
      </c>
      <c r="AG109" s="148">
        <v>0.6257638888888889</v>
      </c>
      <c r="AH109" s="149">
        <v>0.83543981481481477</v>
      </c>
      <c r="AI109" s="120">
        <v>0.83545138888888892</v>
      </c>
      <c r="AJ109" s="121"/>
      <c r="AK109" s="122">
        <v>0.83542824074074085</v>
      </c>
      <c r="AL109" s="119">
        <v>0.83549768518518519</v>
      </c>
      <c r="AM109" s="123"/>
      <c r="AN109" s="124"/>
    </row>
    <row r="110" spans="3:40" ht="14.25" thickTop="1" thickBot="1" x14ac:dyDescent="0.25">
      <c r="C110" s="227"/>
      <c r="D110" s="227"/>
      <c r="E110" s="227"/>
      <c r="F110" s="227"/>
      <c r="G110" s="227"/>
      <c r="H110" s="227"/>
      <c r="I110" s="227"/>
      <c r="J110" s="227"/>
      <c r="K110" s="227"/>
      <c r="L110" s="227"/>
      <c r="M110" s="227"/>
      <c r="N110" s="227"/>
      <c r="O110" s="227"/>
      <c r="P110" s="227"/>
      <c r="Q110" s="227"/>
      <c r="R110" s="227"/>
      <c r="S110" s="227"/>
      <c r="T110" s="227"/>
      <c r="U110" s="227"/>
      <c r="V110" s="227"/>
      <c r="W110" s="227"/>
      <c r="X110" s="227"/>
      <c r="Y110" s="227"/>
      <c r="Z110" s="227"/>
      <c r="AA110" s="227"/>
      <c r="AB110" s="227"/>
      <c r="AC110" s="227"/>
      <c r="AD110" s="227"/>
      <c r="AE110" s="227"/>
      <c r="AF110" s="227"/>
      <c r="AG110" s="227"/>
      <c r="AH110" s="227"/>
      <c r="AI110" s="227"/>
      <c r="AJ110" s="227"/>
      <c r="AK110" s="227"/>
      <c r="AL110" s="227"/>
      <c r="AM110" s="227"/>
      <c r="AN110" s="227"/>
    </row>
    <row r="111" spans="3:40" ht="13.5" thickTop="1" x14ac:dyDescent="0.2"/>
    <row r="134" spans="3:10" ht="16.5" x14ac:dyDescent="0.25">
      <c r="C134" s="1064" t="s">
        <v>73</v>
      </c>
      <c r="D134" s="1064"/>
      <c r="E134" s="1064"/>
      <c r="F134" s="1064"/>
      <c r="G134" s="1064"/>
      <c r="H134" s="1064"/>
      <c r="I134" s="1064"/>
      <c r="J134" s="1064"/>
    </row>
    <row r="135" spans="3:10" ht="16.5" x14ac:dyDescent="0.25">
      <c r="C135" s="1061" t="s">
        <v>74</v>
      </c>
      <c r="D135" s="1061"/>
      <c r="E135" s="1061"/>
      <c r="F135" s="1061"/>
      <c r="G135" s="1061"/>
      <c r="H135" s="1061"/>
      <c r="I135" s="1061"/>
      <c r="J135" s="1061"/>
    </row>
  </sheetData>
  <mergeCells count="22">
    <mergeCell ref="C135:J135"/>
    <mergeCell ref="C68:AN68"/>
    <mergeCell ref="C69:AN69"/>
    <mergeCell ref="C134:J134"/>
    <mergeCell ref="C48:C49"/>
    <mergeCell ref="C67:AN67"/>
    <mergeCell ref="C71:C72"/>
    <mergeCell ref="C90:AN90"/>
    <mergeCell ref="C91:AN91"/>
    <mergeCell ref="C92:AN92"/>
    <mergeCell ref="C94:C95"/>
    <mergeCell ref="C2:AN2"/>
    <mergeCell ref="C3:AN3"/>
    <mergeCell ref="C4:AN4"/>
    <mergeCell ref="C6:C7"/>
    <mergeCell ref="C23:AN23"/>
    <mergeCell ref="C25:AN25"/>
    <mergeCell ref="C27:C28"/>
    <mergeCell ref="C45:AN45"/>
    <mergeCell ref="C46:AN46"/>
    <mergeCell ref="C24:AN24"/>
    <mergeCell ref="C44:AN44"/>
  </mergeCells>
  <phoneticPr fontId="40" type="noConversion"/>
  <pageMargins left="0.7" right="0.7" top="0.75" bottom="0.75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Word.Document.8" shapeId="1214465" r:id="rId4">
          <objectPr defaultSize="0" r:id="rId5">
            <anchor moveWithCells="1" sizeWithCells="1">
              <from>
                <xdr:col>2</xdr:col>
                <xdr:colOff>676275</xdr:colOff>
                <xdr:row>0</xdr:row>
                <xdr:rowOff>142875</xdr:rowOff>
              </from>
              <to>
                <xdr:col>3</xdr:col>
                <xdr:colOff>723900</xdr:colOff>
                <xdr:row>3</xdr:row>
                <xdr:rowOff>104775</xdr:rowOff>
              </to>
            </anchor>
          </objectPr>
        </oleObject>
      </mc:Choice>
      <mc:Fallback>
        <oleObject progId="Word.Document.8" shapeId="1214465" r:id="rId4"/>
      </mc:Fallback>
    </mc:AlternateContent>
  </oleObjects>
</worksheet>
</file>

<file path=xl/worksheets/sheet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AO135"/>
  <sheetViews>
    <sheetView topLeftCell="N25" zoomScale="69" zoomScaleNormal="69" workbookViewId="0">
      <selection activeCell="AB30" sqref="AB30"/>
    </sheetView>
  </sheetViews>
  <sheetFormatPr defaultColWidth="10" defaultRowHeight="12.75" x14ac:dyDescent="0.2"/>
  <cols>
    <col min="1" max="1" width="2.5703125" style="1" customWidth="1"/>
    <col min="2" max="2" width="2.85546875" style="1" customWidth="1"/>
    <col min="3" max="3" width="19.140625" style="1" customWidth="1"/>
    <col min="4" max="4" width="14.85546875" style="1" customWidth="1"/>
    <col min="5" max="5" width="12.7109375" style="1" customWidth="1"/>
    <col min="6" max="6" width="13.7109375" style="1" customWidth="1"/>
    <col min="7" max="7" width="16.140625" style="1" customWidth="1"/>
    <col min="8" max="8" width="12.7109375" style="1" customWidth="1"/>
    <col min="9" max="9" width="13.14062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4.28515625" style="1" customWidth="1"/>
    <col min="18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 x14ac:dyDescent="0.25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 x14ac:dyDescent="0.3">
      <c r="C2" s="1057" t="s">
        <v>1</v>
      </c>
      <c r="D2" s="1057"/>
      <c r="E2" s="1057"/>
      <c r="F2" s="1057"/>
      <c r="G2" s="1057"/>
      <c r="H2" s="1057"/>
      <c r="I2" s="1057"/>
      <c r="J2" s="1057"/>
      <c r="K2" s="1057"/>
      <c r="L2" s="1057"/>
      <c r="M2" s="1057"/>
      <c r="N2" s="1057"/>
      <c r="O2" s="1057"/>
      <c r="P2" s="1057"/>
      <c r="Q2" s="1057"/>
      <c r="R2" s="1057"/>
      <c r="S2" s="1057"/>
      <c r="T2" s="1057"/>
      <c r="U2" s="1057"/>
      <c r="V2" s="1057"/>
      <c r="W2" s="1057"/>
      <c r="X2" s="1057"/>
      <c r="Y2" s="1057"/>
      <c r="Z2" s="1057"/>
      <c r="AA2" s="1057"/>
      <c r="AB2" s="1057"/>
      <c r="AC2" s="1057"/>
      <c r="AD2" s="1057"/>
      <c r="AE2" s="1057"/>
      <c r="AF2" s="1057"/>
      <c r="AG2" s="1057"/>
      <c r="AH2" s="1057"/>
      <c r="AI2" s="1057"/>
      <c r="AJ2" s="1057"/>
      <c r="AK2" s="1057"/>
      <c r="AL2" s="1057"/>
      <c r="AM2" s="1057"/>
      <c r="AN2" s="1057"/>
    </row>
    <row r="3" spans="3:40" ht="25.5" customHeight="1" x14ac:dyDescent="0.3">
      <c r="C3" s="1057" t="s">
        <v>286</v>
      </c>
      <c r="D3" s="1057"/>
      <c r="E3" s="1057"/>
      <c r="F3" s="1057"/>
      <c r="G3" s="1057"/>
      <c r="H3" s="1057"/>
      <c r="I3" s="1057"/>
      <c r="J3" s="1057"/>
      <c r="K3" s="1057"/>
      <c r="L3" s="1057"/>
      <c r="M3" s="1057"/>
      <c r="N3" s="1057"/>
      <c r="O3" s="1057"/>
      <c r="P3" s="1057"/>
      <c r="Q3" s="1057"/>
      <c r="R3" s="1057"/>
      <c r="S3" s="1057"/>
      <c r="T3" s="1057"/>
      <c r="U3" s="1057"/>
      <c r="V3" s="1057"/>
      <c r="W3" s="1057"/>
      <c r="X3" s="1057"/>
      <c r="Y3" s="1057"/>
      <c r="Z3" s="1057"/>
      <c r="AA3" s="1057"/>
      <c r="AB3" s="1057"/>
      <c r="AC3" s="1057"/>
      <c r="AD3" s="1057"/>
      <c r="AE3" s="1057"/>
      <c r="AF3" s="1057"/>
      <c r="AG3" s="1057"/>
      <c r="AH3" s="1057"/>
      <c r="AI3" s="1057"/>
      <c r="AJ3" s="1057"/>
      <c r="AK3" s="1057"/>
      <c r="AL3" s="1057"/>
      <c r="AM3" s="1057"/>
      <c r="AN3" s="1057"/>
    </row>
    <row r="4" spans="3:40" ht="19.5" customHeight="1" x14ac:dyDescent="0.3">
      <c r="C4" s="1060" t="s">
        <v>2</v>
      </c>
      <c r="D4" s="1060"/>
      <c r="E4" s="1060"/>
      <c r="F4" s="1060"/>
      <c r="G4" s="1060"/>
      <c r="H4" s="1060"/>
      <c r="I4" s="1060"/>
      <c r="J4" s="1060"/>
      <c r="K4" s="1060"/>
      <c r="L4" s="1060"/>
      <c r="M4" s="1060"/>
      <c r="N4" s="1060"/>
      <c r="O4" s="1060"/>
      <c r="P4" s="1060"/>
      <c r="Q4" s="1060"/>
      <c r="R4" s="1060"/>
      <c r="S4" s="1060"/>
      <c r="T4" s="1060"/>
      <c r="U4" s="1060"/>
      <c r="V4" s="1060"/>
      <c r="W4" s="1060"/>
      <c r="X4" s="1060"/>
      <c r="Y4" s="1060"/>
      <c r="Z4" s="1060"/>
      <c r="AA4" s="1060"/>
      <c r="AB4" s="1060"/>
      <c r="AC4" s="1060"/>
      <c r="AD4" s="1060"/>
      <c r="AE4" s="1060"/>
      <c r="AF4" s="1060"/>
      <c r="AG4" s="1060"/>
      <c r="AH4" s="1060"/>
      <c r="AI4" s="1060"/>
      <c r="AJ4" s="1060"/>
      <c r="AK4" s="1060"/>
      <c r="AL4" s="1060"/>
      <c r="AM4" s="1060"/>
      <c r="AN4" s="1060"/>
    </row>
    <row r="5" spans="3:40" ht="15.75" customHeight="1" thickBot="1" x14ac:dyDescent="0.25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 x14ac:dyDescent="0.2">
      <c r="C6" s="1055" t="s">
        <v>108</v>
      </c>
      <c r="D6" s="7" t="s">
        <v>4</v>
      </c>
      <c r="E6" s="8" t="s">
        <v>5</v>
      </c>
      <c r="F6" s="9" t="s">
        <v>6</v>
      </c>
      <c r="G6" s="9" t="s">
        <v>76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381" t="s">
        <v>35</v>
      </c>
      <c r="AJ6" s="23" t="s">
        <v>36</v>
      </c>
      <c r="AK6" s="24" t="s">
        <v>37</v>
      </c>
      <c r="AL6" s="25" t="s">
        <v>38</v>
      </c>
      <c r="AM6" s="26" t="s">
        <v>39</v>
      </c>
      <c r="AN6" s="27" t="s">
        <v>40</v>
      </c>
    </row>
    <row r="7" spans="3:40" ht="13.5" customHeight="1" thickBot="1" x14ac:dyDescent="0.25">
      <c r="C7" s="1056"/>
      <c r="D7" s="433" t="s">
        <v>41</v>
      </c>
      <c r="E7" s="229" t="s">
        <v>41</v>
      </c>
      <c r="F7" s="229" t="s">
        <v>41</v>
      </c>
      <c r="G7" s="229" t="s">
        <v>41</v>
      </c>
      <c r="H7" s="434" t="s">
        <v>41</v>
      </c>
      <c r="I7" s="434" t="s">
        <v>41</v>
      </c>
      <c r="J7" s="434" t="s">
        <v>41</v>
      </c>
      <c r="K7" s="229" t="s">
        <v>41</v>
      </c>
      <c r="L7" s="229" t="s">
        <v>41</v>
      </c>
      <c r="M7" s="229" t="s">
        <v>41</v>
      </c>
      <c r="N7" s="229" t="s">
        <v>41</v>
      </c>
      <c r="O7" s="229" t="s">
        <v>41</v>
      </c>
      <c r="P7" s="434" t="s">
        <v>41</v>
      </c>
      <c r="Q7" s="434" t="s">
        <v>41</v>
      </c>
      <c r="R7" s="229" t="s">
        <v>41</v>
      </c>
      <c r="S7" s="427" t="s">
        <v>41</v>
      </c>
      <c r="T7" s="427" t="s">
        <v>41</v>
      </c>
      <c r="U7" s="428" t="s">
        <v>41</v>
      </c>
      <c r="V7" s="231" t="s">
        <v>41</v>
      </c>
      <c r="W7" s="429" t="s">
        <v>41</v>
      </c>
      <c r="X7" s="430" t="s">
        <v>41</v>
      </c>
      <c r="Y7" s="430" t="s">
        <v>41</v>
      </c>
      <c r="Z7" s="430" t="s">
        <v>41</v>
      </c>
      <c r="AA7" s="430" t="s">
        <v>41</v>
      </c>
      <c r="AB7" s="430" t="s">
        <v>41</v>
      </c>
      <c r="AC7" s="430" t="s">
        <v>41</v>
      </c>
      <c r="AD7" s="430" t="s">
        <v>41</v>
      </c>
      <c r="AE7" s="430" t="s">
        <v>41</v>
      </c>
      <c r="AF7" s="430" t="s">
        <v>41</v>
      </c>
      <c r="AG7" s="230" t="s">
        <v>41</v>
      </c>
      <c r="AH7" s="431" t="s">
        <v>41</v>
      </c>
      <c r="AI7" s="432" t="s">
        <v>41</v>
      </c>
      <c r="AJ7" s="39" t="s">
        <v>41</v>
      </c>
      <c r="AK7" s="574" t="s">
        <v>41</v>
      </c>
      <c r="AL7" s="575" t="s">
        <v>41</v>
      </c>
      <c r="AM7" s="42" t="s">
        <v>42</v>
      </c>
      <c r="AN7" s="43" t="s">
        <v>41</v>
      </c>
    </row>
    <row r="8" spans="3:40" ht="26.25" customHeight="1" x14ac:dyDescent="0.2">
      <c r="C8" s="337" t="s">
        <v>43</v>
      </c>
      <c r="D8" s="57">
        <v>2220</v>
      </c>
      <c r="E8" s="57"/>
      <c r="F8" s="57">
        <v>2700</v>
      </c>
      <c r="G8" s="57"/>
      <c r="H8" s="241"/>
      <c r="I8" s="241"/>
      <c r="J8" s="241"/>
      <c r="K8" s="57"/>
      <c r="L8" s="57">
        <v>1160</v>
      </c>
      <c r="M8" s="57"/>
      <c r="N8" s="57">
        <v>100</v>
      </c>
      <c r="O8" s="57">
        <v>2350</v>
      </c>
      <c r="P8" s="241"/>
      <c r="Q8" s="241"/>
      <c r="R8" s="57"/>
      <c r="S8" s="57"/>
      <c r="T8" s="57"/>
      <c r="U8" s="69">
        <f t="shared" ref="U8" si="0">SUM(W8:AF8)</f>
        <v>0</v>
      </c>
      <c r="V8" s="57">
        <v>0</v>
      </c>
      <c r="W8" s="170"/>
      <c r="X8" s="170"/>
      <c r="Y8" s="170"/>
      <c r="Z8" s="170"/>
      <c r="AA8" s="170"/>
      <c r="AB8" s="170"/>
      <c r="AC8" s="170"/>
      <c r="AD8" s="170"/>
      <c r="AE8" s="170"/>
      <c r="AF8" s="171"/>
      <c r="AG8" s="279"/>
      <c r="AH8" s="245"/>
      <c r="AI8" s="389"/>
      <c r="AJ8" s="252">
        <f t="shared" ref="AJ8:AJ19" si="1">SUM(D8:T8)</f>
        <v>8530</v>
      </c>
      <c r="AK8" s="254">
        <v>12360</v>
      </c>
      <c r="AL8" s="573">
        <v>0</v>
      </c>
      <c r="AM8" s="53">
        <f t="shared" ref="AM8:AM20" si="2">(AJ8*100)/(AJ8+AN8)</f>
        <v>40.832934418382003</v>
      </c>
      <c r="AN8" s="54">
        <f t="shared" ref="AN8:AN20" si="3">AK8+AL8</f>
        <v>12360</v>
      </c>
    </row>
    <row r="9" spans="3:40" ht="26.25" customHeight="1" x14ac:dyDescent="0.2">
      <c r="C9" s="338" t="s">
        <v>44</v>
      </c>
      <c r="D9" s="57">
        <v>1840</v>
      </c>
      <c r="E9" s="57"/>
      <c r="F9" s="57">
        <v>2100</v>
      </c>
      <c r="G9" s="57"/>
      <c r="H9" s="241"/>
      <c r="I9" s="241"/>
      <c r="J9" s="241"/>
      <c r="K9" s="57"/>
      <c r="L9" s="57">
        <v>1200</v>
      </c>
      <c r="M9" s="57"/>
      <c r="N9" s="57">
        <v>50</v>
      </c>
      <c r="O9" s="57">
        <v>2250</v>
      </c>
      <c r="P9" s="241"/>
      <c r="Q9" s="241"/>
      <c r="R9" s="57"/>
      <c r="S9" s="57"/>
      <c r="T9" s="57"/>
      <c r="U9" s="69">
        <f t="shared" ref="U9:U19" si="4">SUM(W9:AF9)</f>
        <v>0</v>
      </c>
      <c r="V9" s="57">
        <v>0</v>
      </c>
      <c r="W9" s="170"/>
      <c r="X9" s="170"/>
      <c r="Y9" s="170"/>
      <c r="Z9" s="170"/>
      <c r="AA9" s="170"/>
      <c r="AB9" s="170"/>
      <c r="AC9" s="170"/>
      <c r="AD9" s="170"/>
      <c r="AE9" s="170"/>
      <c r="AF9" s="171"/>
      <c r="AG9" s="279"/>
      <c r="AH9" s="245"/>
      <c r="AI9" s="389"/>
      <c r="AJ9" s="64">
        <f t="shared" si="1"/>
        <v>7440</v>
      </c>
      <c r="AK9" s="255">
        <v>12740</v>
      </c>
      <c r="AL9" s="66">
        <v>0</v>
      </c>
      <c r="AM9" s="67">
        <f t="shared" si="2"/>
        <v>36.868186323092168</v>
      </c>
      <c r="AN9" s="68">
        <f t="shared" si="3"/>
        <v>12740</v>
      </c>
    </row>
    <row r="10" spans="3:40" ht="26.25" customHeight="1" x14ac:dyDescent="0.2">
      <c r="C10" s="339" t="s">
        <v>45</v>
      </c>
      <c r="D10" s="57">
        <v>2360</v>
      </c>
      <c r="E10" s="57"/>
      <c r="F10" s="57">
        <v>2120</v>
      </c>
      <c r="G10" s="57"/>
      <c r="H10" s="241"/>
      <c r="I10" s="241"/>
      <c r="J10" s="241"/>
      <c r="K10" s="57"/>
      <c r="L10" s="57">
        <v>1380</v>
      </c>
      <c r="M10" s="57"/>
      <c r="N10" s="57">
        <v>130</v>
      </c>
      <c r="O10" s="57">
        <v>2200</v>
      </c>
      <c r="P10" s="241"/>
      <c r="Q10" s="241"/>
      <c r="R10" s="57"/>
      <c r="S10" s="57"/>
      <c r="T10" s="57"/>
      <c r="U10" s="69">
        <f t="shared" si="4"/>
        <v>0</v>
      </c>
      <c r="V10" s="57">
        <v>0</v>
      </c>
      <c r="W10" s="170"/>
      <c r="X10" s="170"/>
      <c r="Y10" s="170"/>
      <c r="Z10" s="170"/>
      <c r="AA10" s="170"/>
      <c r="AB10" s="170"/>
      <c r="AC10" s="170"/>
      <c r="AD10" s="170"/>
      <c r="AE10" s="170"/>
      <c r="AF10" s="171"/>
      <c r="AG10" s="373"/>
      <c r="AH10" s="281"/>
      <c r="AI10" s="390"/>
      <c r="AJ10" s="64">
        <f t="shared" si="1"/>
        <v>8190</v>
      </c>
      <c r="AK10" s="255">
        <v>16080</v>
      </c>
      <c r="AL10" s="66">
        <v>0</v>
      </c>
      <c r="AM10" s="67">
        <f t="shared" si="2"/>
        <v>33.745364647713224</v>
      </c>
      <c r="AN10" s="68">
        <f t="shared" si="3"/>
        <v>16080</v>
      </c>
    </row>
    <row r="11" spans="3:40" ht="26.25" customHeight="1" x14ac:dyDescent="0.2">
      <c r="C11" s="339" t="s">
        <v>46</v>
      </c>
      <c r="D11" s="57">
        <v>1980</v>
      </c>
      <c r="E11" s="57"/>
      <c r="F11" s="57">
        <v>2380</v>
      </c>
      <c r="G11" s="57"/>
      <c r="H11" s="241"/>
      <c r="I11" s="241"/>
      <c r="J11" s="241"/>
      <c r="K11" s="57"/>
      <c r="L11" s="57">
        <v>2100</v>
      </c>
      <c r="M11" s="57"/>
      <c r="N11" s="57">
        <v>90</v>
      </c>
      <c r="O11" s="57">
        <v>3080</v>
      </c>
      <c r="P11" s="241"/>
      <c r="Q11" s="241"/>
      <c r="R11" s="57"/>
      <c r="S11" s="57"/>
      <c r="T11" s="57"/>
      <c r="U11" s="69">
        <f t="shared" si="4"/>
        <v>0</v>
      </c>
      <c r="V11" s="57">
        <v>0</v>
      </c>
      <c r="W11" s="170"/>
      <c r="X11" s="170"/>
      <c r="Y11" s="170"/>
      <c r="Z11" s="170"/>
      <c r="AA11" s="170"/>
      <c r="AB11" s="170"/>
      <c r="AC11" s="170"/>
      <c r="AD11" s="170"/>
      <c r="AE11" s="170"/>
      <c r="AF11" s="171"/>
      <c r="AG11" s="373"/>
      <c r="AH11" s="281"/>
      <c r="AI11" s="390"/>
      <c r="AJ11" s="253">
        <f t="shared" si="1"/>
        <v>9630</v>
      </c>
      <c r="AK11" s="256">
        <v>13100</v>
      </c>
      <c r="AL11" s="66">
        <v>0</v>
      </c>
      <c r="AM11" s="67">
        <f t="shared" si="2"/>
        <v>42.366915970083589</v>
      </c>
      <c r="AN11" s="68">
        <f t="shared" si="3"/>
        <v>13100</v>
      </c>
    </row>
    <row r="12" spans="3:40" ht="26.25" customHeight="1" x14ac:dyDescent="0.2">
      <c r="C12" s="340" t="s">
        <v>47</v>
      </c>
      <c r="D12" s="57">
        <v>1840</v>
      </c>
      <c r="E12" s="57"/>
      <c r="F12" s="57">
        <v>2900</v>
      </c>
      <c r="G12" s="57"/>
      <c r="H12" s="241"/>
      <c r="I12" s="241"/>
      <c r="J12" s="241"/>
      <c r="K12" s="57"/>
      <c r="L12" s="57">
        <v>1920</v>
      </c>
      <c r="M12" s="57"/>
      <c r="N12" s="57">
        <v>100</v>
      </c>
      <c r="O12" s="57">
        <v>3300</v>
      </c>
      <c r="P12" s="241"/>
      <c r="Q12" s="241"/>
      <c r="R12" s="57"/>
      <c r="S12" s="57"/>
      <c r="T12" s="57"/>
      <c r="U12" s="69">
        <f t="shared" si="4"/>
        <v>0</v>
      </c>
      <c r="V12" s="57">
        <v>0</v>
      </c>
      <c r="W12" s="170"/>
      <c r="X12" s="170"/>
      <c r="Y12" s="170"/>
      <c r="Z12" s="170"/>
      <c r="AA12" s="170"/>
      <c r="AB12" s="170"/>
      <c r="AC12" s="170"/>
      <c r="AD12" s="170"/>
      <c r="AE12" s="170"/>
      <c r="AF12" s="171"/>
      <c r="AG12" s="279"/>
      <c r="AH12" s="245"/>
      <c r="AI12" s="389"/>
      <c r="AJ12" s="64">
        <f t="shared" si="1"/>
        <v>10060</v>
      </c>
      <c r="AK12" s="256">
        <v>12700</v>
      </c>
      <c r="AL12" s="66">
        <v>0</v>
      </c>
      <c r="AM12" s="67">
        <f t="shared" si="2"/>
        <v>44.200351493848856</v>
      </c>
      <c r="AN12" s="68">
        <f t="shared" si="3"/>
        <v>12700</v>
      </c>
    </row>
    <row r="13" spans="3:40" ht="26.25" customHeight="1" x14ac:dyDescent="0.2">
      <c r="C13" s="338" t="s">
        <v>48</v>
      </c>
      <c r="D13" s="57">
        <v>2580</v>
      </c>
      <c r="E13" s="57"/>
      <c r="F13" s="57">
        <v>3280</v>
      </c>
      <c r="G13" s="57"/>
      <c r="H13" s="241"/>
      <c r="I13" s="241"/>
      <c r="J13" s="241"/>
      <c r="K13" s="57"/>
      <c r="L13" s="57">
        <v>2200</v>
      </c>
      <c r="M13" s="57"/>
      <c r="N13" s="57">
        <v>200</v>
      </c>
      <c r="O13" s="57">
        <v>2700</v>
      </c>
      <c r="P13" s="241"/>
      <c r="Q13" s="241"/>
      <c r="R13" s="57"/>
      <c r="S13" s="57"/>
      <c r="T13" s="57">
        <v>120</v>
      </c>
      <c r="U13" s="69">
        <f t="shared" si="4"/>
        <v>0</v>
      </c>
      <c r="V13" s="57">
        <v>0</v>
      </c>
      <c r="W13" s="170"/>
      <c r="X13" s="170"/>
      <c r="Y13" s="170"/>
      <c r="Z13" s="170"/>
      <c r="AA13" s="170"/>
      <c r="AB13" s="170"/>
      <c r="AC13" s="170"/>
      <c r="AD13" s="170"/>
      <c r="AE13" s="170"/>
      <c r="AF13" s="171"/>
      <c r="AG13" s="279"/>
      <c r="AH13" s="245"/>
      <c r="AI13" s="389"/>
      <c r="AJ13" s="253">
        <f t="shared" si="1"/>
        <v>11080</v>
      </c>
      <c r="AK13" s="257">
        <v>17420</v>
      </c>
      <c r="AL13" s="79">
        <v>0</v>
      </c>
      <c r="AM13" s="80">
        <f t="shared" si="2"/>
        <v>38.877192982456137</v>
      </c>
      <c r="AN13" s="81">
        <f t="shared" si="3"/>
        <v>17420</v>
      </c>
    </row>
    <row r="14" spans="3:40" ht="26.25" customHeight="1" x14ac:dyDescent="0.2">
      <c r="C14" s="339" t="s">
        <v>49</v>
      </c>
      <c r="D14" s="57">
        <v>2360</v>
      </c>
      <c r="E14" s="57"/>
      <c r="F14" s="57">
        <v>2420</v>
      </c>
      <c r="G14" s="57"/>
      <c r="H14" s="241"/>
      <c r="I14" s="241"/>
      <c r="J14" s="241"/>
      <c r="K14" s="57"/>
      <c r="L14" s="57">
        <v>1460</v>
      </c>
      <c r="M14" s="57"/>
      <c r="N14" s="57">
        <v>160</v>
      </c>
      <c r="O14" s="57">
        <v>2820</v>
      </c>
      <c r="P14" s="241"/>
      <c r="Q14" s="241"/>
      <c r="R14" s="57"/>
      <c r="S14" s="57"/>
      <c r="T14" s="57"/>
      <c r="U14" s="69">
        <f t="shared" si="4"/>
        <v>0</v>
      </c>
      <c r="V14" s="57">
        <v>0</v>
      </c>
      <c r="W14" s="170"/>
      <c r="X14" s="170"/>
      <c r="Y14" s="170"/>
      <c r="Z14" s="170"/>
      <c r="AA14" s="170"/>
      <c r="AB14" s="170"/>
      <c r="AC14" s="170"/>
      <c r="AD14" s="170"/>
      <c r="AE14" s="170"/>
      <c r="AF14" s="171"/>
      <c r="AG14" s="342"/>
      <c r="AH14" s="232"/>
      <c r="AI14" s="389"/>
      <c r="AJ14" s="64">
        <f t="shared" si="1"/>
        <v>9220</v>
      </c>
      <c r="AK14" s="65">
        <v>13080</v>
      </c>
      <c r="AL14" s="66">
        <v>0</v>
      </c>
      <c r="AM14" s="67">
        <f t="shared" si="2"/>
        <v>41.345291479820631</v>
      </c>
      <c r="AN14" s="68">
        <f t="shared" si="3"/>
        <v>13080</v>
      </c>
    </row>
    <row r="15" spans="3:40" ht="26.25" customHeight="1" x14ac:dyDescent="0.2">
      <c r="C15" s="338" t="s">
        <v>50</v>
      </c>
      <c r="D15" s="57">
        <v>3800</v>
      </c>
      <c r="E15" s="57"/>
      <c r="F15" s="57">
        <v>2220</v>
      </c>
      <c r="G15" s="57"/>
      <c r="H15" s="241"/>
      <c r="I15" s="241"/>
      <c r="J15" s="241"/>
      <c r="K15" s="57"/>
      <c r="L15" s="57">
        <v>1320</v>
      </c>
      <c r="M15" s="57"/>
      <c r="N15" s="57">
        <v>0</v>
      </c>
      <c r="O15" s="57">
        <v>2720</v>
      </c>
      <c r="P15" s="241"/>
      <c r="Q15" s="241"/>
      <c r="R15" s="57"/>
      <c r="S15" s="57"/>
      <c r="T15" s="57">
        <v>120</v>
      </c>
      <c r="U15" s="69">
        <f t="shared" si="4"/>
        <v>0</v>
      </c>
      <c r="V15" s="57">
        <v>0</v>
      </c>
      <c r="W15" s="170"/>
      <c r="X15" s="170"/>
      <c r="Y15" s="170"/>
      <c r="Z15" s="170"/>
      <c r="AA15" s="170"/>
      <c r="AB15" s="170"/>
      <c r="AC15" s="170"/>
      <c r="AD15" s="170"/>
      <c r="AE15" s="170"/>
      <c r="AF15" s="171"/>
      <c r="AG15" s="342"/>
      <c r="AH15" s="232"/>
      <c r="AI15" s="389"/>
      <c r="AJ15" s="253">
        <f t="shared" si="1"/>
        <v>10180</v>
      </c>
      <c r="AK15" s="65">
        <v>14460</v>
      </c>
      <c r="AL15" s="66">
        <v>0</v>
      </c>
      <c r="AM15" s="67">
        <f t="shared" si="2"/>
        <v>41.314935064935064</v>
      </c>
      <c r="AN15" s="68">
        <f t="shared" si="3"/>
        <v>14460</v>
      </c>
    </row>
    <row r="16" spans="3:40" ht="26.25" customHeight="1" x14ac:dyDescent="0.2">
      <c r="C16" s="339" t="s">
        <v>51</v>
      </c>
      <c r="D16" s="57">
        <v>2920</v>
      </c>
      <c r="E16" s="57"/>
      <c r="F16" s="57">
        <v>2700</v>
      </c>
      <c r="G16" s="57"/>
      <c r="H16" s="241"/>
      <c r="I16" s="241"/>
      <c r="J16" s="241"/>
      <c r="K16" s="57"/>
      <c r="L16" s="57">
        <v>1480</v>
      </c>
      <c r="M16" s="57"/>
      <c r="N16" s="57">
        <v>160</v>
      </c>
      <c r="O16" s="57">
        <v>2620</v>
      </c>
      <c r="P16" s="241"/>
      <c r="Q16" s="241"/>
      <c r="R16" s="57"/>
      <c r="S16" s="57"/>
      <c r="T16" s="57">
        <v>60</v>
      </c>
      <c r="U16" s="69">
        <f t="shared" si="4"/>
        <v>0</v>
      </c>
      <c r="V16" s="57">
        <v>0</v>
      </c>
      <c r="W16" s="170"/>
      <c r="X16" s="170"/>
      <c r="Y16" s="170"/>
      <c r="Z16" s="170"/>
      <c r="AA16" s="170"/>
      <c r="AB16" s="170"/>
      <c r="AC16" s="170"/>
      <c r="AD16" s="170"/>
      <c r="AE16" s="170"/>
      <c r="AF16" s="171"/>
      <c r="AG16" s="342"/>
      <c r="AH16" s="232"/>
      <c r="AI16" s="389"/>
      <c r="AJ16" s="64">
        <f t="shared" si="1"/>
        <v>9940</v>
      </c>
      <c r="AK16" s="65">
        <v>16720</v>
      </c>
      <c r="AL16" s="66">
        <v>0</v>
      </c>
      <c r="AM16" s="67">
        <f t="shared" si="2"/>
        <v>37.284321080270068</v>
      </c>
      <c r="AN16" s="68">
        <f t="shared" si="3"/>
        <v>16720</v>
      </c>
    </row>
    <row r="17" spans="3:40" ht="26.25" customHeight="1" x14ac:dyDescent="0.2">
      <c r="C17" s="339" t="s">
        <v>52</v>
      </c>
      <c r="D17" s="57">
        <v>1940</v>
      </c>
      <c r="E17" s="57"/>
      <c r="F17" s="57">
        <v>2940</v>
      </c>
      <c r="G17" s="57"/>
      <c r="H17" s="241"/>
      <c r="I17" s="241"/>
      <c r="J17" s="241"/>
      <c r="K17" s="57"/>
      <c r="L17" s="57">
        <v>1800</v>
      </c>
      <c r="M17" s="57"/>
      <c r="N17" s="57">
        <v>50</v>
      </c>
      <c r="O17" s="57">
        <v>3420</v>
      </c>
      <c r="P17" s="241"/>
      <c r="Q17" s="241"/>
      <c r="R17" s="57"/>
      <c r="S17" s="57"/>
      <c r="T17" s="57">
        <v>240</v>
      </c>
      <c r="U17" s="69">
        <f t="shared" si="4"/>
        <v>0</v>
      </c>
      <c r="V17" s="57">
        <v>0</v>
      </c>
      <c r="W17" s="170"/>
      <c r="X17" s="170"/>
      <c r="Y17" s="170"/>
      <c r="Z17" s="170"/>
      <c r="AA17" s="170"/>
      <c r="AB17" s="170"/>
      <c r="AC17" s="170"/>
      <c r="AD17" s="170"/>
      <c r="AE17" s="170"/>
      <c r="AF17" s="171"/>
      <c r="AG17" s="342"/>
      <c r="AH17" s="232"/>
      <c r="AI17" s="389"/>
      <c r="AJ17" s="253">
        <f t="shared" si="1"/>
        <v>10390</v>
      </c>
      <c r="AK17" s="65">
        <v>12110</v>
      </c>
      <c r="AL17" s="66">
        <v>0</v>
      </c>
      <c r="AM17" s="67">
        <f t="shared" si="2"/>
        <v>46.177777777777777</v>
      </c>
      <c r="AN17" s="68">
        <f t="shared" si="3"/>
        <v>12110</v>
      </c>
    </row>
    <row r="18" spans="3:40" ht="26.25" customHeight="1" x14ac:dyDescent="0.2">
      <c r="C18" s="338" t="s">
        <v>53</v>
      </c>
      <c r="D18" s="57">
        <v>1940</v>
      </c>
      <c r="E18" s="57"/>
      <c r="F18" s="57">
        <v>2260</v>
      </c>
      <c r="G18" s="57"/>
      <c r="H18" s="241"/>
      <c r="I18" s="241"/>
      <c r="J18" s="241"/>
      <c r="K18" s="57"/>
      <c r="L18" s="57">
        <v>1080</v>
      </c>
      <c r="M18" s="57"/>
      <c r="N18" s="57">
        <v>180</v>
      </c>
      <c r="O18" s="57">
        <v>2740</v>
      </c>
      <c r="P18" s="241"/>
      <c r="Q18" s="241"/>
      <c r="R18" s="57"/>
      <c r="S18" s="57"/>
      <c r="T18" s="57">
        <v>240</v>
      </c>
      <c r="U18" s="69">
        <f t="shared" si="4"/>
        <v>0</v>
      </c>
      <c r="V18" s="57">
        <v>0</v>
      </c>
      <c r="W18" s="170"/>
      <c r="X18" s="170"/>
      <c r="Y18" s="170"/>
      <c r="Z18" s="170"/>
      <c r="AA18" s="170"/>
      <c r="AB18" s="170"/>
      <c r="AC18" s="170"/>
      <c r="AD18" s="170"/>
      <c r="AE18" s="170"/>
      <c r="AF18" s="171"/>
      <c r="AG18" s="249"/>
      <c r="AH18" s="250"/>
      <c r="AI18" s="425"/>
      <c r="AJ18" s="64">
        <f t="shared" si="1"/>
        <v>8440</v>
      </c>
      <c r="AK18" s="65">
        <v>13450</v>
      </c>
      <c r="AL18" s="66">
        <v>0</v>
      </c>
      <c r="AM18" s="67">
        <f t="shared" si="2"/>
        <v>38.556418455915946</v>
      </c>
      <c r="AN18" s="68">
        <f t="shared" si="3"/>
        <v>13450</v>
      </c>
    </row>
    <row r="19" spans="3:40" ht="26.25" customHeight="1" thickBot="1" x14ac:dyDescent="0.25">
      <c r="C19" s="341" t="s">
        <v>54</v>
      </c>
      <c r="D19" s="57">
        <v>2360</v>
      </c>
      <c r="E19" s="57"/>
      <c r="F19" s="57">
        <v>2160</v>
      </c>
      <c r="G19" s="57"/>
      <c r="H19" s="564"/>
      <c r="I19" s="564"/>
      <c r="J19" s="564"/>
      <c r="K19" s="57"/>
      <c r="L19" s="57">
        <v>1580</v>
      </c>
      <c r="M19" s="57"/>
      <c r="N19" s="57">
        <v>100</v>
      </c>
      <c r="O19" s="57">
        <v>2400</v>
      </c>
      <c r="P19" s="241"/>
      <c r="Q19" s="241"/>
      <c r="R19" s="57"/>
      <c r="S19" s="57"/>
      <c r="T19" s="57">
        <v>0</v>
      </c>
      <c r="U19" s="69">
        <f t="shared" si="4"/>
        <v>0</v>
      </c>
      <c r="V19" s="57">
        <v>0</v>
      </c>
      <c r="W19" s="170"/>
      <c r="X19" s="170"/>
      <c r="Y19" s="170"/>
      <c r="Z19" s="170"/>
      <c r="AA19" s="170"/>
      <c r="AB19" s="170"/>
      <c r="AC19" s="170"/>
      <c r="AD19" s="170"/>
      <c r="AE19" s="170"/>
      <c r="AF19" s="171"/>
      <c r="AG19" s="89"/>
      <c r="AH19" s="90"/>
      <c r="AI19" s="386"/>
      <c r="AJ19" s="71">
        <f t="shared" si="1"/>
        <v>8600</v>
      </c>
      <c r="AK19" s="91">
        <v>16540</v>
      </c>
      <c r="AL19" s="92">
        <v>0</v>
      </c>
      <c r="AM19" s="93">
        <f t="shared" si="2"/>
        <v>34.208432776451872</v>
      </c>
      <c r="AN19" s="94">
        <f t="shared" si="3"/>
        <v>16540</v>
      </c>
    </row>
    <row r="20" spans="3:40" ht="26.25" customHeight="1" thickBot="1" x14ac:dyDescent="0.25">
      <c r="C20" s="95" t="s">
        <v>55</v>
      </c>
      <c r="D20" s="181">
        <f t="shared" ref="D20:AL20" si="5">SUM(D8:D19)</f>
        <v>28140</v>
      </c>
      <c r="E20" s="182">
        <f t="shared" si="5"/>
        <v>0</v>
      </c>
      <c r="F20" s="182">
        <f t="shared" si="5"/>
        <v>30180</v>
      </c>
      <c r="G20" s="182">
        <f t="shared" si="5"/>
        <v>0</v>
      </c>
      <c r="H20" s="401">
        <f t="shared" si="5"/>
        <v>0</v>
      </c>
      <c r="I20" s="401">
        <f t="shared" si="5"/>
        <v>0</v>
      </c>
      <c r="J20" s="401">
        <f t="shared" si="5"/>
        <v>0</v>
      </c>
      <c r="K20" s="182">
        <f t="shared" si="5"/>
        <v>0</v>
      </c>
      <c r="L20" s="182">
        <f t="shared" si="5"/>
        <v>18680</v>
      </c>
      <c r="M20" s="182">
        <f t="shared" si="5"/>
        <v>0</v>
      </c>
      <c r="N20" s="182">
        <f t="shared" si="5"/>
        <v>1320</v>
      </c>
      <c r="O20" s="182">
        <f t="shared" si="5"/>
        <v>32600</v>
      </c>
      <c r="P20" s="401">
        <f t="shared" si="5"/>
        <v>0</v>
      </c>
      <c r="Q20" s="401">
        <f t="shared" si="5"/>
        <v>0</v>
      </c>
      <c r="R20" s="182">
        <f t="shared" si="5"/>
        <v>0</v>
      </c>
      <c r="S20" s="182">
        <f t="shared" si="5"/>
        <v>0</v>
      </c>
      <c r="T20" s="184">
        <f t="shared" si="5"/>
        <v>780</v>
      </c>
      <c r="U20" s="402">
        <f t="shared" si="5"/>
        <v>0</v>
      </c>
      <c r="V20" s="220">
        <f t="shared" si="5"/>
        <v>0</v>
      </c>
      <c r="W20" s="233">
        <f t="shared" si="5"/>
        <v>0</v>
      </c>
      <c r="X20" s="403">
        <f t="shared" si="5"/>
        <v>0</v>
      </c>
      <c r="Y20" s="403">
        <f t="shared" si="5"/>
        <v>0</v>
      </c>
      <c r="Z20" s="403">
        <f t="shared" si="5"/>
        <v>0</v>
      </c>
      <c r="AA20" s="403">
        <f t="shared" si="5"/>
        <v>0</v>
      </c>
      <c r="AB20" s="403">
        <f t="shared" si="5"/>
        <v>0</v>
      </c>
      <c r="AC20" s="403">
        <f t="shared" si="5"/>
        <v>0</v>
      </c>
      <c r="AD20" s="403">
        <f t="shared" si="5"/>
        <v>0</v>
      </c>
      <c r="AE20" s="403">
        <f t="shared" si="5"/>
        <v>0</v>
      </c>
      <c r="AF20" s="403">
        <f t="shared" si="5"/>
        <v>0</v>
      </c>
      <c r="AG20" s="104">
        <f t="shared" si="5"/>
        <v>0</v>
      </c>
      <c r="AH20" s="404">
        <f t="shared" si="5"/>
        <v>0</v>
      </c>
      <c r="AI20" s="525">
        <f t="shared" si="5"/>
        <v>0</v>
      </c>
      <c r="AJ20" s="106">
        <f t="shared" si="5"/>
        <v>111700</v>
      </c>
      <c r="AK20" s="107">
        <f t="shared" si="5"/>
        <v>170760</v>
      </c>
      <c r="AL20" s="108">
        <f t="shared" si="5"/>
        <v>0</v>
      </c>
      <c r="AM20" s="109">
        <f t="shared" si="2"/>
        <v>39.545422360688242</v>
      </c>
      <c r="AN20" s="110">
        <f t="shared" si="3"/>
        <v>170760</v>
      </c>
    </row>
    <row r="21" spans="3:40" ht="36" customHeight="1" thickBot="1" x14ac:dyDescent="0.25">
      <c r="C21" s="111" t="s">
        <v>56</v>
      </c>
      <c r="D21" s="112">
        <v>0.83412037037037035</v>
      </c>
      <c r="E21" s="113">
        <v>0.83473379629629629</v>
      </c>
      <c r="F21" s="113" t="s">
        <v>57</v>
      </c>
      <c r="G21" s="113"/>
      <c r="H21" s="114">
        <v>0.62577546296296294</v>
      </c>
      <c r="I21" s="114"/>
      <c r="J21" s="114">
        <v>0.71113425925925933</v>
      </c>
      <c r="K21" s="113" t="s">
        <v>58</v>
      </c>
      <c r="L21" s="113" t="s">
        <v>59</v>
      </c>
      <c r="M21" s="113">
        <v>0.83446759259259251</v>
      </c>
      <c r="N21" s="113">
        <v>0.83415509259259257</v>
      </c>
      <c r="O21" s="113" t="s">
        <v>60</v>
      </c>
      <c r="P21" s="114"/>
      <c r="Q21" s="114">
        <v>0.6257638888888889</v>
      </c>
      <c r="R21" s="113">
        <v>0.6257638888888889</v>
      </c>
      <c r="S21" s="113">
        <v>0.83429398148148148</v>
      </c>
      <c r="T21" s="115">
        <v>0.83549768518518519</v>
      </c>
      <c r="U21" s="116"/>
      <c r="V21" s="117">
        <v>0.70906250000000004</v>
      </c>
      <c r="W21" s="118" t="s">
        <v>61</v>
      </c>
      <c r="X21" s="115">
        <v>0.83439814814814817</v>
      </c>
      <c r="Y21" s="115">
        <v>0.54311342592592593</v>
      </c>
      <c r="Z21" s="115">
        <v>0.33552083333333332</v>
      </c>
      <c r="AA21" s="115" t="s">
        <v>62</v>
      </c>
      <c r="AB21" s="115">
        <v>0.33415509259259263</v>
      </c>
      <c r="AC21" s="115">
        <v>0.62581018518518516</v>
      </c>
      <c r="AD21" s="115">
        <v>0.83427083333333341</v>
      </c>
      <c r="AE21" s="115">
        <v>0.67084490740740732</v>
      </c>
      <c r="AF21" s="115">
        <v>0.6673958333333333</v>
      </c>
      <c r="AG21" s="118">
        <v>0.6257638888888889</v>
      </c>
      <c r="AH21" s="119">
        <v>0.83543981481481477</v>
      </c>
      <c r="AI21" s="120">
        <v>0.83545138888888892</v>
      </c>
      <c r="AJ21" s="121"/>
      <c r="AK21" s="122">
        <v>0.83542824074074085</v>
      </c>
      <c r="AL21" s="119">
        <v>0.83549768518518519</v>
      </c>
      <c r="AM21" s="123"/>
      <c r="AN21" s="124"/>
    </row>
    <row r="22" spans="3:40" ht="30" customHeight="1" thickTop="1" x14ac:dyDescent="0.2">
      <c r="C22" s="125" t="s">
        <v>63</v>
      </c>
      <c r="D22" s="126"/>
      <c r="E22" s="126"/>
      <c r="F22" s="126"/>
      <c r="G22" s="126"/>
      <c r="H22" s="126"/>
      <c r="I22" s="126"/>
      <c r="J22" s="126"/>
      <c r="K22" s="126"/>
      <c r="L22" s="126"/>
      <c r="M22" s="126"/>
      <c r="N22" s="126"/>
      <c r="O22" s="126"/>
      <c r="P22" s="126"/>
      <c r="Q22" s="126"/>
      <c r="R22" s="126"/>
      <c r="S22" s="126"/>
      <c r="T22" s="127"/>
      <c r="U22" s="127"/>
      <c r="V22" s="127"/>
      <c r="W22" s="127"/>
      <c r="X22" s="127"/>
      <c r="Y22" s="127"/>
      <c r="Z22" s="127"/>
      <c r="AA22" s="127"/>
      <c r="AB22" s="127"/>
      <c r="AC22" s="127"/>
      <c r="AD22" s="127"/>
      <c r="AE22" s="127"/>
      <c r="AF22" s="127"/>
      <c r="AG22" s="127"/>
      <c r="AH22" s="127"/>
      <c r="AI22" s="127"/>
      <c r="AJ22" s="127"/>
      <c r="AK22" s="127"/>
      <c r="AL22" s="127"/>
    </row>
    <row r="23" spans="3:40" ht="20.25" x14ac:dyDescent="0.3">
      <c r="C23" s="1057" t="s">
        <v>1</v>
      </c>
      <c r="D23" s="1057"/>
      <c r="E23" s="1057"/>
      <c r="F23" s="1057"/>
      <c r="G23" s="1057"/>
      <c r="H23" s="1057"/>
      <c r="I23" s="1057"/>
      <c r="J23" s="1057"/>
      <c r="K23" s="1057"/>
      <c r="L23" s="1057"/>
      <c r="M23" s="1057"/>
      <c r="N23" s="1057"/>
      <c r="O23" s="1057"/>
      <c r="P23" s="1057"/>
      <c r="Q23" s="1057"/>
      <c r="R23" s="1057"/>
      <c r="S23" s="1057"/>
      <c r="T23" s="1057"/>
      <c r="U23" s="1057"/>
      <c r="V23" s="1057"/>
      <c r="W23" s="1057"/>
      <c r="X23" s="1057"/>
      <c r="Y23" s="1057"/>
      <c r="Z23" s="1057"/>
      <c r="AA23" s="1057"/>
      <c r="AB23" s="1057"/>
      <c r="AC23" s="1057"/>
      <c r="AD23" s="1057"/>
      <c r="AE23" s="1057"/>
      <c r="AF23" s="1057"/>
      <c r="AG23" s="1057"/>
      <c r="AH23" s="1057"/>
      <c r="AI23" s="1057"/>
      <c r="AJ23" s="1057"/>
      <c r="AK23" s="1057"/>
      <c r="AL23" s="1057"/>
      <c r="AM23" s="1057"/>
      <c r="AN23" s="1057"/>
    </row>
    <row r="24" spans="3:40" ht="20.25" x14ac:dyDescent="0.3">
      <c r="C24" s="1057" t="str">
        <f>C3</f>
        <v>RACCOLTA DIFFERENZIATA ANNO 2016 - VARISELLA.</v>
      </c>
      <c r="D24" s="1057"/>
      <c r="E24" s="1057"/>
      <c r="F24" s="1057"/>
      <c r="G24" s="1057"/>
      <c r="H24" s="1057"/>
      <c r="I24" s="1057"/>
      <c r="J24" s="1057"/>
      <c r="K24" s="1057"/>
      <c r="L24" s="1057"/>
      <c r="M24" s="1057"/>
      <c r="N24" s="1057"/>
      <c r="O24" s="1057"/>
      <c r="P24" s="1057"/>
      <c r="Q24" s="1057"/>
      <c r="R24" s="1057"/>
      <c r="S24" s="1057"/>
      <c r="T24" s="1057"/>
      <c r="U24" s="1057"/>
      <c r="V24" s="1057"/>
      <c r="W24" s="1057"/>
      <c r="X24" s="1057"/>
      <c r="Y24" s="1057"/>
      <c r="Z24" s="1057"/>
      <c r="AA24" s="1057"/>
      <c r="AB24" s="1057"/>
      <c r="AC24" s="1057"/>
      <c r="AD24" s="1057"/>
      <c r="AE24" s="1057"/>
      <c r="AF24" s="1057"/>
      <c r="AG24" s="1057"/>
      <c r="AH24" s="1057"/>
      <c r="AI24" s="1057"/>
      <c r="AJ24" s="1057"/>
      <c r="AK24" s="1057"/>
      <c r="AL24" s="1057"/>
      <c r="AM24" s="1057"/>
      <c r="AN24" s="1057"/>
    </row>
    <row r="25" spans="3:40" ht="20.25" x14ac:dyDescent="0.3">
      <c r="C25" s="1054" t="s">
        <v>64</v>
      </c>
      <c r="D25" s="1054"/>
      <c r="E25" s="1054"/>
      <c r="F25" s="1054"/>
      <c r="G25" s="1054"/>
      <c r="H25" s="1054"/>
      <c r="I25" s="1054"/>
      <c r="J25" s="1054"/>
      <c r="K25" s="1054"/>
      <c r="L25" s="1054"/>
      <c r="M25" s="1054"/>
      <c r="N25" s="1054"/>
      <c r="O25" s="1054"/>
      <c r="P25" s="1054"/>
      <c r="Q25" s="1054"/>
      <c r="R25" s="1054"/>
      <c r="S25" s="1054"/>
      <c r="T25" s="1054"/>
      <c r="U25" s="1054"/>
      <c r="V25" s="1054"/>
      <c r="W25" s="1054"/>
      <c r="X25" s="1054"/>
      <c r="Y25" s="1054"/>
      <c r="Z25" s="1054"/>
      <c r="AA25" s="1054"/>
      <c r="AB25" s="1054"/>
      <c r="AC25" s="1054"/>
      <c r="AD25" s="1054"/>
      <c r="AE25" s="1054"/>
      <c r="AF25" s="1054"/>
      <c r="AG25" s="1054"/>
      <c r="AH25" s="1054"/>
      <c r="AI25" s="1054"/>
      <c r="AJ25" s="1054"/>
      <c r="AK25" s="1054"/>
      <c r="AL25" s="1054"/>
      <c r="AM25" s="1054"/>
      <c r="AN25" s="1054"/>
    </row>
    <row r="26" spans="3:40" ht="13.5" thickBot="1" x14ac:dyDescent="0.25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 thickBot="1" x14ac:dyDescent="0.25">
      <c r="C27" s="1055" t="s">
        <v>108</v>
      </c>
      <c r="D27" s="343" t="s">
        <v>4</v>
      </c>
      <c r="E27" s="344" t="s">
        <v>5</v>
      </c>
      <c r="F27" s="345" t="s">
        <v>6</v>
      </c>
      <c r="G27" s="346" t="s">
        <v>7</v>
      </c>
      <c r="H27" s="347" t="s">
        <v>8</v>
      </c>
      <c r="I27" s="345" t="s">
        <v>9</v>
      </c>
      <c r="J27" s="348" t="s">
        <v>10</v>
      </c>
      <c r="K27" s="344" t="s">
        <v>11</v>
      </c>
      <c r="L27" s="344" t="s">
        <v>12</v>
      </c>
      <c r="M27" s="349" t="s">
        <v>13</v>
      </c>
      <c r="N27" s="349" t="s">
        <v>14</v>
      </c>
      <c r="O27" s="349" t="s">
        <v>15</v>
      </c>
      <c r="P27" s="392" t="s">
        <v>16</v>
      </c>
      <c r="Q27" s="392" t="s">
        <v>17</v>
      </c>
      <c r="R27" s="350" t="s">
        <v>18</v>
      </c>
      <c r="S27" s="351" t="s">
        <v>19</v>
      </c>
      <c r="T27" s="352" t="s">
        <v>20</v>
      </c>
      <c r="U27" s="353" t="s">
        <v>21</v>
      </c>
      <c r="V27" s="351" t="s">
        <v>22</v>
      </c>
      <c r="W27" s="379" t="s">
        <v>23</v>
      </c>
      <c r="X27" s="354" t="s">
        <v>24</v>
      </c>
      <c r="Y27" s="354" t="s">
        <v>25</v>
      </c>
      <c r="Z27" s="354" t="s">
        <v>26</v>
      </c>
      <c r="AA27" s="354" t="s">
        <v>27</v>
      </c>
      <c r="AB27" s="354" t="s">
        <v>28</v>
      </c>
      <c r="AC27" s="354" t="s">
        <v>29</v>
      </c>
      <c r="AD27" s="354" t="s">
        <v>30</v>
      </c>
      <c r="AE27" s="354" t="s">
        <v>31</v>
      </c>
      <c r="AF27" s="354" t="s">
        <v>32</v>
      </c>
      <c r="AG27" s="521" t="s">
        <v>33</v>
      </c>
      <c r="AH27" s="408" t="s">
        <v>34</v>
      </c>
      <c r="AI27" s="409" t="s">
        <v>186</v>
      </c>
      <c r="AJ27" s="355" t="s">
        <v>36</v>
      </c>
      <c r="AK27" s="356" t="s">
        <v>37</v>
      </c>
      <c r="AL27" s="357" t="s">
        <v>38</v>
      </c>
      <c r="AM27" s="358" t="s">
        <v>39</v>
      </c>
      <c r="AN27" s="359" t="s">
        <v>40</v>
      </c>
    </row>
    <row r="28" spans="3:40" ht="13.5" customHeight="1" thickBot="1" x14ac:dyDescent="0.25">
      <c r="C28" s="1056"/>
      <c r="D28" s="360" t="s">
        <v>41</v>
      </c>
      <c r="E28" s="310" t="s">
        <v>41</v>
      </c>
      <c r="F28" s="393" t="s">
        <v>41</v>
      </c>
      <c r="G28" s="310" t="s">
        <v>41</v>
      </c>
      <c r="H28" s="393" t="s">
        <v>41</v>
      </c>
      <c r="I28" s="393" t="s">
        <v>41</v>
      </c>
      <c r="J28" s="393" t="s">
        <v>41</v>
      </c>
      <c r="K28" s="310" t="s">
        <v>41</v>
      </c>
      <c r="L28" s="310" t="s">
        <v>41</v>
      </c>
      <c r="M28" s="310" t="s">
        <v>41</v>
      </c>
      <c r="N28" s="310" t="s">
        <v>41</v>
      </c>
      <c r="O28" s="310" t="s">
        <v>41</v>
      </c>
      <c r="P28" s="393" t="s">
        <v>41</v>
      </c>
      <c r="Q28" s="393" t="s">
        <v>41</v>
      </c>
      <c r="R28" s="310" t="s">
        <v>41</v>
      </c>
      <c r="S28" s="312" t="s">
        <v>41</v>
      </c>
      <c r="T28" s="361" t="s">
        <v>41</v>
      </c>
      <c r="U28" s="362" t="s">
        <v>41</v>
      </c>
      <c r="V28" s="312" t="s">
        <v>41</v>
      </c>
      <c r="W28" s="301" t="s">
        <v>41</v>
      </c>
      <c r="X28" s="300" t="s">
        <v>41</v>
      </c>
      <c r="Y28" s="363" t="s">
        <v>41</v>
      </c>
      <c r="Z28" s="300" t="s">
        <v>41</v>
      </c>
      <c r="AA28" s="300" t="s">
        <v>41</v>
      </c>
      <c r="AB28" s="300" t="s">
        <v>41</v>
      </c>
      <c r="AC28" s="300" t="s">
        <v>41</v>
      </c>
      <c r="AD28" s="300" t="s">
        <v>41</v>
      </c>
      <c r="AE28" s="300" t="s">
        <v>41</v>
      </c>
      <c r="AF28" s="300" t="s">
        <v>41</v>
      </c>
      <c r="AG28" s="301" t="s">
        <v>41</v>
      </c>
      <c r="AH28" s="300" t="s">
        <v>41</v>
      </c>
      <c r="AI28" s="410" t="s">
        <v>41</v>
      </c>
      <c r="AJ28" s="304" t="s">
        <v>41</v>
      </c>
      <c r="AK28" s="364" t="s">
        <v>41</v>
      </c>
      <c r="AL28" s="365" t="s">
        <v>41</v>
      </c>
      <c r="AM28" s="366" t="s">
        <v>42</v>
      </c>
      <c r="AN28" s="367" t="s">
        <v>41</v>
      </c>
    </row>
    <row r="29" spans="3:40" ht="26.25" customHeight="1" x14ac:dyDescent="0.2">
      <c r="C29" s="450" t="s">
        <v>43</v>
      </c>
      <c r="D29" s="537">
        <f>Foglio2!D37</f>
        <v>0</v>
      </c>
      <c r="E29" s="537">
        <f>Foglio2!E37</f>
        <v>514.07425648061383</v>
      </c>
      <c r="F29" s="537">
        <f>Foglio2!F37</f>
        <v>86.937342520149102</v>
      </c>
      <c r="G29" s="537">
        <f>Foglio2!G37</f>
        <v>0</v>
      </c>
      <c r="H29" s="537">
        <f>Foglio2!H37</f>
        <v>0</v>
      </c>
      <c r="I29" s="537">
        <f>Foglio2!I37</f>
        <v>0</v>
      </c>
      <c r="J29" s="537">
        <f>Foglio2!J37</f>
        <v>0</v>
      </c>
      <c r="K29" s="537">
        <f>Foglio2!K37</f>
        <v>106.72469444709994</v>
      </c>
      <c r="L29" s="537">
        <f>Foglio2!L37</f>
        <v>7.3954511213498044</v>
      </c>
      <c r="M29" s="537">
        <f>Foglio2!M37</f>
        <v>619.184916872607</v>
      </c>
      <c r="N29" s="537">
        <f>Foglio2!N37</f>
        <v>0</v>
      </c>
      <c r="O29" s="537">
        <f>Foglio2!O37</f>
        <v>47.477296823167556</v>
      </c>
      <c r="P29" s="537">
        <f>Foglio2!P37</f>
        <v>0</v>
      </c>
      <c r="Q29" s="537">
        <f>Foglio2!Q37</f>
        <v>0</v>
      </c>
      <c r="R29" s="537">
        <f>Foglio2!R37</f>
        <v>0</v>
      </c>
      <c r="S29" s="537">
        <f>Foglio2!S37</f>
        <v>169.52914089302442</v>
      </c>
      <c r="T29" s="537">
        <f>Foglio2!T37</f>
        <v>853.12283642261571</v>
      </c>
      <c r="U29" s="537">
        <f>Foglio2!U37</f>
        <v>26.460897652614925</v>
      </c>
      <c r="V29" s="537">
        <f>Foglio2!V37</f>
        <v>527.27317431376821</v>
      </c>
      <c r="W29" s="537">
        <f>Foglio2!W37</f>
        <v>4.2820411680564456</v>
      </c>
      <c r="X29" s="537">
        <f>Foglio2!X37</f>
        <v>3.7837191783650161</v>
      </c>
      <c r="Y29" s="537">
        <f>Foglio2!Y37</f>
        <v>0</v>
      </c>
      <c r="Z29" s="537">
        <f>Foglio2!Z37</f>
        <v>0</v>
      </c>
      <c r="AA29" s="537">
        <f>Foglio2!AA37</f>
        <v>0</v>
      </c>
      <c r="AB29" s="537">
        <f>'ripartizione quantitativi ecost'!F38</f>
        <v>59.181689680158911</v>
      </c>
      <c r="AC29" s="537">
        <f>Foglio2!AC37</f>
        <v>0</v>
      </c>
      <c r="AD29" s="537">
        <f>Foglio2!AD37</f>
        <v>0</v>
      </c>
      <c r="AE29" s="537">
        <f>Foglio2!AE37</f>
        <v>2.7575286739296558</v>
      </c>
      <c r="AF29" s="537">
        <f>Foglio2!AF37</f>
        <v>15.637608632263806</v>
      </c>
      <c r="AG29" s="452"/>
      <c r="AH29" s="452"/>
      <c r="AI29" s="544"/>
      <c r="AJ29" s="132">
        <f>SUM(D29:T29)</f>
        <v>2404.4459355806275</v>
      </c>
      <c r="AK29" s="458">
        <v>0</v>
      </c>
      <c r="AL29" s="459">
        <v>0</v>
      </c>
      <c r="AM29" s="135">
        <f t="shared" ref="AM29:AM41" si="6">(AJ29*100)/(AJ29+AN29)</f>
        <v>100</v>
      </c>
      <c r="AN29" s="136">
        <f t="shared" ref="AN29:AN41" si="7">AK29+AL29</f>
        <v>0</v>
      </c>
    </row>
    <row r="30" spans="3:40" ht="26.25" customHeight="1" x14ac:dyDescent="0.2">
      <c r="C30" s="55" t="s">
        <v>44</v>
      </c>
      <c r="D30" s="902">
        <f>D29</f>
        <v>0</v>
      </c>
      <c r="E30" s="902">
        <f t="shared" ref="E30:AF30" si="8">E29</f>
        <v>514.07425648061383</v>
      </c>
      <c r="F30" s="902">
        <f t="shared" si="8"/>
        <v>86.937342520149102</v>
      </c>
      <c r="G30" s="902">
        <f t="shared" si="8"/>
        <v>0</v>
      </c>
      <c r="H30" s="902">
        <f t="shared" si="8"/>
        <v>0</v>
      </c>
      <c r="I30" s="902">
        <f t="shared" si="8"/>
        <v>0</v>
      </c>
      <c r="J30" s="902">
        <f t="shared" si="8"/>
        <v>0</v>
      </c>
      <c r="K30" s="902">
        <f t="shared" si="8"/>
        <v>106.72469444709994</v>
      </c>
      <c r="L30" s="902">
        <f t="shared" si="8"/>
        <v>7.3954511213498044</v>
      </c>
      <c r="M30" s="902">
        <f t="shared" si="8"/>
        <v>619.184916872607</v>
      </c>
      <c r="N30" s="902">
        <f t="shared" si="8"/>
        <v>0</v>
      </c>
      <c r="O30" s="902">
        <f t="shared" si="8"/>
        <v>47.477296823167556</v>
      </c>
      <c r="P30" s="902">
        <f t="shared" si="8"/>
        <v>0</v>
      </c>
      <c r="Q30" s="902">
        <f t="shared" si="8"/>
        <v>0</v>
      </c>
      <c r="R30" s="902">
        <f t="shared" si="8"/>
        <v>0</v>
      </c>
      <c r="S30" s="902">
        <f t="shared" si="8"/>
        <v>169.52914089302442</v>
      </c>
      <c r="T30" s="902">
        <f t="shared" si="8"/>
        <v>853.12283642261571</v>
      </c>
      <c r="U30" s="902">
        <f t="shared" si="8"/>
        <v>26.460897652614925</v>
      </c>
      <c r="V30" s="902">
        <f t="shared" si="8"/>
        <v>527.27317431376821</v>
      </c>
      <c r="W30" s="902">
        <f t="shared" si="8"/>
        <v>4.2820411680564456</v>
      </c>
      <c r="X30" s="902">
        <f t="shared" si="8"/>
        <v>3.7837191783650161</v>
      </c>
      <c r="Y30" s="902">
        <f t="shared" si="8"/>
        <v>0</v>
      </c>
      <c r="Z30" s="902">
        <f t="shared" si="8"/>
        <v>0</v>
      </c>
      <c r="AA30" s="902">
        <f t="shared" si="8"/>
        <v>0</v>
      </c>
      <c r="AB30" s="902">
        <f t="shared" si="8"/>
        <v>59.181689680158911</v>
      </c>
      <c r="AC30" s="902">
        <f t="shared" si="8"/>
        <v>0</v>
      </c>
      <c r="AD30" s="902">
        <f t="shared" si="8"/>
        <v>0</v>
      </c>
      <c r="AE30" s="902">
        <f t="shared" si="8"/>
        <v>2.7575286739296558</v>
      </c>
      <c r="AF30" s="902">
        <f t="shared" si="8"/>
        <v>15.637608632263806</v>
      </c>
      <c r="AG30" s="542"/>
      <c r="AH30" s="543"/>
      <c r="AI30" s="545"/>
      <c r="AJ30" s="132">
        <f t="shared" ref="AJ30:AJ40" si="9">SUM(D30:T30)</f>
        <v>2404.4459355806275</v>
      </c>
      <c r="AK30" s="133"/>
      <c r="AL30" s="134"/>
      <c r="AM30" s="135">
        <f t="shared" si="6"/>
        <v>100</v>
      </c>
      <c r="AN30" s="136">
        <f t="shared" si="7"/>
        <v>0</v>
      </c>
    </row>
    <row r="31" spans="3:40" ht="26.25" customHeight="1" x14ac:dyDescent="0.2">
      <c r="C31" s="44" t="s">
        <v>45</v>
      </c>
      <c r="D31" s="902">
        <f t="shared" ref="D31:D40" si="10">D30</f>
        <v>0</v>
      </c>
      <c r="E31" s="902">
        <f t="shared" ref="E31:E40" si="11">E30</f>
        <v>514.07425648061383</v>
      </c>
      <c r="F31" s="902">
        <f t="shared" ref="F31:F40" si="12">F30</f>
        <v>86.937342520149102</v>
      </c>
      <c r="G31" s="902">
        <f t="shared" ref="G31:G40" si="13">G30</f>
        <v>0</v>
      </c>
      <c r="H31" s="902">
        <f t="shared" ref="H31:H40" si="14">H30</f>
        <v>0</v>
      </c>
      <c r="I31" s="902">
        <f t="shared" ref="I31:I40" si="15">I30</f>
        <v>0</v>
      </c>
      <c r="J31" s="902">
        <f t="shared" ref="J31:J40" si="16">J30</f>
        <v>0</v>
      </c>
      <c r="K31" s="902">
        <f t="shared" ref="K31:K40" si="17">K30</f>
        <v>106.72469444709994</v>
      </c>
      <c r="L31" s="902">
        <f t="shared" ref="L31:L40" si="18">L30</f>
        <v>7.3954511213498044</v>
      </c>
      <c r="M31" s="902">
        <f t="shared" ref="M31:M40" si="19">M30</f>
        <v>619.184916872607</v>
      </c>
      <c r="N31" s="902">
        <f t="shared" ref="N31:N40" si="20">N30</f>
        <v>0</v>
      </c>
      <c r="O31" s="902">
        <f t="shared" ref="O31:O40" si="21">O30</f>
        <v>47.477296823167556</v>
      </c>
      <c r="P31" s="902">
        <f t="shared" ref="P31:P40" si="22">P30</f>
        <v>0</v>
      </c>
      <c r="Q31" s="902">
        <f t="shared" ref="Q31:Q40" si="23">Q30</f>
        <v>0</v>
      </c>
      <c r="R31" s="902">
        <f t="shared" ref="R31:R40" si="24">R30</f>
        <v>0</v>
      </c>
      <c r="S31" s="902">
        <f t="shared" ref="S31:S40" si="25">S30</f>
        <v>169.52914089302442</v>
      </c>
      <c r="T31" s="902">
        <f t="shared" ref="T31:T40" si="26">T30</f>
        <v>853.12283642261571</v>
      </c>
      <c r="U31" s="902">
        <f t="shared" ref="U31:U40" si="27">U30</f>
        <v>26.460897652614925</v>
      </c>
      <c r="V31" s="902">
        <f t="shared" ref="V31:V40" si="28">V30</f>
        <v>527.27317431376821</v>
      </c>
      <c r="W31" s="902">
        <f t="shared" ref="W31:W40" si="29">W30</f>
        <v>4.2820411680564456</v>
      </c>
      <c r="X31" s="902">
        <f t="shared" ref="X31:X40" si="30">X30</f>
        <v>3.7837191783650161</v>
      </c>
      <c r="Y31" s="902">
        <f t="shared" ref="Y31:Y40" si="31">Y30</f>
        <v>0</v>
      </c>
      <c r="Z31" s="902">
        <f t="shared" ref="Z31:Z40" si="32">Z30</f>
        <v>0</v>
      </c>
      <c r="AA31" s="902">
        <f t="shared" ref="AA31:AA40" si="33">AA30</f>
        <v>0</v>
      </c>
      <c r="AB31" s="902">
        <f t="shared" ref="AB31:AB40" si="34">AB30</f>
        <v>59.181689680158911</v>
      </c>
      <c r="AC31" s="902">
        <f t="shared" ref="AC31:AC40" si="35">AC30</f>
        <v>0</v>
      </c>
      <c r="AD31" s="902">
        <f t="shared" ref="AD31:AD40" si="36">AD30</f>
        <v>0</v>
      </c>
      <c r="AE31" s="902">
        <f t="shared" ref="AE31:AE40" si="37">AE30</f>
        <v>2.7575286739296558</v>
      </c>
      <c r="AF31" s="902">
        <f t="shared" ref="AF31:AF40" si="38">AF30</f>
        <v>15.637608632263806</v>
      </c>
      <c r="AG31" s="542"/>
      <c r="AH31" s="543"/>
      <c r="AI31" s="545"/>
      <c r="AJ31" s="132">
        <f t="shared" si="9"/>
        <v>2404.4459355806275</v>
      </c>
      <c r="AK31" s="133"/>
      <c r="AL31" s="134"/>
      <c r="AM31" s="135">
        <f t="shared" si="6"/>
        <v>100</v>
      </c>
      <c r="AN31" s="136">
        <f t="shared" si="7"/>
        <v>0</v>
      </c>
    </row>
    <row r="32" spans="3:40" ht="26.25" customHeight="1" x14ac:dyDescent="0.2">
      <c r="C32" s="44" t="s">
        <v>46</v>
      </c>
      <c r="D32" s="902">
        <f t="shared" si="10"/>
        <v>0</v>
      </c>
      <c r="E32" s="902">
        <f t="shared" si="11"/>
        <v>514.07425648061383</v>
      </c>
      <c r="F32" s="902">
        <f t="shared" si="12"/>
        <v>86.937342520149102</v>
      </c>
      <c r="G32" s="902">
        <f t="shared" si="13"/>
        <v>0</v>
      </c>
      <c r="H32" s="902">
        <f t="shared" si="14"/>
        <v>0</v>
      </c>
      <c r="I32" s="902">
        <f t="shared" si="15"/>
        <v>0</v>
      </c>
      <c r="J32" s="902">
        <f t="shared" si="16"/>
        <v>0</v>
      </c>
      <c r="K32" s="902">
        <f t="shared" si="17"/>
        <v>106.72469444709994</v>
      </c>
      <c r="L32" s="902">
        <f t="shared" si="18"/>
        <v>7.3954511213498044</v>
      </c>
      <c r="M32" s="902">
        <f t="shared" si="19"/>
        <v>619.184916872607</v>
      </c>
      <c r="N32" s="902">
        <f t="shared" si="20"/>
        <v>0</v>
      </c>
      <c r="O32" s="902">
        <f t="shared" si="21"/>
        <v>47.477296823167556</v>
      </c>
      <c r="P32" s="902">
        <f t="shared" si="22"/>
        <v>0</v>
      </c>
      <c r="Q32" s="902">
        <f t="shared" si="23"/>
        <v>0</v>
      </c>
      <c r="R32" s="902">
        <f t="shared" si="24"/>
        <v>0</v>
      </c>
      <c r="S32" s="902">
        <f t="shared" si="25"/>
        <v>169.52914089302442</v>
      </c>
      <c r="T32" s="902">
        <f t="shared" si="26"/>
        <v>853.12283642261571</v>
      </c>
      <c r="U32" s="902">
        <f t="shared" si="27"/>
        <v>26.460897652614925</v>
      </c>
      <c r="V32" s="902">
        <f t="shared" si="28"/>
        <v>527.27317431376821</v>
      </c>
      <c r="W32" s="902">
        <f t="shared" si="29"/>
        <v>4.2820411680564456</v>
      </c>
      <c r="X32" s="902">
        <f t="shared" si="30"/>
        <v>3.7837191783650161</v>
      </c>
      <c r="Y32" s="902">
        <f t="shared" si="31"/>
        <v>0</v>
      </c>
      <c r="Z32" s="902">
        <f t="shared" si="32"/>
        <v>0</v>
      </c>
      <c r="AA32" s="902">
        <f t="shared" si="33"/>
        <v>0</v>
      </c>
      <c r="AB32" s="902">
        <f t="shared" si="34"/>
        <v>59.181689680158911</v>
      </c>
      <c r="AC32" s="902">
        <f t="shared" si="35"/>
        <v>0</v>
      </c>
      <c r="AD32" s="902">
        <f t="shared" si="36"/>
        <v>0</v>
      </c>
      <c r="AE32" s="902">
        <f t="shared" si="37"/>
        <v>2.7575286739296558</v>
      </c>
      <c r="AF32" s="902">
        <f t="shared" si="38"/>
        <v>15.637608632263806</v>
      </c>
      <c r="AG32" s="542"/>
      <c r="AH32" s="543"/>
      <c r="AI32" s="545"/>
      <c r="AJ32" s="132">
        <f t="shared" si="9"/>
        <v>2404.4459355806275</v>
      </c>
      <c r="AK32" s="133"/>
      <c r="AL32" s="134"/>
      <c r="AM32" s="135">
        <f t="shared" si="6"/>
        <v>100</v>
      </c>
      <c r="AN32" s="136">
        <f t="shared" si="7"/>
        <v>0</v>
      </c>
    </row>
    <row r="33" spans="2:41" ht="26.25" customHeight="1" x14ac:dyDescent="0.2">
      <c r="C33" s="72" t="s">
        <v>47</v>
      </c>
      <c r="D33" s="902">
        <f t="shared" si="10"/>
        <v>0</v>
      </c>
      <c r="E33" s="902">
        <f t="shared" si="11"/>
        <v>514.07425648061383</v>
      </c>
      <c r="F33" s="902">
        <f t="shared" si="12"/>
        <v>86.937342520149102</v>
      </c>
      <c r="G33" s="902">
        <f t="shared" si="13"/>
        <v>0</v>
      </c>
      <c r="H33" s="902">
        <f t="shared" si="14"/>
        <v>0</v>
      </c>
      <c r="I33" s="902">
        <f t="shared" si="15"/>
        <v>0</v>
      </c>
      <c r="J33" s="902">
        <f t="shared" si="16"/>
        <v>0</v>
      </c>
      <c r="K33" s="902">
        <f t="shared" si="17"/>
        <v>106.72469444709994</v>
      </c>
      <c r="L33" s="902">
        <f t="shared" si="18"/>
        <v>7.3954511213498044</v>
      </c>
      <c r="M33" s="902">
        <f t="shared" si="19"/>
        <v>619.184916872607</v>
      </c>
      <c r="N33" s="902">
        <f t="shared" si="20"/>
        <v>0</v>
      </c>
      <c r="O33" s="902">
        <f t="shared" si="21"/>
        <v>47.477296823167556</v>
      </c>
      <c r="P33" s="902">
        <f t="shared" si="22"/>
        <v>0</v>
      </c>
      <c r="Q33" s="902">
        <f t="shared" si="23"/>
        <v>0</v>
      </c>
      <c r="R33" s="902">
        <f t="shared" si="24"/>
        <v>0</v>
      </c>
      <c r="S33" s="902">
        <f t="shared" si="25"/>
        <v>169.52914089302442</v>
      </c>
      <c r="T33" s="902">
        <f t="shared" si="26"/>
        <v>853.12283642261571</v>
      </c>
      <c r="U33" s="902">
        <f t="shared" si="27"/>
        <v>26.460897652614925</v>
      </c>
      <c r="V33" s="902">
        <f t="shared" si="28"/>
        <v>527.27317431376821</v>
      </c>
      <c r="W33" s="902">
        <f t="shared" si="29"/>
        <v>4.2820411680564456</v>
      </c>
      <c r="X33" s="902">
        <f t="shared" si="30"/>
        <v>3.7837191783650161</v>
      </c>
      <c r="Y33" s="902">
        <f t="shared" si="31"/>
        <v>0</v>
      </c>
      <c r="Z33" s="902">
        <f t="shared" si="32"/>
        <v>0</v>
      </c>
      <c r="AA33" s="902">
        <f t="shared" si="33"/>
        <v>0</v>
      </c>
      <c r="AB33" s="902">
        <f t="shared" si="34"/>
        <v>59.181689680158911</v>
      </c>
      <c r="AC33" s="902">
        <f t="shared" si="35"/>
        <v>0</v>
      </c>
      <c r="AD33" s="902">
        <f t="shared" si="36"/>
        <v>0</v>
      </c>
      <c r="AE33" s="902">
        <f t="shared" si="37"/>
        <v>2.7575286739296558</v>
      </c>
      <c r="AF33" s="902">
        <f t="shared" si="38"/>
        <v>15.637608632263806</v>
      </c>
      <c r="AG33" s="542"/>
      <c r="AH33" s="543"/>
      <c r="AI33" s="545"/>
      <c r="AJ33" s="132">
        <f t="shared" si="9"/>
        <v>2404.4459355806275</v>
      </c>
      <c r="AK33" s="133"/>
      <c r="AL33" s="134"/>
      <c r="AM33" s="135">
        <f t="shared" si="6"/>
        <v>100</v>
      </c>
      <c r="AN33" s="136">
        <f t="shared" si="7"/>
        <v>0</v>
      </c>
    </row>
    <row r="34" spans="2:41" ht="26.25" customHeight="1" x14ac:dyDescent="0.2">
      <c r="C34" s="73" t="s">
        <v>48</v>
      </c>
      <c r="D34" s="902">
        <f t="shared" si="10"/>
        <v>0</v>
      </c>
      <c r="E34" s="902">
        <f t="shared" si="11"/>
        <v>514.07425648061383</v>
      </c>
      <c r="F34" s="902">
        <f t="shared" si="12"/>
        <v>86.937342520149102</v>
      </c>
      <c r="G34" s="902">
        <f t="shared" si="13"/>
        <v>0</v>
      </c>
      <c r="H34" s="902">
        <f t="shared" si="14"/>
        <v>0</v>
      </c>
      <c r="I34" s="902">
        <f t="shared" si="15"/>
        <v>0</v>
      </c>
      <c r="J34" s="902">
        <f t="shared" si="16"/>
        <v>0</v>
      </c>
      <c r="K34" s="902">
        <f t="shared" si="17"/>
        <v>106.72469444709994</v>
      </c>
      <c r="L34" s="902">
        <f t="shared" si="18"/>
        <v>7.3954511213498044</v>
      </c>
      <c r="M34" s="902">
        <f t="shared" si="19"/>
        <v>619.184916872607</v>
      </c>
      <c r="N34" s="902">
        <f t="shared" si="20"/>
        <v>0</v>
      </c>
      <c r="O34" s="902">
        <f t="shared" si="21"/>
        <v>47.477296823167556</v>
      </c>
      <c r="P34" s="902">
        <f t="shared" si="22"/>
        <v>0</v>
      </c>
      <c r="Q34" s="902">
        <f t="shared" si="23"/>
        <v>0</v>
      </c>
      <c r="R34" s="902">
        <f t="shared" si="24"/>
        <v>0</v>
      </c>
      <c r="S34" s="902">
        <f t="shared" si="25"/>
        <v>169.52914089302442</v>
      </c>
      <c r="T34" s="902">
        <f t="shared" si="26"/>
        <v>853.12283642261571</v>
      </c>
      <c r="U34" s="902">
        <f t="shared" si="27"/>
        <v>26.460897652614925</v>
      </c>
      <c r="V34" s="902">
        <f t="shared" si="28"/>
        <v>527.27317431376821</v>
      </c>
      <c r="W34" s="902">
        <f t="shared" si="29"/>
        <v>4.2820411680564456</v>
      </c>
      <c r="X34" s="902">
        <f t="shared" si="30"/>
        <v>3.7837191783650161</v>
      </c>
      <c r="Y34" s="902">
        <f t="shared" si="31"/>
        <v>0</v>
      </c>
      <c r="Z34" s="902">
        <f t="shared" si="32"/>
        <v>0</v>
      </c>
      <c r="AA34" s="902">
        <f t="shared" si="33"/>
        <v>0</v>
      </c>
      <c r="AB34" s="902">
        <f t="shared" si="34"/>
        <v>59.181689680158911</v>
      </c>
      <c r="AC34" s="902">
        <f t="shared" si="35"/>
        <v>0</v>
      </c>
      <c r="AD34" s="902">
        <f t="shared" si="36"/>
        <v>0</v>
      </c>
      <c r="AE34" s="902">
        <f t="shared" si="37"/>
        <v>2.7575286739296558</v>
      </c>
      <c r="AF34" s="902">
        <f t="shared" si="38"/>
        <v>15.637608632263806</v>
      </c>
      <c r="AG34" s="542"/>
      <c r="AH34" s="543"/>
      <c r="AI34" s="545"/>
      <c r="AJ34" s="132">
        <f t="shared" si="9"/>
        <v>2404.4459355806275</v>
      </c>
      <c r="AK34" s="138"/>
      <c r="AL34" s="139"/>
      <c r="AM34" s="140">
        <f t="shared" si="6"/>
        <v>100</v>
      </c>
      <c r="AN34" s="141">
        <f t="shared" si="7"/>
        <v>0</v>
      </c>
    </row>
    <row r="35" spans="2:41" ht="26.25" customHeight="1" x14ac:dyDescent="0.2">
      <c r="C35" s="44" t="s">
        <v>49</v>
      </c>
      <c r="D35" s="902">
        <f t="shared" si="10"/>
        <v>0</v>
      </c>
      <c r="E35" s="902">
        <f t="shared" si="11"/>
        <v>514.07425648061383</v>
      </c>
      <c r="F35" s="902">
        <f t="shared" si="12"/>
        <v>86.937342520149102</v>
      </c>
      <c r="G35" s="902">
        <f t="shared" si="13"/>
        <v>0</v>
      </c>
      <c r="H35" s="902">
        <f t="shared" si="14"/>
        <v>0</v>
      </c>
      <c r="I35" s="902">
        <f t="shared" si="15"/>
        <v>0</v>
      </c>
      <c r="J35" s="902">
        <f t="shared" si="16"/>
        <v>0</v>
      </c>
      <c r="K35" s="902">
        <f t="shared" si="17"/>
        <v>106.72469444709994</v>
      </c>
      <c r="L35" s="902">
        <f t="shared" si="18"/>
        <v>7.3954511213498044</v>
      </c>
      <c r="M35" s="902">
        <f t="shared" si="19"/>
        <v>619.184916872607</v>
      </c>
      <c r="N35" s="902">
        <f t="shared" si="20"/>
        <v>0</v>
      </c>
      <c r="O35" s="902">
        <f t="shared" si="21"/>
        <v>47.477296823167556</v>
      </c>
      <c r="P35" s="902">
        <f t="shared" si="22"/>
        <v>0</v>
      </c>
      <c r="Q35" s="902">
        <f t="shared" si="23"/>
        <v>0</v>
      </c>
      <c r="R35" s="902">
        <f t="shared" si="24"/>
        <v>0</v>
      </c>
      <c r="S35" s="902">
        <f t="shared" si="25"/>
        <v>169.52914089302442</v>
      </c>
      <c r="T35" s="902">
        <f t="shared" si="26"/>
        <v>853.12283642261571</v>
      </c>
      <c r="U35" s="902">
        <f t="shared" si="27"/>
        <v>26.460897652614925</v>
      </c>
      <c r="V35" s="902">
        <f t="shared" si="28"/>
        <v>527.27317431376821</v>
      </c>
      <c r="W35" s="902">
        <f t="shared" si="29"/>
        <v>4.2820411680564456</v>
      </c>
      <c r="X35" s="902">
        <f t="shared" si="30"/>
        <v>3.7837191783650161</v>
      </c>
      <c r="Y35" s="902">
        <f t="shared" si="31"/>
        <v>0</v>
      </c>
      <c r="Z35" s="902">
        <f t="shared" si="32"/>
        <v>0</v>
      </c>
      <c r="AA35" s="902">
        <f t="shared" si="33"/>
        <v>0</v>
      </c>
      <c r="AB35" s="902">
        <f t="shared" si="34"/>
        <v>59.181689680158911</v>
      </c>
      <c r="AC35" s="902">
        <f t="shared" si="35"/>
        <v>0</v>
      </c>
      <c r="AD35" s="902">
        <f t="shared" si="36"/>
        <v>0</v>
      </c>
      <c r="AE35" s="902">
        <f t="shared" si="37"/>
        <v>2.7575286739296558</v>
      </c>
      <c r="AF35" s="902">
        <f t="shared" si="38"/>
        <v>15.637608632263806</v>
      </c>
      <c r="AG35" s="542"/>
      <c r="AH35" s="543"/>
      <c r="AI35" s="545"/>
      <c r="AJ35" s="132">
        <f t="shared" si="9"/>
        <v>2404.4459355806275</v>
      </c>
      <c r="AK35" s="133"/>
      <c r="AL35" s="134"/>
      <c r="AM35" s="135">
        <f t="shared" si="6"/>
        <v>100</v>
      </c>
      <c r="AN35" s="136">
        <f t="shared" si="7"/>
        <v>0</v>
      </c>
    </row>
    <row r="36" spans="2:41" ht="26.25" customHeight="1" x14ac:dyDescent="0.2">
      <c r="C36" s="55" t="s">
        <v>50</v>
      </c>
      <c r="D36" s="902">
        <f t="shared" si="10"/>
        <v>0</v>
      </c>
      <c r="E36" s="902">
        <f t="shared" si="11"/>
        <v>514.07425648061383</v>
      </c>
      <c r="F36" s="902">
        <f t="shared" si="12"/>
        <v>86.937342520149102</v>
      </c>
      <c r="G36" s="902">
        <f t="shared" si="13"/>
        <v>0</v>
      </c>
      <c r="H36" s="902">
        <f t="shared" si="14"/>
        <v>0</v>
      </c>
      <c r="I36" s="902">
        <f t="shared" si="15"/>
        <v>0</v>
      </c>
      <c r="J36" s="902">
        <f t="shared" si="16"/>
        <v>0</v>
      </c>
      <c r="K36" s="902">
        <f t="shared" si="17"/>
        <v>106.72469444709994</v>
      </c>
      <c r="L36" s="902">
        <f t="shared" si="18"/>
        <v>7.3954511213498044</v>
      </c>
      <c r="M36" s="902">
        <f t="shared" si="19"/>
        <v>619.184916872607</v>
      </c>
      <c r="N36" s="902">
        <f t="shared" si="20"/>
        <v>0</v>
      </c>
      <c r="O36" s="902">
        <f t="shared" si="21"/>
        <v>47.477296823167556</v>
      </c>
      <c r="P36" s="902">
        <f t="shared" si="22"/>
        <v>0</v>
      </c>
      <c r="Q36" s="902">
        <f t="shared" si="23"/>
        <v>0</v>
      </c>
      <c r="R36" s="902">
        <f t="shared" si="24"/>
        <v>0</v>
      </c>
      <c r="S36" s="902">
        <f t="shared" si="25"/>
        <v>169.52914089302442</v>
      </c>
      <c r="T36" s="902">
        <f t="shared" si="26"/>
        <v>853.12283642261571</v>
      </c>
      <c r="U36" s="902">
        <f t="shared" si="27"/>
        <v>26.460897652614925</v>
      </c>
      <c r="V36" s="902">
        <f t="shared" si="28"/>
        <v>527.27317431376821</v>
      </c>
      <c r="W36" s="902">
        <f t="shared" si="29"/>
        <v>4.2820411680564456</v>
      </c>
      <c r="X36" s="902">
        <f t="shared" si="30"/>
        <v>3.7837191783650161</v>
      </c>
      <c r="Y36" s="902">
        <f t="shared" si="31"/>
        <v>0</v>
      </c>
      <c r="Z36" s="902">
        <f t="shared" si="32"/>
        <v>0</v>
      </c>
      <c r="AA36" s="902">
        <f t="shared" si="33"/>
        <v>0</v>
      </c>
      <c r="AB36" s="902">
        <f t="shared" si="34"/>
        <v>59.181689680158911</v>
      </c>
      <c r="AC36" s="902">
        <f t="shared" si="35"/>
        <v>0</v>
      </c>
      <c r="AD36" s="902">
        <f t="shared" si="36"/>
        <v>0</v>
      </c>
      <c r="AE36" s="902">
        <f t="shared" si="37"/>
        <v>2.7575286739296558</v>
      </c>
      <c r="AF36" s="902">
        <f t="shared" si="38"/>
        <v>15.637608632263806</v>
      </c>
      <c r="AG36" s="542"/>
      <c r="AH36" s="543"/>
      <c r="AI36" s="545"/>
      <c r="AJ36" s="132">
        <f t="shared" si="9"/>
        <v>2404.4459355806275</v>
      </c>
      <c r="AK36" s="133"/>
      <c r="AL36" s="134"/>
      <c r="AM36" s="135">
        <f>(AJ36*100)/(AJ36+AN36)</f>
        <v>100</v>
      </c>
      <c r="AN36" s="136">
        <f t="shared" si="7"/>
        <v>0</v>
      </c>
    </row>
    <row r="37" spans="2:41" ht="26.25" customHeight="1" x14ac:dyDescent="0.2">
      <c r="C37" s="44" t="s">
        <v>51</v>
      </c>
      <c r="D37" s="902">
        <f t="shared" si="10"/>
        <v>0</v>
      </c>
      <c r="E37" s="902">
        <f t="shared" si="11"/>
        <v>514.07425648061383</v>
      </c>
      <c r="F37" s="902">
        <f t="shared" si="12"/>
        <v>86.937342520149102</v>
      </c>
      <c r="G37" s="902">
        <f t="shared" si="13"/>
        <v>0</v>
      </c>
      <c r="H37" s="902">
        <f t="shared" si="14"/>
        <v>0</v>
      </c>
      <c r="I37" s="902">
        <f t="shared" si="15"/>
        <v>0</v>
      </c>
      <c r="J37" s="902">
        <f t="shared" si="16"/>
        <v>0</v>
      </c>
      <c r="K37" s="902">
        <f t="shared" si="17"/>
        <v>106.72469444709994</v>
      </c>
      <c r="L37" s="902">
        <f t="shared" si="18"/>
        <v>7.3954511213498044</v>
      </c>
      <c r="M37" s="902">
        <f t="shared" si="19"/>
        <v>619.184916872607</v>
      </c>
      <c r="N37" s="902">
        <f t="shared" si="20"/>
        <v>0</v>
      </c>
      <c r="O37" s="902">
        <f t="shared" si="21"/>
        <v>47.477296823167556</v>
      </c>
      <c r="P37" s="902">
        <f t="shared" si="22"/>
        <v>0</v>
      </c>
      <c r="Q37" s="902">
        <f t="shared" si="23"/>
        <v>0</v>
      </c>
      <c r="R37" s="902">
        <f t="shared" si="24"/>
        <v>0</v>
      </c>
      <c r="S37" s="902">
        <f t="shared" si="25"/>
        <v>169.52914089302442</v>
      </c>
      <c r="T37" s="902">
        <f t="shared" si="26"/>
        <v>853.12283642261571</v>
      </c>
      <c r="U37" s="902">
        <f t="shared" si="27"/>
        <v>26.460897652614925</v>
      </c>
      <c r="V37" s="902">
        <f t="shared" si="28"/>
        <v>527.27317431376821</v>
      </c>
      <c r="W37" s="902">
        <f t="shared" si="29"/>
        <v>4.2820411680564456</v>
      </c>
      <c r="X37" s="902">
        <f t="shared" si="30"/>
        <v>3.7837191783650161</v>
      </c>
      <c r="Y37" s="902">
        <f t="shared" si="31"/>
        <v>0</v>
      </c>
      <c r="Z37" s="902">
        <f t="shared" si="32"/>
        <v>0</v>
      </c>
      <c r="AA37" s="902">
        <f t="shared" si="33"/>
        <v>0</v>
      </c>
      <c r="AB37" s="902">
        <f t="shared" si="34"/>
        <v>59.181689680158911</v>
      </c>
      <c r="AC37" s="902">
        <f t="shared" si="35"/>
        <v>0</v>
      </c>
      <c r="AD37" s="902">
        <f t="shared" si="36"/>
        <v>0</v>
      </c>
      <c r="AE37" s="902">
        <f t="shared" si="37"/>
        <v>2.7575286739296558</v>
      </c>
      <c r="AF37" s="902">
        <f t="shared" si="38"/>
        <v>15.637608632263806</v>
      </c>
      <c r="AG37" s="542"/>
      <c r="AH37" s="543"/>
      <c r="AI37" s="545"/>
      <c r="AJ37" s="132">
        <f t="shared" si="9"/>
        <v>2404.4459355806275</v>
      </c>
      <c r="AK37" s="133"/>
      <c r="AL37" s="134"/>
      <c r="AM37" s="135">
        <f>(AJ37*100)/(AJ37+AN37)</f>
        <v>100</v>
      </c>
      <c r="AN37" s="136">
        <f>AK37+AL37</f>
        <v>0</v>
      </c>
    </row>
    <row r="38" spans="2:41" ht="26.25" customHeight="1" x14ac:dyDescent="0.2">
      <c r="C38" s="44" t="s">
        <v>52</v>
      </c>
      <c r="D38" s="902">
        <f t="shared" si="10"/>
        <v>0</v>
      </c>
      <c r="E38" s="902">
        <f t="shared" si="11"/>
        <v>514.07425648061383</v>
      </c>
      <c r="F38" s="902">
        <f t="shared" si="12"/>
        <v>86.937342520149102</v>
      </c>
      <c r="G38" s="902">
        <f t="shared" si="13"/>
        <v>0</v>
      </c>
      <c r="H38" s="902">
        <f t="shared" si="14"/>
        <v>0</v>
      </c>
      <c r="I38" s="902">
        <f t="shared" si="15"/>
        <v>0</v>
      </c>
      <c r="J38" s="902">
        <f t="shared" si="16"/>
        <v>0</v>
      </c>
      <c r="K38" s="902">
        <f t="shared" si="17"/>
        <v>106.72469444709994</v>
      </c>
      <c r="L38" s="902">
        <f t="shared" si="18"/>
        <v>7.3954511213498044</v>
      </c>
      <c r="M38" s="902">
        <f t="shared" si="19"/>
        <v>619.184916872607</v>
      </c>
      <c r="N38" s="902">
        <f t="shared" si="20"/>
        <v>0</v>
      </c>
      <c r="O38" s="902">
        <f t="shared" si="21"/>
        <v>47.477296823167556</v>
      </c>
      <c r="P38" s="902">
        <f t="shared" si="22"/>
        <v>0</v>
      </c>
      <c r="Q38" s="902">
        <f t="shared" si="23"/>
        <v>0</v>
      </c>
      <c r="R38" s="902">
        <f t="shared" si="24"/>
        <v>0</v>
      </c>
      <c r="S38" s="902">
        <f t="shared" si="25"/>
        <v>169.52914089302442</v>
      </c>
      <c r="T38" s="902">
        <f t="shared" si="26"/>
        <v>853.12283642261571</v>
      </c>
      <c r="U38" s="902">
        <f t="shared" si="27"/>
        <v>26.460897652614925</v>
      </c>
      <c r="V38" s="902">
        <f t="shared" si="28"/>
        <v>527.27317431376821</v>
      </c>
      <c r="W38" s="902">
        <f t="shared" si="29"/>
        <v>4.2820411680564456</v>
      </c>
      <c r="X38" s="902">
        <f t="shared" si="30"/>
        <v>3.7837191783650161</v>
      </c>
      <c r="Y38" s="902">
        <f t="shared" si="31"/>
        <v>0</v>
      </c>
      <c r="Z38" s="902">
        <f t="shared" si="32"/>
        <v>0</v>
      </c>
      <c r="AA38" s="902">
        <f t="shared" si="33"/>
        <v>0</v>
      </c>
      <c r="AB38" s="902">
        <f t="shared" si="34"/>
        <v>59.181689680158911</v>
      </c>
      <c r="AC38" s="902">
        <f t="shared" si="35"/>
        <v>0</v>
      </c>
      <c r="AD38" s="902">
        <f t="shared" si="36"/>
        <v>0</v>
      </c>
      <c r="AE38" s="902">
        <f t="shared" si="37"/>
        <v>2.7575286739296558</v>
      </c>
      <c r="AF38" s="902">
        <f t="shared" si="38"/>
        <v>15.637608632263806</v>
      </c>
      <c r="AG38" s="542"/>
      <c r="AH38" s="543"/>
      <c r="AI38" s="545"/>
      <c r="AJ38" s="132">
        <f t="shared" si="9"/>
        <v>2404.4459355806275</v>
      </c>
      <c r="AK38" s="133"/>
      <c r="AL38" s="134"/>
      <c r="AM38" s="135">
        <f t="shared" si="6"/>
        <v>100</v>
      </c>
      <c r="AN38" s="136">
        <f t="shared" si="7"/>
        <v>0</v>
      </c>
    </row>
    <row r="39" spans="2:41" ht="26.25" customHeight="1" x14ac:dyDescent="0.2">
      <c r="C39" s="55" t="s">
        <v>53</v>
      </c>
      <c r="D39" s="902">
        <f t="shared" si="10"/>
        <v>0</v>
      </c>
      <c r="E39" s="902">
        <f t="shared" si="11"/>
        <v>514.07425648061383</v>
      </c>
      <c r="F39" s="902">
        <f t="shared" si="12"/>
        <v>86.937342520149102</v>
      </c>
      <c r="G39" s="902">
        <f t="shared" si="13"/>
        <v>0</v>
      </c>
      <c r="H39" s="902">
        <f t="shared" si="14"/>
        <v>0</v>
      </c>
      <c r="I39" s="902">
        <f t="shared" si="15"/>
        <v>0</v>
      </c>
      <c r="J39" s="902">
        <f t="shared" si="16"/>
        <v>0</v>
      </c>
      <c r="K39" s="902">
        <f t="shared" si="17"/>
        <v>106.72469444709994</v>
      </c>
      <c r="L39" s="902">
        <f t="shared" si="18"/>
        <v>7.3954511213498044</v>
      </c>
      <c r="M39" s="902">
        <f t="shared" si="19"/>
        <v>619.184916872607</v>
      </c>
      <c r="N39" s="902">
        <f t="shared" si="20"/>
        <v>0</v>
      </c>
      <c r="O39" s="902">
        <f t="shared" si="21"/>
        <v>47.477296823167556</v>
      </c>
      <c r="P39" s="902">
        <f t="shared" si="22"/>
        <v>0</v>
      </c>
      <c r="Q39" s="902">
        <f t="shared" si="23"/>
        <v>0</v>
      </c>
      <c r="R39" s="902">
        <f t="shared" si="24"/>
        <v>0</v>
      </c>
      <c r="S39" s="902">
        <f t="shared" si="25"/>
        <v>169.52914089302442</v>
      </c>
      <c r="T39" s="902">
        <f t="shared" si="26"/>
        <v>853.12283642261571</v>
      </c>
      <c r="U39" s="902">
        <f t="shared" si="27"/>
        <v>26.460897652614925</v>
      </c>
      <c r="V39" s="902">
        <f t="shared" si="28"/>
        <v>527.27317431376821</v>
      </c>
      <c r="W39" s="902">
        <f t="shared" si="29"/>
        <v>4.2820411680564456</v>
      </c>
      <c r="X39" s="902">
        <f t="shared" si="30"/>
        <v>3.7837191783650161</v>
      </c>
      <c r="Y39" s="902">
        <f t="shared" si="31"/>
        <v>0</v>
      </c>
      <c r="Z39" s="902">
        <f t="shared" si="32"/>
        <v>0</v>
      </c>
      <c r="AA39" s="902">
        <f t="shared" si="33"/>
        <v>0</v>
      </c>
      <c r="AB39" s="902">
        <f t="shared" si="34"/>
        <v>59.181689680158911</v>
      </c>
      <c r="AC39" s="902">
        <f t="shared" si="35"/>
        <v>0</v>
      </c>
      <c r="AD39" s="902">
        <f t="shared" si="36"/>
        <v>0</v>
      </c>
      <c r="AE39" s="902">
        <f t="shared" si="37"/>
        <v>2.7575286739296558</v>
      </c>
      <c r="AF39" s="902">
        <f t="shared" si="38"/>
        <v>15.637608632263806</v>
      </c>
      <c r="AG39" s="542"/>
      <c r="AH39" s="543"/>
      <c r="AI39" s="545"/>
      <c r="AJ39" s="132">
        <f t="shared" si="9"/>
        <v>2404.4459355806275</v>
      </c>
      <c r="AK39" s="133"/>
      <c r="AL39" s="134"/>
      <c r="AM39" s="135">
        <f t="shared" si="6"/>
        <v>100</v>
      </c>
      <c r="AN39" s="136">
        <f>AK39+AL39</f>
        <v>0</v>
      </c>
    </row>
    <row r="40" spans="2:41" ht="26.25" customHeight="1" thickBot="1" x14ac:dyDescent="0.25">
      <c r="C40" s="72" t="s">
        <v>54</v>
      </c>
      <c r="D40" s="902">
        <f t="shared" si="10"/>
        <v>0</v>
      </c>
      <c r="E40" s="902">
        <f t="shared" si="11"/>
        <v>514.07425648061383</v>
      </c>
      <c r="F40" s="902">
        <f t="shared" si="12"/>
        <v>86.937342520149102</v>
      </c>
      <c r="G40" s="902">
        <f t="shared" si="13"/>
        <v>0</v>
      </c>
      <c r="H40" s="902">
        <f t="shared" si="14"/>
        <v>0</v>
      </c>
      <c r="I40" s="902">
        <f t="shared" si="15"/>
        <v>0</v>
      </c>
      <c r="J40" s="902">
        <f t="shared" si="16"/>
        <v>0</v>
      </c>
      <c r="K40" s="902">
        <f t="shared" si="17"/>
        <v>106.72469444709994</v>
      </c>
      <c r="L40" s="902">
        <f t="shared" si="18"/>
        <v>7.3954511213498044</v>
      </c>
      <c r="M40" s="902">
        <f t="shared" si="19"/>
        <v>619.184916872607</v>
      </c>
      <c r="N40" s="902">
        <f t="shared" si="20"/>
        <v>0</v>
      </c>
      <c r="O40" s="902">
        <f t="shared" si="21"/>
        <v>47.477296823167556</v>
      </c>
      <c r="P40" s="902">
        <f t="shared" si="22"/>
        <v>0</v>
      </c>
      <c r="Q40" s="902">
        <f t="shared" si="23"/>
        <v>0</v>
      </c>
      <c r="R40" s="902">
        <f t="shared" si="24"/>
        <v>0</v>
      </c>
      <c r="S40" s="902">
        <f t="shared" si="25"/>
        <v>169.52914089302442</v>
      </c>
      <c r="T40" s="902">
        <f t="shared" si="26"/>
        <v>853.12283642261571</v>
      </c>
      <c r="U40" s="902">
        <f t="shared" si="27"/>
        <v>26.460897652614925</v>
      </c>
      <c r="V40" s="902">
        <f t="shared" si="28"/>
        <v>527.27317431376821</v>
      </c>
      <c r="W40" s="902">
        <f t="shared" si="29"/>
        <v>4.2820411680564456</v>
      </c>
      <c r="X40" s="902">
        <f t="shared" si="30"/>
        <v>3.7837191783650161</v>
      </c>
      <c r="Y40" s="902">
        <f t="shared" si="31"/>
        <v>0</v>
      </c>
      <c r="Z40" s="902">
        <f t="shared" si="32"/>
        <v>0</v>
      </c>
      <c r="AA40" s="902">
        <f t="shared" si="33"/>
        <v>0</v>
      </c>
      <c r="AB40" s="902">
        <f t="shared" si="34"/>
        <v>59.181689680158911</v>
      </c>
      <c r="AC40" s="902">
        <f t="shared" si="35"/>
        <v>0</v>
      </c>
      <c r="AD40" s="902">
        <f t="shared" si="36"/>
        <v>0</v>
      </c>
      <c r="AE40" s="902">
        <f t="shared" si="37"/>
        <v>2.7575286739296558</v>
      </c>
      <c r="AF40" s="902">
        <f t="shared" si="38"/>
        <v>15.637608632263806</v>
      </c>
      <c r="AG40" s="628"/>
      <c r="AH40" s="629"/>
      <c r="AI40" s="630"/>
      <c r="AJ40" s="132">
        <f t="shared" si="9"/>
        <v>2404.4459355806275</v>
      </c>
      <c r="AK40" s="286"/>
      <c r="AL40" s="287"/>
      <c r="AM40" s="142">
        <f t="shared" si="6"/>
        <v>100</v>
      </c>
      <c r="AN40" s="143">
        <f t="shared" si="7"/>
        <v>0</v>
      </c>
    </row>
    <row r="41" spans="2:41" ht="26.25" customHeight="1" thickBot="1" x14ac:dyDescent="0.25">
      <c r="C41" s="368" t="s">
        <v>55</v>
      </c>
      <c r="D41" s="288">
        <f t="shared" ref="D41:AI41" si="39">SUM(D29:D40)</f>
        <v>0</v>
      </c>
      <c r="E41" s="289">
        <f t="shared" si="39"/>
        <v>6168.8910777673673</v>
      </c>
      <c r="F41" s="394">
        <f t="shared" si="39"/>
        <v>1043.2481102417889</v>
      </c>
      <c r="G41" s="289">
        <f t="shared" si="39"/>
        <v>0</v>
      </c>
      <c r="H41" s="394">
        <f t="shared" si="39"/>
        <v>0</v>
      </c>
      <c r="I41" s="394">
        <f t="shared" si="39"/>
        <v>0</v>
      </c>
      <c r="J41" s="394">
        <f t="shared" si="39"/>
        <v>0</v>
      </c>
      <c r="K41" s="289">
        <f t="shared" si="39"/>
        <v>1280.6963333651993</v>
      </c>
      <c r="L41" s="289">
        <f t="shared" si="39"/>
        <v>88.745413456197682</v>
      </c>
      <c r="M41" s="289">
        <f t="shared" si="39"/>
        <v>7430.2190024712827</v>
      </c>
      <c r="N41" s="289">
        <f t="shared" si="39"/>
        <v>0</v>
      </c>
      <c r="O41" s="369">
        <f t="shared" si="39"/>
        <v>569.72756187801053</v>
      </c>
      <c r="P41" s="394">
        <f t="shared" si="39"/>
        <v>0</v>
      </c>
      <c r="Q41" s="394">
        <f t="shared" si="39"/>
        <v>0</v>
      </c>
      <c r="R41" s="289">
        <f>SUM(R29:R40)</f>
        <v>0</v>
      </c>
      <c r="S41" s="289">
        <f t="shared" si="39"/>
        <v>2034.3496907162926</v>
      </c>
      <c r="T41" s="290">
        <f t="shared" si="39"/>
        <v>10237.474037071386</v>
      </c>
      <c r="U41" s="291">
        <f>SUM(U29:U40)</f>
        <v>317.53077183137907</v>
      </c>
      <c r="V41" s="292">
        <f t="shared" si="39"/>
        <v>6327.278091765219</v>
      </c>
      <c r="W41" s="380">
        <f t="shared" si="39"/>
        <v>51.384494016677344</v>
      </c>
      <c r="X41" s="293">
        <f t="shared" si="39"/>
        <v>45.404630140380199</v>
      </c>
      <c r="Y41" s="293">
        <f t="shared" si="39"/>
        <v>0</v>
      </c>
      <c r="Z41" s="293">
        <f t="shared" si="39"/>
        <v>0</v>
      </c>
      <c r="AA41" s="293">
        <f t="shared" si="39"/>
        <v>0</v>
      </c>
      <c r="AB41" s="293">
        <f t="shared" si="39"/>
        <v>710.18027616190693</v>
      </c>
      <c r="AC41" s="293">
        <f t="shared" si="39"/>
        <v>0</v>
      </c>
      <c r="AD41" s="293">
        <f t="shared" si="39"/>
        <v>0</v>
      </c>
      <c r="AE41" s="293">
        <f t="shared" si="39"/>
        <v>33.09034408715587</v>
      </c>
      <c r="AF41" s="378">
        <f t="shared" si="39"/>
        <v>187.65130358716567</v>
      </c>
      <c r="AG41" s="377">
        <f t="shared" si="39"/>
        <v>0</v>
      </c>
      <c r="AH41" s="294">
        <f t="shared" si="39"/>
        <v>0</v>
      </c>
      <c r="AI41" s="295">
        <f t="shared" si="39"/>
        <v>0</v>
      </c>
      <c r="AJ41" s="144">
        <f>SUM(D41:T41)</f>
        <v>28853.351226967527</v>
      </c>
      <c r="AK41" s="296">
        <f>SUM(AK29:AK40)</f>
        <v>0</v>
      </c>
      <c r="AL41" s="297">
        <f>SUM(AL29:AL40)</f>
        <v>0</v>
      </c>
      <c r="AM41" s="145">
        <f t="shared" si="6"/>
        <v>100</v>
      </c>
      <c r="AN41" s="298">
        <f t="shared" si="7"/>
        <v>0</v>
      </c>
    </row>
    <row r="42" spans="2:41" ht="36" customHeight="1" thickBot="1" x14ac:dyDescent="0.25">
      <c r="C42" s="111" t="s">
        <v>56</v>
      </c>
      <c r="D42" s="146">
        <v>0.83412037037037035</v>
      </c>
      <c r="E42" s="113">
        <v>0.83473379629629629</v>
      </c>
      <c r="F42" s="411" t="s">
        <v>57</v>
      </c>
      <c r="G42" s="113"/>
      <c r="H42" s="411">
        <v>0.62577546296296294</v>
      </c>
      <c r="I42" s="411"/>
      <c r="J42" s="411">
        <v>0.71113425925925933</v>
      </c>
      <c r="K42" s="113" t="s">
        <v>58</v>
      </c>
      <c r="L42" s="113" t="s">
        <v>59</v>
      </c>
      <c r="M42" s="113">
        <v>0.83446759259259251</v>
      </c>
      <c r="N42" s="113">
        <v>0.83415509259259257</v>
      </c>
      <c r="O42" s="113" t="s">
        <v>60</v>
      </c>
      <c r="P42" s="411"/>
      <c r="Q42" s="411">
        <v>0.6257638888888889</v>
      </c>
      <c r="R42" s="113">
        <v>0.6257638888888889</v>
      </c>
      <c r="S42" s="113">
        <v>0.83429398148148148</v>
      </c>
      <c r="T42" s="147">
        <v>0.83549768518518519</v>
      </c>
      <c r="U42" s="116"/>
      <c r="V42" s="115">
        <v>0.70906250000000004</v>
      </c>
      <c r="W42" s="118" t="s">
        <v>61</v>
      </c>
      <c r="X42" s="115">
        <v>0.83439814814814817</v>
      </c>
      <c r="Y42" s="115">
        <v>0.54311342592592593</v>
      </c>
      <c r="Z42" s="115">
        <v>0.33552083333333332</v>
      </c>
      <c r="AA42" s="115" t="s">
        <v>62</v>
      </c>
      <c r="AB42" s="115">
        <v>0.33415509259259263</v>
      </c>
      <c r="AC42" s="115">
        <v>0.62581018518518516</v>
      </c>
      <c r="AD42" s="115">
        <v>0.83427083333333341</v>
      </c>
      <c r="AE42" s="115">
        <v>0.67084490740740732</v>
      </c>
      <c r="AF42" s="115">
        <v>0.6673958333333333</v>
      </c>
      <c r="AG42" s="148">
        <v>0.6257638888888889</v>
      </c>
      <c r="AH42" s="149">
        <v>0.83543981481481477</v>
      </c>
      <c r="AI42" s="120">
        <v>0.83545138888888892</v>
      </c>
      <c r="AJ42" s="121"/>
      <c r="AK42" s="150">
        <v>0.83542824074074085</v>
      </c>
      <c r="AL42" s="151">
        <v>0.83549768518518519</v>
      </c>
      <c r="AM42" s="152"/>
      <c r="AN42" s="153"/>
    </row>
    <row r="43" spans="2:41" ht="30" customHeight="1" thickTop="1" thickBot="1" x14ac:dyDescent="0.25">
      <c r="C43" s="585"/>
      <c r="D43" s="588"/>
      <c r="E43" s="588"/>
      <c r="F43" s="588"/>
      <c r="G43" s="588"/>
      <c r="H43" s="588"/>
      <c r="I43" s="588"/>
      <c r="J43" s="588"/>
      <c r="K43" s="588"/>
      <c r="L43" s="588"/>
      <c r="M43" s="588"/>
      <c r="N43" s="588"/>
      <c r="O43" s="588"/>
      <c r="P43" s="588"/>
      <c r="Q43" s="588"/>
      <c r="R43" s="126"/>
      <c r="S43" s="126"/>
      <c r="T43" s="586"/>
      <c r="U43" s="127"/>
      <c r="V43" s="127"/>
      <c r="W43" s="127"/>
      <c r="X43" s="127"/>
      <c r="Y43" s="127"/>
      <c r="Z43" s="127"/>
      <c r="AA43" s="127"/>
      <c r="AB43" s="127"/>
      <c r="AC43" s="127"/>
      <c r="AD43" s="127"/>
      <c r="AE43" s="127"/>
      <c r="AF43" s="127"/>
      <c r="AG43" s="127"/>
      <c r="AH43" s="127"/>
      <c r="AI43" s="127"/>
      <c r="AJ43" s="127"/>
      <c r="AK43" s="586"/>
      <c r="AL43" s="586"/>
      <c r="AM43" s="587"/>
      <c r="AN43" s="587"/>
    </row>
    <row r="44" spans="2:41" ht="21" thickTop="1" x14ac:dyDescent="0.3">
      <c r="B44" s="154"/>
      <c r="C44" s="1057" t="s">
        <v>1</v>
      </c>
      <c r="D44" s="1057"/>
      <c r="E44" s="1057"/>
      <c r="F44" s="1057"/>
      <c r="G44" s="1057"/>
      <c r="H44" s="1057"/>
      <c r="I44" s="1057"/>
      <c r="J44" s="1057"/>
      <c r="K44" s="1057"/>
      <c r="L44" s="1057"/>
      <c r="M44" s="1057"/>
      <c r="N44" s="1057"/>
      <c r="O44" s="1057"/>
      <c r="P44" s="1057"/>
      <c r="Q44" s="1057"/>
      <c r="R44" s="1057"/>
      <c r="S44" s="1057"/>
      <c r="T44" s="1057"/>
      <c r="U44" s="1057"/>
      <c r="V44" s="1057"/>
      <c r="W44" s="1057"/>
      <c r="X44" s="1057"/>
      <c r="Y44" s="1057"/>
      <c r="Z44" s="1057"/>
      <c r="AA44" s="1057"/>
      <c r="AB44" s="1057"/>
      <c r="AC44" s="1057"/>
      <c r="AD44" s="1057"/>
      <c r="AE44" s="1057"/>
      <c r="AF44" s="1057"/>
      <c r="AG44" s="1057"/>
      <c r="AH44" s="1057"/>
      <c r="AI44" s="1057"/>
      <c r="AJ44" s="1057"/>
      <c r="AK44" s="1057"/>
      <c r="AL44" s="1057"/>
      <c r="AM44" s="1057"/>
      <c r="AN44" s="1057"/>
      <c r="AO44" s="157"/>
    </row>
    <row r="45" spans="2:41" ht="20.25" x14ac:dyDescent="0.3">
      <c r="B45" s="158"/>
      <c r="C45" s="1057" t="str">
        <f>C3</f>
        <v>RACCOLTA DIFFERENZIATA ANNO 2016 - VARISELLA.</v>
      </c>
      <c r="D45" s="1057"/>
      <c r="E45" s="1057"/>
      <c r="F45" s="1057"/>
      <c r="G45" s="1057"/>
      <c r="H45" s="1057"/>
      <c r="I45" s="1057"/>
      <c r="J45" s="1057"/>
      <c r="K45" s="1057"/>
      <c r="L45" s="1057"/>
      <c r="M45" s="1057"/>
      <c r="N45" s="1057"/>
      <c r="O45" s="1057"/>
      <c r="P45" s="1057"/>
      <c r="Q45" s="1057"/>
      <c r="R45" s="1057"/>
      <c r="S45" s="1057"/>
      <c r="T45" s="1057"/>
      <c r="U45" s="1057"/>
      <c r="V45" s="1057"/>
      <c r="W45" s="1057"/>
      <c r="X45" s="1057"/>
      <c r="Y45" s="1057"/>
      <c r="Z45" s="1057"/>
      <c r="AA45" s="1057"/>
      <c r="AB45" s="1057"/>
      <c r="AC45" s="1057"/>
      <c r="AD45" s="1057"/>
      <c r="AE45" s="1057"/>
      <c r="AF45" s="1057"/>
      <c r="AG45" s="1057"/>
      <c r="AH45" s="1057"/>
      <c r="AI45" s="1057"/>
      <c r="AJ45" s="1057"/>
      <c r="AK45" s="1057"/>
      <c r="AL45" s="1057"/>
      <c r="AM45" s="1057"/>
      <c r="AN45" s="1057"/>
      <c r="AO45" s="159"/>
    </row>
    <row r="46" spans="2:41" ht="23.25" x14ac:dyDescent="0.35">
      <c r="B46" s="158"/>
      <c r="C46" s="1058" t="s">
        <v>233</v>
      </c>
      <c r="D46" s="1058"/>
      <c r="E46" s="1058"/>
      <c r="F46" s="1058"/>
      <c r="G46" s="1058"/>
      <c r="H46" s="1058"/>
      <c r="I46" s="1058"/>
      <c r="J46" s="1058"/>
      <c r="K46" s="1058"/>
      <c r="L46" s="1058"/>
      <c r="M46" s="1058"/>
      <c r="N46" s="1058"/>
      <c r="O46" s="1058"/>
      <c r="P46" s="1058"/>
      <c r="Q46" s="1058"/>
      <c r="R46" s="1058"/>
      <c r="S46" s="1058"/>
      <c r="T46" s="1058"/>
      <c r="U46" s="1058"/>
      <c r="V46" s="1058"/>
      <c r="W46" s="1058"/>
      <c r="X46" s="1058"/>
      <c r="Y46" s="1058"/>
      <c r="Z46" s="1058"/>
      <c r="AA46" s="1058"/>
      <c r="AB46" s="1058"/>
      <c r="AC46" s="1058"/>
      <c r="AD46" s="1058"/>
      <c r="AE46" s="1058"/>
      <c r="AF46" s="1058"/>
      <c r="AG46" s="1058"/>
      <c r="AH46" s="1058"/>
      <c r="AI46" s="1058"/>
      <c r="AJ46" s="1058"/>
      <c r="AK46" s="1058"/>
      <c r="AL46" s="1058"/>
      <c r="AM46" s="1058"/>
      <c r="AN46" s="1058"/>
      <c r="AO46" s="159"/>
    </row>
    <row r="47" spans="2:41" ht="13.5" thickBot="1" x14ac:dyDescent="0.25">
      <c r="B47" s="158"/>
      <c r="C47" s="589"/>
      <c r="D47" s="588"/>
      <c r="E47" s="588"/>
      <c r="F47" s="588"/>
      <c r="G47" s="588"/>
      <c r="H47" s="588"/>
      <c r="I47" s="588"/>
      <c r="J47" s="588"/>
      <c r="K47" s="588"/>
      <c r="L47" s="588"/>
      <c r="M47" s="588"/>
      <c r="N47" s="588"/>
      <c r="O47" s="588"/>
      <c r="P47" s="588"/>
      <c r="Q47" s="588"/>
      <c r="R47" s="588"/>
      <c r="S47" s="588"/>
      <c r="T47" s="127"/>
      <c r="U47" s="127"/>
      <c r="V47" s="127"/>
      <c r="W47" s="127"/>
      <c r="X47" s="127"/>
      <c r="Y47" s="127"/>
      <c r="Z47" s="127"/>
      <c r="AA47" s="127"/>
      <c r="AB47" s="127"/>
      <c r="AC47" s="127"/>
      <c r="AD47" s="127"/>
      <c r="AE47" s="127"/>
      <c r="AF47" s="127"/>
      <c r="AG47" s="127"/>
      <c r="AH47" s="127"/>
      <c r="AI47" s="127"/>
      <c r="AJ47" s="127"/>
      <c r="AK47" s="127"/>
      <c r="AL47" s="127"/>
      <c r="AO47" s="159"/>
    </row>
    <row r="48" spans="2:41" ht="52.5" thickTop="1" thickBot="1" x14ac:dyDescent="0.25">
      <c r="B48" s="158"/>
      <c r="C48" s="1055" t="s">
        <v>108</v>
      </c>
      <c r="D48" s="343" t="s">
        <v>4</v>
      </c>
      <c r="E48" s="344" t="s">
        <v>5</v>
      </c>
      <c r="F48" s="345" t="s">
        <v>6</v>
      </c>
      <c r="G48" s="346" t="s">
        <v>7</v>
      </c>
      <c r="H48" s="347" t="s">
        <v>8</v>
      </c>
      <c r="I48" s="345" t="s">
        <v>9</v>
      </c>
      <c r="J48" s="348" t="s">
        <v>10</v>
      </c>
      <c r="K48" s="344" t="s">
        <v>11</v>
      </c>
      <c r="L48" s="344" t="s">
        <v>12</v>
      </c>
      <c r="M48" s="349" t="s">
        <v>13</v>
      </c>
      <c r="N48" s="349" t="s">
        <v>14</v>
      </c>
      <c r="O48" s="349" t="s">
        <v>15</v>
      </c>
      <c r="P48" s="392" t="s">
        <v>16</v>
      </c>
      <c r="Q48" s="392" t="s">
        <v>17</v>
      </c>
      <c r="R48" s="350" t="s">
        <v>18</v>
      </c>
      <c r="S48" s="351" t="s">
        <v>19</v>
      </c>
      <c r="T48" s="352" t="s">
        <v>20</v>
      </c>
      <c r="U48" s="353" t="s">
        <v>21</v>
      </c>
      <c r="V48" s="351" t="s">
        <v>22</v>
      </c>
      <c r="W48" s="379" t="s">
        <v>23</v>
      </c>
      <c r="X48" s="354" t="s">
        <v>24</v>
      </c>
      <c r="Y48" s="354" t="s">
        <v>25</v>
      </c>
      <c r="Z48" s="354" t="s">
        <v>26</v>
      </c>
      <c r="AA48" s="354" t="s">
        <v>27</v>
      </c>
      <c r="AB48" s="354" t="s">
        <v>28</v>
      </c>
      <c r="AC48" s="354" t="s">
        <v>29</v>
      </c>
      <c r="AD48" s="354" t="s">
        <v>30</v>
      </c>
      <c r="AE48" s="354" t="s">
        <v>31</v>
      </c>
      <c r="AF48" s="354" t="s">
        <v>32</v>
      </c>
      <c r="AG48" s="521" t="s">
        <v>33</v>
      </c>
      <c r="AH48" s="408" t="s">
        <v>34</v>
      </c>
      <c r="AI48" s="409" t="s">
        <v>186</v>
      </c>
      <c r="AJ48" s="355" t="s">
        <v>36</v>
      </c>
      <c r="AK48" s="356" t="s">
        <v>37</v>
      </c>
      <c r="AL48" s="357" t="s">
        <v>38</v>
      </c>
      <c r="AM48" s="358" t="s">
        <v>39</v>
      </c>
      <c r="AN48" s="359" t="s">
        <v>40</v>
      </c>
      <c r="AO48" s="159"/>
    </row>
    <row r="49" spans="2:41" ht="80.25" customHeight="1" thickBot="1" x14ac:dyDescent="0.25">
      <c r="B49" s="158"/>
      <c r="C49" s="1056"/>
      <c r="D49" s="360" t="s">
        <v>41</v>
      </c>
      <c r="E49" s="310" t="s">
        <v>41</v>
      </c>
      <c r="F49" s="393" t="s">
        <v>41</v>
      </c>
      <c r="G49" s="310" t="s">
        <v>41</v>
      </c>
      <c r="H49" s="393" t="s">
        <v>41</v>
      </c>
      <c r="I49" s="393" t="s">
        <v>41</v>
      </c>
      <c r="J49" s="393" t="s">
        <v>41</v>
      </c>
      <c r="K49" s="310" t="s">
        <v>41</v>
      </c>
      <c r="L49" s="310" t="s">
        <v>41</v>
      </c>
      <c r="M49" s="310" t="s">
        <v>41</v>
      </c>
      <c r="N49" s="310" t="s">
        <v>41</v>
      </c>
      <c r="O49" s="310" t="s">
        <v>41</v>
      </c>
      <c r="P49" s="393" t="s">
        <v>41</v>
      </c>
      <c r="Q49" s="393" t="s">
        <v>41</v>
      </c>
      <c r="R49" s="310" t="s">
        <v>41</v>
      </c>
      <c r="S49" s="312" t="s">
        <v>41</v>
      </c>
      <c r="T49" s="361" t="s">
        <v>41</v>
      </c>
      <c r="U49" s="362" t="s">
        <v>41</v>
      </c>
      <c r="V49" s="312" t="s">
        <v>41</v>
      </c>
      <c r="W49" s="301" t="s">
        <v>41</v>
      </c>
      <c r="X49" s="300" t="s">
        <v>41</v>
      </c>
      <c r="Y49" s="363" t="s">
        <v>41</v>
      </c>
      <c r="Z49" s="300" t="s">
        <v>41</v>
      </c>
      <c r="AA49" s="300" t="s">
        <v>41</v>
      </c>
      <c r="AB49" s="300" t="s">
        <v>41</v>
      </c>
      <c r="AC49" s="300" t="s">
        <v>41</v>
      </c>
      <c r="AD49" s="300" t="s">
        <v>41</v>
      </c>
      <c r="AE49" s="300" t="s">
        <v>41</v>
      </c>
      <c r="AF49" s="300" t="s">
        <v>41</v>
      </c>
      <c r="AG49" s="301" t="s">
        <v>41</v>
      </c>
      <c r="AH49" s="300" t="s">
        <v>41</v>
      </c>
      <c r="AI49" s="410" t="s">
        <v>41</v>
      </c>
      <c r="AJ49" s="304" t="s">
        <v>41</v>
      </c>
      <c r="AK49" s="364" t="s">
        <v>41</v>
      </c>
      <c r="AL49" s="365" t="s">
        <v>41</v>
      </c>
      <c r="AM49" s="366" t="s">
        <v>42</v>
      </c>
      <c r="AN49" s="367" t="s">
        <v>41</v>
      </c>
      <c r="AO49" s="159"/>
    </row>
    <row r="50" spans="2:41" ht="13.5" customHeight="1" x14ac:dyDescent="0.25">
      <c r="B50" s="158"/>
      <c r="C50" s="450" t="s">
        <v>43</v>
      </c>
      <c r="D50" s="537"/>
      <c r="E50" s="609"/>
      <c r="F50" s="538"/>
      <c r="G50" s="609">
        <v>0</v>
      </c>
      <c r="H50" s="536"/>
      <c r="I50" s="536"/>
      <c r="J50" s="536"/>
      <c r="K50" s="453"/>
      <c r="L50" s="453"/>
      <c r="M50" s="454"/>
      <c r="N50" s="453"/>
      <c r="O50" s="453"/>
      <c r="P50" s="451"/>
      <c r="Q50" s="451"/>
      <c r="R50" s="456"/>
      <c r="S50" s="619"/>
      <c r="T50" s="620"/>
      <c r="U50" s="631">
        <v>0</v>
      </c>
      <c r="V50" s="637">
        <v>0</v>
      </c>
      <c r="W50" s="634">
        <v>0</v>
      </c>
      <c r="X50" s="591">
        <v>0</v>
      </c>
      <c r="Y50" s="591">
        <v>0</v>
      </c>
      <c r="Z50" s="591">
        <v>0</v>
      </c>
      <c r="AA50" s="591"/>
      <c r="AB50" s="591">
        <v>0</v>
      </c>
      <c r="AC50" s="591">
        <v>0</v>
      </c>
      <c r="AD50" s="591"/>
      <c r="AE50" s="591">
        <v>0</v>
      </c>
      <c r="AF50" s="610">
        <v>0</v>
      </c>
      <c r="AG50" s="452"/>
      <c r="AH50" s="452"/>
      <c r="AI50" s="544"/>
      <c r="AJ50" s="457">
        <v>0</v>
      </c>
      <c r="AK50" s="458">
        <v>0</v>
      </c>
      <c r="AL50" s="459">
        <v>0</v>
      </c>
      <c r="AM50" s="135" t="e">
        <f t="shared" ref="AM50:AM56" si="40">(AJ50*100)/(AJ50+AN50)</f>
        <v>#DIV/0!</v>
      </c>
      <c r="AN50" s="136">
        <f t="shared" ref="AN50:AN57" si="41">AK50+AL50</f>
        <v>0</v>
      </c>
      <c r="AO50" s="159"/>
    </row>
    <row r="51" spans="2:41" ht="26.25" customHeight="1" x14ac:dyDescent="0.25">
      <c r="B51" s="158"/>
      <c r="C51" s="55" t="s">
        <v>44</v>
      </c>
      <c r="D51" s="451"/>
      <c r="E51" s="449"/>
      <c r="F51" s="452"/>
      <c r="G51" s="449"/>
      <c r="H51" s="452"/>
      <c r="I51" s="452"/>
      <c r="J51" s="452"/>
      <c r="K51" s="453"/>
      <c r="L51" s="453"/>
      <c r="M51" s="454"/>
      <c r="N51" s="453"/>
      <c r="O51" s="453"/>
      <c r="P51" s="452"/>
      <c r="Q51" s="452"/>
      <c r="R51" s="449"/>
      <c r="S51" s="449"/>
      <c r="T51" s="455"/>
      <c r="U51" s="632">
        <v>0</v>
      </c>
      <c r="V51" s="638">
        <v>0</v>
      </c>
      <c r="W51" s="635">
        <v>0</v>
      </c>
      <c r="X51" s="526">
        <v>0</v>
      </c>
      <c r="Y51" s="526">
        <v>0</v>
      </c>
      <c r="Z51" s="526">
        <v>0</v>
      </c>
      <c r="AA51" s="526"/>
      <c r="AB51" s="526">
        <v>0</v>
      </c>
      <c r="AC51" s="526">
        <v>0</v>
      </c>
      <c r="AD51" s="526"/>
      <c r="AE51" s="526">
        <v>0</v>
      </c>
      <c r="AF51" s="526">
        <v>0</v>
      </c>
      <c r="AG51" s="542"/>
      <c r="AH51" s="543"/>
      <c r="AI51" s="545"/>
      <c r="AJ51" s="132">
        <f t="shared" ref="AJ51:AJ60" si="42">SUM(D51:T51)</f>
        <v>0</v>
      </c>
      <c r="AK51" s="133"/>
      <c r="AL51" s="134"/>
      <c r="AM51" s="135" t="e">
        <f t="shared" si="40"/>
        <v>#DIV/0!</v>
      </c>
      <c r="AN51" s="136">
        <f t="shared" si="41"/>
        <v>0</v>
      </c>
      <c r="AO51" s="159"/>
    </row>
    <row r="52" spans="2:41" ht="26.25" customHeight="1" x14ac:dyDescent="0.25">
      <c r="B52" s="158"/>
      <c r="C52" s="44" t="s">
        <v>45</v>
      </c>
      <c r="D52" s="451"/>
      <c r="E52" s="449"/>
      <c r="F52" s="452"/>
      <c r="G52" s="449"/>
      <c r="H52" s="452"/>
      <c r="I52" s="452"/>
      <c r="J52" s="452"/>
      <c r="K52" s="453"/>
      <c r="L52" s="453"/>
      <c r="M52" s="454"/>
      <c r="N52" s="453"/>
      <c r="O52" s="453"/>
      <c r="P52" s="452"/>
      <c r="Q52" s="452"/>
      <c r="R52" s="449"/>
      <c r="S52" s="449"/>
      <c r="T52" s="455"/>
      <c r="U52" s="632">
        <v>0</v>
      </c>
      <c r="V52" s="638">
        <v>0</v>
      </c>
      <c r="W52" s="635">
        <v>0</v>
      </c>
      <c r="X52" s="526">
        <v>0</v>
      </c>
      <c r="Y52" s="526">
        <v>0</v>
      </c>
      <c r="Z52" s="526">
        <v>0</v>
      </c>
      <c r="AA52" s="526"/>
      <c r="AB52" s="526">
        <v>0</v>
      </c>
      <c r="AC52" s="526">
        <v>0</v>
      </c>
      <c r="AD52" s="526"/>
      <c r="AE52" s="526">
        <v>0</v>
      </c>
      <c r="AF52" s="526">
        <v>0</v>
      </c>
      <c r="AG52" s="542"/>
      <c r="AH52" s="543"/>
      <c r="AI52" s="545"/>
      <c r="AJ52" s="132">
        <f t="shared" si="42"/>
        <v>0</v>
      </c>
      <c r="AK52" s="133"/>
      <c r="AL52" s="134"/>
      <c r="AM52" s="135" t="e">
        <f t="shared" si="40"/>
        <v>#DIV/0!</v>
      </c>
      <c r="AN52" s="136">
        <f t="shared" si="41"/>
        <v>0</v>
      </c>
      <c r="AO52" s="159"/>
    </row>
    <row r="53" spans="2:41" ht="26.25" customHeight="1" x14ac:dyDescent="0.25">
      <c r="B53" s="158"/>
      <c r="C53" s="44" t="s">
        <v>46</v>
      </c>
      <c r="D53" s="451"/>
      <c r="E53" s="449"/>
      <c r="F53" s="452"/>
      <c r="G53" s="449"/>
      <c r="H53" s="452"/>
      <c r="I53" s="452"/>
      <c r="J53" s="452"/>
      <c r="K53" s="453"/>
      <c r="L53" s="453"/>
      <c r="M53" s="454"/>
      <c r="N53" s="453"/>
      <c r="O53" s="453"/>
      <c r="P53" s="452"/>
      <c r="Q53" s="452"/>
      <c r="R53" s="449"/>
      <c r="S53" s="453"/>
      <c r="T53" s="455"/>
      <c r="U53" s="632">
        <v>0</v>
      </c>
      <c r="V53" s="638">
        <v>0</v>
      </c>
      <c r="W53" s="635">
        <v>0</v>
      </c>
      <c r="X53" s="526">
        <v>0</v>
      </c>
      <c r="Y53" s="526">
        <v>0</v>
      </c>
      <c r="Z53" s="526">
        <v>0</v>
      </c>
      <c r="AA53" s="526"/>
      <c r="AB53" s="526">
        <v>0</v>
      </c>
      <c r="AC53" s="526">
        <v>0</v>
      </c>
      <c r="AD53" s="526"/>
      <c r="AE53" s="526">
        <v>0</v>
      </c>
      <c r="AF53" s="526">
        <v>0</v>
      </c>
      <c r="AG53" s="542"/>
      <c r="AH53" s="543"/>
      <c r="AI53" s="545"/>
      <c r="AJ53" s="132">
        <f t="shared" si="42"/>
        <v>0</v>
      </c>
      <c r="AK53" s="133"/>
      <c r="AL53" s="134"/>
      <c r="AM53" s="135" t="e">
        <f t="shared" si="40"/>
        <v>#DIV/0!</v>
      </c>
      <c r="AN53" s="136">
        <f t="shared" si="41"/>
        <v>0</v>
      </c>
      <c r="AO53" s="159"/>
    </row>
    <row r="54" spans="2:41" ht="26.25" customHeight="1" x14ac:dyDescent="0.25">
      <c r="B54" s="158"/>
      <c r="C54" s="72" t="s">
        <v>47</v>
      </c>
      <c r="D54" s="451"/>
      <c r="E54" s="449"/>
      <c r="F54" s="452"/>
      <c r="G54" s="449"/>
      <c r="H54" s="452"/>
      <c r="I54" s="452"/>
      <c r="J54" s="452"/>
      <c r="K54" s="453"/>
      <c r="L54" s="453"/>
      <c r="M54" s="454"/>
      <c r="N54" s="453"/>
      <c r="O54" s="453"/>
      <c r="P54" s="452"/>
      <c r="Q54" s="452"/>
      <c r="R54" s="449"/>
      <c r="S54" s="453"/>
      <c r="T54" s="455"/>
      <c r="U54" s="632">
        <v>0</v>
      </c>
      <c r="V54" s="638">
        <v>0</v>
      </c>
      <c r="W54" s="635">
        <v>0</v>
      </c>
      <c r="X54" s="526">
        <v>0</v>
      </c>
      <c r="Y54" s="526">
        <v>0</v>
      </c>
      <c r="Z54" s="526">
        <v>0</v>
      </c>
      <c r="AA54" s="526"/>
      <c r="AB54" s="526">
        <v>0</v>
      </c>
      <c r="AC54" s="526">
        <v>0</v>
      </c>
      <c r="AD54" s="526"/>
      <c r="AE54" s="526">
        <v>0</v>
      </c>
      <c r="AF54" s="526">
        <v>0</v>
      </c>
      <c r="AG54" s="542"/>
      <c r="AH54" s="543"/>
      <c r="AI54" s="545"/>
      <c r="AJ54" s="132">
        <f t="shared" si="42"/>
        <v>0</v>
      </c>
      <c r="AK54" s="133"/>
      <c r="AL54" s="134"/>
      <c r="AM54" s="135" t="e">
        <f t="shared" si="40"/>
        <v>#DIV/0!</v>
      </c>
      <c r="AN54" s="136">
        <f t="shared" si="41"/>
        <v>0</v>
      </c>
      <c r="AO54" s="159"/>
    </row>
    <row r="55" spans="2:41" ht="26.25" customHeight="1" x14ac:dyDescent="0.25">
      <c r="B55" s="158"/>
      <c r="C55" s="73" t="s">
        <v>48</v>
      </c>
      <c r="D55" s="451"/>
      <c r="E55" s="449"/>
      <c r="F55" s="452"/>
      <c r="G55" s="449"/>
      <c r="H55" s="452"/>
      <c r="I55" s="452"/>
      <c r="J55" s="452"/>
      <c r="K55" s="453"/>
      <c r="L55" s="453"/>
      <c r="M55" s="454"/>
      <c r="N55" s="453"/>
      <c r="O55" s="453"/>
      <c r="P55" s="452"/>
      <c r="Q55" s="452"/>
      <c r="R55" s="449"/>
      <c r="S55" s="453"/>
      <c r="T55" s="455"/>
      <c r="U55" s="632">
        <v>0</v>
      </c>
      <c r="V55" s="638">
        <v>0</v>
      </c>
      <c r="W55" s="635">
        <v>0</v>
      </c>
      <c r="X55" s="526">
        <v>0</v>
      </c>
      <c r="Y55" s="526">
        <v>0</v>
      </c>
      <c r="Z55" s="526">
        <v>0</v>
      </c>
      <c r="AA55" s="526"/>
      <c r="AB55" s="526">
        <v>0</v>
      </c>
      <c r="AC55" s="526">
        <v>0</v>
      </c>
      <c r="AD55" s="526"/>
      <c r="AE55" s="526">
        <v>0</v>
      </c>
      <c r="AF55" s="526">
        <v>0</v>
      </c>
      <c r="AG55" s="542"/>
      <c r="AH55" s="543"/>
      <c r="AI55" s="545"/>
      <c r="AJ55" s="132">
        <f t="shared" si="42"/>
        <v>0</v>
      </c>
      <c r="AK55" s="138"/>
      <c r="AL55" s="139"/>
      <c r="AM55" s="140" t="e">
        <f t="shared" si="40"/>
        <v>#DIV/0!</v>
      </c>
      <c r="AN55" s="141">
        <f t="shared" si="41"/>
        <v>0</v>
      </c>
      <c r="AO55" s="159"/>
    </row>
    <row r="56" spans="2:41" ht="26.25" customHeight="1" x14ac:dyDescent="0.25">
      <c r="B56" s="158"/>
      <c r="C56" s="44" t="s">
        <v>49</v>
      </c>
      <c r="D56" s="451"/>
      <c r="E56" s="449"/>
      <c r="F56" s="452"/>
      <c r="G56" s="449"/>
      <c r="H56" s="452"/>
      <c r="I56" s="452"/>
      <c r="J56" s="452"/>
      <c r="K56" s="453"/>
      <c r="L56" s="453"/>
      <c r="M56" s="454"/>
      <c r="N56" s="453"/>
      <c r="O56" s="453"/>
      <c r="P56" s="452"/>
      <c r="Q56" s="452"/>
      <c r="R56" s="449"/>
      <c r="S56" s="453"/>
      <c r="T56" s="455"/>
      <c r="U56" s="632">
        <v>0</v>
      </c>
      <c r="V56" s="638">
        <v>0</v>
      </c>
      <c r="W56" s="635">
        <v>0</v>
      </c>
      <c r="X56" s="526">
        <v>0</v>
      </c>
      <c r="Y56" s="526">
        <v>0</v>
      </c>
      <c r="Z56" s="526">
        <v>0</v>
      </c>
      <c r="AA56" s="526"/>
      <c r="AB56" s="526">
        <v>0</v>
      </c>
      <c r="AC56" s="526">
        <v>0</v>
      </c>
      <c r="AD56" s="526"/>
      <c r="AE56" s="526">
        <v>0</v>
      </c>
      <c r="AF56" s="526">
        <v>0</v>
      </c>
      <c r="AG56" s="542"/>
      <c r="AH56" s="543"/>
      <c r="AI56" s="545"/>
      <c r="AJ56" s="132">
        <f t="shared" si="42"/>
        <v>0</v>
      </c>
      <c r="AK56" s="133"/>
      <c r="AL56" s="134"/>
      <c r="AM56" s="135" t="e">
        <f t="shared" si="40"/>
        <v>#DIV/0!</v>
      </c>
      <c r="AN56" s="136">
        <f t="shared" si="41"/>
        <v>0</v>
      </c>
      <c r="AO56" s="159"/>
    </row>
    <row r="57" spans="2:41" ht="26.25" customHeight="1" x14ac:dyDescent="0.25">
      <c r="B57" s="158"/>
      <c r="C57" s="55" t="s">
        <v>50</v>
      </c>
      <c r="D57" s="451"/>
      <c r="E57" s="449"/>
      <c r="F57" s="452"/>
      <c r="G57" s="449"/>
      <c r="H57" s="452"/>
      <c r="I57" s="452"/>
      <c r="J57" s="452"/>
      <c r="K57" s="453"/>
      <c r="L57" s="453"/>
      <c r="M57" s="454"/>
      <c r="N57" s="453"/>
      <c r="O57" s="453"/>
      <c r="P57" s="452"/>
      <c r="Q57" s="452"/>
      <c r="R57" s="449"/>
      <c r="S57" s="453"/>
      <c r="T57" s="455"/>
      <c r="U57" s="632">
        <v>0</v>
      </c>
      <c r="V57" s="638">
        <v>0</v>
      </c>
      <c r="W57" s="635">
        <v>0</v>
      </c>
      <c r="X57" s="526">
        <v>0</v>
      </c>
      <c r="Y57" s="526">
        <v>0</v>
      </c>
      <c r="Z57" s="526">
        <v>0</v>
      </c>
      <c r="AA57" s="526"/>
      <c r="AB57" s="526">
        <v>0</v>
      </c>
      <c r="AC57" s="526">
        <v>0</v>
      </c>
      <c r="AD57" s="526"/>
      <c r="AE57" s="526">
        <v>0</v>
      </c>
      <c r="AF57" s="526">
        <v>0</v>
      </c>
      <c r="AG57" s="542"/>
      <c r="AH57" s="543"/>
      <c r="AI57" s="545"/>
      <c r="AJ57" s="132">
        <f t="shared" si="42"/>
        <v>0</v>
      </c>
      <c r="AK57" s="133"/>
      <c r="AL57" s="134"/>
      <c r="AM57" s="135" t="e">
        <f>(AJ57*100)/(AJ57+AN57)</f>
        <v>#DIV/0!</v>
      </c>
      <c r="AN57" s="136">
        <f t="shared" si="41"/>
        <v>0</v>
      </c>
      <c r="AO57" s="159"/>
    </row>
    <row r="58" spans="2:41" ht="26.25" customHeight="1" x14ac:dyDescent="0.25">
      <c r="B58" s="158"/>
      <c r="C58" s="44" t="s">
        <v>51</v>
      </c>
      <c r="D58" s="451"/>
      <c r="E58" s="449"/>
      <c r="F58" s="452"/>
      <c r="G58" s="449"/>
      <c r="H58" s="452"/>
      <c r="I58" s="452"/>
      <c r="J58" s="452"/>
      <c r="K58" s="453"/>
      <c r="L58" s="453"/>
      <c r="M58" s="454"/>
      <c r="N58" s="453"/>
      <c r="O58" s="453"/>
      <c r="P58" s="452"/>
      <c r="Q58" s="452"/>
      <c r="R58" s="449"/>
      <c r="S58" s="453"/>
      <c r="T58" s="455"/>
      <c r="U58" s="632">
        <v>0</v>
      </c>
      <c r="V58" s="638">
        <v>0</v>
      </c>
      <c r="W58" s="635">
        <v>0</v>
      </c>
      <c r="X58" s="526">
        <v>0</v>
      </c>
      <c r="Y58" s="526">
        <v>0</v>
      </c>
      <c r="Z58" s="526">
        <v>0</v>
      </c>
      <c r="AA58" s="526"/>
      <c r="AB58" s="526">
        <v>0</v>
      </c>
      <c r="AC58" s="526">
        <v>0</v>
      </c>
      <c r="AD58" s="526"/>
      <c r="AE58" s="526">
        <v>0</v>
      </c>
      <c r="AF58" s="526">
        <v>0</v>
      </c>
      <c r="AG58" s="542"/>
      <c r="AH58" s="543"/>
      <c r="AI58" s="545"/>
      <c r="AJ58" s="132">
        <f t="shared" si="42"/>
        <v>0</v>
      </c>
      <c r="AK58" s="133"/>
      <c r="AL58" s="134"/>
      <c r="AM58" s="135" t="e">
        <f>(AJ58*100)/(AJ58+AN58)</f>
        <v>#DIV/0!</v>
      </c>
      <c r="AN58" s="136">
        <f>AK58+AL58</f>
        <v>0</v>
      </c>
      <c r="AO58" s="159"/>
    </row>
    <row r="59" spans="2:41" ht="26.25" customHeight="1" x14ac:dyDescent="0.25">
      <c r="B59" s="158"/>
      <c r="C59" s="44" t="s">
        <v>52</v>
      </c>
      <c r="D59" s="451"/>
      <c r="E59" s="449"/>
      <c r="F59" s="452"/>
      <c r="G59" s="449"/>
      <c r="H59" s="452"/>
      <c r="I59" s="452"/>
      <c r="J59" s="452"/>
      <c r="K59" s="453"/>
      <c r="L59" s="453"/>
      <c r="M59" s="454"/>
      <c r="N59" s="453"/>
      <c r="O59" s="453"/>
      <c r="P59" s="658"/>
      <c r="Q59" s="658"/>
      <c r="R59" s="449"/>
      <c r="S59" s="453"/>
      <c r="T59" s="455"/>
      <c r="U59" s="632">
        <v>0</v>
      </c>
      <c r="V59" s="638">
        <v>0</v>
      </c>
      <c r="W59" s="635">
        <v>0</v>
      </c>
      <c r="X59" s="526">
        <v>0</v>
      </c>
      <c r="Y59" s="526">
        <v>0</v>
      </c>
      <c r="Z59" s="526">
        <v>0</v>
      </c>
      <c r="AA59" s="526"/>
      <c r="AB59" s="526">
        <v>0</v>
      </c>
      <c r="AC59" s="526">
        <v>0</v>
      </c>
      <c r="AD59" s="526"/>
      <c r="AE59" s="526">
        <v>0</v>
      </c>
      <c r="AF59" s="526">
        <v>0</v>
      </c>
      <c r="AG59" s="542"/>
      <c r="AH59" s="543"/>
      <c r="AI59" s="545"/>
      <c r="AJ59" s="132">
        <f t="shared" si="42"/>
        <v>0</v>
      </c>
      <c r="AK59" s="133"/>
      <c r="AL59" s="134"/>
      <c r="AM59" s="135" t="e">
        <f t="shared" ref="AM59:AM62" si="43">(AJ59*100)/(AJ59+AN59)</f>
        <v>#DIV/0!</v>
      </c>
      <c r="AN59" s="136">
        <f t="shared" ref="AN59" si="44">AK59+AL59</f>
        <v>0</v>
      </c>
      <c r="AO59" s="159"/>
    </row>
    <row r="60" spans="2:41" ht="26.25" customHeight="1" x14ac:dyDescent="0.25">
      <c r="B60" s="158"/>
      <c r="C60" s="55" t="s">
        <v>53</v>
      </c>
      <c r="D60" s="451"/>
      <c r="E60" s="449"/>
      <c r="F60" s="452"/>
      <c r="G60" s="449"/>
      <c r="H60" s="452"/>
      <c r="I60" s="452"/>
      <c r="J60" s="452"/>
      <c r="K60" s="453"/>
      <c r="L60" s="453"/>
      <c r="M60" s="454"/>
      <c r="N60" s="453"/>
      <c r="O60" s="453"/>
      <c r="P60" s="658"/>
      <c r="Q60" s="658"/>
      <c r="R60" s="453"/>
      <c r="S60" s="453"/>
      <c r="T60" s="455"/>
      <c r="U60" s="632">
        <v>0</v>
      </c>
      <c r="V60" s="638">
        <v>0</v>
      </c>
      <c r="W60" s="635">
        <v>0</v>
      </c>
      <c r="X60" s="526">
        <v>0</v>
      </c>
      <c r="Y60" s="526">
        <v>0</v>
      </c>
      <c r="Z60" s="526">
        <v>0</v>
      </c>
      <c r="AA60" s="526"/>
      <c r="AB60" s="526">
        <v>0</v>
      </c>
      <c r="AC60" s="526">
        <v>0</v>
      </c>
      <c r="AD60" s="526"/>
      <c r="AE60" s="526">
        <v>0</v>
      </c>
      <c r="AF60" s="526">
        <v>0</v>
      </c>
      <c r="AG60" s="542"/>
      <c r="AH60" s="543"/>
      <c r="AI60" s="545"/>
      <c r="AJ60" s="132">
        <f t="shared" si="42"/>
        <v>0</v>
      </c>
      <c r="AK60" s="133"/>
      <c r="AL60" s="134"/>
      <c r="AM60" s="135" t="e">
        <f t="shared" si="43"/>
        <v>#DIV/0!</v>
      </c>
      <c r="AN60" s="136">
        <f>AK60+AL60</f>
        <v>0</v>
      </c>
      <c r="AO60" s="159"/>
    </row>
    <row r="61" spans="2:41" ht="26.25" customHeight="1" thickBot="1" x14ac:dyDescent="0.3">
      <c r="B61" s="158"/>
      <c r="C61" s="72" t="s">
        <v>54</v>
      </c>
      <c r="D61" s="621"/>
      <c r="E61" s="622"/>
      <c r="F61" s="623"/>
      <c r="G61" s="622"/>
      <c r="H61" s="623"/>
      <c r="I61" s="623"/>
      <c r="J61" s="623"/>
      <c r="K61" s="624"/>
      <c r="L61" s="624"/>
      <c r="M61" s="625"/>
      <c r="N61" s="624"/>
      <c r="O61" s="624"/>
      <c r="P61" s="659"/>
      <c r="Q61" s="659"/>
      <c r="R61" s="624"/>
      <c r="S61" s="624"/>
      <c r="T61" s="626"/>
      <c r="U61" s="633">
        <v>0</v>
      </c>
      <c r="V61" s="639">
        <v>0</v>
      </c>
      <c r="W61" s="636">
        <v>0</v>
      </c>
      <c r="X61" s="627">
        <v>0</v>
      </c>
      <c r="Y61" s="627">
        <v>0</v>
      </c>
      <c r="Z61" s="627">
        <v>0</v>
      </c>
      <c r="AA61" s="627"/>
      <c r="AB61" s="627">
        <v>0</v>
      </c>
      <c r="AC61" s="627">
        <v>0</v>
      </c>
      <c r="AD61" s="627"/>
      <c r="AE61" s="627">
        <v>0</v>
      </c>
      <c r="AF61" s="627">
        <v>0</v>
      </c>
      <c r="AG61" s="628"/>
      <c r="AH61" s="629"/>
      <c r="AI61" s="630"/>
      <c r="AJ61" s="137">
        <f>SUM(D61:T61)</f>
        <v>0</v>
      </c>
      <c r="AK61" s="286"/>
      <c r="AL61" s="287"/>
      <c r="AM61" s="142" t="e">
        <f t="shared" si="43"/>
        <v>#DIV/0!</v>
      </c>
      <c r="AN61" s="143">
        <f t="shared" ref="AN61:AN62" si="45">AK61+AL61</f>
        <v>0</v>
      </c>
      <c r="AO61" s="159"/>
    </row>
    <row r="62" spans="2:41" ht="26.25" customHeight="1" thickBot="1" x14ac:dyDescent="0.25">
      <c r="B62" s="158"/>
      <c r="C62" s="368" t="s">
        <v>55</v>
      </c>
      <c r="D62" s="288">
        <f t="shared" ref="D62:Q62" si="46">SUM(D50:D61)</f>
        <v>0</v>
      </c>
      <c r="E62" s="289">
        <f t="shared" si="46"/>
        <v>0</v>
      </c>
      <c r="F62" s="394">
        <f t="shared" si="46"/>
        <v>0</v>
      </c>
      <c r="G62" s="289">
        <f t="shared" si="46"/>
        <v>0</v>
      </c>
      <c r="H62" s="394">
        <f t="shared" si="46"/>
        <v>0</v>
      </c>
      <c r="I62" s="394">
        <f t="shared" si="46"/>
        <v>0</v>
      </c>
      <c r="J62" s="394">
        <f t="shared" si="46"/>
        <v>0</v>
      </c>
      <c r="K62" s="289">
        <f t="shared" si="46"/>
        <v>0</v>
      </c>
      <c r="L62" s="289">
        <f t="shared" si="46"/>
        <v>0</v>
      </c>
      <c r="M62" s="289">
        <f t="shared" si="46"/>
        <v>0</v>
      </c>
      <c r="N62" s="289">
        <f t="shared" si="46"/>
        <v>0</v>
      </c>
      <c r="O62" s="369">
        <f t="shared" si="46"/>
        <v>0</v>
      </c>
      <c r="P62" s="394">
        <f t="shared" si="46"/>
        <v>0</v>
      </c>
      <c r="Q62" s="394">
        <f t="shared" si="46"/>
        <v>0</v>
      </c>
      <c r="R62" s="289">
        <f>SUM(R50:R61)</f>
        <v>0</v>
      </c>
      <c r="S62" s="289">
        <f t="shared" ref="S62:T62" si="47">SUM(S50:S61)</f>
        <v>0</v>
      </c>
      <c r="T62" s="290">
        <f t="shared" si="47"/>
        <v>0</v>
      </c>
      <c r="U62" s="291">
        <f>SUM(U50:U61)</f>
        <v>0</v>
      </c>
      <c r="V62" s="292">
        <f t="shared" ref="V62:AI62" si="48">SUM(V50:V61)</f>
        <v>0</v>
      </c>
      <c r="W62" s="380">
        <f t="shared" si="48"/>
        <v>0</v>
      </c>
      <c r="X62" s="293">
        <f t="shared" si="48"/>
        <v>0</v>
      </c>
      <c r="Y62" s="293">
        <f t="shared" si="48"/>
        <v>0</v>
      </c>
      <c r="Z62" s="293">
        <f t="shared" si="48"/>
        <v>0</v>
      </c>
      <c r="AA62" s="293">
        <f t="shared" si="48"/>
        <v>0</v>
      </c>
      <c r="AB62" s="293">
        <f t="shared" si="48"/>
        <v>0</v>
      </c>
      <c r="AC62" s="293">
        <f t="shared" si="48"/>
        <v>0</v>
      </c>
      <c r="AD62" s="293">
        <f t="shared" si="48"/>
        <v>0</v>
      </c>
      <c r="AE62" s="293">
        <f t="shared" si="48"/>
        <v>0</v>
      </c>
      <c r="AF62" s="378">
        <f t="shared" si="48"/>
        <v>0</v>
      </c>
      <c r="AG62" s="377">
        <f t="shared" si="48"/>
        <v>0</v>
      </c>
      <c r="AH62" s="294">
        <f t="shared" si="48"/>
        <v>0</v>
      </c>
      <c r="AI62" s="295">
        <f t="shared" si="48"/>
        <v>0</v>
      </c>
      <c r="AJ62" s="144">
        <f>SUM(D62:T62)</f>
        <v>0</v>
      </c>
      <c r="AK62" s="296">
        <f>SUM(AK50:AK61)</f>
        <v>0</v>
      </c>
      <c r="AL62" s="297">
        <f>SUM(AL50:AL61)</f>
        <v>0</v>
      </c>
      <c r="AM62" s="145" t="e">
        <f t="shared" si="43"/>
        <v>#DIV/0!</v>
      </c>
      <c r="AN62" s="298">
        <f t="shared" si="45"/>
        <v>0</v>
      </c>
      <c r="AO62" s="159"/>
    </row>
    <row r="63" spans="2:41" ht="26.25" customHeight="1" thickBot="1" x14ac:dyDescent="0.25">
      <c r="B63" s="158"/>
      <c r="C63" s="111" t="s">
        <v>56</v>
      </c>
      <c r="D63" s="146">
        <v>0.83412037037037035</v>
      </c>
      <c r="E63" s="113">
        <v>0.83473379629629629</v>
      </c>
      <c r="F63" s="411" t="s">
        <v>57</v>
      </c>
      <c r="G63" s="113"/>
      <c r="H63" s="411">
        <v>0.62577546296296294</v>
      </c>
      <c r="I63" s="411"/>
      <c r="J63" s="411">
        <v>0.71113425925925933</v>
      </c>
      <c r="K63" s="113" t="s">
        <v>58</v>
      </c>
      <c r="L63" s="113" t="s">
        <v>59</v>
      </c>
      <c r="M63" s="113">
        <v>0.83446759259259251</v>
      </c>
      <c r="N63" s="113">
        <v>0.83415509259259257</v>
      </c>
      <c r="O63" s="113" t="s">
        <v>60</v>
      </c>
      <c r="P63" s="411"/>
      <c r="Q63" s="411">
        <v>0.6257638888888889</v>
      </c>
      <c r="R63" s="113">
        <v>0.6257638888888889</v>
      </c>
      <c r="S63" s="113">
        <v>0.83429398148148148</v>
      </c>
      <c r="T63" s="147">
        <v>0.83549768518518519</v>
      </c>
      <c r="U63" s="116"/>
      <c r="V63" s="115">
        <v>0.70906250000000004</v>
      </c>
      <c r="W63" s="118" t="s">
        <v>61</v>
      </c>
      <c r="X63" s="115">
        <v>0.83439814814814817</v>
      </c>
      <c r="Y63" s="115">
        <v>0.54311342592592593</v>
      </c>
      <c r="Z63" s="115">
        <v>0.33552083333333332</v>
      </c>
      <c r="AA63" s="115" t="s">
        <v>62</v>
      </c>
      <c r="AB63" s="115">
        <v>0.33415509259259263</v>
      </c>
      <c r="AC63" s="115">
        <v>0.62581018518518516</v>
      </c>
      <c r="AD63" s="115">
        <v>0.83427083333333341</v>
      </c>
      <c r="AE63" s="115">
        <v>0.67084490740740732</v>
      </c>
      <c r="AF63" s="115">
        <v>0.6673958333333333</v>
      </c>
      <c r="AG63" s="148">
        <v>0.6257638888888889</v>
      </c>
      <c r="AH63" s="149">
        <v>0.83543981481481477</v>
      </c>
      <c r="AI63" s="120">
        <v>0.83545138888888892</v>
      </c>
      <c r="AJ63" s="121"/>
      <c r="AK63" s="150">
        <v>0.83542824074074085</v>
      </c>
      <c r="AL63" s="151">
        <v>0.83549768518518519</v>
      </c>
      <c r="AM63" s="152"/>
      <c r="AN63" s="153"/>
      <c r="AO63" s="159"/>
    </row>
    <row r="64" spans="2:41" ht="36" customHeight="1" thickTop="1" x14ac:dyDescent="0.2">
      <c r="B64" s="158"/>
      <c r="C64" s="589"/>
      <c r="D64" s="588"/>
      <c r="E64" s="588"/>
      <c r="F64" s="588"/>
      <c r="G64" s="588"/>
      <c r="H64" s="588"/>
      <c r="I64" s="588"/>
      <c r="J64" s="588"/>
      <c r="K64" s="588"/>
      <c r="L64" s="588"/>
      <c r="M64" s="588"/>
      <c r="N64" s="588"/>
      <c r="O64" s="588"/>
      <c r="P64" s="588"/>
      <c r="Q64" s="588"/>
      <c r="R64" s="588"/>
      <c r="S64" s="588"/>
      <c r="T64" s="127"/>
      <c r="U64" s="127"/>
      <c r="V64" s="127"/>
      <c r="W64" s="127"/>
      <c r="X64" s="127"/>
      <c r="Y64" s="127"/>
      <c r="Z64" s="127"/>
      <c r="AA64" s="127"/>
      <c r="AB64" s="127"/>
      <c r="AC64" s="127"/>
      <c r="AD64" s="127"/>
      <c r="AE64" s="127"/>
      <c r="AF64" s="127"/>
      <c r="AG64" s="127"/>
      <c r="AH64" s="127"/>
      <c r="AI64" s="127"/>
      <c r="AJ64" s="127"/>
      <c r="AK64" s="127"/>
      <c r="AL64" s="127"/>
      <c r="AO64" s="159"/>
    </row>
    <row r="65" spans="2:41" ht="13.5" thickBot="1" x14ac:dyDescent="0.25">
      <c r="B65" s="201"/>
      <c r="AO65" s="203"/>
    </row>
    <row r="66" spans="2:41" ht="30" customHeight="1" thickTop="1" thickBot="1" x14ac:dyDescent="0.25">
      <c r="C66" s="155" t="s">
        <v>65</v>
      </c>
      <c r="D66" s="156"/>
      <c r="E66" s="156"/>
      <c r="F66" s="156"/>
      <c r="G66" s="156"/>
      <c r="H66" s="156"/>
      <c r="I66" s="156"/>
      <c r="J66" s="156"/>
      <c r="K66" s="156"/>
      <c r="L66" s="156"/>
      <c r="M66" s="156"/>
      <c r="N66" s="156"/>
      <c r="O66" s="156"/>
      <c r="P66" s="156"/>
      <c r="Q66" s="156"/>
      <c r="R66" s="156"/>
      <c r="S66" s="156"/>
      <c r="T66" s="156"/>
      <c r="U66" s="156"/>
      <c r="V66" s="156"/>
      <c r="W66" s="156"/>
      <c r="X66" s="156"/>
      <c r="Y66" s="156"/>
      <c r="Z66" s="156"/>
      <c r="AA66" s="156"/>
      <c r="AB66" s="156"/>
      <c r="AC66" s="156"/>
      <c r="AD66" s="156"/>
      <c r="AE66" s="156"/>
      <c r="AF66" s="156"/>
      <c r="AG66" s="156"/>
      <c r="AH66" s="156"/>
      <c r="AI66" s="156"/>
      <c r="AJ66" s="156"/>
      <c r="AK66" s="156"/>
      <c r="AL66" s="156"/>
      <c r="AM66" s="156"/>
      <c r="AN66" s="156"/>
    </row>
    <row r="67" spans="2:41" ht="21" thickTop="1" x14ac:dyDescent="0.3">
      <c r="B67" s="204"/>
      <c r="C67" s="1057" t="s">
        <v>1</v>
      </c>
      <c r="D67" s="1057"/>
      <c r="E67" s="1057"/>
      <c r="F67" s="1057"/>
      <c r="G67" s="1057"/>
      <c r="H67" s="1057"/>
      <c r="I67" s="1057"/>
      <c r="J67" s="1057"/>
      <c r="K67" s="1057"/>
      <c r="L67" s="1057"/>
      <c r="M67" s="1057"/>
      <c r="N67" s="1057"/>
      <c r="O67" s="1057"/>
      <c r="P67" s="1057"/>
      <c r="Q67" s="1057"/>
      <c r="R67" s="1057"/>
      <c r="S67" s="1057"/>
      <c r="T67" s="1057"/>
      <c r="U67" s="1057"/>
      <c r="V67" s="1057"/>
      <c r="W67" s="1057"/>
      <c r="X67" s="1057"/>
      <c r="Y67" s="1057"/>
      <c r="Z67" s="1057"/>
      <c r="AA67" s="1057"/>
      <c r="AB67" s="1057"/>
      <c r="AC67" s="1057"/>
      <c r="AD67" s="1057"/>
      <c r="AE67" s="1057"/>
      <c r="AF67" s="1057"/>
      <c r="AG67" s="1057"/>
      <c r="AH67" s="1057"/>
      <c r="AI67" s="1057"/>
      <c r="AJ67" s="1057"/>
      <c r="AK67" s="1057"/>
      <c r="AL67" s="1057"/>
      <c r="AM67" s="1057"/>
      <c r="AN67" s="1057"/>
      <c r="AO67" s="207"/>
    </row>
    <row r="68" spans="2:41" ht="20.25" x14ac:dyDescent="0.3">
      <c r="B68" s="208"/>
      <c r="C68" s="1057" t="str">
        <f>C3</f>
        <v>RACCOLTA DIFFERENZIATA ANNO 2016 - VARISELLA.</v>
      </c>
      <c r="D68" s="1057"/>
      <c r="E68" s="1057"/>
      <c r="F68" s="1057"/>
      <c r="G68" s="1057"/>
      <c r="H68" s="1057"/>
      <c r="I68" s="1057"/>
      <c r="J68" s="1057"/>
      <c r="K68" s="1057"/>
      <c r="L68" s="1057"/>
      <c r="M68" s="1057"/>
      <c r="N68" s="1057"/>
      <c r="O68" s="1057"/>
      <c r="P68" s="1057"/>
      <c r="Q68" s="1057"/>
      <c r="R68" s="1057"/>
      <c r="S68" s="1057"/>
      <c r="T68" s="1057"/>
      <c r="U68" s="1057"/>
      <c r="V68" s="1057"/>
      <c r="W68" s="1057"/>
      <c r="X68" s="1057"/>
      <c r="Y68" s="1057"/>
      <c r="Z68" s="1057"/>
      <c r="AA68" s="1057"/>
      <c r="AB68" s="1057"/>
      <c r="AC68" s="1057"/>
      <c r="AD68" s="1057"/>
      <c r="AE68" s="1057"/>
      <c r="AF68" s="1057"/>
      <c r="AG68" s="1057"/>
      <c r="AH68" s="1057"/>
      <c r="AI68" s="1057"/>
      <c r="AJ68" s="1057"/>
      <c r="AK68" s="1057"/>
      <c r="AL68" s="1057"/>
      <c r="AM68" s="1057"/>
      <c r="AN68" s="1057"/>
      <c r="AO68" s="209"/>
    </row>
    <row r="69" spans="2:41" ht="20.25" x14ac:dyDescent="0.3">
      <c r="B69" s="208"/>
      <c r="C69" s="1062" t="s">
        <v>234</v>
      </c>
      <c r="D69" s="1062"/>
      <c r="E69" s="1062"/>
      <c r="F69" s="1062"/>
      <c r="G69" s="1062"/>
      <c r="H69" s="1062"/>
      <c r="I69" s="1062"/>
      <c r="J69" s="1062"/>
      <c r="K69" s="1062"/>
      <c r="L69" s="1062"/>
      <c r="M69" s="1062"/>
      <c r="N69" s="1062"/>
      <c r="O69" s="1062"/>
      <c r="P69" s="1062"/>
      <c r="Q69" s="1062"/>
      <c r="R69" s="1062"/>
      <c r="S69" s="1062"/>
      <c r="T69" s="1062"/>
      <c r="U69" s="1062"/>
      <c r="V69" s="1062"/>
      <c r="W69" s="1062"/>
      <c r="X69" s="1062"/>
      <c r="Y69" s="1062"/>
      <c r="Z69" s="1062"/>
      <c r="AA69" s="1062"/>
      <c r="AB69" s="1062"/>
      <c r="AC69" s="1062"/>
      <c r="AD69" s="1062"/>
      <c r="AE69" s="1062"/>
      <c r="AF69" s="1062"/>
      <c r="AG69" s="1062"/>
      <c r="AH69" s="1062"/>
      <c r="AI69" s="1062"/>
      <c r="AJ69" s="1062"/>
      <c r="AK69" s="1062"/>
      <c r="AL69" s="1062"/>
      <c r="AM69" s="1062"/>
      <c r="AN69" s="1062"/>
      <c r="AO69" s="209"/>
    </row>
    <row r="70" spans="2:41" ht="13.5" thickBot="1" x14ac:dyDescent="0.25">
      <c r="B70" s="208"/>
      <c r="C70" s="4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6"/>
      <c r="AO70" s="209"/>
    </row>
    <row r="71" spans="2:41" ht="52.5" thickTop="1" thickBot="1" x14ac:dyDescent="0.25">
      <c r="B71" s="208"/>
      <c r="C71" s="1055" t="s">
        <v>108</v>
      </c>
      <c r="D71" s="567" t="s">
        <v>4</v>
      </c>
      <c r="E71" s="344" t="s">
        <v>5</v>
      </c>
      <c r="F71" s="346" t="s">
        <v>6</v>
      </c>
      <c r="G71" s="346" t="s">
        <v>7</v>
      </c>
      <c r="H71" s="650" t="s">
        <v>8</v>
      </c>
      <c r="I71" s="651" t="s">
        <v>9</v>
      </c>
      <c r="J71" s="652" t="s">
        <v>10</v>
      </c>
      <c r="K71" s="592" t="s">
        <v>11</v>
      </c>
      <c r="L71" s="592" t="s">
        <v>12</v>
      </c>
      <c r="M71" s="349" t="s">
        <v>13</v>
      </c>
      <c r="N71" s="349" t="s">
        <v>14</v>
      </c>
      <c r="O71" s="349" t="s">
        <v>15</v>
      </c>
      <c r="P71" s="349" t="s">
        <v>16</v>
      </c>
      <c r="Q71" s="349" t="s">
        <v>17</v>
      </c>
      <c r="R71" s="350" t="s">
        <v>18</v>
      </c>
      <c r="S71" s="351" t="s">
        <v>19</v>
      </c>
      <c r="T71" s="351" t="s">
        <v>20</v>
      </c>
      <c r="U71" s="353" t="s">
        <v>21</v>
      </c>
      <c r="V71" s="351" t="s">
        <v>22</v>
      </c>
      <c r="W71" s="570" t="s">
        <v>23</v>
      </c>
      <c r="X71" s="354" t="s">
        <v>24</v>
      </c>
      <c r="Y71" s="354" t="s">
        <v>25</v>
      </c>
      <c r="Z71" s="354" t="s">
        <v>26</v>
      </c>
      <c r="AA71" s="354" t="s">
        <v>27</v>
      </c>
      <c r="AB71" s="354" t="s">
        <v>28</v>
      </c>
      <c r="AC71" s="354" t="s">
        <v>29</v>
      </c>
      <c r="AD71" s="354" t="s">
        <v>30</v>
      </c>
      <c r="AE71" s="354" t="s">
        <v>31</v>
      </c>
      <c r="AF71" s="354" t="s">
        <v>32</v>
      </c>
      <c r="AG71" s="593" t="s">
        <v>33</v>
      </c>
      <c r="AH71" s="594" t="s">
        <v>34</v>
      </c>
      <c r="AI71" s="595" t="s">
        <v>186</v>
      </c>
      <c r="AJ71" s="355" t="s">
        <v>36</v>
      </c>
      <c r="AK71" s="443" t="s">
        <v>37</v>
      </c>
      <c r="AL71" s="444" t="s">
        <v>38</v>
      </c>
      <c r="AM71" s="445" t="s">
        <v>39</v>
      </c>
      <c r="AN71" s="446" t="s">
        <v>40</v>
      </c>
      <c r="AO71" s="209"/>
    </row>
    <row r="72" spans="2:41" ht="80.25" customHeight="1" thickBot="1" x14ac:dyDescent="0.25">
      <c r="B72" s="208"/>
      <c r="C72" s="1056"/>
      <c r="D72" s="309" t="s">
        <v>41</v>
      </c>
      <c r="E72" s="310" t="s">
        <v>41</v>
      </c>
      <c r="F72" s="310" t="s">
        <v>41</v>
      </c>
      <c r="G72" s="310" t="s">
        <v>41</v>
      </c>
      <c r="H72" s="653" t="s">
        <v>41</v>
      </c>
      <c r="I72" s="653" t="s">
        <v>41</v>
      </c>
      <c r="J72" s="653" t="s">
        <v>41</v>
      </c>
      <c r="K72" s="599" t="s">
        <v>41</v>
      </c>
      <c r="L72" s="599" t="s">
        <v>41</v>
      </c>
      <c r="M72" s="599" t="s">
        <v>41</v>
      </c>
      <c r="N72" s="599" t="s">
        <v>41</v>
      </c>
      <c r="O72" s="599" t="s">
        <v>41</v>
      </c>
      <c r="P72" s="310" t="s">
        <v>41</v>
      </c>
      <c r="Q72" s="599" t="s">
        <v>41</v>
      </c>
      <c r="R72" s="310" t="s">
        <v>41</v>
      </c>
      <c r="S72" s="312" t="s">
        <v>41</v>
      </c>
      <c r="T72" s="312" t="s">
        <v>41</v>
      </c>
      <c r="U72" s="362" t="s">
        <v>41</v>
      </c>
      <c r="V72" s="312" t="s">
        <v>41</v>
      </c>
      <c r="W72" s="315" t="s">
        <v>41</v>
      </c>
      <c r="X72" s="300" t="s">
        <v>41</v>
      </c>
      <c r="Y72" s="300" t="s">
        <v>41</v>
      </c>
      <c r="Z72" s="300" t="s">
        <v>41</v>
      </c>
      <c r="AA72" s="300" t="s">
        <v>41</v>
      </c>
      <c r="AB72" s="300" t="s">
        <v>41</v>
      </c>
      <c r="AC72" s="300" t="s">
        <v>41</v>
      </c>
      <c r="AD72" s="300" t="s">
        <v>41</v>
      </c>
      <c r="AE72" s="300" t="s">
        <v>41</v>
      </c>
      <c r="AF72" s="300" t="s">
        <v>41</v>
      </c>
      <c r="AG72" s="315" t="s">
        <v>41</v>
      </c>
      <c r="AH72" s="363" t="s">
        <v>41</v>
      </c>
      <c r="AI72" s="572" t="s">
        <v>41</v>
      </c>
      <c r="AJ72" s="304" t="s">
        <v>41</v>
      </c>
      <c r="AK72" s="305" t="s">
        <v>41</v>
      </c>
      <c r="AL72" s="306" t="s">
        <v>41</v>
      </c>
      <c r="AM72" s="307" t="s">
        <v>42</v>
      </c>
      <c r="AN72" s="308" t="s">
        <v>41</v>
      </c>
      <c r="AO72" s="209"/>
    </row>
    <row r="73" spans="2:41" x14ac:dyDescent="0.2">
      <c r="B73" s="208"/>
      <c r="C73" s="337" t="s">
        <v>43</v>
      </c>
      <c r="D73" s="596">
        <f>D29+D8+D50</f>
        <v>2220</v>
      </c>
      <c r="E73" s="248">
        <f t="shared" ref="E73:T73" si="49">E29+E8+E50</f>
        <v>514.07425648061383</v>
      </c>
      <c r="F73" s="248">
        <f t="shared" si="49"/>
        <v>2786.9373425201493</v>
      </c>
      <c r="G73" s="248">
        <f t="shared" si="49"/>
        <v>0</v>
      </c>
      <c r="H73" s="654">
        <f t="shared" si="49"/>
        <v>0</v>
      </c>
      <c r="I73" s="654">
        <f t="shared" si="49"/>
        <v>0</v>
      </c>
      <c r="J73" s="654">
        <f t="shared" si="49"/>
        <v>0</v>
      </c>
      <c r="K73" s="248">
        <f t="shared" si="49"/>
        <v>106.72469444709994</v>
      </c>
      <c r="L73" s="248">
        <f t="shared" si="49"/>
        <v>1167.3954511213499</v>
      </c>
      <c r="M73" s="248">
        <f t="shared" si="49"/>
        <v>619.184916872607</v>
      </c>
      <c r="N73" s="248">
        <f t="shared" si="49"/>
        <v>100</v>
      </c>
      <c r="O73" s="248">
        <f t="shared" si="49"/>
        <v>2397.4772968231678</v>
      </c>
      <c r="P73" s="248">
        <f t="shared" si="49"/>
        <v>0</v>
      </c>
      <c r="Q73" s="248">
        <f t="shared" si="49"/>
        <v>0</v>
      </c>
      <c r="R73" s="248">
        <f t="shared" si="49"/>
        <v>0</v>
      </c>
      <c r="S73" s="248">
        <f t="shared" si="49"/>
        <v>169.52914089302442</v>
      </c>
      <c r="T73" s="600">
        <f t="shared" si="49"/>
        <v>853.12283642261571</v>
      </c>
      <c r="U73" s="213">
        <f>SUM(W73:AF73)</f>
        <v>85.642587332773829</v>
      </c>
      <c r="V73" s="49">
        <f>V29+V8+V50</f>
        <v>527.27317431376821</v>
      </c>
      <c r="W73" s="601">
        <f>W29+W8+W50</f>
        <v>4.2820411680564456</v>
      </c>
      <c r="X73" s="597">
        <f t="shared" ref="X73:AF73" si="50">X29+X8+X50</f>
        <v>3.7837191783650161</v>
      </c>
      <c r="Y73" s="597">
        <f t="shared" si="50"/>
        <v>0</v>
      </c>
      <c r="Z73" s="597">
        <f t="shared" si="50"/>
        <v>0</v>
      </c>
      <c r="AA73" s="597">
        <f t="shared" si="50"/>
        <v>0</v>
      </c>
      <c r="AB73" s="597">
        <f t="shared" si="50"/>
        <v>59.181689680158911</v>
      </c>
      <c r="AC73" s="597">
        <f t="shared" si="50"/>
        <v>0</v>
      </c>
      <c r="AD73" s="597">
        <f t="shared" si="50"/>
        <v>0</v>
      </c>
      <c r="AE73" s="597">
        <f t="shared" si="50"/>
        <v>2.7575286739296558</v>
      </c>
      <c r="AF73" s="597">
        <f t="shared" si="50"/>
        <v>15.637608632263806</v>
      </c>
      <c r="AG73" s="598">
        <f>AG29+AG8+AG50</f>
        <v>0</v>
      </c>
      <c r="AH73" s="598">
        <f>AH29+AH8+AH50</f>
        <v>0</v>
      </c>
      <c r="AI73" s="425">
        <f>AI29+AI8+AI50</f>
        <v>0</v>
      </c>
      <c r="AJ73" s="603">
        <f>SUM(D73:T73)</f>
        <v>10934.445935580627</v>
      </c>
      <c r="AK73" s="604">
        <f>AK8</f>
        <v>12360</v>
      </c>
      <c r="AL73" s="52">
        <f>AL8</f>
        <v>0</v>
      </c>
      <c r="AM73" s="605">
        <f t="shared" ref="AM73:AM85" si="51">(AJ73*100)/(AJ73+AN73)</f>
        <v>46.940141722276508</v>
      </c>
      <c r="AN73" s="607">
        <f t="shared" ref="AN73:AN85" si="52">AK73+AL73</f>
        <v>12360</v>
      </c>
      <c r="AO73" s="209"/>
    </row>
    <row r="74" spans="2:41" ht="26.25" customHeight="1" x14ac:dyDescent="0.2">
      <c r="B74" s="208"/>
      <c r="C74" s="338" t="s">
        <v>44</v>
      </c>
      <c r="D74" s="242">
        <f t="shared" ref="D74:T84" si="53">D30+D9+D51</f>
        <v>1840</v>
      </c>
      <c r="E74" s="57">
        <f t="shared" si="53"/>
        <v>514.07425648061383</v>
      </c>
      <c r="F74" s="57">
        <f t="shared" si="53"/>
        <v>2186.9373425201493</v>
      </c>
      <c r="G74" s="57">
        <f t="shared" si="53"/>
        <v>0</v>
      </c>
      <c r="H74" s="564">
        <f t="shared" si="53"/>
        <v>0</v>
      </c>
      <c r="I74" s="564">
        <f t="shared" si="53"/>
        <v>0</v>
      </c>
      <c r="J74" s="564">
        <f t="shared" si="53"/>
        <v>0</v>
      </c>
      <c r="K74" s="57">
        <f t="shared" si="53"/>
        <v>106.72469444709994</v>
      </c>
      <c r="L74" s="57">
        <f t="shared" si="53"/>
        <v>1207.3954511213499</v>
      </c>
      <c r="M74" s="57">
        <f t="shared" si="53"/>
        <v>619.184916872607</v>
      </c>
      <c r="N74" s="57">
        <f t="shared" si="53"/>
        <v>50</v>
      </c>
      <c r="O74" s="57">
        <f t="shared" si="53"/>
        <v>2297.4772968231678</v>
      </c>
      <c r="P74" s="57">
        <f t="shared" si="53"/>
        <v>0</v>
      </c>
      <c r="Q74" s="57">
        <f t="shared" si="53"/>
        <v>0</v>
      </c>
      <c r="R74" s="57">
        <f t="shared" si="53"/>
        <v>0</v>
      </c>
      <c r="S74" s="57">
        <f t="shared" si="53"/>
        <v>169.52914089302442</v>
      </c>
      <c r="T74" s="59">
        <f t="shared" si="53"/>
        <v>853.12283642261571</v>
      </c>
      <c r="U74" s="69">
        <f t="shared" ref="U74:U84" si="54">SUM(W74:AF74)</f>
        <v>85.642587332773829</v>
      </c>
      <c r="V74" s="61">
        <f t="shared" ref="V74:AI84" si="55">V30+V9+V51</f>
        <v>527.27317431376821</v>
      </c>
      <c r="W74" s="602">
        <f t="shared" si="55"/>
        <v>4.2820411680564456</v>
      </c>
      <c r="X74" s="170">
        <f t="shared" si="55"/>
        <v>3.7837191783650161</v>
      </c>
      <c r="Y74" s="170">
        <f t="shared" si="55"/>
        <v>0</v>
      </c>
      <c r="Z74" s="170">
        <f t="shared" si="55"/>
        <v>0</v>
      </c>
      <c r="AA74" s="170">
        <f t="shared" si="55"/>
        <v>0</v>
      </c>
      <c r="AB74" s="170">
        <f t="shared" si="55"/>
        <v>59.181689680158911</v>
      </c>
      <c r="AC74" s="170">
        <f t="shared" si="55"/>
        <v>0</v>
      </c>
      <c r="AD74" s="170">
        <f t="shared" si="55"/>
        <v>0</v>
      </c>
      <c r="AE74" s="170">
        <f t="shared" si="55"/>
        <v>2.7575286739296558</v>
      </c>
      <c r="AF74" s="170">
        <f t="shared" si="55"/>
        <v>15.637608632263806</v>
      </c>
      <c r="AG74" s="245">
        <f t="shared" si="55"/>
        <v>0</v>
      </c>
      <c r="AH74" s="245">
        <f t="shared" si="55"/>
        <v>0</v>
      </c>
      <c r="AI74" s="389">
        <f t="shared" si="55"/>
        <v>0</v>
      </c>
      <c r="AJ74" s="64">
        <f t="shared" ref="AJ74:AJ84" si="56">SUM(D74:T74)</f>
        <v>9844.4459355806266</v>
      </c>
      <c r="AK74" s="256">
        <f t="shared" ref="AK74:AL84" si="57">AK9</f>
        <v>12740</v>
      </c>
      <c r="AL74" s="66">
        <f t="shared" si="57"/>
        <v>0</v>
      </c>
      <c r="AM74" s="606">
        <f t="shared" si="51"/>
        <v>43.589495016440551</v>
      </c>
      <c r="AN74" s="608">
        <f t="shared" si="52"/>
        <v>12740</v>
      </c>
      <c r="AO74" s="209"/>
    </row>
    <row r="75" spans="2:41" ht="26.25" customHeight="1" x14ac:dyDescent="0.2">
      <c r="B75" s="208"/>
      <c r="C75" s="339" t="s">
        <v>45</v>
      </c>
      <c r="D75" s="242">
        <f t="shared" si="53"/>
        <v>2360</v>
      </c>
      <c r="E75" s="57">
        <f t="shared" si="53"/>
        <v>514.07425648061383</v>
      </c>
      <c r="F75" s="57">
        <f t="shared" si="53"/>
        <v>2206.9373425201493</v>
      </c>
      <c r="G75" s="57">
        <f t="shared" si="53"/>
        <v>0</v>
      </c>
      <c r="H75" s="564">
        <f t="shared" si="53"/>
        <v>0</v>
      </c>
      <c r="I75" s="564">
        <f t="shared" si="53"/>
        <v>0</v>
      </c>
      <c r="J75" s="564">
        <f t="shared" si="53"/>
        <v>0</v>
      </c>
      <c r="K75" s="57">
        <f t="shared" si="53"/>
        <v>106.72469444709994</v>
      </c>
      <c r="L75" s="57">
        <f t="shared" si="53"/>
        <v>1387.3954511213499</v>
      </c>
      <c r="M75" s="57">
        <f t="shared" si="53"/>
        <v>619.184916872607</v>
      </c>
      <c r="N75" s="57">
        <f t="shared" si="53"/>
        <v>130</v>
      </c>
      <c r="O75" s="57">
        <f t="shared" si="53"/>
        <v>2247.4772968231678</v>
      </c>
      <c r="P75" s="57">
        <f t="shared" si="53"/>
        <v>0</v>
      </c>
      <c r="Q75" s="57">
        <f t="shared" si="53"/>
        <v>0</v>
      </c>
      <c r="R75" s="57">
        <f t="shared" si="53"/>
        <v>0</v>
      </c>
      <c r="S75" s="57">
        <f t="shared" si="53"/>
        <v>169.52914089302442</v>
      </c>
      <c r="T75" s="59">
        <f t="shared" si="53"/>
        <v>853.12283642261571</v>
      </c>
      <c r="U75" s="69">
        <f t="shared" si="54"/>
        <v>85.642587332773829</v>
      </c>
      <c r="V75" s="61">
        <f t="shared" si="55"/>
        <v>527.27317431376821</v>
      </c>
      <c r="W75" s="602">
        <f t="shared" si="55"/>
        <v>4.2820411680564456</v>
      </c>
      <c r="X75" s="170">
        <f t="shared" si="55"/>
        <v>3.7837191783650161</v>
      </c>
      <c r="Y75" s="170">
        <f t="shared" si="55"/>
        <v>0</v>
      </c>
      <c r="Z75" s="170">
        <f t="shared" si="55"/>
        <v>0</v>
      </c>
      <c r="AA75" s="170">
        <f t="shared" si="55"/>
        <v>0</v>
      </c>
      <c r="AB75" s="170">
        <f t="shared" si="55"/>
        <v>59.181689680158911</v>
      </c>
      <c r="AC75" s="170">
        <f t="shared" si="55"/>
        <v>0</v>
      </c>
      <c r="AD75" s="170">
        <f t="shared" si="55"/>
        <v>0</v>
      </c>
      <c r="AE75" s="170">
        <f t="shared" si="55"/>
        <v>2.7575286739296558</v>
      </c>
      <c r="AF75" s="170">
        <f t="shared" si="55"/>
        <v>15.637608632263806</v>
      </c>
      <c r="AG75" s="245">
        <f t="shared" si="55"/>
        <v>0</v>
      </c>
      <c r="AH75" s="245">
        <f t="shared" si="55"/>
        <v>0</v>
      </c>
      <c r="AI75" s="389">
        <f t="shared" si="55"/>
        <v>0</v>
      </c>
      <c r="AJ75" s="64">
        <f t="shared" si="56"/>
        <v>10594.445935580627</v>
      </c>
      <c r="AK75" s="256">
        <f t="shared" si="57"/>
        <v>16080</v>
      </c>
      <c r="AL75" s="66">
        <f t="shared" si="57"/>
        <v>0</v>
      </c>
      <c r="AM75" s="606">
        <f t="shared" si="51"/>
        <v>39.71758574167368</v>
      </c>
      <c r="AN75" s="608">
        <f t="shared" si="52"/>
        <v>16080</v>
      </c>
      <c r="AO75" s="209"/>
    </row>
    <row r="76" spans="2:41" ht="26.25" customHeight="1" x14ac:dyDescent="0.2">
      <c r="B76" s="208"/>
      <c r="C76" s="339" t="s">
        <v>46</v>
      </c>
      <c r="D76" s="242">
        <f t="shared" si="53"/>
        <v>1980</v>
      </c>
      <c r="E76" s="57">
        <f t="shared" si="53"/>
        <v>514.07425648061383</v>
      </c>
      <c r="F76" s="57">
        <f t="shared" si="53"/>
        <v>2466.9373425201493</v>
      </c>
      <c r="G76" s="57">
        <f t="shared" si="53"/>
        <v>0</v>
      </c>
      <c r="H76" s="564">
        <f t="shared" si="53"/>
        <v>0</v>
      </c>
      <c r="I76" s="564">
        <f t="shared" si="53"/>
        <v>0</v>
      </c>
      <c r="J76" s="564">
        <f t="shared" si="53"/>
        <v>0</v>
      </c>
      <c r="K76" s="57">
        <f t="shared" si="53"/>
        <v>106.72469444709994</v>
      </c>
      <c r="L76" s="57">
        <f t="shared" si="53"/>
        <v>2107.3954511213497</v>
      </c>
      <c r="M76" s="57">
        <f t="shared" si="53"/>
        <v>619.184916872607</v>
      </c>
      <c r="N76" s="57">
        <f t="shared" si="53"/>
        <v>90</v>
      </c>
      <c r="O76" s="57">
        <f t="shared" si="53"/>
        <v>3127.4772968231678</v>
      </c>
      <c r="P76" s="57">
        <f t="shared" si="53"/>
        <v>0</v>
      </c>
      <c r="Q76" s="57">
        <f t="shared" si="53"/>
        <v>0</v>
      </c>
      <c r="R76" s="57">
        <f t="shared" si="53"/>
        <v>0</v>
      </c>
      <c r="S76" s="57">
        <f t="shared" si="53"/>
        <v>169.52914089302442</v>
      </c>
      <c r="T76" s="59">
        <f t="shared" si="53"/>
        <v>853.12283642261571</v>
      </c>
      <c r="U76" s="69">
        <f t="shared" si="54"/>
        <v>85.642587332773829</v>
      </c>
      <c r="V76" s="61">
        <f t="shared" si="55"/>
        <v>527.27317431376821</v>
      </c>
      <c r="W76" s="602">
        <f t="shared" si="55"/>
        <v>4.2820411680564456</v>
      </c>
      <c r="X76" s="170">
        <f t="shared" si="55"/>
        <v>3.7837191783650161</v>
      </c>
      <c r="Y76" s="170">
        <f t="shared" si="55"/>
        <v>0</v>
      </c>
      <c r="Z76" s="170">
        <f t="shared" si="55"/>
        <v>0</v>
      </c>
      <c r="AA76" s="170">
        <f t="shared" si="55"/>
        <v>0</v>
      </c>
      <c r="AB76" s="170">
        <f t="shared" si="55"/>
        <v>59.181689680158911</v>
      </c>
      <c r="AC76" s="170">
        <f t="shared" si="55"/>
        <v>0</v>
      </c>
      <c r="AD76" s="170">
        <f t="shared" si="55"/>
        <v>0</v>
      </c>
      <c r="AE76" s="170">
        <f t="shared" si="55"/>
        <v>2.7575286739296558</v>
      </c>
      <c r="AF76" s="170">
        <f t="shared" si="55"/>
        <v>15.637608632263806</v>
      </c>
      <c r="AG76" s="245">
        <f t="shared" si="55"/>
        <v>0</v>
      </c>
      <c r="AH76" s="245">
        <f t="shared" si="55"/>
        <v>0</v>
      </c>
      <c r="AI76" s="389">
        <f t="shared" si="55"/>
        <v>0</v>
      </c>
      <c r="AJ76" s="64">
        <f t="shared" si="56"/>
        <v>12034.445935580627</v>
      </c>
      <c r="AK76" s="256">
        <f t="shared" si="57"/>
        <v>13100</v>
      </c>
      <c r="AL76" s="66">
        <f t="shared" si="57"/>
        <v>0</v>
      </c>
      <c r="AM76" s="606">
        <f t="shared" si="51"/>
        <v>47.880291319827819</v>
      </c>
      <c r="AN76" s="608">
        <f t="shared" si="52"/>
        <v>13100</v>
      </c>
      <c r="AO76" s="209"/>
    </row>
    <row r="77" spans="2:41" ht="26.25" customHeight="1" x14ac:dyDescent="0.2">
      <c r="B77" s="208"/>
      <c r="C77" s="340" t="s">
        <v>47</v>
      </c>
      <c r="D77" s="242">
        <f t="shared" si="53"/>
        <v>1840</v>
      </c>
      <c r="E77" s="57">
        <f t="shared" si="53"/>
        <v>514.07425648061383</v>
      </c>
      <c r="F77" s="57">
        <f t="shared" si="53"/>
        <v>2986.9373425201493</v>
      </c>
      <c r="G77" s="57">
        <f t="shared" si="53"/>
        <v>0</v>
      </c>
      <c r="H77" s="564">
        <f t="shared" si="53"/>
        <v>0</v>
      </c>
      <c r="I77" s="564">
        <f t="shared" si="53"/>
        <v>0</v>
      </c>
      <c r="J77" s="564">
        <f t="shared" si="53"/>
        <v>0</v>
      </c>
      <c r="K77" s="57">
        <f t="shared" si="53"/>
        <v>106.72469444709994</v>
      </c>
      <c r="L77" s="57">
        <f t="shared" si="53"/>
        <v>1927.3954511213499</v>
      </c>
      <c r="M77" s="57">
        <f t="shared" si="53"/>
        <v>619.184916872607</v>
      </c>
      <c r="N77" s="57">
        <f t="shared" si="53"/>
        <v>100</v>
      </c>
      <c r="O77" s="57">
        <f t="shared" si="53"/>
        <v>3347.4772968231678</v>
      </c>
      <c r="P77" s="57">
        <f t="shared" si="53"/>
        <v>0</v>
      </c>
      <c r="Q77" s="57">
        <f t="shared" si="53"/>
        <v>0</v>
      </c>
      <c r="R77" s="57">
        <f t="shared" si="53"/>
        <v>0</v>
      </c>
      <c r="S77" s="57">
        <f t="shared" si="53"/>
        <v>169.52914089302442</v>
      </c>
      <c r="T77" s="59">
        <f t="shared" si="53"/>
        <v>853.12283642261571</v>
      </c>
      <c r="U77" s="69">
        <f t="shared" si="54"/>
        <v>85.642587332773829</v>
      </c>
      <c r="V77" s="61">
        <f t="shared" si="55"/>
        <v>527.27317431376821</v>
      </c>
      <c r="W77" s="602">
        <f t="shared" si="55"/>
        <v>4.2820411680564456</v>
      </c>
      <c r="X77" s="170">
        <f t="shared" si="55"/>
        <v>3.7837191783650161</v>
      </c>
      <c r="Y77" s="170">
        <f t="shared" si="55"/>
        <v>0</v>
      </c>
      <c r="Z77" s="170">
        <f t="shared" si="55"/>
        <v>0</v>
      </c>
      <c r="AA77" s="170">
        <f t="shared" si="55"/>
        <v>0</v>
      </c>
      <c r="AB77" s="170">
        <f t="shared" si="55"/>
        <v>59.181689680158911</v>
      </c>
      <c r="AC77" s="170">
        <f t="shared" si="55"/>
        <v>0</v>
      </c>
      <c r="AD77" s="170">
        <f t="shared" si="55"/>
        <v>0</v>
      </c>
      <c r="AE77" s="170">
        <f t="shared" si="55"/>
        <v>2.7575286739296558</v>
      </c>
      <c r="AF77" s="170">
        <f t="shared" si="55"/>
        <v>15.637608632263806</v>
      </c>
      <c r="AG77" s="245">
        <f t="shared" si="55"/>
        <v>0</v>
      </c>
      <c r="AH77" s="245">
        <f t="shared" si="55"/>
        <v>0</v>
      </c>
      <c r="AI77" s="389">
        <f t="shared" si="55"/>
        <v>0</v>
      </c>
      <c r="AJ77" s="64">
        <f t="shared" si="56"/>
        <v>12464.445935580627</v>
      </c>
      <c r="AK77" s="256">
        <f t="shared" si="57"/>
        <v>12700</v>
      </c>
      <c r="AL77" s="66">
        <f t="shared" si="57"/>
        <v>0</v>
      </c>
      <c r="AM77" s="606">
        <f t="shared" si="51"/>
        <v>49.531970493166476</v>
      </c>
      <c r="AN77" s="608">
        <f t="shared" si="52"/>
        <v>12700</v>
      </c>
      <c r="AO77" s="209"/>
    </row>
    <row r="78" spans="2:41" ht="26.25" customHeight="1" x14ac:dyDescent="0.2">
      <c r="B78" s="208"/>
      <c r="C78" s="338" t="s">
        <v>48</v>
      </c>
      <c r="D78" s="242">
        <f t="shared" si="53"/>
        <v>2580</v>
      </c>
      <c r="E78" s="57">
        <f t="shared" si="53"/>
        <v>514.07425648061383</v>
      </c>
      <c r="F78" s="57">
        <f t="shared" si="53"/>
        <v>3366.9373425201493</v>
      </c>
      <c r="G78" s="57">
        <f t="shared" si="53"/>
        <v>0</v>
      </c>
      <c r="H78" s="564">
        <f t="shared" si="53"/>
        <v>0</v>
      </c>
      <c r="I78" s="564">
        <f t="shared" si="53"/>
        <v>0</v>
      </c>
      <c r="J78" s="564">
        <f t="shared" si="53"/>
        <v>0</v>
      </c>
      <c r="K78" s="57">
        <f t="shared" si="53"/>
        <v>106.72469444709994</v>
      </c>
      <c r="L78" s="57">
        <f t="shared" si="53"/>
        <v>2207.3954511213497</v>
      </c>
      <c r="M78" s="57">
        <f t="shared" si="53"/>
        <v>619.184916872607</v>
      </c>
      <c r="N78" s="57">
        <f t="shared" si="53"/>
        <v>200</v>
      </c>
      <c r="O78" s="57">
        <f t="shared" si="53"/>
        <v>2747.4772968231678</v>
      </c>
      <c r="P78" s="57">
        <f t="shared" si="53"/>
        <v>0</v>
      </c>
      <c r="Q78" s="57">
        <f t="shared" si="53"/>
        <v>0</v>
      </c>
      <c r="R78" s="57">
        <f t="shared" si="53"/>
        <v>0</v>
      </c>
      <c r="S78" s="57">
        <f t="shared" si="53"/>
        <v>169.52914089302442</v>
      </c>
      <c r="T78" s="59">
        <f t="shared" si="53"/>
        <v>973.12283642261571</v>
      </c>
      <c r="U78" s="69">
        <f t="shared" si="54"/>
        <v>85.642587332773829</v>
      </c>
      <c r="V78" s="61">
        <f t="shared" si="55"/>
        <v>527.27317431376821</v>
      </c>
      <c r="W78" s="602">
        <f t="shared" si="55"/>
        <v>4.2820411680564456</v>
      </c>
      <c r="X78" s="170">
        <f t="shared" si="55"/>
        <v>3.7837191783650161</v>
      </c>
      <c r="Y78" s="170">
        <f t="shared" si="55"/>
        <v>0</v>
      </c>
      <c r="Z78" s="170">
        <f t="shared" si="55"/>
        <v>0</v>
      </c>
      <c r="AA78" s="170">
        <f t="shared" si="55"/>
        <v>0</v>
      </c>
      <c r="AB78" s="170">
        <f t="shared" si="55"/>
        <v>59.181689680158911</v>
      </c>
      <c r="AC78" s="170">
        <f t="shared" si="55"/>
        <v>0</v>
      </c>
      <c r="AD78" s="170">
        <f t="shared" si="55"/>
        <v>0</v>
      </c>
      <c r="AE78" s="170">
        <f t="shared" si="55"/>
        <v>2.7575286739296558</v>
      </c>
      <c r="AF78" s="170">
        <f t="shared" si="55"/>
        <v>15.637608632263806</v>
      </c>
      <c r="AG78" s="245">
        <f t="shared" si="55"/>
        <v>0</v>
      </c>
      <c r="AH78" s="245">
        <f t="shared" si="55"/>
        <v>0</v>
      </c>
      <c r="AI78" s="389">
        <f t="shared" si="55"/>
        <v>0</v>
      </c>
      <c r="AJ78" s="64">
        <f t="shared" si="56"/>
        <v>13484.445935580628</v>
      </c>
      <c r="AK78" s="256">
        <f t="shared" si="57"/>
        <v>17420</v>
      </c>
      <c r="AL78" s="66">
        <f t="shared" si="57"/>
        <v>0</v>
      </c>
      <c r="AM78" s="606">
        <f t="shared" si="51"/>
        <v>43.632705675062233</v>
      </c>
      <c r="AN78" s="608">
        <f t="shared" si="52"/>
        <v>17420</v>
      </c>
      <c r="AO78" s="209"/>
    </row>
    <row r="79" spans="2:41" ht="26.25" customHeight="1" x14ac:dyDescent="0.2">
      <c r="B79" s="208"/>
      <c r="C79" s="339" t="s">
        <v>49</v>
      </c>
      <c r="D79" s="242">
        <f t="shared" si="53"/>
        <v>2360</v>
      </c>
      <c r="E79" s="57">
        <f t="shared" si="53"/>
        <v>514.07425648061383</v>
      </c>
      <c r="F79" s="57">
        <f t="shared" si="53"/>
        <v>2506.9373425201493</v>
      </c>
      <c r="G79" s="57">
        <f t="shared" si="53"/>
        <v>0</v>
      </c>
      <c r="H79" s="564">
        <f t="shared" si="53"/>
        <v>0</v>
      </c>
      <c r="I79" s="564">
        <f t="shared" si="53"/>
        <v>0</v>
      </c>
      <c r="J79" s="564">
        <f t="shared" si="53"/>
        <v>0</v>
      </c>
      <c r="K79" s="57">
        <f t="shared" si="53"/>
        <v>106.72469444709994</v>
      </c>
      <c r="L79" s="57">
        <f t="shared" si="53"/>
        <v>1467.3954511213499</v>
      </c>
      <c r="M79" s="57">
        <f t="shared" si="53"/>
        <v>619.184916872607</v>
      </c>
      <c r="N79" s="57">
        <f t="shared" si="53"/>
        <v>160</v>
      </c>
      <c r="O79" s="57">
        <f t="shared" si="53"/>
        <v>2867.4772968231678</v>
      </c>
      <c r="P79" s="57">
        <f t="shared" si="53"/>
        <v>0</v>
      </c>
      <c r="Q79" s="57">
        <f t="shared" si="53"/>
        <v>0</v>
      </c>
      <c r="R79" s="57">
        <f t="shared" si="53"/>
        <v>0</v>
      </c>
      <c r="S79" s="57">
        <f t="shared" si="53"/>
        <v>169.52914089302442</v>
      </c>
      <c r="T79" s="59">
        <f t="shared" si="53"/>
        <v>853.12283642261571</v>
      </c>
      <c r="U79" s="69">
        <f t="shared" si="54"/>
        <v>85.642587332773829</v>
      </c>
      <c r="V79" s="61">
        <f t="shared" si="55"/>
        <v>527.27317431376821</v>
      </c>
      <c r="W79" s="602">
        <f t="shared" si="55"/>
        <v>4.2820411680564456</v>
      </c>
      <c r="X79" s="170">
        <f t="shared" si="55"/>
        <v>3.7837191783650161</v>
      </c>
      <c r="Y79" s="170">
        <f t="shared" si="55"/>
        <v>0</v>
      </c>
      <c r="Z79" s="170">
        <f t="shared" si="55"/>
        <v>0</v>
      </c>
      <c r="AA79" s="170">
        <f t="shared" si="55"/>
        <v>0</v>
      </c>
      <c r="AB79" s="170">
        <f t="shared" si="55"/>
        <v>59.181689680158911</v>
      </c>
      <c r="AC79" s="170">
        <f t="shared" si="55"/>
        <v>0</v>
      </c>
      <c r="AD79" s="170">
        <f t="shared" si="55"/>
        <v>0</v>
      </c>
      <c r="AE79" s="170">
        <f t="shared" si="55"/>
        <v>2.7575286739296558</v>
      </c>
      <c r="AF79" s="170">
        <f t="shared" si="55"/>
        <v>15.637608632263806</v>
      </c>
      <c r="AG79" s="245">
        <f t="shared" si="55"/>
        <v>0</v>
      </c>
      <c r="AH79" s="245">
        <f t="shared" si="55"/>
        <v>0</v>
      </c>
      <c r="AI79" s="389">
        <f t="shared" si="55"/>
        <v>0</v>
      </c>
      <c r="AJ79" s="64">
        <f t="shared" si="56"/>
        <v>11624.445935580627</v>
      </c>
      <c r="AK79" s="256">
        <f t="shared" si="57"/>
        <v>13080</v>
      </c>
      <c r="AL79" s="66">
        <f t="shared" si="57"/>
        <v>0</v>
      </c>
      <c r="AM79" s="606">
        <f t="shared" si="51"/>
        <v>47.054064543250881</v>
      </c>
      <c r="AN79" s="608">
        <f t="shared" si="52"/>
        <v>13080</v>
      </c>
      <c r="AO79" s="209"/>
    </row>
    <row r="80" spans="2:41" ht="26.25" customHeight="1" x14ac:dyDescent="0.2">
      <c r="B80" s="208"/>
      <c r="C80" s="338" t="s">
        <v>50</v>
      </c>
      <c r="D80" s="242">
        <f t="shared" si="53"/>
        <v>3800</v>
      </c>
      <c r="E80" s="57">
        <f t="shared" si="53"/>
        <v>514.07425648061383</v>
      </c>
      <c r="F80" s="57">
        <f t="shared" si="53"/>
        <v>2306.9373425201493</v>
      </c>
      <c r="G80" s="57">
        <f t="shared" si="53"/>
        <v>0</v>
      </c>
      <c r="H80" s="564">
        <f t="shared" si="53"/>
        <v>0</v>
      </c>
      <c r="I80" s="564">
        <f t="shared" si="53"/>
        <v>0</v>
      </c>
      <c r="J80" s="564">
        <f t="shared" si="53"/>
        <v>0</v>
      </c>
      <c r="K80" s="57">
        <f t="shared" si="53"/>
        <v>106.72469444709994</v>
      </c>
      <c r="L80" s="57">
        <f t="shared" si="53"/>
        <v>1327.3954511213499</v>
      </c>
      <c r="M80" s="57">
        <f t="shared" si="53"/>
        <v>619.184916872607</v>
      </c>
      <c r="N80" s="57">
        <f t="shared" si="53"/>
        <v>0</v>
      </c>
      <c r="O80" s="57">
        <f t="shared" si="53"/>
        <v>2767.4772968231678</v>
      </c>
      <c r="P80" s="57">
        <f t="shared" si="53"/>
        <v>0</v>
      </c>
      <c r="Q80" s="57">
        <f t="shared" si="53"/>
        <v>0</v>
      </c>
      <c r="R80" s="57">
        <f t="shared" si="53"/>
        <v>0</v>
      </c>
      <c r="S80" s="57">
        <f t="shared" si="53"/>
        <v>169.52914089302442</v>
      </c>
      <c r="T80" s="59">
        <f t="shared" si="53"/>
        <v>973.12283642261571</v>
      </c>
      <c r="U80" s="69">
        <f t="shared" si="54"/>
        <v>85.642587332773829</v>
      </c>
      <c r="V80" s="61">
        <f t="shared" si="55"/>
        <v>527.27317431376821</v>
      </c>
      <c r="W80" s="602">
        <f t="shared" si="55"/>
        <v>4.2820411680564456</v>
      </c>
      <c r="X80" s="170">
        <f t="shared" si="55"/>
        <v>3.7837191783650161</v>
      </c>
      <c r="Y80" s="170">
        <f t="shared" si="55"/>
        <v>0</v>
      </c>
      <c r="Z80" s="170">
        <f t="shared" si="55"/>
        <v>0</v>
      </c>
      <c r="AA80" s="170">
        <f t="shared" si="55"/>
        <v>0</v>
      </c>
      <c r="AB80" s="170">
        <f t="shared" si="55"/>
        <v>59.181689680158911</v>
      </c>
      <c r="AC80" s="170">
        <f t="shared" si="55"/>
        <v>0</v>
      </c>
      <c r="AD80" s="170">
        <f t="shared" si="55"/>
        <v>0</v>
      </c>
      <c r="AE80" s="170">
        <f t="shared" si="55"/>
        <v>2.7575286739296558</v>
      </c>
      <c r="AF80" s="170">
        <f t="shared" si="55"/>
        <v>15.637608632263806</v>
      </c>
      <c r="AG80" s="245">
        <f t="shared" si="55"/>
        <v>0</v>
      </c>
      <c r="AH80" s="245">
        <f t="shared" si="55"/>
        <v>0</v>
      </c>
      <c r="AI80" s="389">
        <f t="shared" si="55"/>
        <v>0</v>
      </c>
      <c r="AJ80" s="64">
        <f t="shared" si="56"/>
        <v>12584.445935580628</v>
      </c>
      <c r="AK80" s="256">
        <f t="shared" si="57"/>
        <v>14460</v>
      </c>
      <c r="AL80" s="66">
        <f t="shared" si="57"/>
        <v>0</v>
      </c>
      <c r="AM80" s="606">
        <f t="shared" si="51"/>
        <v>46.532459809147305</v>
      </c>
      <c r="AN80" s="608">
        <f t="shared" si="52"/>
        <v>14460</v>
      </c>
      <c r="AO80" s="209"/>
    </row>
    <row r="81" spans="2:41" ht="26.25" customHeight="1" x14ac:dyDescent="0.2">
      <c r="B81" s="208"/>
      <c r="C81" s="339" t="s">
        <v>51</v>
      </c>
      <c r="D81" s="242">
        <f t="shared" si="53"/>
        <v>2920</v>
      </c>
      <c r="E81" s="57">
        <f t="shared" si="53"/>
        <v>514.07425648061383</v>
      </c>
      <c r="F81" s="57">
        <f t="shared" si="53"/>
        <v>2786.9373425201493</v>
      </c>
      <c r="G81" s="57">
        <f t="shared" si="53"/>
        <v>0</v>
      </c>
      <c r="H81" s="564">
        <f t="shared" si="53"/>
        <v>0</v>
      </c>
      <c r="I81" s="564">
        <f t="shared" si="53"/>
        <v>0</v>
      </c>
      <c r="J81" s="564">
        <f t="shared" si="53"/>
        <v>0</v>
      </c>
      <c r="K81" s="57">
        <f t="shared" si="53"/>
        <v>106.72469444709994</v>
      </c>
      <c r="L81" s="57">
        <f t="shared" si="53"/>
        <v>1487.3954511213499</v>
      </c>
      <c r="M81" s="57">
        <f t="shared" si="53"/>
        <v>619.184916872607</v>
      </c>
      <c r="N81" s="57">
        <f t="shared" si="53"/>
        <v>160</v>
      </c>
      <c r="O81" s="57">
        <f t="shared" si="53"/>
        <v>2667.4772968231678</v>
      </c>
      <c r="P81" s="57">
        <f t="shared" si="53"/>
        <v>0</v>
      </c>
      <c r="Q81" s="57">
        <f t="shared" si="53"/>
        <v>0</v>
      </c>
      <c r="R81" s="57">
        <f t="shared" si="53"/>
        <v>0</v>
      </c>
      <c r="S81" s="57">
        <f t="shared" si="53"/>
        <v>169.52914089302442</v>
      </c>
      <c r="T81" s="59">
        <f t="shared" si="53"/>
        <v>913.12283642261571</v>
      </c>
      <c r="U81" s="69">
        <f t="shared" si="54"/>
        <v>85.642587332773829</v>
      </c>
      <c r="V81" s="61">
        <f t="shared" si="55"/>
        <v>527.27317431376821</v>
      </c>
      <c r="W81" s="602">
        <f t="shared" si="55"/>
        <v>4.2820411680564456</v>
      </c>
      <c r="X81" s="170">
        <f t="shared" si="55"/>
        <v>3.7837191783650161</v>
      </c>
      <c r="Y81" s="170">
        <f t="shared" si="55"/>
        <v>0</v>
      </c>
      <c r="Z81" s="170">
        <f t="shared" si="55"/>
        <v>0</v>
      </c>
      <c r="AA81" s="170">
        <f t="shared" si="55"/>
        <v>0</v>
      </c>
      <c r="AB81" s="170">
        <f t="shared" si="55"/>
        <v>59.181689680158911</v>
      </c>
      <c r="AC81" s="170">
        <f t="shared" si="55"/>
        <v>0</v>
      </c>
      <c r="AD81" s="170">
        <f t="shared" si="55"/>
        <v>0</v>
      </c>
      <c r="AE81" s="170">
        <f t="shared" si="55"/>
        <v>2.7575286739296558</v>
      </c>
      <c r="AF81" s="170">
        <f t="shared" si="55"/>
        <v>15.637608632263806</v>
      </c>
      <c r="AG81" s="245">
        <f t="shared" si="55"/>
        <v>0</v>
      </c>
      <c r="AH81" s="245">
        <f t="shared" si="55"/>
        <v>0</v>
      </c>
      <c r="AI81" s="389">
        <f t="shared" si="55"/>
        <v>0</v>
      </c>
      <c r="AJ81" s="64">
        <f t="shared" si="56"/>
        <v>12344.445935580628</v>
      </c>
      <c r="AK81" s="256">
        <f t="shared" si="57"/>
        <v>16720</v>
      </c>
      <c r="AL81" s="66">
        <f t="shared" si="57"/>
        <v>0</v>
      </c>
      <c r="AM81" s="606">
        <f t="shared" si="51"/>
        <v>42.472669057381154</v>
      </c>
      <c r="AN81" s="608">
        <f>AK81+AL81</f>
        <v>16720</v>
      </c>
      <c r="AO81" s="209"/>
    </row>
    <row r="82" spans="2:41" ht="26.25" customHeight="1" x14ac:dyDescent="0.2">
      <c r="B82" s="208"/>
      <c r="C82" s="339" t="s">
        <v>52</v>
      </c>
      <c r="D82" s="242">
        <f t="shared" si="53"/>
        <v>1940</v>
      </c>
      <c r="E82" s="57">
        <f t="shared" si="53"/>
        <v>514.07425648061383</v>
      </c>
      <c r="F82" s="57">
        <f t="shared" si="53"/>
        <v>3026.9373425201493</v>
      </c>
      <c r="G82" s="57">
        <f t="shared" si="53"/>
        <v>0</v>
      </c>
      <c r="H82" s="564">
        <f t="shared" si="53"/>
        <v>0</v>
      </c>
      <c r="I82" s="564">
        <f t="shared" si="53"/>
        <v>0</v>
      </c>
      <c r="J82" s="564">
        <f t="shared" si="53"/>
        <v>0</v>
      </c>
      <c r="K82" s="57">
        <f t="shared" si="53"/>
        <v>106.72469444709994</v>
      </c>
      <c r="L82" s="57">
        <f t="shared" si="53"/>
        <v>1807.3954511213499</v>
      </c>
      <c r="M82" s="57">
        <f t="shared" si="53"/>
        <v>619.184916872607</v>
      </c>
      <c r="N82" s="57">
        <f t="shared" si="53"/>
        <v>50</v>
      </c>
      <c r="O82" s="57">
        <f t="shared" si="53"/>
        <v>3467.4772968231678</v>
      </c>
      <c r="P82" s="57">
        <f t="shared" si="53"/>
        <v>0</v>
      </c>
      <c r="Q82" s="57">
        <f t="shared" si="53"/>
        <v>0</v>
      </c>
      <c r="R82" s="57">
        <f t="shared" si="53"/>
        <v>0</v>
      </c>
      <c r="S82" s="57">
        <f t="shared" si="53"/>
        <v>169.52914089302442</v>
      </c>
      <c r="T82" s="59">
        <f t="shared" si="53"/>
        <v>1093.1228364226158</v>
      </c>
      <c r="U82" s="69">
        <f t="shared" si="54"/>
        <v>85.642587332773829</v>
      </c>
      <c r="V82" s="61">
        <f t="shared" si="55"/>
        <v>527.27317431376821</v>
      </c>
      <c r="W82" s="602">
        <f t="shared" si="55"/>
        <v>4.2820411680564456</v>
      </c>
      <c r="X82" s="170">
        <f t="shared" si="55"/>
        <v>3.7837191783650161</v>
      </c>
      <c r="Y82" s="170">
        <f t="shared" si="55"/>
        <v>0</v>
      </c>
      <c r="Z82" s="170">
        <f t="shared" si="55"/>
        <v>0</v>
      </c>
      <c r="AA82" s="170">
        <f t="shared" si="55"/>
        <v>0</v>
      </c>
      <c r="AB82" s="170">
        <f t="shared" si="55"/>
        <v>59.181689680158911</v>
      </c>
      <c r="AC82" s="170">
        <f t="shared" si="55"/>
        <v>0</v>
      </c>
      <c r="AD82" s="170">
        <f t="shared" si="55"/>
        <v>0</v>
      </c>
      <c r="AE82" s="170">
        <f t="shared" si="55"/>
        <v>2.7575286739296558</v>
      </c>
      <c r="AF82" s="170">
        <f t="shared" si="55"/>
        <v>15.637608632263806</v>
      </c>
      <c r="AG82" s="245">
        <f t="shared" si="55"/>
        <v>0</v>
      </c>
      <c r="AH82" s="245">
        <f t="shared" si="55"/>
        <v>0</v>
      </c>
      <c r="AI82" s="389">
        <f t="shared" si="55"/>
        <v>0</v>
      </c>
      <c r="AJ82" s="64">
        <f t="shared" si="56"/>
        <v>12794.445935580627</v>
      </c>
      <c r="AK82" s="256">
        <f t="shared" si="57"/>
        <v>12110</v>
      </c>
      <c r="AL82" s="66">
        <f t="shared" si="57"/>
        <v>0</v>
      </c>
      <c r="AM82" s="606">
        <f t="shared" si="51"/>
        <v>51.374144073212982</v>
      </c>
      <c r="AN82" s="608">
        <f t="shared" si="52"/>
        <v>12110</v>
      </c>
      <c r="AO82" s="209"/>
    </row>
    <row r="83" spans="2:41" ht="26.25" customHeight="1" x14ac:dyDescent="0.2">
      <c r="B83" s="208"/>
      <c r="C83" s="338" t="s">
        <v>53</v>
      </c>
      <c r="D83" s="242">
        <f t="shared" si="53"/>
        <v>1940</v>
      </c>
      <c r="E83" s="57">
        <f t="shared" si="53"/>
        <v>514.07425648061383</v>
      </c>
      <c r="F83" s="57">
        <f t="shared" si="53"/>
        <v>2346.9373425201493</v>
      </c>
      <c r="G83" s="57">
        <f t="shared" si="53"/>
        <v>0</v>
      </c>
      <c r="H83" s="564">
        <f t="shared" si="53"/>
        <v>0</v>
      </c>
      <c r="I83" s="564">
        <f t="shared" si="53"/>
        <v>0</v>
      </c>
      <c r="J83" s="564">
        <f t="shared" si="53"/>
        <v>0</v>
      </c>
      <c r="K83" s="57">
        <f t="shared" si="53"/>
        <v>106.72469444709994</v>
      </c>
      <c r="L83" s="57">
        <f t="shared" si="53"/>
        <v>1087.3954511213499</v>
      </c>
      <c r="M83" s="57">
        <f t="shared" si="53"/>
        <v>619.184916872607</v>
      </c>
      <c r="N83" s="57">
        <f t="shared" si="53"/>
        <v>180</v>
      </c>
      <c r="O83" s="57">
        <f t="shared" si="53"/>
        <v>2787.4772968231678</v>
      </c>
      <c r="P83" s="57">
        <f t="shared" si="53"/>
        <v>0</v>
      </c>
      <c r="Q83" s="57">
        <f t="shared" si="53"/>
        <v>0</v>
      </c>
      <c r="R83" s="57">
        <f t="shared" si="53"/>
        <v>0</v>
      </c>
      <c r="S83" s="57">
        <f t="shared" si="53"/>
        <v>169.52914089302442</v>
      </c>
      <c r="T83" s="59">
        <f t="shared" si="53"/>
        <v>1093.1228364226158</v>
      </c>
      <c r="U83" s="69">
        <f t="shared" si="54"/>
        <v>85.642587332773829</v>
      </c>
      <c r="V83" s="61">
        <f t="shared" si="55"/>
        <v>527.27317431376821</v>
      </c>
      <c r="W83" s="602">
        <f t="shared" si="55"/>
        <v>4.2820411680564456</v>
      </c>
      <c r="X83" s="170">
        <f t="shared" si="55"/>
        <v>3.7837191783650161</v>
      </c>
      <c r="Y83" s="170">
        <f t="shared" si="55"/>
        <v>0</v>
      </c>
      <c r="Z83" s="170">
        <f t="shared" si="55"/>
        <v>0</v>
      </c>
      <c r="AA83" s="170">
        <f t="shared" si="55"/>
        <v>0</v>
      </c>
      <c r="AB83" s="170">
        <f t="shared" si="55"/>
        <v>59.181689680158911</v>
      </c>
      <c r="AC83" s="170">
        <f t="shared" si="55"/>
        <v>0</v>
      </c>
      <c r="AD83" s="170">
        <f t="shared" si="55"/>
        <v>0</v>
      </c>
      <c r="AE83" s="170">
        <f t="shared" si="55"/>
        <v>2.7575286739296558</v>
      </c>
      <c r="AF83" s="170">
        <f t="shared" si="55"/>
        <v>15.637608632263806</v>
      </c>
      <c r="AG83" s="245">
        <f t="shared" si="55"/>
        <v>0</v>
      </c>
      <c r="AH83" s="245">
        <f t="shared" si="55"/>
        <v>0</v>
      </c>
      <c r="AI83" s="389">
        <f t="shared" si="55"/>
        <v>0</v>
      </c>
      <c r="AJ83" s="64">
        <f t="shared" si="56"/>
        <v>10844.445935580627</v>
      </c>
      <c r="AK83" s="256">
        <f t="shared" si="57"/>
        <v>13450</v>
      </c>
      <c r="AL83" s="66">
        <f t="shared" si="57"/>
        <v>0</v>
      </c>
      <c r="AM83" s="606">
        <f t="shared" si="51"/>
        <v>44.637551991660388</v>
      </c>
      <c r="AN83" s="608">
        <f t="shared" si="52"/>
        <v>13450</v>
      </c>
      <c r="AO83" s="209"/>
    </row>
    <row r="84" spans="2:41" ht="26.25" customHeight="1" thickBot="1" x14ac:dyDescent="0.25">
      <c r="B84" s="208"/>
      <c r="C84" s="341" t="s">
        <v>54</v>
      </c>
      <c r="D84" s="640">
        <f t="shared" si="53"/>
        <v>2360</v>
      </c>
      <c r="E84" s="176">
        <f t="shared" si="53"/>
        <v>514.07425648061383</v>
      </c>
      <c r="F84" s="176">
        <f t="shared" si="53"/>
        <v>2246.9373425201493</v>
      </c>
      <c r="G84" s="176">
        <f t="shared" si="53"/>
        <v>0</v>
      </c>
      <c r="H84" s="655">
        <f t="shared" si="53"/>
        <v>0</v>
      </c>
      <c r="I84" s="655">
        <f t="shared" si="53"/>
        <v>0</v>
      </c>
      <c r="J84" s="655">
        <f t="shared" si="53"/>
        <v>0</v>
      </c>
      <c r="K84" s="176">
        <f t="shared" si="53"/>
        <v>106.72469444709994</v>
      </c>
      <c r="L84" s="176">
        <f t="shared" si="53"/>
        <v>1587.3954511213499</v>
      </c>
      <c r="M84" s="176">
        <f t="shared" si="53"/>
        <v>619.184916872607</v>
      </c>
      <c r="N84" s="176">
        <f t="shared" si="53"/>
        <v>100</v>
      </c>
      <c r="O84" s="176">
        <f t="shared" si="53"/>
        <v>2447.4772968231678</v>
      </c>
      <c r="P84" s="176">
        <f t="shared" si="53"/>
        <v>0</v>
      </c>
      <c r="Q84" s="176">
        <f t="shared" si="53"/>
        <v>0</v>
      </c>
      <c r="R84" s="176">
        <f t="shared" si="53"/>
        <v>0</v>
      </c>
      <c r="S84" s="176">
        <f t="shared" si="53"/>
        <v>169.52914089302442</v>
      </c>
      <c r="T84" s="178">
        <f t="shared" si="53"/>
        <v>853.12283642261571</v>
      </c>
      <c r="U84" s="60">
        <f t="shared" si="54"/>
        <v>85.642587332773829</v>
      </c>
      <c r="V84" s="641">
        <f t="shared" si="55"/>
        <v>527.27317431376821</v>
      </c>
      <c r="W84" s="642">
        <f t="shared" si="55"/>
        <v>4.2820411680564456</v>
      </c>
      <c r="X84" s="179">
        <f t="shared" si="55"/>
        <v>3.7837191783650161</v>
      </c>
      <c r="Y84" s="179">
        <f t="shared" si="55"/>
        <v>0</v>
      </c>
      <c r="Z84" s="179">
        <f t="shared" si="55"/>
        <v>0</v>
      </c>
      <c r="AA84" s="179">
        <f t="shared" si="55"/>
        <v>0</v>
      </c>
      <c r="AB84" s="179">
        <f t="shared" si="55"/>
        <v>59.181689680158911</v>
      </c>
      <c r="AC84" s="179">
        <f t="shared" si="55"/>
        <v>0</v>
      </c>
      <c r="AD84" s="179">
        <f t="shared" si="55"/>
        <v>0</v>
      </c>
      <c r="AE84" s="179">
        <f t="shared" si="55"/>
        <v>2.7575286739296558</v>
      </c>
      <c r="AF84" s="179">
        <f t="shared" si="55"/>
        <v>15.637608632263806</v>
      </c>
      <c r="AG84" s="180">
        <f t="shared" si="55"/>
        <v>0</v>
      </c>
      <c r="AH84" s="180">
        <f t="shared" si="55"/>
        <v>0</v>
      </c>
      <c r="AI84" s="643">
        <f t="shared" si="55"/>
        <v>0</v>
      </c>
      <c r="AJ84" s="644">
        <f t="shared" si="56"/>
        <v>11004.445935580627</v>
      </c>
      <c r="AK84" s="645">
        <f t="shared" si="57"/>
        <v>16540</v>
      </c>
      <c r="AL84" s="400">
        <f t="shared" si="57"/>
        <v>0</v>
      </c>
      <c r="AM84" s="646">
        <f t="shared" si="51"/>
        <v>39.951596635188068</v>
      </c>
      <c r="AN84" s="647">
        <f t="shared" si="52"/>
        <v>16540</v>
      </c>
      <c r="AO84" s="209"/>
    </row>
    <row r="85" spans="2:41" ht="26.25" customHeight="1" thickBot="1" x14ac:dyDescent="0.25">
      <c r="B85" s="208"/>
      <c r="C85" s="95" t="s">
        <v>55</v>
      </c>
      <c r="D85" s="181">
        <f t="shared" ref="D85:AI85" si="58">SUM(D73:D84)</f>
        <v>28140</v>
      </c>
      <c r="E85" s="182">
        <f t="shared" si="58"/>
        <v>6168.8910777673673</v>
      </c>
      <c r="F85" s="182">
        <f t="shared" si="58"/>
        <v>31223.248110241784</v>
      </c>
      <c r="G85" s="182">
        <f t="shared" si="58"/>
        <v>0</v>
      </c>
      <c r="H85" s="656">
        <f t="shared" si="58"/>
        <v>0</v>
      </c>
      <c r="I85" s="656">
        <f t="shared" si="58"/>
        <v>0</v>
      </c>
      <c r="J85" s="656">
        <f t="shared" si="58"/>
        <v>0</v>
      </c>
      <c r="K85" s="183">
        <f t="shared" si="58"/>
        <v>1280.6963333651993</v>
      </c>
      <c r="L85" s="183">
        <f t="shared" si="58"/>
        <v>18768.745413456199</v>
      </c>
      <c r="M85" s="183">
        <f t="shared" si="58"/>
        <v>7430.2190024712827</v>
      </c>
      <c r="N85" s="183">
        <f t="shared" si="58"/>
        <v>1320</v>
      </c>
      <c r="O85" s="183">
        <f t="shared" si="58"/>
        <v>33169.727561878011</v>
      </c>
      <c r="P85" s="183">
        <f t="shared" si="58"/>
        <v>0</v>
      </c>
      <c r="Q85" s="183">
        <f t="shared" si="58"/>
        <v>0</v>
      </c>
      <c r="R85" s="182">
        <f t="shared" si="58"/>
        <v>0</v>
      </c>
      <c r="S85" s="182">
        <f t="shared" si="58"/>
        <v>2034.3496907162926</v>
      </c>
      <c r="T85" s="184">
        <f t="shared" si="58"/>
        <v>11017.474037071386</v>
      </c>
      <c r="U85" s="185">
        <f t="shared" si="58"/>
        <v>1027.711047993286</v>
      </c>
      <c r="V85" s="220">
        <f t="shared" si="58"/>
        <v>6327.278091765219</v>
      </c>
      <c r="W85" s="648">
        <f t="shared" si="58"/>
        <v>51.384494016677344</v>
      </c>
      <c r="X85" s="187">
        <f t="shared" si="58"/>
        <v>45.404630140380199</v>
      </c>
      <c r="Y85" s="187">
        <f t="shared" si="58"/>
        <v>0</v>
      </c>
      <c r="Z85" s="187">
        <f t="shared" si="58"/>
        <v>0</v>
      </c>
      <c r="AA85" s="187">
        <f t="shared" si="58"/>
        <v>0</v>
      </c>
      <c r="AB85" s="187">
        <f t="shared" si="58"/>
        <v>710.18027616190693</v>
      </c>
      <c r="AC85" s="187">
        <f t="shared" si="58"/>
        <v>0</v>
      </c>
      <c r="AD85" s="187">
        <f t="shared" si="58"/>
        <v>0</v>
      </c>
      <c r="AE85" s="187">
        <f t="shared" si="58"/>
        <v>33.09034408715587</v>
      </c>
      <c r="AF85" s="188">
        <f t="shared" si="58"/>
        <v>187.65130358716567</v>
      </c>
      <c r="AG85" s="189">
        <f t="shared" si="58"/>
        <v>0</v>
      </c>
      <c r="AH85" s="190">
        <f t="shared" si="58"/>
        <v>0</v>
      </c>
      <c r="AI85" s="403">
        <f t="shared" si="58"/>
        <v>0</v>
      </c>
      <c r="AJ85" s="106">
        <f>SUM(D85:T85)</f>
        <v>140553.35122696753</v>
      </c>
      <c r="AK85" s="649">
        <f>SUM(AK73:AK84)</f>
        <v>170760</v>
      </c>
      <c r="AL85" s="541">
        <f>SUM(AL73:AL84)</f>
        <v>0</v>
      </c>
      <c r="AM85" s="109">
        <f t="shared" si="51"/>
        <v>45.148513763707832</v>
      </c>
      <c r="AN85" s="407">
        <f t="shared" si="52"/>
        <v>170760</v>
      </c>
      <c r="AO85" s="209"/>
    </row>
    <row r="86" spans="2:41" ht="26.25" customHeight="1" thickBot="1" x14ac:dyDescent="0.25">
      <c r="B86" s="208"/>
      <c r="C86" s="111" t="s">
        <v>56</v>
      </c>
      <c r="D86" s="192">
        <v>0.83412037037037035</v>
      </c>
      <c r="E86" s="193">
        <v>0.83473379629629629</v>
      </c>
      <c r="F86" s="193" t="s">
        <v>57</v>
      </c>
      <c r="G86" s="193"/>
      <c r="H86" s="657">
        <v>0.62577546296296294</v>
      </c>
      <c r="I86" s="657"/>
      <c r="J86" s="657">
        <v>0.71113425925925933</v>
      </c>
      <c r="K86" s="194" t="s">
        <v>58</v>
      </c>
      <c r="L86" s="194" t="s">
        <v>59</v>
      </c>
      <c r="M86" s="194">
        <v>0.83446759259259251</v>
      </c>
      <c r="N86" s="194">
        <v>0.83415509259259257</v>
      </c>
      <c r="O86" s="194" t="s">
        <v>60</v>
      </c>
      <c r="P86" s="194"/>
      <c r="Q86" s="194">
        <v>0.6257638888888889</v>
      </c>
      <c r="R86" s="193">
        <v>0.6257638888888889</v>
      </c>
      <c r="S86" s="193">
        <v>0.83429398148148148</v>
      </c>
      <c r="T86" s="195">
        <v>0.83549768518518519</v>
      </c>
      <c r="U86" s="196"/>
      <c r="V86" s="195">
        <v>0.70906250000000004</v>
      </c>
      <c r="W86" s="197" t="s">
        <v>61</v>
      </c>
      <c r="X86" s="115">
        <v>0.83439814814814817</v>
      </c>
      <c r="Y86" s="115">
        <v>0.54311342592592593</v>
      </c>
      <c r="Z86" s="115">
        <v>0.33552083333333332</v>
      </c>
      <c r="AA86" s="115" t="s">
        <v>62</v>
      </c>
      <c r="AB86" s="115">
        <v>0.33415509259259263</v>
      </c>
      <c r="AC86" s="115">
        <v>0.62581018518518516</v>
      </c>
      <c r="AD86" s="115">
        <v>0.83427083333333341</v>
      </c>
      <c r="AE86" s="115">
        <v>0.67084490740740732</v>
      </c>
      <c r="AF86" s="195">
        <v>0.6673958333333333</v>
      </c>
      <c r="AG86" s="198">
        <v>0.6257638888888889</v>
      </c>
      <c r="AH86" s="199">
        <v>0.83543981481481477</v>
      </c>
      <c r="AI86" s="200">
        <v>0.83545138888888892</v>
      </c>
      <c r="AJ86" s="121"/>
      <c r="AK86" s="122">
        <v>0.83542824074074085</v>
      </c>
      <c r="AL86" s="119">
        <v>0.83549768518518519</v>
      </c>
      <c r="AM86" s="123"/>
      <c r="AN86" s="124"/>
      <c r="AO86" s="209"/>
    </row>
    <row r="87" spans="2:41" ht="36" customHeight="1" thickTop="1" thickBot="1" x14ac:dyDescent="0.25">
      <c r="B87" s="208"/>
      <c r="C87" s="202"/>
      <c r="D87" s="202"/>
      <c r="E87" s="202"/>
      <c r="F87" s="202"/>
      <c r="G87" s="202"/>
      <c r="H87" s="202"/>
      <c r="I87" s="202"/>
      <c r="J87" s="202"/>
      <c r="K87" s="202"/>
      <c r="L87" s="202"/>
      <c r="M87" s="202"/>
      <c r="N87" s="202"/>
      <c r="O87" s="202"/>
      <c r="P87" s="202"/>
      <c r="Q87" s="202"/>
      <c r="R87" s="202"/>
      <c r="S87" s="202"/>
      <c r="T87" s="202"/>
      <c r="U87" s="202"/>
      <c r="V87" s="202"/>
      <c r="W87" s="202"/>
      <c r="X87" s="202"/>
      <c r="Y87" s="202"/>
      <c r="Z87" s="202"/>
      <c r="AA87" s="202"/>
      <c r="AB87" s="202"/>
      <c r="AC87" s="202"/>
      <c r="AD87" s="202"/>
      <c r="AE87" s="202"/>
      <c r="AF87" s="202"/>
      <c r="AG87" s="202"/>
      <c r="AH87" s="202"/>
      <c r="AI87" s="202"/>
      <c r="AJ87" s="202"/>
      <c r="AK87" s="202"/>
      <c r="AL87" s="202"/>
      <c r="AM87" s="202"/>
      <c r="AN87" s="202"/>
      <c r="AO87" s="209"/>
    </row>
    <row r="88" spans="2:41" ht="14.25" thickTop="1" thickBot="1" x14ac:dyDescent="0.25">
      <c r="B88" s="226"/>
      <c r="AO88" s="228"/>
    </row>
    <row r="89" spans="2:41" ht="16.5" thickTop="1" x14ac:dyDescent="0.2">
      <c r="C89" s="205" t="s">
        <v>66</v>
      </c>
      <c r="D89" s="206"/>
      <c r="E89" s="206"/>
      <c r="F89" s="206"/>
      <c r="G89" s="206"/>
      <c r="H89" s="206"/>
      <c r="I89" s="206"/>
      <c r="J89" s="206"/>
      <c r="K89" s="206"/>
      <c r="L89" s="206"/>
      <c r="M89" s="206"/>
      <c r="N89" s="206"/>
      <c r="O89" s="206"/>
      <c r="P89" s="206"/>
      <c r="Q89" s="206"/>
      <c r="R89" s="206"/>
      <c r="S89" s="206"/>
      <c r="T89" s="206"/>
      <c r="U89" s="206"/>
      <c r="V89" s="206"/>
      <c r="W89" s="206"/>
      <c r="X89" s="206"/>
      <c r="Y89" s="206"/>
      <c r="Z89" s="206"/>
      <c r="AA89" s="206"/>
      <c r="AB89" s="206"/>
      <c r="AC89" s="206"/>
      <c r="AD89" s="206"/>
      <c r="AE89" s="206"/>
      <c r="AF89" s="206"/>
      <c r="AG89" s="206"/>
      <c r="AH89" s="206"/>
      <c r="AI89" s="206"/>
      <c r="AJ89" s="206"/>
      <c r="AK89" s="206"/>
      <c r="AL89" s="206"/>
      <c r="AM89" s="206"/>
      <c r="AN89" s="206"/>
    </row>
    <row r="90" spans="2:41" ht="20.25" x14ac:dyDescent="0.3">
      <c r="C90" s="1057" t="s">
        <v>1</v>
      </c>
      <c r="D90" s="1057"/>
      <c r="E90" s="1057"/>
      <c r="F90" s="1057"/>
      <c r="G90" s="1057"/>
      <c r="H90" s="1057"/>
      <c r="I90" s="1057"/>
      <c r="J90" s="1057"/>
      <c r="K90" s="1057"/>
      <c r="L90" s="1057"/>
      <c r="M90" s="1057"/>
      <c r="N90" s="1057"/>
      <c r="O90" s="1057"/>
      <c r="P90" s="1057"/>
      <c r="Q90" s="1057"/>
      <c r="R90" s="1057"/>
      <c r="S90" s="1057"/>
      <c r="T90" s="1057"/>
      <c r="U90" s="1057"/>
      <c r="V90" s="1057"/>
      <c r="W90" s="1057"/>
      <c r="X90" s="1057"/>
      <c r="Y90" s="1057"/>
      <c r="Z90" s="1057"/>
      <c r="AA90" s="1057"/>
      <c r="AB90" s="1057"/>
      <c r="AC90" s="1057"/>
      <c r="AD90" s="1057"/>
      <c r="AE90" s="1057"/>
      <c r="AF90" s="1057"/>
      <c r="AG90" s="1057"/>
      <c r="AH90" s="1057"/>
      <c r="AI90" s="1057"/>
      <c r="AJ90" s="1057"/>
      <c r="AK90" s="1057"/>
      <c r="AL90" s="1057"/>
      <c r="AM90" s="1057"/>
      <c r="AN90" s="1057"/>
    </row>
    <row r="91" spans="2:41" ht="20.25" x14ac:dyDescent="0.3">
      <c r="C91" s="1057" t="str">
        <f>C3</f>
        <v>RACCOLTA DIFFERENZIATA ANNO 2016 - VARISELLA.</v>
      </c>
      <c r="D91" s="1057"/>
      <c r="E91" s="1057"/>
      <c r="F91" s="1057"/>
      <c r="G91" s="1057"/>
      <c r="H91" s="1057"/>
      <c r="I91" s="1057"/>
      <c r="J91" s="1057"/>
      <c r="K91" s="1057"/>
      <c r="L91" s="1057"/>
      <c r="M91" s="1057"/>
      <c r="N91" s="1057"/>
      <c r="O91" s="1057"/>
      <c r="P91" s="1057"/>
      <c r="Q91" s="1057"/>
      <c r="R91" s="1057"/>
      <c r="S91" s="1057"/>
      <c r="T91" s="1057"/>
      <c r="U91" s="1057"/>
      <c r="V91" s="1057"/>
      <c r="W91" s="1057"/>
      <c r="X91" s="1057"/>
      <c r="Y91" s="1057"/>
      <c r="Z91" s="1057"/>
      <c r="AA91" s="1057"/>
      <c r="AB91" s="1057"/>
      <c r="AC91" s="1057"/>
      <c r="AD91" s="1057"/>
      <c r="AE91" s="1057"/>
      <c r="AF91" s="1057"/>
      <c r="AG91" s="1057"/>
      <c r="AH91" s="1057"/>
      <c r="AI91" s="1057"/>
      <c r="AJ91" s="1057"/>
      <c r="AK91" s="1057"/>
      <c r="AL91" s="1057"/>
      <c r="AM91" s="1057"/>
      <c r="AN91" s="1057"/>
    </row>
    <row r="92" spans="2:41" ht="20.25" x14ac:dyDescent="0.3">
      <c r="C92" s="1063" t="s">
        <v>67</v>
      </c>
      <c r="D92" s="1063"/>
      <c r="E92" s="1063"/>
      <c r="F92" s="1063"/>
      <c r="G92" s="1063"/>
      <c r="H92" s="1063"/>
      <c r="I92" s="1063"/>
      <c r="J92" s="1063"/>
      <c r="K92" s="1063"/>
      <c r="L92" s="1063"/>
      <c r="M92" s="1063"/>
      <c r="N92" s="1063"/>
      <c r="O92" s="1063"/>
      <c r="P92" s="1063"/>
      <c r="Q92" s="1063"/>
      <c r="R92" s="1063"/>
      <c r="S92" s="1063"/>
      <c r="T92" s="1063"/>
      <c r="U92" s="1063"/>
      <c r="V92" s="1063"/>
      <c r="W92" s="1063"/>
      <c r="X92" s="1063"/>
      <c r="Y92" s="1063"/>
      <c r="Z92" s="1063"/>
      <c r="AA92" s="1063"/>
      <c r="AB92" s="1063"/>
      <c r="AC92" s="1063"/>
      <c r="AD92" s="1063"/>
      <c r="AE92" s="1063"/>
      <c r="AF92" s="1063"/>
      <c r="AG92" s="1063"/>
      <c r="AH92" s="1063"/>
      <c r="AI92" s="1063"/>
      <c r="AJ92" s="1063"/>
      <c r="AK92" s="1063"/>
      <c r="AL92" s="1063"/>
      <c r="AM92" s="1063"/>
      <c r="AN92" s="1063"/>
    </row>
    <row r="93" spans="2:41" ht="13.5" thickBot="1" x14ac:dyDescent="0.25">
      <c r="C93" s="4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6"/>
    </row>
    <row r="94" spans="2:41" ht="51.75" thickTop="1" x14ac:dyDescent="0.2">
      <c r="C94" s="1055" t="s">
        <v>108</v>
      </c>
      <c r="D94" s="7" t="s">
        <v>4</v>
      </c>
      <c r="E94" s="8" t="s">
        <v>5</v>
      </c>
      <c r="F94" s="9" t="s">
        <v>6</v>
      </c>
      <c r="G94" s="9" t="s">
        <v>7</v>
      </c>
      <c r="H94" s="160" t="s">
        <v>8</v>
      </c>
      <c r="I94" s="161" t="s">
        <v>9</v>
      </c>
      <c r="J94" s="162" t="s">
        <v>10</v>
      </c>
      <c r="K94" s="160" t="s">
        <v>11</v>
      </c>
      <c r="L94" s="160" t="s">
        <v>12</v>
      </c>
      <c r="M94" s="13" t="s">
        <v>13</v>
      </c>
      <c r="N94" s="13" t="s">
        <v>14</v>
      </c>
      <c r="O94" s="13" t="s">
        <v>68</v>
      </c>
      <c r="P94" s="13" t="s">
        <v>16</v>
      </c>
      <c r="Q94" s="13" t="s">
        <v>69</v>
      </c>
      <c r="R94" s="15" t="s">
        <v>70</v>
      </c>
      <c r="S94" s="16" t="s">
        <v>71</v>
      </c>
      <c r="T94" s="16" t="s">
        <v>72</v>
      </c>
      <c r="U94" s="128" t="s">
        <v>21</v>
      </c>
      <c r="V94" s="16" t="s">
        <v>22</v>
      </c>
      <c r="W94" s="19" t="s">
        <v>23</v>
      </c>
      <c r="X94" s="20" t="s">
        <v>24</v>
      </c>
      <c r="Y94" s="20" t="s">
        <v>25</v>
      </c>
      <c r="Z94" s="20" t="s">
        <v>26</v>
      </c>
      <c r="AA94" s="20" t="s">
        <v>27</v>
      </c>
      <c r="AB94" s="20" t="s">
        <v>28</v>
      </c>
      <c r="AC94" s="20" t="s">
        <v>29</v>
      </c>
      <c r="AD94" s="20" t="s">
        <v>30</v>
      </c>
      <c r="AE94" s="20" t="s">
        <v>31</v>
      </c>
      <c r="AF94" s="20" t="s">
        <v>32</v>
      </c>
      <c r="AG94" s="129" t="s">
        <v>33</v>
      </c>
      <c r="AH94" s="130" t="s">
        <v>34</v>
      </c>
      <c r="AI94" s="381" t="s">
        <v>35</v>
      </c>
      <c r="AJ94" s="23" t="s">
        <v>36</v>
      </c>
      <c r="AK94" s="24" t="s">
        <v>37</v>
      </c>
      <c r="AL94" s="25" t="s">
        <v>38</v>
      </c>
      <c r="AM94" s="26" t="s">
        <v>39</v>
      </c>
      <c r="AN94" s="27" t="s">
        <v>40</v>
      </c>
    </row>
    <row r="95" spans="2:41" ht="13.5" thickBot="1" x14ac:dyDescent="0.25">
      <c r="C95" s="1056"/>
      <c r="D95" s="28" t="s">
        <v>41</v>
      </c>
      <c r="E95" s="29" t="s">
        <v>41</v>
      </c>
      <c r="F95" s="29" t="s">
        <v>41</v>
      </c>
      <c r="G95" s="29" t="s">
        <v>41</v>
      </c>
      <c r="H95" s="163" t="s">
        <v>41</v>
      </c>
      <c r="I95" s="163" t="s">
        <v>41</v>
      </c>
      <c r="J95" s="163" t="s">
        <v>41</v>
      </c>
      <c r="K95" s="163" t="s">
        <v>41</v>
      </c>
      <c r="L95" s="163" t="s">
        <v>41</v>
      </c>
      <c r="M95" s="163" t="s">
        <v>41</v>
      </c>
      <c r="N95" s="163" t="s">
        <v>41</v>
      </c>
      <c r="O95" s="163" t="s">
        <v>41</v>
      </c>
      <c r="P95" s="29" t="s">
        <v>41</v>
      </c>
      <c r="Q95" s="163" t="s">
        <v>41</v>
      </c>
      <c r="R95" s="29" t="s">
        <v>41</v>
      </c>
      <c r="S95" s="31" t="s">
        <v>41</v>
      </c>
      <c r="T95" s="32" t="s">
        <v>41</v>
      </c>
      <c r="U95" s="131" t="s">
        <v>41</v>
      </c>
      <c r="V95" s="32" t="s">
        <v>41</v>
      </c>
      <c r="W95" s="210" t="s">
        <v>41</v>
      </c>
      <c r="X95" s="36" t="s">
        <v>41</v>
      </c>
      <c r="Y95" s="36" t="s">
        <v>41</v>
      </c>
      <c r="Z95" s="36" t="s">
        <v>41</v>
      </c>
      <c r="AA95" s="36" t="s">
        <v>41</v>
      </c>
      <c r="AB95" s="36" t="s">
        <v>41</v>
      </c>
      <c r="AC95" s="36" t="s">
        <v>41</v>
      </c>
      <c r="AD95" s="36" t="s">
        <v>41</v>
      </c>
      <c r="AE95" s="36" t="s">
        <v>41</v>
      </c>
      <c r="AF95" s="211" t="s">
        <v>41</v>
      </c>
      <c r="AG95" s="35" t="s">
        <v>41</v>
      </c>
      <c r="AH95" s="212" t="s">
        <v>41</v>
      </c>
      <c r="AI95" s="382" t="s">
        <v>41</v>
      </c>
      <c r="AJ95" s="39" t="s">
        <v>41</v>
      </c>
      <c r="AK95" s="40" t="s">
        <v>41</v>
      </c>
      <c r="AL95" s="41" t="s">
        <v>41</v>
      </c>
      <c r="AM95" s="42" t="s">
        <v>42</v>
      </c>
      <c r="AN95" s="43" t="s">
        <v>41</v>
      </c>
    </row>
    <row r="96" spans="2:41" x14ac:dyDescent="0.2">
      <c r="C96" s="44" t="s">
        <v>43</v>
      </c>
      <c r="D96" s="45">
        <f>D73</f>
        <v>2220</v>
      </c>
      <c r="E96" s="46">
        <f t="shared" ref="E96:N107" si="59">E73</f>
        <v>514.07425648061383</v>
      </c>
      <c r="F96" s="46">
        <f t="shared" si="59"/>
        <v>2786.9373425201493</v>
      </c>
      <c r="G96" s="46">
        <f t="shared" si="59"/>
        <v>0</v>
      </c>
      <c r="H96" s="46">
        <f t="shared" si="59"/>
        <v>0</v>
      </c>
      <c r="I96" s="46">
        <f t="shared" si="59"/>
        <v>0</v>
      </c>
      <c r="J96" s="46">
        <f t="shared" si="59"/>
        <v>0</v>
      </c>
      <c r="K96" s="46">
        <f t="shared" si="59"/>
        <v>106.72469444709994</v>
      </c>
      <c r="L96" s="46">
        <f t="shared" si="59"/>
        <v>1167.3954511213499</v>
      </c>
      <c r="M96" s="46">
        <f t="shared" si="59"/>
        <v>619.184916872607</v>
      </c>
      <c r="N96" s="46">
        <f t="shared" si="59"/>
        <v>100</v>
      </c>
      <c r="O96" s="46">
        <f>O73*0.97</f>
        <v>2325.5529779184726</v>
      </c>
      <c r="P96" s="46">
        <f>P73*0.97</f>
        <v>0</v>
      </c>
      <c r="Q96" s="46">
        <f>Q73*0.93</f>
        <v>0</v>
      </c>
      <c r="R96" s="47">
        <f>(AG96+AH96)*0.8</f>
        <v>0</v>
      </c>
      <c r="S96" s="46">
        <f>S73*0.6</f>
        <v>101.71748453581465</v>
      </c>
      <c r="T96" s="48">
        <f>T73*0.6</f>
        <v>511.8737018535694</v>
      </c>
      <c r="U96" s="213">
        <f>W96+X96+AF96</f>
        <v>23.703368978685269</v>
      </c>
      <c r="V96" s="48">
        <f t="shared" ref="V96:AI107" si="60">V73</f>
        <v>527.27317431376821</v>
      </c>
      <c r="W96" s="164">
        <f t="shared" si="60"/>
        <v>4.2820411680564456</v>
      </c>
      <c r="X96" s="165">
        <f t="shared" si="60"/>
        <v>3.7837191783650161</v>
      </c>
      <c r="Y96" s="165">
        <f t="shared" si="60"/>
        <v>0</v>
      </c>
      <c r="Z96" s="165">
        <f t="shared" si="60"/>
        <v>0</v>
      </c>
      <c r="AA96" s="165">
        <f t="shared" si="60"/>
        <v>0</v>
      </c>
      <c r="AB96" s="165">
        <f t="shared" si="60"/>
        <v>59.181689680158911</v>
      </c>
      <c r="AC96" s="165">
        <f t="shared" si="60"/>
        <v>0</v>
      </c>
      <c r="AD96" s="165">
        <f t="shared" si="60"/>
        <v>0</v>
      </c>
      <c r="AE96" s="165">
        <f t="shared" si="60"/>
        <v>2.7575286739296558</v>
      </c>
      <c r="AF96" s="166">
        <f t="shared" si="60"/>
        <v>15.637608632263806</v>
      </c>
      <c r="AG96" s="167">
        <f t="shared" si="60"/>
        <v>0</v>
      </c>
      <c r="AH96" s="168">
        <f t="shared" si="60"/>
        <v>0</v>
      </c>
      <c r="AI96" s="383">
        <f t="shared" si="60"/>
        <v>0</v>
      </c>
      <c r="AJ96" s="50">
        <f>SUM(D96:T96)</f>
        <v>10453.460825749677</v>
      </c>
      <c r="AK96" s="51">
        <f>AK73</f>
        <v>12360</v>
      </c>
      <c r="AL96" s="52">
        <f>AL73</f>
        <v>0</v>
      </c>
      <c r="AM96" s="439">
        <f>(AJ96*100)/(AJ73+AN73)</f>
        <v>44.875335754531733</v>
      </c>
      <c r="AN96" s="54">
        <f t="shared" ref="AN96:AN108" si="61">AK96+AL96</f>
        <v>12360</v>
      </c>
    </row>
    <row r="97" spans="3:40" x14ac:dyDescent="0.2">
      <c r="C97" s="55" t="s">
        <v>44</v>
      </c>
      <c r="D97" s="56">
        <f t="shared" ref="D97:D107" si="62">D74</f>
        <v>1840</v>
      </c>
      <c r="E97" s="57">
        <f t="shared" si="59"/>
        <v>514.07425648061383</v>
      </c>
      <c r="F97" s="57">
        <f t="shared" si="59"/>
        <v>2186.9373425201493</v>
      </c>
      <c r="G97" s="57">
        <f t="shared" si="59"/>
        <v>0</v>
      </c>
      <c r="H97" s="57">
        <f t="shared" si="59"/>
        <v>0</v>
      </c>
      <c r="I97" s="57">
        <f t="shared" si="59"/>
        <v>0</v>
      </c>
      <c r="J97" s="57">
        <f t="shared" si="59"/>
        <v>0</v>
      </c>
      <c r="K97" s="57">
        <f t="shared" si="59"/>
        <v>106.72469444709994</v>
      </c>
      <c r="L97" s="57">
        <f t="shared" si="59"/>
        <v>1207.3954511213499</v>
      </c>
      <c r="M97" s="57">
        <f t="shared" si="59"/>
        <v>619.184916872607</v>
      </c>
      <c r="N97" s="57">
        <f t="shared" si="59"/>
        <v>50</v>
      </c>
      <c r="O97" s="57">
        <f t="shared" ref="O97:P107" si="63">O74*0.97</f>
        <v>2228.5529779184726</v>
      </c>
      <c r="P97" s="57">
        <f t="shared" si="63"/>
        <v>0</v>
      </c>
      <c r="Q97" s="57">
        <f t="shared" ref="Q97:Q107" si="64">Q74*0.93</f>
        <v>0</v>
      </c>
      <c r="R97" s="57">
        <f t="shared" ref="R97:R107" si="65">(AG97+AH97)*0.8</f>
        <v>0</v>
      </c>
      <c r="S97" s="57">
        <f t="shared" ref="S97:T107" si="66">S74*0.6</f>
        <v>101.71748453581465</v>
      </c>
      <c r="T97" s="59">
        <f t="shared" si="66"/>
        <v>511.8737018535694</v>
      </c>
      <c r="U97" s="69">
        <f t="shared" ref="U97:U107" si="67">W97+X97+AF97</f>
        <v>23.703368978685269</v>
      </c>
      <c r="V97" s="59">
        <f t="shared" si="60"/>
        <v>527.27317431376821</v>
      </c>
      <c r="W97" s="169">
        <f t="shared" si="60"/>
        <v>4.2820411680564456</v>
      </c>
      <c r="X97" s="170">
        <f t="shared" si="60"/>
        <v>3.7837191783650161</v>
      </c>
      <c r="Y97" s="170">
        <f t="shared" si="60"/>
        <v>0</v>
      </c>
      <c r="Z97" s="170">
        <f t="shared" si="60"/>
        <v>0</v>
      </c>
      <c r="AA97" s="170">
        <f t="shared" si="60"/>
        <v>0</v>
      </c>
      <c r="AB97" s="170">
        <f t="shared" si="60"/>
        <v>59.181689680158911</v>
      </c>
      <c r="AC97" s="170">
        <f t="shared" si="60"/>
        <v>0</v>
      </c>
      <c r="AD97" s="170">
        <f t="shared" si="60"/>
        <v>0</v>
      </c>
      <c r="AE97" s="170">
        <f t="shared" si="60"/>
        <v>2.7575286739296558</v>
      </c>
      <c r="AF97" s="171">
        <f t="shared" si="60"/>
        <v>15.637608632263806</v>
      </c>
      <c r="AG97" s="279">
        <f t="shared" si="60"/>
        <v>0</v>
      </c>
      <c r="AH97" s="245">
        <f t="shared" si="60"/>
        <v>0</v>
      </c>
      <c r="AI97" s="384">
        <f t="shared" si="60"/>
        <v>0</v>
      </c>
      <c r="AJ97" s="174">
        <f>SUM(D97:T97)</f>
        <v>9366.4608257496766</v>
      </c>
      <c r="AK97" s="65">
        <f t="shared" ref="AK97:AL107" si="68">AK74</f>
        <v>12740</v>
      </c>
      <c r="AL97" s="66">
        <f t="shared" si="68"/>
        <v>0</v>
      </c>
      <c r="AM97" s="439">
        <f t="shared" ref="AM97:AM107" si="69">(AJ97*100)/(AJ74+AN74)</f>
        <v>41.473060054102554</v>
      </c>
      <c r="AN97" s="68">
        <f t="shared" si="61"/>
        <v>12740</v>
      </c>
    </row>
    <row r="98" spans="3:40" x14ac:dyDescent="0.2">
      <c r="C98" s="44" t="s">
        <v>45</v>
      </c>
      <c r="D98" s="56">
        <f t="shared" si="62"/>
        <v>2360</v>
      </c>
      <c r="E98" s="57">
        <f t="shared" si="59"/>
        <v>514.07425648061383</v>
      </c>
      <c r="F98" s="57">
        <f t="shared" si="59"/>
        <v>2206.9373425201493</v>
      </c>
      <c r="G98" s="57">
        <f t="shared" si="59"/>
        <v>0</v>
      </c>
      <c r="H98" s="57">
        <f t="shared" si="59"/>
        <v>0</v>
      </c>
      <c r="I98" s="57">
        <f t="shared" si="59"/>
        <v>0</v>
      </c>
      <c r="J98" s="57">
        <f t="shared" si="59"/>
        <v>0</v>
      </c>
      <c r="K98" s="57">
        <f t="shared" si="59"/>
        <v>106.72469444709994</v>
      </c>
      <c r="L98" s="57">
        <f t="shared" si="59"/>
        <v>1387.3954511213499</v>
      </c>
      <c r="M98" s="57">
        <f t="shared" si="59"/>
        <v>619.184916872607</v>
      </c>
      <c r="N98" s="57">
        <f t="shared" si="59"/>
        <v>130</v>
      </c>
      <c r="O98" s="57">
        <f t="shared" si="63"/>
        <v>2180.0529779184726</v>
      </c>
      <c r="P98" s="57">
        <f t="shared" si="63"/>
        <v>0</v>
      </c>
      <c r="Q98" s="57">
        <f t="shared" si="64"/>
        <v>0</v>
      </c>
      <c r="R98" s="57">
        <f t="shared" si="65"/>
        <v>0</v>
      </c>
      <c r="S98" s="57">
        <f t="shared" si="66"/>
        <v>101.71748453581465</v>
      </c>
      <c r="T98" s="59">
        <f t="shared" si="66"/>
        <v>511.8737018535694</v>
      </c>
      <c r="U98" s="69">
        <f t="shared" si="67"/>
        <v>23.703368978685269</v>
      </c>
      <c r="V98" s="59">
        <f t="shared" si="60"/>
        <v>527.27317431376821</v>
      </c>
      <c r="W98" s="169">
        <f t="shared" si="60"/>
        <v>4.2820411680564456</v>
      </c>
      <c r="X98" s="170">
        <f t="shared" si="60"/>
        <v>3.7837191783650161</v>
      </c>
      <c r="Y98" s="170">
        <f t="shared" si="60"/>
        <v>0</v>
      </c>
      <c r="Z98" s="170">
        <f t="shared" si="60"/>
        <v>0</v>
      </c>
      <c r="AA98" s="170">
        <f t="shared" si="60"/>
        <v>0</v>
      </c>
      <c r="AB98" s="170">
        <f t="shared" si="60"/>
        <v>59.181689680158911</v>
      </c>
      <c r="AC98" s="170">
        <f t="shared" si="60"/>
        <v>0</v>
      </c>
      <c r="AD98" s="170">
        <f t="shared" si="60"/>
        <v>0</v>
      </c>
      <c r="AE98" s="170">
        <f t="shared" si="60"/>
        <v>2.7575286739296558</v>
      </c>
      <c r="AF98" s="171">
        <f t="shared" si="60"/>
        <v>15.637608632263806</v>
      </c>
      <c r="AG98" s="279">
        <f t="shared" si="60"/>
        <v>0</v>
      </c>
      <c r="AH98" s="245">
        <f t="shared" si="60"/>
        <v>0</v>
      </c>
      <c r="AI98" s="384">
        <f t="shared" si="60"/>
        <v>0</v>
      </c>
      <c r="AJ98" s="71">
        <f t="shared" ref="AJ98:AJ107" si="70">SUM(D98:T98)</f>
        <v>10117.960825749677</v>
      </c>
      <c r="AK98" s="65">
        <f t="shared" si="68"/>
        <v>16080</v>
      </c>
      <c r="AL98" s="66">
        <f t="shared" si="68"/>
        <v>0</v>
      </c>
      <c r="AM98" s="439">
        <f t="shared" si="69"/>
        <v>37.931287683293498</v>
      </c>
      <c r="AN98" s="68">
        <f t="shared" si="61"/>
        <v>16080</v>
      </c>
    </row>
    <row r="99" spans="3:40" x14ac:dyDescent="0.2">
      <c r="C99" s="44" t="s">
        <v>46</v>
      </c>
      <c r="D99" s="56">
        <f t="shared" si="62"/>
        <v>1980</v>
      </c>
      <c r="E99" s="57">
        <f t="shared" si="59"/>
        <v>514.07425648061383</v>
      </c>
      <c r="F99" s="57">
        <f t="shared" si="59"/>
        <v>2466.9373425201493</v>
      </c>
      <c r="G99" s="57">
        <f t="shared" si="59"/>
        <v>0</v>
      </c>
      <c r="H99" s="57">
        <f t="shared" si="59"/>
        <v>0</v>
      </c>
      <c r="I99" s="57">
        <f t="shared" si="59"/>
        <v>0</v>
      </c>
      <c r="J99" s="57">
        <f t="shared" si="59"/>
        <v>0</v>
      </c>
      <c r="K99" s="57">
        <f t="shared" si="59"/>
        <v>106.72469444709994</v>
      </c>
      <c r="L99" s="57">
        <f t="shared" si="59"/>
        <v>2107.3954511213497</v>
      </c>
      <c r="M99" s="57">
        <f t="shared" si="59"/>
        <v>619.184916872607</v>
      </c>
      <c r="N99" s="57">
        <f t="shared" si="59"/>
        <v>90</v>
      </c>
      <c r="O99" s="57">
        <f t="shared" si="63"/>
        <v>3033.6529779184725</v>
      </c>
      <c r="P99" s="57">
        <f t="shared" si="63"/>
        <v>0</v>
      </c>
      <c r="Q99" s="57">
        <f t="shared" si="64"/>
        <v>0</v>
      </c>
      <c r="R99" s="57">
        <f t="shared" si="65"/>
        <v>0</v>
      </c>
      <c r="S99" s="57">
        <f t="shared" si="66"/>
        <v>101.71748453581465</v>
      </c>
      <c r="T99" s="59">
        <f t="shared" si="66"/>
        <v>511.8737018535694</v>
      </c>
      <c r="U99" s="69">
        <f>W99+X99+AF99</f>
        <v>23.703368978685269</v>
      </c>
      <c r="V99" s="59">
        <f t="shared" si="60"/>
        <v>527.27317431376821</v>
      </c>
      <c r="W99" s="169">
        <f t="shared" si="60"/>
        <v>4.2820411680564456</v>
      </c>
      <c r="X99" s="170">
        <f t="shared" si="60"/>
        <v>3.7837191783650161</v>
      </c>
      <c r="Y99" s="170">
        <f t="shared" si="60"/>
        <v>0</v>
      </c>
      <c r="Z99" s="170">
        <f t="shared" si="60"/>
        <v>0</v>
      </c>
      <c r="AA99" s="170">
        <f t="shared" si="60"/>
        <v>0</v>
      </c>
      <c r="AB99" s="170">
        <f t="shared" si="60"/>
        <v>59.181689680158911</v>
      </c>
      <c r="AC99" s="170">
        <f t="shared" si="60"/>
        <v>0</v>
      </c>
      <c r="AD99" s="170">
        <f t="shared" si="60"/>
        <v>0</v>
      </c>
      <c r="AE99" s="170">
        <f t="shared" si="60"/>
        <v>2.7575286739296558</v>
      </c>
      <c r="AF99" s="171">
        <f t="shared" si="60"/>
        <v>15.637608632263806</v>
      </c>
      <c r="AG99" s="279">
        <f t="shared" si="60"/>
        <v>0</v>
      </c>
      <c r="AH99" s="245">
        <f t="shared" si="60"/>
        <v>0</v>
      </c>
      <c r="AI99" s="384">
        <f t="shared" si="60"/>
        <v>0</v>
      </c>
      <c r="AJ99" s="174">
        <f t="shared" si="70"/>
        <v>11531.560825749675</v>
      </c>
      <c r="AK99" s="65">
        <f t="shared" si="68"/>
        <v>13100</v>
      </c>
      <c r="AL99" s="66">
        <f t="shared" si="68"/>
        <v>0</v>
      </c>
      <c r="AM99" s="439">
        <f t="shared" si="69"/>
        <v>45.879510753111369</v>
      </c>
      <c r="AN99" s="68">
        <f t="shared" si="61"/>
        <v>13100</v>
      </c>
    </row>
    <row r="100" spans="3:40" x14ac:dyDescent="0.2">
      <c r="C100" s="72" t="s">
        <v>47</v>
      </c>
      <c r="D100" s="56">
        <f t="shared" si="62"/>
        <v>1840</v>
      </c>
      <c r="E100" s="57">
        <f t="shared" si="59"/>
        <v>514.07425648061383</v>
      </c>
      <c r="F100" s="57">
        <f t="shared" si="59"/>
        <v>2986.9373425201493</v>
      </c>
      <c r="G100" s="57">
        <f t="shared" si="59"/>
        <v>0</v>
      </c>
      <c r="H100" s="57">
        <f t="shared" si="59"/>
        <v>0</v>
      </c>
      <c r="I100" s="57">
        <f t="shared" si="59"/>
        <v>0</v>
      </c>
      <c r="J100" s="57">
        <f t="shared" si="59"/>
        <v>0</v>
      </c>
      <c r="K100" s="57">
        <f t="shared" si="59"/>
        <v>106.72469444709994</v>
      </c>
      <c r="L100" s="57">
        <f t="shared" si="59"/>
        <v>1927.3954511213499</v>
      </c>
      <c r="M100" s="57">
        <f t="shared" si="59"/>
        <v>619.184916872607</v>
      </c>
      <c r="N100" s="57">
        <f t="shared" si="59"/>
        <v>100</v>
      </c>
      <c r="O100" s="57">
        <f t="shared" si="63"/>
        <v>3247.0529779184726</v>
      </c>
      <c r="P100" s="57">
        <f t="shared" si="63"/>
        <v>0</v>
      </c>
      <c r="Q100" s="57">
        <f t="shared" si="64"/>
        <v>0</v>
      </c>
      <c r="R100" s="57">
        <f t="shared" si="65"/>
        <v>0</v>
      </c>
      <c r="S100" s="57">
        <f t="shared" si="66"/>
        <v>101.71748453581465</v>
      </c>
      <c r="T100" s="59">
        <f t="shared" si="66"/>
        <v>511.8737018535694</v>
      </c>
      <c r="U100" s="69">
        <f t="shared" si="67"/>
        <v>23.703368978685269</v>
      </c>
      <c r="V100" s="59">
        <f t="shared" si="60"/>
        <v>527.27317431376821</v>
      </c>
      <c r="W100" s="169">
        <f t="shared" si="60"/>
        <v>4.2820411680564456</v>
      </c>
      <c r="X100" s="170">
        <f t="shared" si="60"/>
        <v>3.7837191783650161</v>
      </c>
      <c r="Y100" s="170">
        <f t="shared" si="60"/>
        <v>0</v>
      </c>
      <c r="Z100" s="170">
        <f t="shared" si="60"/>
        <v>0</v>
      </c>
      <c r="AA100" s="170">
        <f t="shared" si="60"/>
        <v>0</v>
      </c>
      <c r="AB100" s="170">
        <f t="shared" si="60"/>
        <v>59.181689680158911</v>
      </c>
      <c r="AC100" s="170">
        <f t="shared" si="60"/>
        <v>0</v>
      </c>
      <c r="AD100" s="170">
        <f t="shared" si="60"/>
        <v>0</v>
      </c>
      <c r="AE100" s="170">
        <f t="shared" si="60"/>
        <v>2.7575286739296558</v>
      </c>
      <c r="AF100" s="171">
        <f t="shared" si="60"/>
        <v>15.637608632263806</v>
      </c>
      <c r="AG100" s="279">
        <f t="shared" si="60"/>
        <v>0</v>
      </c>
      <c r="AH100" s="245">
        <f t="shared" si="60"/>
        <v>0</v>
      </c>
      <c r="AI100" s="384">
        <f t="shared" si="60"/>
        <v>0</v>
      </c>
      <c r="AJ100" s="71">
        <f t="shared" si="70"/>
        <v>11954.960825749677</v>
      </c>
      <c r="AK100" s="65">
        <f t="shared" si="68"/>
        <v>12700</v>
      </c>
      <c r="AL100" s="66">
        <f t="shared" si="68"/>
        <v>0</v>
      </c>
      <c r="AM100" s="439">
        <f t="shared" si="69"/>
        <v>47.507347693462492</v>
      </c>
      <c r="AN100" s="68">
        <f t="shared" si="61"/>
        <v>12700</v>
      </c>
    </row>
    <row r="101" spans="3:40" x14ac:dyDescent="0.2">
      <c r="C101" s="55" t="s">
        <v>48</v>
      </c>
      <c r="D101" s="56">
        <f t="shared" si="62"/>
        <v>2580</v>
      </c>
      <c r="E101" s="57">
        <f t="shared" si="59"/>
        <v>514.07425648061383</v>
      </c>
      <c r="F101" s="57">
        <f t="shared" si="59"/>
        <v>3366.9373425201493</v>
      </c>
      <c r="G101" s="57">
        <f t="shared" si="59"/>
        <v>0</v>
      </c>
      <c r="H101" s="57">
        <f t="shared" si="59"/>
        <v>0</v>
      </c>
      <c r="I101" s="57">
        <f t="shared" si="59"/>
        <v>0</v>
      </c>
      <c r="J101" s="57">
        <f t="shared" si="59"/>
        <v>0</v>
      </c>
      <c r="K101" s="57">
        <f t="shared" si="59"/>
        <v>106.72469444709994</v>
      </c>
      <c r="L101" s="57">
        <f t="shared" si="59"/>
        <v>2207.3954511213497</v>
      </c>
      <c r="M101" s="57">
        <f t="shared" si="59"/>
        <v>619.184916872607</v>
      </c>
      <c r="N101" s="57">
        <f t="shared" si="59"/>
        <v>200</v>
      </c>
      <c r="O101" s="57">
        <f t="shared" si="63"/>
        <v>2665.0529779184726</v>
      </c>
      <c r="P101" s="57">
        <f t="shared" si="63"/>
        <v>0</v>
      </c>
      <c r="Q101" s="57">
        <f t="shared" si="64"/>
        <v>0</v>
      </c>
      <c r="R101" s="57">
        <f t="shared" si="65"/>
        <v>0</v>
      </c>
      <c r="S101" s="57">
        <f t="shared" si="66"/>
        <v>101.71748453581465</v>
      </c>
      <c r="T101" s="59">
        <f t="shared" si="66"/>
        <v>583.8737018535694</v>
      </c>
      <c r="U101" s="69">
        <f t="shared" si="67"/>
        <v>23.703368978685269</v>
      </c>
      <c r="V101" s="59">
        <f t="shared" si="60"/>
        <v>527.27317431376821</v>
      </c>
      <c r="W101" s="169">
        <f t="shared" si="60"/>
        <v>4.2820411680564456</v>
      </c>
      <c r="X101" s="170">
        <f t="shared" si="60"/>
        <v>3.7837191783650161</v>
      </c>
      <c r="Y101" s="170">
        <f t="shared" si="60"/>
        <v>0</v>
      </c>
      <c r="Z101" s="170">
        <f t="shared" si="60"/>
        <v>0</v>
      </c>
      <c r="AA101" s="170">
        <f t="shared" si="60"/>
        <v>0</v>
      </c>
      <c r="AB101" s="170">
        <f t="shared" si="60"/>
        <v>59.181689680158911</v>
      </c>
      <c r="AC101" s="170">
        <f t="shared" si="60"/>
        <v>0</v>
      </c>
      <c r="AD101" s="170">
        <f t="shared" si="60"/>
        <v>0</v>
      </c>
      <c r="AE101" s="170">
        <f t="shared" si="60"/>
        <v>2.7575286739296558</v>
      </c>
      <c r="AF101" s="171">
        <f t="shared" si="60"/>
        <v>15.637608632263806</v>
      </c>
      <c r="AG101" s="279">
        <f t="shared" si="60"/>
        <v>0</v>
      </c>
      <c r="AH101" s="245">
        <f t="shared" si="60"/>
        <v>0</v>
      </c>
      <c r="AI101" s="384">
        <f t="shared" si="60"/>
        <v>0</v>
      </c>
      <c r="AJ101" s="174">
        <f t="shared" si="70"/>
        <v>12944.960825749677</v>
      </c>
      <c r="AK101" s="65">
        <f t="shared" si="68"/>
        <v>17420</v>
      </c>
      <c r="AL101" s="66">
        <f t="shared" si="68"/>
        <v>0</v>
      </c>
      <c r="AM101" s="439">
        <f t="shared" si="69"/>
        <v>41.88705033810686</v>
      </c>
      <c r="AN101" s="81">
        <f t="shared" si="61"/>
        <v>17420</v>
      </c>
    </row>
    <row r="102" spans="3:40" x14ac:dyDescent="0.2">
      <c r="C102" s="44" t="s">
        <v>49</v>
      </c>
      <c r="D102" s="56">
        <f t="shared" si="62"/>
        <v>2360</v>
      </c>
      <c r="E102" s="57">
        <f t="shared" si="59"/>
        <v>514.07425648061383</v>
      </c>
      <c r="F102" s="57">
        <f t="shared" si="59"/>
        <v>2506.9373425201493</v>
      </c>
      <c r="G102" s="57">
        <f t="shared" si="59"/>
        <v>0</v>
      </c>
      <c r="H102" s="57">
        <f t="shared" si="59"/>
        <v>0</v>
      </c>
      <c r="I102" s="57">
        <f t="shared" si="59"/>
        <v>0</v>
      </c>
      <c r="J102" s="57">
        <f t="shared" si="59"/>
        <v>0</v>
      </c>
      <c r="K102" s="57">
        <f t="shared" si="59"/>
        <v>106.72469444709994</v>
      </c>
      <c r="L102" s="57">
        <f t="shared" si="59"/>
        <v>1467.3954511213499</v>
      </c>
      <c r="M102" s="57">
        <f t="shared" si="59"/>
        <v>619.184916872607</v>
      </c>
      <c r="N102" s="57">
        <f t="shared" si="59"/>
        <v>160</v>
      </c>
      <c r="O102" s="57">
        <f t="shared" si="63"/>
        <v>2781.4529779184727</v>
      </c>
      <c r="P102" s="57">
        <f t="shared" si="63"/>
        <v>0</v>
      </c>
      <c r="Q102" s="57">
        <f t="shared" si="64"/>
        <v>0</v>
      </c>
      <c r="R102" s="57">
        <f t="shared" si="65"/>
        <v>0</v>
      </c>
      <c r="S102" s="57">
        <f t="shared" si="66"/>
        <v>101.71748453581465</v>
      </c>
      <c r="T102" s="59">
        <f t="shared" si="66"/>
        <v>511.8737018535694</v>
      </c>
      <c r="U102" s="69">
        <f t="shared" si="67"/>
        <v>23.703368978685269</v>
      </c>
      <c r="V102" s="59">
        <f t="shared" si="60"/>
        <v>527.27317431376821</v>
      </c>
      <c r="W102" s="169">
        <f t="shared" si="60"/>
        <v>4.2820411680564456</v>
      </c>
      <c r="X102" s="170">
        <f t="shared" si="60"/>
        <v>3.7837191783650161</v>
      </c>
      <c r="Y102" s="170">
        <f t="shared" si="60"/>
        <v>0</v>
      </c>
      <c r="Z102" s="170">
        <f t="shared" si="60"/>
        <v>0</v>
      </c>
      <c r="AA102" s="170">
        <f t="shared" si="60"/>
        <v>0</v>
      </c>
      <c r="AB102" s="170">
        <f t="shared" si="60"/>
        <v>59.181689680158911</v>
      </c>
      <c r="AC102" s="170">
        <f t="shared" si="60"/>
        <v>0</v>
      </c>
      <c r="AD102" s="170">
        <f t="shared" si="60"/>
        <v>0</v>
      </c>
      <c r="AE102" s="170">
        <f t="shared" si="60"/>
        <v>2.7575286739296558</v>
      </c>
      <c r="AF102" s="171">
        <f t="shared" si="60"/>
        <v>15.637608632263806</v>
      </c>
      <c r="AG102" s="279">
        <f t="shared" si="60"/>
        <v>0</v>
      </c>
      <c r="AH102" s="245">
        <f t="shared" si="60"/>
        <v>0</v>
      </c>
      <c r="AI102" s="384">
        <f t="shared" si="60"/>
        <v>0</v>
      </c>
      <c r="AJ102" s="71">
        <f t="shared" si="70"/>
        <v>11129.360825749678</v>
      </c>
      <c r="AK102" s="65">
        <f t="shared" si="68"/>
        <v>13080</v>
      </c>
      <c r="AL102" s="66">
        <f t="shared" si="68"/>
        <v>0</v>
      </c>
      <c r="AM102" s="439">
        <f t="shared" si="69"/>
        <v>45.050032106652488</v>
      </c>
      <c r="AN102" s="68">
        <f t="shared" si="61"/>
        <v>13080</v>
      </c>
    </row>
    <row r="103" spans="3:40" x14ac:dyDescent="0.2">
      <c r="C103" s="55" t="s">
        <v>50</v>
      </c>
      <c r="D103" s="56">
        <f t="shared" si="62"/>
        <v>3800</v>
      </c>
      <c r="E103" s="57">
        <f t="shared" si="59"/>
        <v>514.07425648061383</v>
      </c>
      <c r="F103" s="57">
        <f t="shared" si="59"/>
        <v>2306.9373425201493</v>
      </c>
      <c r="G103" s="57">
        <f t="shared" si="59"/>
        <v>0</v>
      </c>
      <c r="H103" s="57">
        <f t="shared" si="59"/>
        <v>0</v>
      </c>
      <c r="I103" s="57">
        <f t="shared" si="59"/>
        <v>0</v>
      </c>
      <c r="J103" s="57">
        <f t="shared" si="59"/>
        <v>0</v>
      </c>
      <c r="K103" s="57">
        <f t="shared" si="59"/>
        <v>106.72469444709994</v>
      </c>
      <c r="L103" s="57">
        <f t="shared" si="59"/>
        <v>1327.3954511213499</v>
      </c>
      <c r="M103" s="57">
        <f t="shared" si="59"/>
        <v>619.184916872607</v>
      </c>
      <c r="N103" s="57">
        <f t="shared" si="59"/>
        <v>0</v>
      </c>
      <c r="O103" s="57">
        <f t="shared" si="63"/>
        <v>2684.4529779184727</v>
      </c>
      <c r="P103" s="57">
        <f t="shared" si="63"/>
        <v>0</v>
      </c>
      <c r="Q103" s="57">
        <f t="shared" si="64"/>
        <v>0</v>
      </c>
      <c r="R103" s="57">
        <f t="shared" si="65"/>
        <v>0</v>
      </c>
      <c r="S103" s="57">
        <f t="shared" si="66"/>
        <v>101.71748453581465</v>
      </c>
      <c r="T103" s="59">
        <f t="shared" si="66"/>
        <v>583.8737018535694</v>
      </c>
      <c r="U103" s="69">
        <f t="shared" si="67"/>
        <v>23.703368978685269</v>
      </c>
      <c r="V103" s="59">
        <f t="shared" si="60"/>
        <v>527.27317431376821</v>
      </c>
      <c r="W103" s="169">
        <f t="shared" si="60"/>
        <v>4.2820411680564456</v>
      </c>
      <c r="X103" s="170">
        <f t="shared" si="60"/>
        <v>3.7837191783650161</v>
      </c>
      <c r="Y103" s="170">
        <f t="shared" si="60"/>
        <v>0</v>
      </c>
      <c r="Z103" s="170">
        <f t="shared" si="60"/>
        <v>0</v>
      </c>
      <c r="AA103" s="170">
        <f t="shared" si="60"/>
        <v>0</v>
      </c>
      <c r="AB103" s="170">
        <f t="shared" si="60"/>
        <v>59.181689680158911</v>
      </c>
      <c r="AC103" s="170">
        <f t="shared" si="60"/>
        <v>0</v>
      </c>
      <c r="AD103" s="170">
        <f t="shared" si="60"/>
        <v>0</v>
      </c>
      <c r="AE103" s="170">
        <f t="shared" si="60"/>
        <v>2.7575286739296558</v>
      </c>
      <c r="AF103" s="171">
        <f t="shared" si="60"/>
        <v>15.637608632263806</v>
      </c>
      <c r="AG103" s="279">
        <f t="shared" si="60"/>
        <v>0</v>
      </c>
      <c r="AH103" s="245">
        <f t="shared" si="60"/>
        <v>0</v>
      </c>
      <c r="AI103" s="384">
        <f t="shared" si="60"/>
        <v>0</v>
      </c>
      <c r="AJ103" s="174">
        <f t="shared" si="70"/>
        <v>12044.360825749678</v>
      </c>
      <c r="AK103" s="65">
        <f t="shared" si="68"/>
        <v>14460</v>
      </c>
      <c r="AL103" s="66">
        <f t="shared" si="68"/>
        <v>0</v>
      </c>
      <c r="AM103" s="439">
        <f t="shared" si="69"/>
        <v>44.535431986438631</v>
      </c>
      <c r="AN103" s="68">
        <f t="shared" si="61"/>
        <v>14460</v>
      </c>
    </row>
    <row r="104" spans="3:40" x14ac:dyDescent="0.2">
      <c r="C104" s="44" t="s">
        <v>51</v>
      </c>
      <c r="D104" s="56">
        <f t="shared" si="62"/>
        <v>2920</v>
      </c>
      <c r="E104" s="57">
        <f t="shared" si="59"/>
        <v>514.07425648061383</v>
      </c>
      <c r="F104" s="57">
        <f t="shared" si="59"/>
        <v>2786.9373425201493</v>
      </c>
      <c r="G104" s="57">
        <f t="shared" si="59"/>
        <v>0</v>
      </c>
      <c r="H104" s="57">
        <f t="shared" si="59"/>
        <v>0</v>
      </c>
      <c r="I104" s="57">
        <f t="shared" si="59"/>
        <v>0</v>
      </c>
      <c r="J104" s="57">
        <f t="shared" si="59"/>
        <v>0</v>
      </c>
      <c r="K104" s="57">
        <f t="shared" si="59"/>
        <v>106.72469444709994</v>
      </c>
      <c r="L104" s="57">
        <f t="shared" si="59"/>
        <v>1487.3954511213499</v>
      </c>
      <c r="M104" s="57">
        <f t="shared" si="59"/>
        <v>619.184916872607</v>
      </c>
      <c r="N104" s="57">
        <f t="shared" si="59"/>
        <v>160</v>
      </c>
      <c r="O104" s="57">
        <f t="shared" si="63"/>
        <v>2587.4529779184727</v>
      </c>
      <c r="P104" s="57">
        <f t="shared" si="63"/>
        <v>0</v>
      </c>
      <c r="Q104" s="57">
        <f t="shared" si="64"/>
        <v>0</v>
      </c>
      <c r="R104" s="57">
        <f t="shared" si="65"/>
        <v>0</v>
      </c>
      <c r="S104" s="57">
        <f t="shared" si="66"/>
        <v>101.71748453581465</v>
      </c>
      <c r="T104" s="59">
        <f t="shared" si="66"/>
        <v>547.8737018535694</v>
      </c>
      <c r="U104" s="69">
        <f t="shared" si="67"/>
        <v>23.703368978685269</v>
      </c>
      <c r="V104" s="59">
        <f t="shared" si="60"/>
        <v>527.27317431376821</v>
      </c>
      <c r="W104" s="169">
        <f t="shared" si="60"/>
        <v>4.2820411680564456</v>
      </c>
      <c r="X104" s="170">
        <f t="shared" si="60"/>
        <v>3.7837191783650161</v>
      </c>
      <c r="Y104" s="170">
        <f t="shared" si="60"/>
        <v>0</v>
      </c>
      <c r="Z104" s="170">
        <f t="shared" si="60"/>
        <v>0</v>
      </c>
      <c r="AA104" s="170">
        <f t="shared" si="60"/>
        <v>0</v>
      </c>
      <c r="AB104" s="170">
        <f t="shared" si="60"/>
        <v>59.181689680158911</v>
      </c>
      <c r="AC104" s="170">
        <f t="shared" si="60"/>
        <v>0</v>
      </c>
      <c r="AD104" s="170">
        <f t="shared" si="60"/>
        <v>0</v>
      </c>
      <c r="AE104" s="170">
        <f t="shared" si="60"/>
        <v>2.7575286739296558</v>
      </c>
      <c r="AF104" s="171">
        <f t="shared" si="60"/>
        <v>15.637608632263806</v>
      </c>
      <c r="AG104" s="279">
        <f t="shared" si="60"/>
        <v>0</v>
      </c>
      <c r="AH104" s="245">
        <f t="shared" si="60"/>
        <v>0</v>
      </c>
      <c r="AI104" s="384">
        <f t="shared" si="60"/>
        <v>0</v>
      </c>
      <c r="AJ104" s="71">
        <f t="shared" si="70"/>
        <v>11831.360825749678</v>
      </c>
      <c r="AK104" s="65">
        <f t="shared" si="68"/>
        <v>16720</v>
      </c>
      <c r="AL104" s="66">
        <f t="shared" si="68"/>
        <v>0</v>
      </c>
      <c r="AM104" s="439">
        <f t="shared" si="69"/>
        <v>40.7073331174903</v>
      </c>
      <c r="AN104" s="68">
        <f t="shared" si="61"/>
        <v>16720</v>
      </c>
    </row>
    <row r="105" spans="3:40" x14ac:dyDescent="0.2">
      <c r="C105" s="44" t="s">
        <v>52</v>
      </c>
      <c r="D105" s="56">
        <f t="shared" si="62"/>
        <v>1940</v>
      </c>
      <c r="E105" s="57">
        <f t="shared" si="59"/>
        <v>514.07425648061383</v>
      </c>
      <c r="F105" s="57">
        <f t="shared" si="59"/>
        <v>3026.9373425201493</v>
      </c>
      <c r="G105" s="57">
        <f t="shared" si="59"/>
        <v>0</v>
      </c>
      <c r="H105" s="57">
        <f t="shared" si="59"/>
        <v>0</v>
      </c>
      <c r="I105" s="57">
        <f t="shared" si="59"/>
        <v>0</v>
      </c>
      <c r="J105" s="57">
        <f t="shared" si="59"/>
        <v>0</v>
      </c>
      <c r="K105" s="57">
        <f t="shared" si="59"/>
        <v>106.72469444709994</v>
      </c>
      <c r="L105" s="57">
        <f t="shared" si="59"/>
        <v>1807.3954511213499</v>
      </c>
      <c r="M105" s="57">
        <f t="shared" si="59"/>
        <v>619.184916872607</v>
      </c>
      <c r="N105" s="57">
        <f t="shared" si="59"/>
        <v>50</v>
      </c>
      <c r="O105" s="57">
        <f t="shared" si="63"/>
        <v>3363.4529779184727</v>
      </c>
      <c r="P105" s="57">
        <f t="shared" si="63"/>
        <v>0</v>
      </c>
      <c r="Q105" s="57">
        <f t="shared" si="64"/>
        <v>0</v>
      </c>
      <c r="R105" s="57">
        <f t="shared" si="65"/>
        <v>0</v>
      </c>
      <c r="S105" s="57">
        <f t="shared" si="66"/>
        <v>101.71748453581465</v>
      </c>
      <c r="T105" s="59">
        <f t="shared" si="66"/>
        <v>655.87370185356951</v>
      </c>
      <c r="U105" s="69">
        <f t="shared" si="67"/>
        <v>23.703368978685269</v>
      </c>
      <c r="V105" s="59">
        <f t="shared" si="60"/>
        <v>527.27317431376821</v>
      </c>
      <c r="W105" s="169">
        <f t="shared" si="60"/>
        <v>4.2820411680564456</v>
      </c>
      <c r="X105" s="170">
        <f t="shared" si="60"/>
        <v>3.7837191783650161</v>
      </c>
      <c r="Y105" s="170">
        <f t="shared" si="60"/>
        <v>0</v>
      </c>
      <c r="Z105" s="170">
        <f t="shared" si="60"/>
        <v>0</v>
      </c>
      <c r="AA105" s="170">
        <f t="shared" si="60"/>
        <v>0</v>
      </c>
      <c r="AB105" s="170">
        <f t="shared" si="60"/>
        <v>59.181689680158911</v>
      </c>
      <c r="AC105" s="170">
        <f t="shared" si="60"/>
        <v>0</v>
      </c>
      <c r="AD105" s="170">
        <f t="shared" si="60"/>
        <v>0</v>
      </c>
      <c r="AE105" s="170">
        <f t="shared" si="60"/>
        <v>2.7575286739296558</v>
      </c>
      <c r="AF105" s="171">
        <f t="shared" si="60"/>
        <v>15.637608632263806</v>
      </c>
      <c r="AG105" s="279">
        <f t="shared" si="60"/>
        <v>0</v>
      </c>
      <c r="AH105" s="245">
        <f t="shared" si="60"/>
        <v>0</v>
      </c>
      <c r="AI105" s="384">
        <f t="shared" si="60"/>
        <v>0</v>
      </c>
      <c r="AJ105" s="174">
        <f t="shared" si="70"/>
        <v>12185.360825749678</v>
      </c>
      <c r="AK105" s="65">
        <f t="shared" si="68"/>
        <v>12110</v>
      </c>
      <c r="AL105" s="66">
        <f t="shared" si="68"/>
        <v>0</v>
      </c>
      <c r="AM105" s="439">
        <f t="shared" si="69"/>
        <v>48.92845581575709</v>
      </c>
      <c r="AN105" s="68">
        <f t="shared" si="61"/>
        <v>12110</v>
      </c>
    </row>
    <row r="106" spans="3:40" x14ac:dyDescent="0.2">
      <c r="C106" s="55" t="s">
        <v>53</v>
      </c>
      <c r="D106" s="56">
        <f t="shared" si="62"/>
        <v>1940</v>
      </c>
      <c r="E106" s="57">
        <f t="shared" si="59"/>
        <v>514.07425648061383</v>
      </c>
      <c r="F106" s="57">
        <f t="shared" si="59"/>
        <v>2346.9373425201493</v>
      </c>
      <c r="G106" s="57">
        <f t="shared" si="59"/>
        <v>0</v>
      </c>
      <c r="H106" s="57">
        <f t="shared" si="59"/>
        <v>0</v>
      </c>
      <c r="I106" s="57">
        <f t="shared" si="59"/>
        <v>0</v>
      </c>
      <c r="J106" s="57">
        <f t="shared" si="59"/>
        <v>0</v>
      </c>
      <c r="K106" s="57">
        <f t="shared" si="59"/>
        <v>106.72469444709994</v>
      </c>
      <c r="L106" s="57">
        <f t="shared" si="59"/>
        <v>1087.3954511213499</v>
      </c>
      <c r="M106" s="57">
        <f t="shared" si="59"/>
        <v>619.184916872607</v>
      </c>
      <c r="N106" s="57">
        <f t="shared" si="59"/>
        <v>180</v>
      </c>
      <c r="O106" s="57">
        <f t="shared" si="63"/>
        <v>2703.8529779184728</v>
      </c>
      <c r="P106" s="57">
        <f t="shared" si="63"/>
        <v>0</v>
      </c>
      <c r="Q106" s="57">
        <f t="shared" si="64"/>
        <v>0</v>
      </c>
      <c r="R106" s="57">
        <f t="shared" si="65"/>
        <v>0</v>
      </c>
      <c r="S106" s="57">
        <f t="shared" si="66"/>
        <v>101.71748453581465</v>
      </c>
      <c r="T106" s="59">
        <f t="shared" si="66"/>
        <v>655.87370185356951</v>
      </c>
      <c r="U106" s="69">
        <f t="shared" si="67"/>
        <v>23.703368978685269</v>
      </c>
      <c r="V106" s="59">
        <f t="shared" si="60"/>
        <v>527.27317431376821</v>
      </c>
      <c r="W106" s="169">
        <f t="shared" si="60"/>
        <v>4.2820411680564456</v>
      </c>
      <c r="X106" s="170">
        <f t="shared" si="60"/>
        <v>3.7837191783650161</v>
      </c>
      <c r="Y106" s="170">
        <f t="shared" si="60"/>
        <v>0</v>
      </c>
      <c r="Z106" s="170">
        <f t="shared" si="60"/>
        <v>0</v>
      </c>
      <c r="AA106" s="170">
        <f t="shared" si="60"/>
        <v>0</v>
      </c>
      <c r="AB106" s="170">
        <f t="shared" si="60"/>
        <v>59.181689680158911</v>
      </c>
      <c r="AC106" s="170">
        <f t="shared" si="60"/>
        <v>0</v>
      </c>
      <c r="AD106" s="170">
        <f t="shared" si="60"/>
        <v>0</v>
      </c>
      <c r="AE106" s="170">
        <f t="shared" si="60"/>
        <v>2.7575286739296558</v>
      </c>
      <c r="AF106" s="171">
        <f t="shared" si="60"/>
        <v>15.637608632263806</v>
      </c>
      <c r="AG106" s="279">
        <f t="shared" si="60"/>
        <v>0</v>
      </c>
      <c r="AH106" s="245">
        <f t="shared" si="60"/>
        <v>0</v>
      </c>
      <c r="AI106" s="384">
        <f t="shared" si="60"/>
        <v>0</v>
      </c>
      <c r="AJ106" s="174">
        <f t="shared" si="70"/>
        <v>10255.760825749678</v>
      </c>
      <c r="AK106" s="65">
        <f t="shared" si="68"/>
        <v>13450</v>
      </c>
      <c r="AL106" s="66">
        <f t="shared" si="68"/>
        <v>0</v>
      </c>
      <c r="AM106" s="439">
        <f t="shared" si="69"/>
        <v>42.214425687846294</v>
      </c>
      <c r="AN106" s="68">
        <f t="shared" si="61"/>
        <v>13450</v>
      </c>
    </row>
    <row r="107" spans="3:40" ht="13.5" thickBot="1" x14ac:dyDescent="0.25">
      <c r="C107" s="44" t="s">
        <v>54</v>
      </c>
      <c r="D107" s="175">
        <f t="shared" si="62"/>
        <v>2360</v>
      </c>
      <c r="E107" s="176">
        <f t="shared" si="59"/>
        <v>514.07425648061383</v>
      </c>
      <c r="F107" s="176">
        <f t="shared" si="59"/>
        <v>2246.9373425201493</v>
      </c>
      <c r="G107" s="176">
        <f t="shared" si="59"/>
        <v>0</v>
      </c>
      <c r="H107" s="176">
        <f t="shared" si="59"/>
        <v>0</v>
      </c>
      <c r="I107" s="176">
        <f t="shared" si="59"/>
        <v>0</v>
      </c>
      <c r="J107" s="176">
        <f t="shared" si="59"/>
        <v>0</v>
      </c>
      <c r="K107" s="176">
        <f t="shared" si="59"/>
        <v>106.72469444709994</v>
      </c>
      <c r="L107" s="176">
        <f t="shared" si="59"/>
        <v>1587.3954511213499</v>
      </c>
      <c r="M107" s="176">
        <f t="shared" si="59"/>
        <v>619.184916872607</v>
      </c>
      <c r="N107" s="176">
        <f t="shared" si="59"/>
        <v>100</v>
      </c>
      <c r="O107" s="176">
        <f t="shared" si="63"/>
        <v>2374.0529779184726</v>
      </c>
      <c r="P107" s="176">
        <f t="shared" si="63"/>
        <v>0</v>
      </c>
      <c r="Q107" s="176">
        <f t="shared" si="64"/>
        <v>0</v>
      </c>
      <c r="R107" s="248">
        <f t="shared" si="65"/>
        <v>0</v>
      </c>
      <c r="S107" s="176">
        <f t="shared" si="66"/>
        <v>101.71748453581465</v>
      </c>
      <c r="T107" s="214">
        <f t="shared" si="66"/>
        <v>511.8737018535694</v>
      </c>
      <c r="U107" s="88">
        <f t="shared" si="67"/>
        <v>23.703368978685269</v>
      </c>
      <c r="V107" s="214">
        <f t="shared" si="60"/>
        <v>527.27317431376821</v>
      </c>
      <c r="W107" s="215">
        <f t="shared" si="60"/>
        <v>4.2820411680564456</v>
      </c>
      <c r="X107" s="216">
        <f t="shared" si="60"/>
        <v>3.7837191783650161</v>
      </c>
      <c r="Y107" s="216">
        <f t="shared" si="60"/>
        <v>0</v>
      </c>
      <c r="Z107" s="216">
        <f t="shared" si="60"/>
        <v>0</v>
      </c>
      <c r="AA107" s="216">
        <f t="shared" si="60"/>
        <v>0</v>
      </c>
      <c r="AB107" s="216">
        <f t="shared" si="60"/>
        <v>59.181689680158911</v>
      </c>
      <c r="AC107" s="216">
        <f t="shared" si="60"/>
        <v>0</v>
      </c>
      <c r="AD107" s="216">
        <f t="shared" si="60"/>
        <v>0</v>
      </c>
      <c r="AE107" s="216">
        <f t="shared" si="60"/>
        <v>2.7575286739296558</v>
      </c>
      <c r="AF107" s="217">
        <f t="shared" si="60"/>
        <v>15.637608632263806</v>
      </c>
      <c r="AG107" s="218">
        <f t="shared" si="60"/>
        <v>0</v>
      </c>
      <c r="AH107" s="219">
        <f t="shared" si="60"/>
        <v>0</v>
      </c>
      <c r="AI107" s="386">
        <f t="shared" si="60"/>
        <v>0</v>
      </c>
      <c r="AJ107" s="71">
        <f t="shared" si="70"/>
        <v>10521.960825749677</v>
      </c>
      <c r="AK107" s="91">
        <f t="shared" si="68"/>
        <v>16540</v>
      </c>
      <c r="AL107" s="92">
        <f t="shared" si="68"/>
        <v>0</v>
      </c>
      <c r="AM107" s="439">
        <f t="shared" si="69"/>
        <v>38.19993638774887</v>
      </c>
      <c r="AN107" s="94">
        <f t="shared" si="61"/>
        <v>16540</v>
      </c>
    </row>
    <row r="108" spans="3:40" ht="13.5" thickBot="1" x14ac:dyDescent="0.25">
      <c r="C108" s="95" t="s">
        <v>55</v>
      </c>
      <c r="D108" s="181">
        <f t="shared" ref="D108:AI108" si="71">SUM(D96:D107)</f>
        <v>28140</v>
      </c>
      <c r="E108" s="182">
        <f t="shared" si="71"/>
        <v>6168.8910777673673</v>
      </c>
      <c r="F108" s="182">
        <f t="shared" si="71"/>
        <v>31223.248110241784</v>
      </c>
      <c r="G108" s="182">
        <f>SUM(G96:G107)</f>
        <v>0</v>
      </c>
      <c r="H108" s="182">
        <f>SUM(H96:H107)</f>
        <v>0</v>
      </c>
      <c r="I108" s="182">
        <f>SUM(I96:I107)</f>
        <v>0</v>
      </c>
      <c r="J108" s="183">
        <f t="shared" si="71"/>
        <v>0</v>
      </c>
      <c r="K108" s="183">
        <f t="shared" si="71"/>
        <v>1280.6963333651993</v>
      </c>
      <c r="L108" s="183">
        <f t="shared" si="71"/>
        <v>18768.745413456199</v>
      </c>
      <c r="M108" s="183">
        <f t="shared" si="71"/>
        <v>7430.2190024712827</v>
      </c>
      <c r="N108" s="183">
        <f t="shared" si="71"/>
        <v>1320</v>
      </c>
      <c r="O108" s="183">
        <f>SUM(O96:O107)</f>
        <v>32174.635735021675</v>
      </c>
      <c r="P108" s="183">
        <f>SUM(P96:P107)</f>
        <v>0</v>
      </c>
      <c r="Q108" s="183">
        <f t="shared" si="71"/>
        <v>0</v>
      </c>
      <c r="R108" s="182">
        <f t="shared" si="71"/>
        <v>0</v>
      </c>
      <c r="S108" s="184">
        <f t="shared" si="71"/>
        <v>1220.6098144297757</v>
      </c>
      <c r="T108" s="220">
        <f t="shared" si="71"/>
        <v>6610.4844222428328</v>
      </c>
      <c r="U108" s="221">
        <f t="shared" si="71"/>
        <v>284.4404277442232</v>
      </c>
      <c r="V108" s="99">
        <f t="shared" si="71"/>
        <v>6327.278091765219</v>
      </c>
      <c r="W108" s="222">
        <f t="shared" si="71"/>
        <v>51.384494016677344</v>
      </c>
      <c r="X108" s="223">
        <f t="shared" si="71"/>
        <v>45.404630140380199</v>
      </c>
      <c r="Y108" s="223">
        <f t="shared" si="71"/>
        <v>0</v>
      </c>
      <c r="Z108" s="223">
        <f t="shared" si="71"/>
        <v>0</v>
      </c>
      <c r="AA108" s="223">
        <f t="shared" si="71"/>
        <v>0</v>
      </c>
      <c r="AB108" s="223">
        <f t="shared" si="71"/>
        <v>710.18027616190693</v>
      </c>
      <c r="AC108" s="223">
        <f t="shared" si="71"/>
        <v>0</v>
      </c>
      <c r="AD108" s="223">
        <f t="shared" si="71"/>
        <v>0</v>
      </c>
      <c r="AE108" s="223">
        <f t="shared" si="71"/>
        <v>33.09034408715587</v>
      </c>
      <c r="AF108" s="223">
        <f t="shared" si="71"/>
        <v>187.65130358716567</v>
      </c>
      <c r="AG108" s="102">
        <f t="shared" si="71"/>
        <v>0</v>
      </c>
      <c r="AH108" s="187">
        <f t="shared" si="71"/>
        <v>0</v>
      </c>
      <c r="AI108" s="224">
        <f t="shared" si="71"/>
        <v>0</v>
      </c>
      <c r="AJ108" s="50">
        <f>SUM(AJ96:AJ107)</f>
        <v>134337.52990899613</v>
      </c>
      <c r="AK108" s="107">
        <f>SUM(AK96:AK107)</f>
        <v>170760</v>
      </c>
      <c r="AL108" s="108">
        <f>SUM(AL96:AL107)</f>
        <v>0</v>
      </c>
      <c r="AM108" s="439">
        <f>(AJ108*100)/(AJ85+AN85)</f>
        <v>43.151869131065759</v>
      </c>
      <c r="AN108" s="110">
        <f t="shared" si="61"/>
        <v>170760</v>
      </c>
    </row>
    <row r="109" spans="3:40" ht="26.25" thickBot="1" x14ac:dyDescent="0.25">
      <c r="C109" s="111" t="s">
        <v>56</v>
      </c>
      <c r="D109" s="112">
        <v>0.83412037037037035</v>
      </c>
      <c r="E109" s="113">
        <v>0.83473379629629629</v>
      </c>
      <c r="F109" s="113" t="s">
        <v>57</v>
      </c>
      <c r="G109" s="113"/>
      <c r="H109" s="225">
        <v>0.62577546296296294</v>
      </c>
      <c r="I109" s="225"/>
      <c r="J109" s="225">
        <v>0.71113425925925933</v>
      </c>
      <c r="K109" s="225" t="s">
        <v>58</v>
      </c>
      <c r="L109" s="225" t="s">
        <v>59</v>
      </c>
      <c r="M109" s="225">
        <v>0.83446759259259251</v>
      </c>
      <c r="N109" s="225">
        <v>0.83415509259259257</v>
      </c>
      <c r="O109" s="225" t="s">
        <v>60</v>
      </c>
      <c r="P109" s="225"/>
      <c r="Q109" s="225">
        <v>0.6257638888888889</v>
      </c>
      <c r="R109" s="113">
        <v>0.6257638888888889</v>
      </c>
      <c r="S109" s="113">
        <v>0.83429398148148148</v>
      </c>
      <c r="T109" s="115">
        <v>0.83549768518518519</v>
      </c>
      <c r="U109" s="116"/>
      <c r="V109" s="115">
        <v>0.70906250000000004</v>
      </c>
      <c r="W109" s="118" t="s">
        <v>61</v>
      </c>
      <c r="X109" s="115">
        <v>0.83439814814814817</v>
      </c>
      <c r="Y109" s="115">
        <v>0.54311342592592593</v>
      </c>
      <c r="Z109" s="115">
        <v>0.33552083333333332</v>
      </c>
      <c r="AA109" s="115" t="s">
        <v>62</v>
      </c>
      <c r="AB109" s="115">
        <v>0.33415509259259263</v>
      </c>
      <c r="AC109" s="115">
        <v>0.62581018518518516</v>
      </c>
      <c r="AD109" s="115">
        <v>0.83427083333333341</v>
      </c>
      <c r="AE109" s="115">
        <v>0.67084490740740732</v>
      </c>
      <c r="AF109" s="115">
        <v>0.6673958333333333</v>
      </c>
      <c r="AG109" s="148">
        <v>0.6257638888888889</v>
      </c>
      <c r="AH109" s="149">
        <v>0.83543981481481477</v>
      </c>
      <c r="AI109" s="120">
        <v>0.83545138888888892</v>
      </c>
      <c r="AJ109" s="121"/>
      <c r="AK109" s="122">
        <v>0.83542824074074085</v>
      </c>
      <c r="AL109" s="119">
        <v>0.83549768518518519</v>
      </c>
      <c r="AM109" s="123"/>
      <c r="AN109" s="124"/>
    </row>
    <row r="110" spans="3:40" ht="14.25" thickTop="1" thickBot="1" x14ac:dyDescent="0.25">
      <c r="C110" s="227"/>
      <c r="D110" s="227"/>
      <c r="E110" s="227"/>
      <c r="F110" s="227"/>
      <c r="G110" s="227"/>
      <c r="H110" s="227"/>
      <c r="I110" s="227"/>
      <c r="J110" s="227"/>
      <c r="K110" s="227"/>
      <c r="L110" s="227"/>
      <c r="M110" s="227"/>
      <c r="N110" s="227"/>
      <c r="O110" s="227"/>
      <c r="P110" s="227"/>
      <c r="Q110" s="227"/>
      <c r="R110" s="227"/>
      <c r="S110" s="227"/>
      <c r="T110" s="227"/>
      <c r="U110" s="227"/>
      <c r="V110" s="227"/>
      <c r="W110" s="227"/>
      <c r="X110" s="227"/>
      <c r="Y110" s="227"/>
      <c r="Z110" s="227"/>
      <c r="AA110" s="227"/>
      <c r="AB110" s="227"/>
      <c r="AC110" s="227"/>
      <c r="AD110" s="227"/>
      <c r="AE110" s="227"/>
      <c r="AF110" s="227"/>
      <c r="AG110" s="227"/>
      <c r="AH110" s="227"/>
      <c r="AI110" s="227"/>
      <c r="AJ110" s="227"/>
      <c r="AK110" s="227"/>
      <c r="AL110" s="227"/>
      <c r="AM110" s="227"/>
      <c r="AN110" s="227"/>
    </row>
    <row r="111" spans="3:40" ht="13.5" thickTop="1" x14ac:dyDescent="0.2"/>
    <row r="134" spans="3:10" ht="16.5" x14ac:dyDescent="0.25">
      <c r="C134" s="1064" t="s">
        <v>73</v>
      </c>
      <c r="D134" s="1064"/>
      <c r="E134" s="1064"/>
      <c r="F134" s="1064"/>
      <c r="G134" s="1064"/>
      <c r="H134" s="1064"/>
      <c r="I134" s="1064"/>
      <c r="J134" s="1064"/>
    </row>
    <row r="135" spans="3:10" ht="16.5" x14ac:dyDescent="0.25">
      <c r="C135" s="1061" t="s">
        <v>74</v>
      </c>
      <c r="D135" s="1061"/>
      <c r="E135" s="1061"/>
      <c r="F135" s="1061"/>
      <c r="G135" s="1061"/>
      <c r="H135" s="1061"/>
      <c r="I135" s="1061"/>
      <c r="J135" s="1061"/>
    </row>
  </sheetData>
  <mergeCells count="22">
    <mergeCell ref="C135:J135"/>
    <mergeCell ref="C68:AN68"/>
    <mergeCell ref="C69:AN69"/>
    <mergeCell ref="C134:J134"/>
    <mergeCell ref="C48:C49"/>
    <mergeCell ref="C67:AN67"/>
    <mergeCell ref="C71:C72"/>
    <mergeCell ref="C90:AN90"/>
    <mergeCell ref="C91:AN91"/>
    <mergeCell ref="C92:AN92"/>
    <mergeCell ref="C94:C95"/>
    <mergeCell ref="C2:AN2"/>
    <mergeCell ref="C3:AN3"/>
    <mergeCell ref="C4:AN4"/>
    <mergeCell ref="C6:C7"/>
    <mergeCell ref="C23:AN23"/>
    <mergeCell ref="C25:AN25"/>
    <mergeCell ref="C27:C28"/>
    <mergeCell ref="C45:AN45"/>
    <mergeCell ref="C46:AN46"/>
    <mergeCell ref="C24:AN24"/>
    <mergeCell ref="C44:AN44"/>
  </mergeCells>
  <phoneticPr fontId="40" type="noConversion"/>
  <pageMargins left="0.7" right="0.7" top="0.75" bottom="0.75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Word.Document.8" shapeId="1285121" r:id="rId4">
          <objectPr defaultSize="0" r:id="rId5">
            <anchor moveWithCells="1" sizeWithCells="1">
              <from>
                <xdr:col>2</xdr:col>
                <xdr:colOff>676275</xdr:colOff>
                <xdr:row>0</xdr:row>
                <xdr:rowOff>180975</xdr:rowOff>
              </from>
              <to>
                <xdr:col>3</xdr:col>
                <xdr:colOff>723900</xdr:colOff>
                <xdr:row>3</xdr:row>
                <xdr:rowOff>142875</xdr:rowOff>
              </to>
            </anchor>
          </objectPr>
        </oleObject>
      </mc:Choice>
      <mc:Fallback>
        <oleObject progId="Word.Document.8" shapeId="1285121" r:id="rId4"/>
      </mc:Fallback>
    </mc:AlternateContent>
  </oleObjects>
</worksheet>
</file>

<file path=xl/worksheets/sheet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AO135"/>
  <sheetViews>
    <sheetView topLeftCell="M16" zoomScale="58" zoomScaleNormal="58" workbookViewId="0">
      <selection activeCell="AB30" sqref="AB30"/>
    </sheetView>
  </sheetViews>
  <sheetFormatPr defaultColWidth="10" defaultRowHeight="12.75" x14ac:dyDescent="0.2"/>
  <cols>
    <col min="1" max="1" width="2.5703125" style="1" customWidth="1"/>
    <col min="2" max="2" width="2.85546875" style="1" customWidth="1"/>
    <col min="3" max="3" width="19.140625" style="1" customWidth="1"/>
    <col min="4" max="4" width="14.5703125" style="1" bestFit="1" customWidth="1"/>
    <col min="5" max="5" width="14" style="1" bestFit="1" customWidth="1"/>
    <col min="6" max="7" width="13.7109375" style="1" customWidth="1"/>
    <col min="8" max="8" width="12.7109375" style="1" customWidth="1"/>
    <col min="9" max="9" width="12.8554687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 x14ac:dyDescent="0.25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 x14ac:dyDescent="0.3">
      <c r="C2" s="1057" t="s">
        <v>1</v>
      </c>
      <c r="D2" s="1057"/>
      <c r="E2" s="1057"/>
      <c r="F2" s="1057"/>
      <c r="G2" s="1057"/>
      <c r="H2" s="1057"/>
      <c r="I2" s="1057"/>
      <c r="J2" s="1057"/>
      <c r="K2" s="1057"/>
      <c r="L2" s="1057"/>
      <c r="M2" s="1057"/>
      <c r="N2" s="1057"/>
      <c r="O2" s="1057"/>
      <c r="P2" s="1057"/>
      <c r="Q2" s="1057"/>
      <c r="R2" s="1057"/>
      <c r="S2" s="1057"/>
      <c r="T2" s="1057"/>
      <c r="U2" s="1057"/>
      <c r="V2" s="1057"/>
      <c r="W2" s="1057"/>
      <c r="X2" s="1057"/>
      <c r="Y2" s="1057"/>
      <c r="Z2" s="1057"/>
      <c r="AA2" s="1057"/>
      <c r="AB2" s="1057"/>
      <c r="AC2" s="1057"/>
      <c r="AD2" s="1057"/>
      <c r="AE2" s="1057"/>
      <c r="AF2" s="1057"/>
      <c r="AG2" s="1057"/>
      <c r="AH2" s="1057"/>
      <c r="AI2" s="1057"/>
      <c r="AJ2" s="1057"/>
      <c r="AK2" s="1057"/>
      <c r="AL2" s="1057"/>
      <c r="AM2" s="1057"/>
      <c r="AN2" s="1057"/>
    </row>
    <row r="3" spans="3:40" ht="25.5" customHeight="1" x14ac:dyDescent="0.3">
      <c r="C3" s="1057" t="s">
        <v>287</v>
      </c>
      <c r="D3" s="1057"/>
      <c r="E3" s="1057"/>
      <c r="F3" s="1057"/>
      <c r="G3" s="1057"/>
      <c r="H3" s="1057"/>
      <c r="I3" s="1057"/>
      <c r="J3" s="1057"/>
      <c r="K3" s="1057"/>
      <c r="L3" s="1057"/>
      <c r="M3" s="1057"/>
      <c r="N3" s="1057"/>
      <c r="O3" s="1057"/>
      <c r="P3" s="1057"/>
      <c r="Q3" s="1057"/>
      <c r="R3" s="1057"/>
      <c r="S3" s="1057"/>
      <c r="T3" s="1057"/>
      <c r="U3" s="1057"/>
      <c r="V3" s="1057"/>
      <c r="W3" s="1057"/>
      <c r="X3" s="1057"/>
      <c r="Y3" s="1057"/>
      <c r="Z3" s="1057"/>
      <c r="AA3" s="1057"/>
      <c r="AB3" s="1057"/>
      <c r="AC3" s="1057"/>
      <c r="AD3" s="1057"/>
      <c r="AE3" s="1057"/>
      <c r="AF3" s="1057"/>
      <c r="AG3" s="1057"/>
      <c r="AH3" s="1057"/>
      <c r="AI3" s="1057"/>
      <c r="AJ3" s="1057"/>
      <c r="AK3" s="1057"/>
      <c r="AL3" s="1057"/>
      <c r="AM3" s="1057"/>
      <c r="AN3" s="1057"/>
    </row>
    <row r="4" spans="3:40" ht="19.5" customHeight="1" x14ac:dyDescent="0.3">
      <c r="C4" s="1060" t="s">
        <v>2</v>
      </c>
      <c r="D4" s="1060"/>
      <c r="E4" s="1060"/>
      <c r="F4" s="1060"/>
      <c r="G4" s="1060"/>
      <c r="H4" s="1060"/>
      <c r="I4" s="1060"/>
      <c r="J4" s="1060"/>
      <c r="K4" s="1060"/>
      <c r="L4" s="1060"/>
      <c r="M4" s="1060"/>
      <c r="N4" s="1060"/>
      <c r="O4" s="1060"/>
      <c r="P4" s="1060"/>
      <c r="Q4" s="1060"/>
      <c r="R4" s="1060"/>
      <c r="S4" s="1060"/>
      <c r="T4" s="1060"/>
      <c r="U4" s="1060"/>
      <c r="V4" s="1060"/>
      <c r="W4" s="1060"/>
      <c r="X4" s="1060"/>
      <c r="Y4" s="1060"/>
      <c r="Z4" s="1060"/>
      <c r="AA4" s="1060"/>
      <c r="AB4" s="1060"/>
      <c r="AC4" s="1060"/>
      <c r="AD4" s="1060"/>
      <c r="AE4" s="1060"/>
      <c r="AF4" s="1060"/>
      <c r="AG4" s="1060"/>
      <c r="AH4" s="1060"/>
      <c r="AI4" s="1060"/>
      <c r="AJ4" s="1060"/>
      <c r="AK4" s="1060"/>
      <c r="AL4" s="1060"/>
      <c r="AM4" s="1060"/>
      <c r="AN4" s="1060"/>
    </row>
    <row r="5" spans="3:40" ht="15.75" customHeight="1" thickBot="1" x14ac:dyDescent="0.25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 x14ac:dyDescent="0.2">
      <c r="C6" s="1055" t="s">
        <v>193</v>
      </c>
      <c r="D6" s="7" t="s">
        <v>4</v>
      </c>
      <c r="E6" s="8" t="s">
        <v>5</v>
      </c>
      <c r="F6" s="9" t="s">
        <v>6</v>
      </c>
      <c r="G6" s="9" t="s">
        <v>76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381" t="s">
        <v>35</v>
      </c>
      <c r="AJ6" s="23" t="s">
        <v>36</v>
      </c>
      <c r="AK6" s="24" t="s">
        <v>37</v>
      </c>
      <c r="AL6" s="25" t="s">
        <v>38</v>
      </c>
      <c r="AM6" s="26" t="s">
        <v>39</v>
      </c>
      <c r="AN6" s="27" t="s">
        <v>40</v>
      </c>
    </row>
    <row r="7" spans="3:40" ht="13.5" customHeight="1" thickBot="1" x14ac:dyDescent="0.25">
      <c r="C7" s="1056"/>
      <c r="D7" s="28" t="s">
        <v>41</v>
      </c>
      <c r="E7" s="29" t="s">
        <v>41</v>
      </c>
      <c r="F7" s="29" t="s">
        <v>41</v>
      </c>
      <c r="G7" s="29" t="s">
        <v>41</v>
      </c>
      <c r="H7" s="30" t="s">
        <v>41</v>
      </c>
      <c r="I7" s="30" t="s">
        <v>41</v>
      </c>
      <c r="J7" s="30" t="s">
        <v>41</v>
      </c>
      <c r="K7" s="29" t="s">
        <v>41</v>
      </c>
      <c r="L7" s="29" t="s">
        <v>41</v>
      </c>
      <c r="M7" s="29" t="s">
        <v>41</v>
      </c>
      <c r="N7" s="29" t="s">
        <v>41</v>
      </c>
      <c r="O7" s="29" t="s">
        <v>41</v>
      </c>
      <c r="P7" s="30" t="s">
        <v>41</v>
      </c>
      <c r="Q7" s="30" t="s">
        <v>41</v>
      </c>
      <c r="R7" s="29" t="s">
        <v>41</v>
      </c>
      <c r="S7" s="31" t="s">
        <v>41</v>
      </c>
      <c r="T7" s="32" t="s">
        <v>41</v>
      </c>
      <c r="U7" s="33" t="s">
        <v>41</v>
      </c>
      <c r="V7" s="34" t="s">
        <v>41</v>
      </c>
      <c r="W7" s="35" t="s">
        <v>41</v>
      </c>
      <c r="X7" s="36" t="s">
        <v>41</v>
      </c>
      <c r="Y7" s="36" t="s">
        <v>41</v>
      </c>
      <c r="Z7" s="36" t="s">
        <v>41</v>
      </c>
      <c r="AA7" s="36" t="s">
        <v>41</v>
      </c>
      <c r="AB7" s="36" t="s">
        <v>41</v>
      </c>
      <c r="AC7" s="36" t="s">
        <v>41</v>
      </c>
      <c r="AD7" s="36" t="s">
        <v>41</v>
      </c>
      <c r="AE7" s="36" t="s">
        <v>41</v>
      </c>
      <c r="AF7" s="36" t="s">
        <v>41</v>
      </c>
      <c r="AG7" s="37" t="s">
        <v>41</v>
      </c>
      <c r="AH7" s="38" t="s">
        <v>41</v>
      </c>
      <c r="AI7" s="382" t="s">
        <v>41</v>
      </c>
      <c r="AJ7" s="258" t="s">
        <v>41</v>
      </c>
      <c r="AK7" s="40" t="s">
        <v>41</v>
      </c>
      <c r="AL7" s="41" t="s">
        <v>41</v>
      </c>
      <c r="AM7" s="42" t="s">
        <v>42</v>
      </c>
      <c r="AN7" s="43" t="s">
        <v>41</v>
      </c>
    </row>
    <row r="8" spans="3:40" ht="26.25" customHeight="1" x14ac:dyDescent="0.2">
      <c r="C8" s="337" t="s">
        <v>43</v>
      </c>
      <c r="D8" s="57">
        <v>3160</v>
      </c>
      <c r="E8" s="57">
        <v>800</v>
      </c>
      <c r="F8" s="57">
        <v>4100</v>
      </c>
      <c r="G8" s="57"/>
      <c r="H8" s="241"/>
      <c r="I8" s="241"/>
      <c r="J8" s="241"/>
      <c r="K8" s="57"/>
      <c r="L8" s="57">
        <v>2370</v>
      </c>
      <c r="M8" s="57"/>
      <c r="N8" s="57">
        <v>0</v>
      </c>
      <c r="O8" s="57">
        <v>3740</v>
      </c>
      <c r="P8" s="241"/>
      <c r="Q8" s="241"/>
      <c r="R8" s="57"/>
      <c r="S8" s="57"/>
      <c r="T8" s="57"/>
      <c r="U8" s="69">
        <f t="shared" ref="U8" si="0">SUM(W8:AF8)</f>
        <v>0</v>
      </c>
      <c r="V8" s="57">
        <v>0</v>
      </c>
      <c r="W8" s="170"/>
      <c r="X8" s="170"/>
      <c r="Y8" s="170"/>
      <c r="Z8" s="170"/>
      <c r="AA8" s="170"/>
      <c r="AB8" s="170"/>
      <c r="AC8" s="170"/>
      <c r="AD8" s="170"/>
      <c r="AE8" s="170"/>
      <c r="AF8" s="171"/>
      <c r="AG8" s="279"/>
      <c r="AH8" s="245"/>
      <c r="AI8" s="389"/>
      <c r="AJ8" s="252">
        <f t="shared" ref="AJ8:AJ19" si="1">SUM(D8:T8)</f>
        <v>14170</v>
      </c>
      <c r="AK8" s="254">
        <v>14660</v>
      </c>
      <c r="AL8" s="52">
        <v>0</v>
      </c>
      <c r="AM8" s="53">
        <f t="shared" ref="AM8:AM20" si="2">(AJ8*100)/(AJ8+AN8)</f>
        <v>49.15019077349983</v>
      </c>
      <c r="AN8" s="54">
        <f t="shared" ref="AN8:AN20" si="3">AK8+AL8</f>
        <v>14660</v>
      </c>
    </row>
    <row r="9" spans="3:40" ht="26.25" customHeight="1" x14ac:dyDescent="0.2">
      <c r="C9" s="338" t="s">
        <v>44</v>
      </c>
      <c r="D9" s="57">
        <v>7110</v>
      </c>
      <c r="E9" s="57">
        <v>280</v>
      </c>
      <c r="F9" s="57">
        <v>3500</v>
      </c>
      <c r="G9" s="57"/>
      <c r="H9" s="241"/>
      <c r="I9" s="241"/>
      <c r="J9" s="241"/>
      <c r="K9" s="57"/>
      <c r="L9" s="57">
        <v>2320</v>
      </c>
      <c r="M9" s="57"/>
      <c r="N9" s="57">
        <v>0</v>
      </c>
      <c r="O9" s="57">
        <v>5820</v>
      </c>
      <c r="P9" s="241"/>
      <c r="Q9" s="241"/>
      <c r="R9" s="57"/>
      <c r="S9" s="57"/>
      <c r="T9" s="57"/>
      <c r="U9" s="69">
        <f t="shared" ref="U9:U19" si="4">SUM(W9:AF9)</f>
        <v>0</v>
      </c>
      <c r="V9" s="57">
        <v>0</v>
      </c>
      <c r="W9" s="170"/>
      <c r="X9" s="170"/>
      <c r="Y9" s="170"/>
      <c r="Z9" s="170"/>
      <c r="AA9" s="170"/>
      <c r="AB9" s="170"/>
      <c r="AC9" s="170"/>
      <c r="AD9" s="170"/>
      <c r="AE9" s="170"/>
      <c r="AF9" s="171"/>
      <c r="AG9" s="279"/>
      <c r="AH9" s="245"/>
      <c r="AI9" s="389"/>
      <c r="AJ9" s="64">
        <f t="shared" si="1"/>
        <v>19030</v>
      </c>
      <c r="AK9" s="255">
        <v>15980</v>
      </c>
      <c r="AL9" s="66">
        <v>0</v>
      </c>
      <c r="AM9" s="67">
        <f t="shared" si="2"/>
        <v>54.355898314767209</v>
      </c>
      <c r="AN9" s="68">
        <f t="shared" si="3"/>
        <v>15980</v>
      </c>
    </row>
    <row r="10" spans="3:40" ht="26.25" customHeight="1" x14ac:dyDescent="0.2">
      <c r="C10" s="339" t="s">
        <v>45</v>
      </c>
      <c r="D10" s="57">
        <v>4780</v>
      </c>
      <c r="E10" s="57">
        <v>400</v>
      </c>
      <c r="F10" s="57">
        <v>2940</v>
      </c>
      <c r="G10" s="57"/>
      <c r="H10" s="241"/>
      <c r="I10" s="241"/>
      <c r="J10" s="241"/>
      <c r="K10" s="57"/>
      <c r="L10" s="57">
        <v>1600</v>
      </c>
      <c r="M10" s="57"/>
      <c r="N10" s="57">
        <v>50</v>
      </c>
      <c r="O10" s="57">
        <v>2580</v>
      </c>
      <c r="P10" s="241"/>
      <c r="Q10" s="241"/>
      <c r="R10" s="57"/>
      <c r="S10" s="57"/>
      <c r="T10" s="57">
        <v>100</v>
      </c>
      <c r="U10" s="69">
        <f t="shared" si="4"/>
        <v>0</v>
      </c>
      <c r="V10" s="57">
        <v>0</v>
      </c>
      <c r="W10" s="170"/>
      <c r="X10" s="170"/>
      <c r="Y10" s="170"/>
      <c r="Z10" s="170"/>
      <c r="AA10" s="170"/>
      <c r="AB10" s="170"/>
      <c r="AC10" s="170"/>
      <c r="AD10" s="170"/>
      <c r="AE10" s="170"/>
      <c r="AF10" s="171"/>
      <c r="AG10" s="373"/>
      <c r="AH10" s="281"/>
      <c r="AI10" s="390"/>
      <c r="AJ10" s="64">
        <f t="shared" si="1"/>
        <v>12450</v>
      </c>
      <c r="AK10" s="255">
        <v>15900</v>
      </c>
      <c r="AL10" s="66">
        <v>0</v>
      </c>
      <c r="AM10" s="67">
        <f t="shared" si="2"/>
        <v>43.915343915343918</v>
      </c>
      <c r="AN10" s="68">
        <f t="shared" si="3"/>
        <v>15900</v>
      </c>
    </row>
    <row r="11" spans="3:40" ht="26.25" customHeight="1" x14ac:dyDescent="0.2">
      <c r="C11" s="339" t="s">
        <v>46</v>
      </c>
      <c r="D11" s="57">
        <v>4880</v>
      </c>
      <c r="E11" s="57">
        <v>60</v>
      </c>
      <c r="F11" s="57">
        <v>5200</v>
      </c>
      <c r="G11" s="57"/>
      <c r="H11" s="241"/>
      <c r="I11" s="241"/>
      <c r="J11" s="241"/>
      <c r="K11" s="57"/>
      <c r="L11" s="57">
        <v>3080</v>
      </c>
      <c r="M11" s="57"/>
      <c r="N11" s="57">
        <v>80</v>
      </c>
      <c r="O11" s="57">
        <v>5640</v>
      </c>
      <c r="P11" s="241"/>
      <c r="Q11" s="241"/>
      <c r="R11" s="57"/>
      <c r="S11" s="57"/>
      <c r="T11" s="57">
        <v>80</v>
      </c>
      <c r="U11" s="69">
        <f t="shared" si="4"/>
        <v>0</v>
      </c>
      <c r="V11" s="57">
        <v>0</v>
      </c>
      <c r="W11" s="170"/>
      <c r="X11" s="170"/>
      <c r="Y11" s="170"/>
      <c r="Z11" s="170"/>
      <c r="AA11" s="170"/>
      <c r="AB11" s="170"/>
      <c r="AC11" s="170"/>
      <c r="AD11" s="170"/>
      <c r="AE11" s="170"/>
      <c r="AF11" s="171"/>
      <c r="AG11" s="373"/>
      <c r="AH11" s="281"/>
      <c r="AI11" s="390"/>
      <c r="AJ11" s="253">
        <f t="shared" si="1"/>
        <v>19020</v>
      </c>
      <c r="AK11" s="256">
        <v>18520</v>
      </c>
      <c r="AL11" s="66">
        <v>0</v>
      </c>
      <c r="AM11" s="67">
        <f t="shared" si="2"/>
        <v>50.665956313265852</v>
      </c>
      <c r="AN11" s="68">
        <f t="shared" si="3"/>
        <v>18520</v>
      </c>
    </row>
    <row r="12" spans="3:40" ht="26.25" customHeight="1" x14ac:dyDescent="0.2">
      <c r="C12" s="340" t="s">
        <v>47</v>
      </c>
      <c r="D12" s="57">
        <v>5720</v>
      </c>
      <c r="E12" s="57">
        <v>1020</v>
      </c>
      <c r="F12" s="57">
        <v>3860</v>
      </c>
      <c r="G12" s="57"/>
      <c r="H12" s="241"/>
      <c r="I12" s="241"/>
      <c r="J12" s="241"/>
      <c r="K12" s="57"/>
      <c r="L12" s="57">
        <v>3180</v>
      </c>
      <c r="M12" s="57"/>
      <c r="N12" s="57">
        <v>190</v>
      </c>
      <c r="O12" s="57">
        <v>3220</v>
      </c>
      <c r="P12" s="241"/>
      <c r="Q12" s="241"/>
      <c r="R12" s="57"/>
      <c r="S12" s="57"/>
      <c r="T12" s="57"/>
      <c r="U12" s="69">
        <f t="shared" si="4"/>
        <v>0</v>
      </c>
      <c r="V12" s="57">
        <v>0</v>
      </c>
      <c r="W12" s="170"/>
      <c r="X12" s="170"/>
      <c r="Y12" s="170"/>
      <c r="Z12" s="170"/>
      <c r="AA12" s="170"/>
      <c r="AB12" s="170"/>
      <c r="AC12" s="170"/>
      <c r="AD12" s="170"/>
      <c r="AE12" s="170"/>
      <c r="AF12" s="171"/>
      <c r="AG12" s="279"/>
      <c r="AH12" s="245"/>
      <c r="AI12" s="389"/>
      <c r="AJ12" s="64">
        <f t="shared" si="1"/>
        <v>17190</v>
      </c>
      <c r="AK12" s="256">
        <v>16810</v>
      </c>
      <c r="AL12" s="66">
        <v>0</v>
      </c>
      <c r="AM12" s="67">
        <f t="shared" si="2"/>
        <v>50.558823529411768</v>
      </c>
      <c r="AN12" s="68">
        <f t="shared" si="3"/>
        <v>16810</v>
      </c>
    </row>
    <row r="13" spans="3:40" ht="26.25" customHeight="1" x14ac:dyDescent="0.2">
      <c r="C13" s="338" t="s">
        <v>48</v>
      </c>
      <c r="D13" s="57">
        <v>4860</v>
      </c>
      <c r="E13" s="57">
        <v>620</v>
      </c>
      <c r="F13" s="57">
        <v>4230</v>
      </c>
      <c r="G13" s="57"/>
      <c r="H13" s="241"/>
      <c r="I13" s="241"/>
      <c r="J13" s="241"/>
      <c r="K13" s="57"/>
      <c r="L13" s="57">
        <v>2240</v>
      </c>
      <c r="M13" s="57"/>
      <c r="N13" s="57">
        <v>50</v>
      </c>
      <c r="O13" s="57">
        <v>5640</v>
      </c>
      <c r="P13" s="241"/>
      <c r="Q13" s="241"/>
      <c r="R13" s="57"/>
      <c r="S13" s="57"/>
      <c r="T13" s="57">
        <v>20</v>
      </c>
      <c r="U13" s="69">
        <f t="shared" si="4"/>
        <v>0</v>
      </c>
      <c r="V13" s="57">
        <v>0</v>
      </c>
      <c r="W13" s="170"/>
      <c r="X13" s="170"/>
      <c r="Y13" s="170"/>
      <c r="Z13" s="170"/>
      <c r="AA13" s="170"/>
      <c r="AB13" s="170"/>
      <c r="AC13" s="170"/>
      <c r="AD13" s="170"/>
      <c r="AE13" s="170"/>
      <c r="AF13" s="171"/>
      <c r="AG13" s="279"/>
      <c r="AH13" s="245"/>
      <c r="AI13" s="389"/>
      <c r="AJ13" s="253">
        <f t="shared" si="1"/>
        <v>17660</v>
      </c>
      <c r="AK13" s="257">
        <v>23340</v>
      </c>
      <c r="AL13" s="79">
        <v>0</v>
      </c>
      <c r="AM13" s="80">
        <f t="shared" si="2"/>
        <v>43.073170731707314</v>
      </c>
      <c r="AN13" s="81">
        <f t="shared" si="3"/>
        <v>23340</v>
      </c>
    </row>
    <row r="14" spans="3:40" ht="26.25" customHeight="1" x14ac:dyDescent="0.2">
      <c r="C14" s="339" t="s">
        <v>49</v>
      </c>
      <c r="D14" s="57">
        <v>5120</v>
      </c>
      <c r="E14" s="57">
        <v>740</v>
      </c>
      <c r="F14" s="57">
        <v>4260</v>
      </c>
      <c r="G14" s="57"/>
      <c r="H14" s="241"/>
      <c r="I14" s="241"/>
      <c r="J14" s="241"/>
      <c r="K14" s="57"/>
      <c r="L14" s="57">
        <v>2700</v>
      </c>
      <c r="M14" s="57"/>
      <c r="N14" s="57">
        <v>0</v>
      </c>
      <c r="O14" s="57">
        <v>3660</v>
      </c>
      <c r="P14" s="241"/>
      <c r="Q14" s="241"/>
      <c r="R14" s="57"/>
      <c r="S14" s="57"/>
      <c r="T14" s="57"/>
      <c r="U14" s="69">
        <f t="shared" si="4"/>
        <v>0</v>
      </c>
      <c r="V14" s="57">
        <v>0</v>
      </c>
      <c r="W14" s="170"/>
      <c r="X14" s="170"/>
      <c r="Y14" s="170"/>
      <c r="Z14" s="170"/>
      <c r="AA14" s="170"/>
      <c r="AB14" s="170"/>
      <c r="AC14" s="170"/>
      <c r="AD14" s="170"/>
      <c r="AE14" s="170"/>
      <c r="AF14" s="171"/>
      <c r="AG14" s="342"/>
      <c r="AH14" s="232"/>
      <c r="AI14" s="389"/>
      <c r="AJ14" s="64">
        <f t="shared" si="1"/>
        <v>16480</v>
      </c>
      <c r="AK14" s="65">
        <v>24660</v>
      </c>
      <c r="AL14" s="66">
        <v>0</v>
      </c>
      <c r="AM14" s="67">
        <f t="shared" si="2"/>
        <v>40.058337384540593</v>
      </c>
      <c r="AN14" s="68">
        <f t="shared" si="3"/>
        <v>24660</v>
      </c>
    </row>
    <row r="15" spans="3:40" ht="26.25" customHeight="1" x14ac:dyDescent="0.2">
      <c r="C15" s="338" t="s">
        <v>50</v>
      </c>
      <c r="D15" s="57">
        <v>5480</v>
      </c>
      <c r="E15" s="57">
        <v>740</v>
      </c>
      <c r="F15" s="57">
        <v>3770</v>
      </c>
      <c r="G15" s="57"/>
      <c r="H15" s="241"/>
      <c r="I15" s="241"/>
      <c r="J15" s="241"/>
      <c r="K15" s="57"/>
      <c r="L15" s="57">
        <v>2020</v>
      </c>
      <c r="M15" s="57"/>
      <c r="N15" s="57">
        <v>0</v>
      </c>
      <c r="O15" s="57">
        <v>5970</v>
      </c>
      <c r="P15" s="241"/>
      <c r="Q15" s="241"/>
      <c r="R15" s="57"/>
      <c r="S15" s="57"/>
      <c r="T15" s="57">
        <v>120</v>
      </c>
      <c r="U15" s="69">
        <f t="shared" si="4"/>
        <v>0</v>
      </c>
      <c r="V15" s="57">
        <v>0</v>
      </c>
      <c r="W15" s="170"/>
      <c r="X15" s="170"/>
      <c r="Y15" s="170"/>
      <c r="Z15" s="170"/>
      <c r="AA15" s="170"/>
      <c r="AB15" s="170"/>
      <c r="AC15" s="170"/>
      <c r="AD15" s="170"/>
      <c r="AE15" s="170"/>
      <c r="AF15" s="171"/>
      <c r="AG15" s="342"/>
      <c r="AH15" s="232"/>
      <c r="AI15" s="389"/>
      <c r="AJ15" s="253">
        <f t="shared" si="1"/>
        <v>18100</v>
      </c>
      <c r="AK15" s="65">
        <v>16460</v>
      </c>
      <c r="AL15" s="66">
        <v>0</v>
      </c>
      <c r="AM15" s="67">
        <f t="shared" si="2"/>
        <v>52.372685185185183</v>
      </c>
      <c r="AN15" s="68">
        <f t="shared" si="3"/>
        <v>16460</v>
      </c>
    </row>
    <row r="16" spans="3:40" ht="26.25" customHeight="1" x14ac:dyDescent="0.2">
      <c r="C16" s="339" t="s">
        <v>51</v>
      </c>
      <c r="D16" s="57">
        <v>4200</v>
      </c>
      <c r="E16" s="57">
        <v>680</v>
      </c>
      <c r="F16" s="57">
        <v>7680</v>
      </c>
      <c r="G16" s="57"/>
      <c r="H16" s="241"/>
      <c r="I16" s="241"/>
      <c r="J16" s="241"/>
      <c r="K16" s="57"/>
      <c r="L16" s="57">
        <v>2620</v>
      </c>
      <c r="M16" s="57"/>
      <c r="N16" s="57">
        <v>50</v>
      </c>
      <c r="O16" s="57">
        <v>2980</v>
      </c>
      <c r="P16" s="241"/>
      <c r="Q16" s="241"/>
      <c r="R16" s="57"/>
      <c r="S16" s="57"/>
      <c r="T16" s="57">
        <v>80</v>
      </c>
      <c r="U16" s="69">
        <f t="shared" si="4"/>
        <v>0</v>
      </c>
      <c r="V16" s="57">
        <v>0</v>
      </c>
      <c r="W16" s="170"/>
      <c r="X16" s="170"/>
      <c r="Y16" s="170"/>
      <c r="Z16" s="170"/>
      <c r="AA16" s="170"/>
      <c r="AB16" s="170"/>
      <c r="AC16" s="170"/>
      <c r="AD16" s="170"/>
      <c r="AE16" s="170"/>
      <c r="AF16" s="171"/>
      <c r="AG16" s="342"/>
      <c r="AH16" s="232"/>
      <c r="AI16" s="389"/>
      <c r="AJ16" s="64">
        <f t="shared" si="1"/>
        <v>18290</v>
      </c>
      <c r="AK16" s="65">
        <v>17280</v>
      </c>
      <c r="AL16" s="66">
        <v>0</v>
      </c>
      <c r="AM16" s="67">
        <f t="shared" si="2"/>
        <v>51.419735732358731</v>
      </c>
      <c r="AN16" s="68">
        <f t="shared" si="3"/>
        <v>17280</v>
      </c>
    </row>
    <row r="17" spans="3:40" ht="26.25" customHeight="1" x14ac:dyDescent="0.2">
      <c r="C17" s="339" t="s">
        <v>52</v>
      </c>
      <c r="D17" s="57">
        <v>4660</v>
      </c>
      <c r="E17" s="57">
        <v>900</v>
      </c>
      <c r="F17" s="57">
        <v>3540</v>
      </c>
      <c r="G17" s="57"/>
      <c r="H17" s="241"/>
      <c r="I17" s="241"/>
      <c r="J17" s="241"/>
      <c r="K17" s="57"/>
      <c r="L17" s="57">
        <v>2920</v>
      </c>
      <c r="M17" s="57"/>
      <c r="N17" s="57">
        <v>0</v>
      </c>
      <c r="O17" s="57">
        <v>5920</v>
      </c>
      <c r="P17" s="241"/>
      <c r="Q17" s="241"/>
      <c r="R17" s="57"/>
      <c r="S17" s="57"/>
      <c r="T17" s="57">
        <v>20</v>
      </c>
      <c r="U17" s="69">
        <f t="shared" si="4"/>
        <v>0</v>
      </c>
      <c r="V17" s="57">
        <v>0</v>
      </c>
      <c r="W17" s="170"/>
      <c r="X17" s="170"/>
      <c r="Y17" s="170"/>
      <c r="Z17" s="170"/>
      <c r="AA17" s="170"/>
      <c r="AB17" s="170"/>
      <c r="AC17" s="170"/>
      <c r="AD17" s="170"/>
      <c r="AE17" s="170"/>
      <c r="AF17" s="171"/>
      <c r="AG17" s="342"/>
      <c r="AH17" s="232"/>
      <c r="AI17" s="389"/>
      <c r="AJ17" s="253">
        <f t="shared" si="1"/>
        <v>17960</v>
      </c>
      <c r="AK17" s="65">
        <v>13720</v>
      </c>
      <c r="AL17" s="66">
        <v>0</v>
      </c>
      <c r="AM17" s="67">
        <f t="shared" si="2"/>
        <v>56.69191919191919</v>
      </c>
      <c r="AN17" s="68">
        <f t="shared" si="3"/>
        <v>13720</v>
      </c>
    </row>
    <row r="18" spans="3:40" ht="26.25" customHeight="1" x14ac:dyDescent="0.2">
      <c r="C18" s="338" t="s">
        <v>53</v>
      </c>
      <c r="D18" s="57">
        <v>5740</v>
      </c>
      <c r="E18" s="57">
        <v>620</v>
      </c>
      <c r="F18" s="57">
        <v>3840</v>
      </c>
      <c r="G18" s="57"/>
      <c r="H18" s="241"/>
      <c r="I18" s="241"/>
      <c r="J18" s="241"/>
      <c r="K18" s="57"/>
      <c r="L18" s="57">
        <v>1520</v>
      </c>
      <c r="M18" s="57"/>
      <c r="N18" s="57">
        <v>0</v>
      </c>
      <c r="O18" s="57">
        <v>2860</v>
      </c>
      <c r="P18" s="241"/>
      <c r="Q18" s="241"/>
      <c r="R18" s="57"/>
      <c r="S18" s="57"/>
      <c r="T18" s="57">
        <v>140</v>
      </c>
      <c r="U18" s="69">
        <f t="shared" si="4"/>
        <v>0</v>
      </c>
      <c r="V18" s="57">
        <v>0</v>
      </c>
      <c r="W18" s="170"/>
      <c r="X18" s="170"/>
      <c r="Y18" s="170"/>
      <c r="Z18" s="170"/>
      <c r="AA18" s="170"/>
      <c r="AB18" s="170"/>
      <c r="AC18" s="170"/>
      <c r="AD18" s="170"/>
      <c r="AE18" s="170"/>
      <c r="AF18" s="171"/>
      <c r="AG18" s="249"/>
      <c r="AH18" s="250"/>
      <c r="AI18" s="425"/>
      <c r="AJ18" s="64">
        <f t="shared" si="1"/>
        <v>14720</v>
      </c>
      <c r="AK18" s="65">
        <v>14900</v>
      </c>
      <c r="AL18" s="66">
        <v>0</v>
      </c>
      <c r="AM18" s="67">
        <f t="shared" si="2"/>
        <v>49.696151249155974</v>
      </c>
      <c r="AN18" s="68">
        <f t="shared" si="3"/>
        <v>14900</v>
      </c>
    </row>
    <row r="19" spans="3:40" ht="26.25" customHeight="1" thickBot="1" x14ac:dyDescent="0.25">
      <c r="C19" s="341" t="s">
        <v>54</v>
      </c>
      <c r="D19" s="57">
        <v>4860</v>
      </c>
      <c r="E19" s="57">
        <v>260</v>
      </c>
      <c r="F19" s="57">
        <v>4000</v>
      </c>
      <c r="G19" s="57"/>
      <c r="H19" s="564"/>
      <c r="I19" s="564"/>
      <c r="J19" s="564"/>
      <c r="K19" s="57"/>
      <c r="L19" s="57">
        <v>2220</v>
      </c>
      <c r="M19" s="57"/>
      <c r="N19" s="57">
        <v>200</v>
      </c>
      <c r="O19" s="57">
        <v>2800</v>
      </c>
      <c r="P19" s="241"/>
      <c r="Q19" s="241"/>
      <c r="R19" s="57"/>
      <c r="S19" s="57"/>
      <c r="T19" s="57">
        <v>120</v>
      </c>
      <c r="U19" s="69">
        <f t="shared" si="4"/>
        <v>0</v>
      </c>
      <c r="V19" s="57">
        <v>0</v>
      </c>
      <c r="W19" s="170"/>
      <c r="X19" s="170"/>
      <c r="Y19" s="170"/>
      <c r="Z19" s="170"/>
      <c r="AA19" s="170"/>
      <c r="AB19" s="170"/>
      <c r="AC19" s="170"/>
      <c r="AD19" s="170"/>
      <c r="AE19" s="170"/>
      <c r="AF19" s="171"/>
      <c r="AG19" s="89"/>
      <c r="AH19" s="90"/>
      <c r="AI19" s="386"/>
      <c r="AJ19" s="71">
        <f t="shared" si="1"/>
        <v>14460</v>
      </c>
      <c r="AK19" s="91">
        <v>13420</v>
      </c>
      <c r="AL19" s="92">
        <v>0</v>
      </c>
      <c r="AM19" s="93">
        <f t="shared" si="2"/>
        <v>51.86513629842181</v>
      </c>
      <c r="AN19" s="94">
        <f t="shared" si="3"/>
        <v>13420</v>
      </c>
    </row>
    <row r="20" spans="3:40" ht="26.25" customHeight="1" thickBot="1" x14ac:dyDescent="0.25">
      <c r="C20" s="95" t="s">
        <v>55</v>
      </c>
      <c r="D20" s="96">
        <f t="shared" ref="D20:AL20" si="5">SUM(D8:D19)</f>
        <v>60570</v>
      </c>
      <c r="E20" s="97">
        <f t="shared" si="5"/>
        <v>7120</v>
      </c>
      <c r="F20" s="97">
        <f t="shared" si="5"/>
        <v>50920</v>
      </c>
      <c r="G20" s="97">
        <f t="shared" si="5"/>
        <v>0</v>
      </c>
      <c r="H20" s="98">
        <f t="shared" si="5"/>
        <v>0</v>
      </c>
      <c r="I20" s="98">
        <f t="shared" si="5"/>
        <v>0</v>
      </c>
      <c r="J20" s="98">
        <f t="shared" si="5"/>
        <v>0</v>
      </c>
      <c r="K20" s="97">
        <f t="shared" si="5"/>
        <v>0</v>
      </c>
      <c r="L20" s="97">
        <f t="shared" si="5"/>
        <v>28790</v>
      </c>
      <c r="M20" s="97">
        <f t="shared" si="5"/>
        <v>0</v>
      </c>
      <c r="N20" s="97">
        <f t="shared" si="5"/>
        <v>620</v>
      </c>
      <c r="O20" s="97">
        <f t="shared" si="5"/>
        <v>50830</v>
      </c>
      <c r="P20" s="98">
        <f t="shared" si="5"/>
        <v>0</v>
      </c>
      <c r="Q20" s="98">
        <f t="shared" si="5"/>
        <v>0</v>
      </c>
      <c r="R20" s="97">
        <f t="shared" si="5"/>
        <v>0</v>
      </c>
      <c r="S20" s="97">
        <f t="shared" si="5"/>
        <v>0</v>
      </c>
      <c r="T20" s="99">
        <f t="shared" si="5"/>
        <v>680</v>
      </c>
      <c r="U20" s="100">
        <f t="shared" si="5"/>
        <v>0</v>
      </c>
      <c r="V20" s="101">
        <f t="shared" si="5"/>
        <v>0</v>
      </c>
      <c r="W20" s="102">
        <f t="shared" si="5"/>
        <v>0</v>
      </c>
      <c r="X20" s="103">
        <f t="shared" si="5"/>
        <v>0</v>
      </c>
      <c r="Y20" s="103">
        <f t="shared" si="5"/>
        <v>0</v>
      </c>
      <c r="Z20" s="103">
        <f t="shared" si="5"/>
        <v>0</v>
      </c>
      <c r="AA20" s="103">
        <f t="shared" si="5"/>
        <v>0</v>
      </c>
      <c r="AB20" s="103">
        <f t="shared" si="5"/>
        <v>0</v>
      </c>
      <c r="AC20" s="103">
        <f t="shared" si="5"/>
        <v>0</v>
      </c>
      <c r="AD20" s="103">
        <f t="shared" si="5"/>
        <v>0</v>
      </c>
      <c r="AE20" s="103">
        <f t="shared" si="5"/>
        <v>0</v>
      </c>
      <c r="AF20" s="103">
        <f t="shared" si="5"/>
        <v>0</v>
      </c>
      <c r="AG20" s="104">
        <f t="shared" si="5"/>
        <v>0</v>
      </c>
      <c r="AH20" s="105">
        <f t="shared" si="5"/>
        <v>0</v>
      </c>
      <c r="AI20" s="391">
        <f t="shared" si="5"/>
        <v>0</v>
      </c>
      <c r="AJ20" s="106">
        <f t="shared" si="5"/>
        <v>199530</v>
      </c>
      <c r="AK20" s="107">
        <f t="shared" si="5"/>
        <v>205650</v>
      </c>
      <c r="AL20" s="108">
        <f t="shared" si="5"/>
        <v>0</v>
      </c>
      <c r="AM20" s="109">
        <f t="shared" si="2"/>
        <v>49.244780097734342</v>
      </c>
      <c r="AN20" s="110">
        <f t="shared" si="3"/>
        <v>205650</v>
      </c>
    </row>
    <row r="21" spans="3:40" ht="36" customHeight="1" thickBot="1" x14ac:dyDescent="0.25">
      <c r="C21" s="111" t="s">
        <v>56</v>
      </c>
      <c r="D21" s="112">
        <v>0.83412037037037035</v>
      </c>
      <c r="E21" s="113">
        <v>0.83473379629629629</v>
      </c>
      <c r="F21" s="113" t="s">
        <v>57</v>
      </c>
      <c r="G21" s="113"/>
      <c r="H21" s="114">
        <v>0.62577546296296294</v>
      </c>
      <c r="I21" s="114"/>
      <c r="J21" s="114">
        <v>0.71113425925925933</v>
      </c>
      <c r="K21" s="113" t="s">
        <v>58</v>
      </c>
      <c r="L21" s="113" t="s">
        <v>59</v>
      </c>
      <c r="M21" s="113">
        <v>0.83446759259259251</v>
      </c>
      <c r="N21" s="113">
        <v>0.83415509259259257</v>
      </c>
      <c r="O21" s="113" t="s">
        <v>60</v>
      </c>
      <c r="P21" s="114"/>
      <c r="Q21" s="114">
        <v>0.6257638888888889</v>
      </c>
      <c r="R21" s="113">
        <v>0.6257638888888889</v>
      </c>
      <c r="S21" s="113">
        <v>0.83429398148148148</v>
      </c>
      <c r="T21" s="115">
        <v>0.83549768518518519</v>
      </c>
      <c r="U21" s="116"/>
      <c r="V21" s="117">
        <v>0.70906250000000004</v>
      </c>
      <c r="W21" s="118" t="s">
        <v>61</v>
      </c>
      <c r="X21" s="115">
        <v>0.83439814814814817</v>
      </c>
      <c r="Y21" s="115">
        <v>0.54311342592592593</v>
      </c>
      <c r="Z21" s="115">
        <v>0.33552083333333332</v>
      </c>
      <c r="AA21" s="115" t="s">
        <v>62</v>
      </c>
      <c r="AB21" s="115">
        <v>0.33415509259259263</v>
      </c>
      <c r="AC21" s="115">
        <v>0.62581018518518516</v>
      </c>
      <c r="AD21" s="115">
        <v>0.83427083333333341</v>
      </c>
      <c r="AE21" s="115">
        <v>0.67084490740740732</v>
      </c>
      <c r="AF21" s="115">
        <v>0.6673958333333333</v>
      </c>
      <c r="AG21" s="118">
        <v>0.6257638888888889</v>
      </c>
      <c r="AH21" s="119">
        <v>0.83543981481481477</v>
      </c>
      <c r="AI21" s="120">
        <v>0.83545138888888892</v>
      </c>
      <c r="AJ21" s="121"/>
      <c r="AK21" s="122">
        <v>0.83542824074074085</v>
      </c>
      <c r="AL21" s="119">
        <v>0.83549768518518519</v>
      </c>
      <c r="AM21" s="123"/>
      <c r="AN21" s="124"/>
    </row>
    <row r="22" spans="3:40" ht="30" customHeight="1" thickTop="1" x14ac:dyDescent="0.2">
      <c r="C22" s="125" t="s">
        <v>63</v>
      </c>
      <c r="D22" s="126"/>
      <c r="E22" s="126"/>
      <c r="F22" s="126"/>
      <c r="G22" s="126"/>
      <c r="H22" s="126"/>
      <c r="I22" s="126"/>
      <c r="J22" s="126"/>
      <c r="K22" s="126"/>
      <c r="L22" s="126"/>
      <c r="M22" s="126"/>
      <c r="N22" s="126"/>
      <c r="O22" s="126"/>
      <c r="P22" s="126"/>
      <c r="Q22" s="126"/>
      <c r="R22" s="126"/>
      <c r="S22" s="126"/>
      <c r="T22" s="127"/>
      <c r="U22" s="127"/>
      <c r="V22" s="127"/>
      <c r="W22" s="127"/>
      <c r="X22" s="127"/>
      <c r="Y22" s="127"/>
      <c r="Z22" s="127"/>
      <c r="AA22" s="127"/>
      <c r="AB22" s="127"/>
      <c r="AC22" s="127"/>
      <c r="AD22" s="127"/>
      <c r="AE22" s="127"/>
      <c r="AF22" s="127"/>
      <c r="AG22" s="127"/>
      <c r="AH22" s="127"/>
      <c r="AI22" s="127"/>
      <c r="AJ22" s="127"/>
      <c r="AK22" s="127"/>
      <c r="AL22" s="127"/>
    </row>
    <row r="23" spans="3:40" ht="20.25" x14ac:dyDescent="0.3">
      <c r="C23" s="1057" t="s">
        <v>1</v>
      </c>
      <c r="D23" s="1057"/>
      <c r="E23" s="1057"/>
      <c r="F23" s="1057"/>
      <c r="G23" s="1057"/>
      <c r="H23" s="1057"/>
      <c r="I23" s="1057"/>
      <c r="J23" s="1057"/>
      <c r="K23" s="1057"/>
      <c r="L23" s="1057"/>
      <c r="M23" s="1057"/>
      <c r="N23" s="1057"/>
      <c r="O23" s="1057"/>
      <c r="P23" s="1057"/>
      <c r="Q23" s="1057"/>
      <c r="R23" s="1057"/>
      <c r="S23" s="1057"/>
      <c r="T23" s="1057"/>
      <c r="U23" s="1057"/>
      <c r="V23" s="1057"/>
      <c r="W23" s="1057"/>
      <c r="X23" s="1057"/>
      <c r="Y23" s="1057"/>
      <c r="Z23" s="1057"/>
      <c r="AA23" s="1057"/>
      <c r="AB23" s="1057"/>
      <c r="AC23" s="1057"/>
      <c r="AD23" s="1057"/>
      <c r="AE23" s="1057"/>
      <c r="AF23" s="1057"/>
      <c r="AG23" s="1057"/>
      <c r="AH23" s="1057"/>
      <c r="AI23" s="1057"/>
      <c r="AJ23" s="1057"/>
      <c r="AK23" s="1057"/>
      <c r="AL23" s="1057"/>
      <c r="AM23" s="1057"/>
      <c r="AN23" s="1057"/>
    </row>
    <row r="24" spans="3:40" ht="20.25" x14ac:dyDescent="0.3">
      <c r="C24" s="1057" t="str">
        <f>C3</f>
        <v>RACCOLTA DIFFERENZIATA ANNO 2016 - VAUDA C.SE.</v>
      </c>
      <c r="D24" s="1057"/>
      <c r="E24" s="1057"/>
      <c r="F24" s="1057"/>
      <c r="G24" s="1057"/>
      <c r="H24" s="1057"/>
      <c r="I24" s="1057"/>
      <c r="J24" s="1057"/>
      <c r="K24" s="1057"/>
      <c r="L24" s="1057"/>
      <c r="M24" s="1057"/>
      <c r="N24" s="1057"/>
      <c r="O24" s="1057"/>
      <c r="P24" s="1057"/>
      <c r="Q24" s="1057"/>
      <c r="R24" s="1057"/>
      <c r="S24" s="1057"/>
      <c r="T24" s="1057"/>
      <c r="U24" s="1057"/>
      <c r="V24" s="1057"/>
      <c r="W24" s="1057"/>
      <c r="X24" s="1057"/>
      <c r="Y24" s="1057"/>
      <c r="Z24" s="1057"/>
      <c r="AA24" s="1057"/>
      <c r="AB24" s="1057"/>
      <c r="AC24" s="1057"/>
      <c r="AD24" s="1057"/>
      <c r="AE24" s="1057"/>
      <c r="AF24" s="1057"/>
      <c r="AG24" s="1057"/>
      <c r="AH24" s="1057"/>
      <c r="AI24" s="1057"/>
      <c r="AJ24" s="1057"/>
      <c r="AK24" s="1057"/>
      <c r="AL24" s="1057"/>
      <c r="AM24" s="1057"/>
      <c r="AN24" s="1057"/>
    </row>
    <row r="25" spans="3:40" ht="20.25" x14ac:dyDescent="0.3">
      <c r="C25" s="1054" t="s">
        <v>64</v>
      </c>
      <c r="D25" s="1054"/>
      <c r="E25" s="1054"/>
      <c r="F25" s="1054"/>
      <c r="G25" s="1054"/>
      <c r="H25" s="1054"/>
      <c r="I25" s="1054"/>
      <c r="J25" s="1054"/>
      <c r="K25" s="1054"/>
      <c r="L25" s="1054"/>
      <c r="M25" s="1054"/>
      <c r="N25" s="1054"/>
      <c r="O25" s="1054"/>
      <c r="P25" s="1054"/>
      <c r="Q25" s="1054"/>
      <c r="R25" s="1054"/>
      <c r="S25" s="1054"/>
      <c r="T25" s="1054"/>
      <c r="U25" s="1054"/>
      <c r="V25" s="1054"/>
      <c r="W25" s="1054"/>
      <c r="X25" s="1054"/>
      <c r="Y25" s="1054"/>
      <c r="Z25" s="1054"/>
      <c r="AA25" s="1054"/>
      <c r="AB25" s="1054"/>
      <c r="AC25" s="1054"/>
      <c r="AD25" s="1054"/>
      <c r="AE25" s="1054"/>
      <c r="AF25" s="1054"/>
      <c r="AG25" s="1054"/>
      <c r="AH25" s="1054"/>
      <c r="AI25" s="1054"/>
      <c r="AJ25" s="1054"/>
      <c r="AK25" s="1054"/>
      <c r="AL25" s="1054"/>
      <c r="AM25" s="1054"/>
      <c r="AN25" s="1054"/>
    </row>
    <row r="26" spans="3:40" ht="13.5" thickBot="1" x14ac:dyDescent="0.25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 thickBot="1" x14ac:dyDescent="0.25">
      <c r="C27" s="1055" t="s">
        <v>193</v>
      </c>
      <c r="D27" s="343" t="s">
        <v>4</v>
      </c>
      <c r="E27" s="344" t="s">
        <v>5</v>
      </c>
      <c r="F27" s="345" t="s">
        <v>6</v>
      </c>
      <c r="G27" s="346" t="s">
        <v>7</v>
      </c>
      <c r="H27" s="347" t="s">
        <v>8</v>
      </c>
      <c r="I27" s="345" t="s">
        <v>9</v>
      </c>
      <c r="J27" s="348" t="s">
        <v>10</v>
      </c>
      <c r="K27" s="344" t="s">
        <v>11</v>
      </c>
      <c r="L27" s="344" t="s">
        <v>12</v>
      </c>
      <c r="M27" s="349" t="s">
        <v>13</v>
      </c>
      <c r="N27" s="349" t="s">
        <v>14</v>
      </c>
      <c r="O27" s="349" t="s">
        <v>15</v>
      </c>
      <c r="P27" s="392" t="s">
        <v>16</v>
      </c>
      <c r="Q27" s="392" t="s">
        <v>17</v>
      </c>
      <c r="R27" s="350" t="s">
        <v>18</v>
      </c>
      <c r="S27" s="351" t="s">
        <v>19</v>
      </c>
      <c r="T27" s="352" t="s">
        <v>20</v>
      </c>
      <c r="U27" s="353" t="s">
        <v>21</v>
      </c>
      <c r="V27" s="351" t="s">
        <v>22</v>
      </c>
      <c r="W27" s="379" t="s">
        <v>23</v>
      </c>
      <c r="X27" s="354" t="s">
        <v>24</v>
      </c>
      <c r="Y27" s="354" t="s">
        <v>25</v>
      </c>
      <c r="Z27" s="354" t="s">
        <v>26</v>
      </c>
      <c r="AA27" s="354" t="s">
        <v>27</v>
      </c>
      <c r="AB27" s="354" t="s">
        <v>28</v>
      </c>
      <c r="AC27" s="354" t="s">
        <v>29</v>
      </c>
      <c r="AD27" s="354" t="s">
        <v>30</v>
      </c>
      <c r="AE27" s="354" t="s">
        <v>31</v>
      </c>
      <c r="AF27" s="354" t="s">
        <v>32</v>
      </c>
      <c r="AG27" s="521" t="s">
        <v>33</v>
      </c>
      <c r="AH27" s="408" t="s">
        <v>34</v>
      </c>
      <c r="AI27" s="409" t="s">
        <v>186</v>
      </c>
      <c r="AJ27" s="355" t="s">
        <v>36</v>
      </c>
      <c r="AK27" s="356" t="s">
        <v>37</v>
      </c>
      <c r="AL27" s="357" t="s">
        <v>38</v>
      </c>
      <c r="AM27" s="358" t="s">
        <v>39</v>
      </c>
      <c r="AN27" s="359" t="s">
        <v>40</v>
      </c>
    </row>
    <row r="28" spans="3:40" ht="13.5" customHeight="1" thickBot="1" x14ac:dyDescent="0.25">
      <c r="C28" s="1056"/>
      <c r="D28" s="360" t="s">
        <v>41</v>
      </c>
      <c r="E28" s="310" t="s">
        <v>41</v>
      </c>
      <c r="F28" s="393" t="s">
        <v>41</v>
      </c>
      <c r="G28" s="310" t="s">
        <v>41</v>
      </c>
      <c r="H28" s="393" t="s">
        <v>41</v>
      </c>
      <c r="I28" s="393" t="s">
        <v>41</v>
      </c>
      <c r="J28" s="393" t="s">
        <v>41</v>
      </c>
      <c r="K28" s="310" t="s">
        <v>41</v>
      </c>
      <c r="L28" s="310" t="s">
        <v>41</v>
      </c>
      <c r="M28" s="310" t="s">
        <v>41</v>
      </c>
      <c r="N28" s="310" t="s">
        <v>41</v>
      </c>
      <c r="O28" s="310" t="s">
        <v>41</v>
      </c>
      <c r="P28" s="393" t="s">
        <v>41</v>
      </c>
      <c r="Q28" s="393" t="s">
        <v>41</v>
      </c>
      <c r="R28" s="310" t="s">
        <v>41</v>
      </c>
      <c r="S28" s="312" t="s">
        <v>41</v>
      </c>
      <c r="T28" s="361" t="s">
        <v>41</v>
      </c>
      <c r="U28" s="362" t="s">
        <v>41</v>
      </c>
      <c r="V28" s="312" t="s">
        <v>41</v>
      </c>
      <c r="W28" s="301" t="s">
        <v>41</v>
      </c>
      <c r="X28" s="300" t="s">
        <v>41</v>
      </c>
      <c r="Y28" s="363" t="s">
        <v>41</v>
      </c>
      <c r="Z28" s="300" t="s">
        <v>41</v>
      </c>
      <c r="AA28" s="300" t="s">
        <v>41</v>
      </c>
      <c r="AB28" s="300" t="s">
        <v>41</v>
      </c>
      <c r="AC28" s="300" t="s">
        <v>41</v>
      </c>
      <c r="AD28" s="300" t="s">
        <v>41</v>
      </c>
      <c r="AE28" s="300" t="s">
        <v>41</v>
      </c>
      <c r="AF28" s="300" t="s">
        <v>41</v>
      </c>
      <c r="AG28" s="301" t="s">
        <v>41</v>
      </c>
      <c r="AH28" s="300" t="s">
        <v>41</v>
      </c>
      <c r="AI28" s="410" t="s">
        <v>41</v>
      </c>
      <c r="AJ28" s="304" t="s">
        <v>41</v>
      </c>
      <c r="AK28" s="364" t="s">
        <v>41</v>
      </c>
      <c r="AL28" s="365" t="s">
        <v>41</v>
      </c>
      <c r="AM28" s="366" t="s">
        <v>42</v>
      </c>
      <c r="AN28" s="367" t="s">
        <v>41</v>
      </c>
    </row>
    <row r="29" spans="3:40" ht="26.25" customHeight="1" x14ac:dyDescent="0.2">
      <c r="C29" s="450" t="s">
        <v>43</v>
      </c>
      <c r="D29" s="537">
        <f>Foglio2!D38</f>
        <v>0</v>
      </c>
      <c r="E29" s="537">
        <f>Foglio2!E38</f>
        <v>2034.1013600864753</v>
      </c>
      <c r="F29" s="537">
        <f>Foglio2!F38</f>
        <v>343.99576410068266</v>
      </c>
      <c r="G29" s="537">
        <f>Foglio2!G38</f>
        <v>0</v>
      </c>
      <c r="H29" s="537">
        <f>Foglio2!H38</f>
        <v>0</v>
      </c>
      <c r="I29" s="537">
        <f>Foglio2!I38</f>
        <v>0</v>
      </c>
      <c r="J29" s="537">
        <f>Foglio2!J38</f>
        <v>0</v>
      </c>
      <c r="K29" s="537">
        <f>Foglio2!K38</f>
        <v>422.29083326573101</v>
      </c>
      <c r="L29" s="537">
        <f>Foglio2!L38</f>
        <v>29.262498549094289</v>
      </c>
      <c r="M29" s="537">
        <f>Foglio2!M38</f>
        <v>2450.0057446527621</v>
      </c>
      <c r="N29" s="537">
        <f>Foglio2!N38</f>
        <v>0</v>
      </c>
      <c r="O29" s="537">
        <f>Foglio2!O38</f>
        <v>187.85930791863396</v>
      </c>
      <c r="P29" s="537">
        <f>Foglio2!P38</f>
        <v>0</v>
      </c>
      <c r="Q29" s="537">
        <f>Foglio2!Q38</f>
        <v>0</v>
      </c>
      <c r="R29" s="537">
        <f>Foglio2!R38</f>
        <v>0</v>
      </c>
      <c r="S29" s="537">
        <f>Foglio2!S38</f>
        <v>670.79697479034712</v>
      </c>
      <c r="T29" s="537">
        <f>Foglio2!T38</f>
        <v>3375.6569211777191</v>
      </c>
      <c r="U29" s="537">
        <f>Foglio2!U38</f>
        <v>104.70111511277906</v>
      </c>
      <c r="V29" s="537">
        <f>Foglio2!V38</f>
        <v>2086.3271550521517</v>
      </c>
      <c r="W29" s="537">
        <f>Foglio2!W38</f>
        <v>16.943283298253164</v>
      </c>
      <c r="X29" s="537">
        <f>Foglio2!X38</f>
        <v>14.971510885583127</v>
      </c>
      <c r="Y29" s="537">
        <f>Foglio2!Y38</f>
        <v>0</v>
      </c>
      <c r="Z29" s="537">
        <f>Foglio2!Z38</f>
        <v>0</v>
      </c>
      <c r="AA29" s="537">
        <f>Foglio2!AA38</f>
        <v>0</v>
      </c>
      <c r="AB29" s="537">
        <f>'ripartizione quantitativi ecost'!F39</f>
        <v>234.1715305776388</v>
      </c>
      <c r="AC29" s="537">
        <f>Foglio2!AC38</f>
        <v>0</v>
      </c>
      <c r="AD29" s="537">
        <f>Foglio2!AD38</f>
        <v>0</v>
      </c>
      <c r="AE29" s="537">
        <f>Foglio2!AE38</f>
        <v>10.911055660553764</v>
      </c>
      <c r="AF29" s="537">
        <f>Foglio2!AF38</f>
        <v>61.875265268389001</v>
      </c>
      <c r="AG29" s="452"/>
      <c r="AH29" s="452"/>
      <c r="AI29" s="544"/>
      <c r="AJ29" s="132">
        <f>SUM(E29:T29)</f>
        <v>9513.9694045414453</v>
      </c>
      <c r="AK29" s="458">
        <v>0</v>
      </c>
      <c r="AL29" s="459">
        <v>0</v>
      </c>
      <c r="AM29" s="135">
        <f t="shared" ref="AM29:AM41" si="6">(AJ29*100)/(AJ29+AN29)</f>
        <v>100</v>
      </c>
      <c r="AN29" s="136">
        <f t="shared" ref="AN29:AN41" si="7">AK29+AL29</f>
        <v>0</v>
      </c>
    </row>
    <row r="30" spans="3:40" ht="26.25" customHeight="1" x14ac:dyDescent="0.2">
      <c r="C30" s="55" t="s">
        <v>44</v>
      </c>
      <c r="D30" s="537">
        <f>D29</f>
        <v>0</v>
      </c>
      <c r="E30" s="537">
        <f t="shared" ref="E30:AF30" si="8">E29</f>
        <v>2034.1013600864753</v>
      </c>
      <c r="F30" s="537">
        <f t="shared" si="8"/>
        <v>343.99576410068266</v>
      </c>
      <c r="G30" s="537">
        <f t="shared" si="8"/>
        <v>0</v>
      </c>
      <c r="H30" s="537">
        <f t="shared" si="8"/>
        <v>0</v>
      </c>
      <c r="I30" s="537">
        <f t="shared" si="8"/>
        <v>0</v>
      </c>
      <c r="J30" s="537">
        <f t="shared" si="8"/>
        <v>0</v>
      </c>
      <c r="K30" s="537">
        <f t="shared" si="8"/>
        <v>422.29083326573101</v>
      </c>
      <c r="L30" s="537">
        <f t="shared" si="8"/>
        <v>29.262498549094289</v>
      </c>
      <c r="M30" s="537">
        <f t="shared" si="8"/>
        <v>2450.0057446527621</v>
      </c>
      <c r="N30" s="537">
        <f t="shared" si="8"/>
        <v>0</v>
      </c>
      <c r="O30" s="537">
        <f t="shared" si="8"/>
        <v>187.85930791863396</v>
      </c>
      <c r="P30" s="537">
        <f t="shared" si="8"/>
        <v>0</v>
      </c>
      <c r="Q30" s="537">
        <f t="shared" si="8"/>
        <v>0</v>
      </c>
      <c r="R30" s="537">
        <f t="shared" si="8"/>
        <v>0</v>
      </c>
      <c r="S30" s="537">
        <f t="shared" si="8"/>
        <v>670.79697479034712</v>
      </c>
      <c r="T30" s="537">
        <f t="shared" si="8"/>
        <v>3375.6569211777191</v>
      </c>
      <c r="U30" s="537">
        <f t="shared" si="8"/>
        <v>104.70111511277906</v>
      </c>
      <c r="V30" s="537">
        <f t="shared" si="8"/>
        <v>2086.3271550521517</v>
      </c>
      <c r="W30" s="537">
        <f t="shared" si="8"/>
        <v>16.943283298253164</v>
      </c>
      <c r="X30" s="537">
        <f t="shared" si="8"/>
        <v>14.971510885583127</v>
      </c>
      <c r="Y30" s="537">
        <f t="shared" si="8"/>
        <v>0</v>
      </c>
      <c r="Z30" s="537">
        <f t="shared" si="8"/>
        <v>0</v>
      </c>
      <c r="AA30" s="537">
        <f t="shared" si="8"/>
        <v>0</v>
      </c>
      <c r="AB30" s="537">
        <f t="shared" si="8"/>
        <v>234.1715305776388</v>
      </c>
      <c r="AC30" s="537">
        <f t="shared" si="8"/>
        <v>0</v>
      </c>
      <c r="AD30" s="537">
        <f t="shared" si="8"/>
        <v>0</v>
      </c>
      <c r="AE30" s="537">
        <f t="shared" si="8"/>
        <v>10.911055660553764</v>
      </c>
      <c r="AF30" s="537">
        <f t="shared" si="8"/>
        <v>61.875265268389001</v>
      </c>
      <c r="AG30" s="542"/>
      <c r="AH30" s="543"/>
      <c r="AI30" s="545"/>
      <c r="AJ30" s="132">
        <f t="shared" ref="AJ30:AJ40" si="9">SUM(E30:T30)</f>
        <v>9513.9694045414453</v>
      </c>
      <c r="AK30" s="133"/>
      <c r="AL30" s="134"/>
      <c r="AM30" s="135">
        <f t="shared" si="6"/>
        <v>100</v>
      </c>
      <c r="AN30" s="136">
        <f t="shared" si="7"/>
        <v>0</v>
      </c>
    </row>
    <row r="31" spans="3:40" ht="26.25" customHeight="1" x14ac:dyDescent="0.2">
      <c r="C31" s="44" t="s">
        <v>45</v>
      </c>
      <c r="D31" s="537">
        <f t="shared" ref="D31:D40" si="10">D30</f>
        <v>0</v>
      </c>
      <c r="E31" s="537">
        <f t="shared" ref="E31:E40" si="11">E30</f>
        <v>2034.1013600864753</v>
      </c>
      <c r="F31" s="537">
        <f t="shared" ref="F31:F40" si="12">F30</f>
        <v>343.99576410068266</v>
      </c>
      <c r="G31" s="537">
        <f t="shared" ref="G31:G40" si="13">G30</f>
        <v>0</v>
      </c>
      <c r="H31" s="537">
        <f t="shared" ref="H31:H40" si="14">H30</f>
        <v>0</v>
      </c>
      <c r="I31" s="537">
        <f t="shared" ref="I31:I40" si="15">I30</f>
        <v>0</v>
      </c>
      <c r="J31" s="537">
        <f t="shared" ref="J31:J40" si="16">J30</f>
        <v>0</v>
      </c>
      <c r="K31" s="537">
        <f t="shared" ref="K31:K40" si="17">K30</f>
        <v>422.29083326573101</v>
      </c>
      <c r="L31" s="537">
        <f t="shared" ref="L31:L40" si="18">L30</f>
        <v>29.262498549094289</v>
      </c>
      <c r="M31" s="537">
        <f t="shared" ref="M31:M40" si="19">M30</f>
        <v>2450.0057446527621</v>
      </c>
      <c r="N31" s="537">
        <f t="shared" ref="N31:N40" si="20">N30</f>
        <v>0</v>
      </c>
      <c r="O31" s="537">
        <f t="shared" ref="O31:O40" si="21">O30</f>
        <v>187.85930791863396</v>
      </c>
      <c r="P31" s="537">
        <f t="shared" ref="P31:P40" si="22">P30</f>
        <v>0</v>
      </c>
      <c r="Q31" s="537">
        <f t="shared" ref="Q31:Q40" si="23">Q30</f>
        <v>0</v>
      </c>
      <c r="R31" s="537">
        <f t="shared" ref="R31:R40" si="24">R30</f>
        <v>0</v>
      </c>
      <c r="S31" s="537">
        <f t="shared" ref="S31:S40" si="25">S30</f>
        <v>670.79697479034712</v>
      </c>
      <c r="T31" s="537">
        <f t="shared" ref="T31:T40" si="26">T30</f>
        <v>3375.6569211777191</v>
      </c>
      <c r="U31" s="537">
        <f t="shared" ref="U31:U40" si="27">U30</f>
        <v>104.70111511277906</v>
      </c>
      <c r="V31" s="537">
        <f t="shared" ref="V31:V40" si="28">V30</f>
        <v>2086.3271550521517</v>
      </c>
      <c r="W31" s="537">
        <f t="shared" ref="W31:W40" si="29">W30</f>
        <v>16.943283298253164</v>
      </c>
      <c r="X31" s="537">
        <f t="shared" ref="X31:X40" si="30">X30</f>
        <v>14.971510885583127</v>
      </c>
      <c r="Y31" s="537">
        <f t="shared" ref="Y31:Y40" si="31">Y30</f>
        <v>0</v>
      </c>
      <c r="Z31" s="537">
        <f t="shared" ref="Z31:Z40" si="32">Z30</f>
        <v>0</v>
      </c>
      <c r="AA31" s="537">
        <f t="shared" ref="AA31:AA40" si="33">AA30</f>
        <v>0</v>
      </c>
      <c r="AB31" s="537">
        <f t="shared" ref="AB31:AB40" si="34">AB30</f>
        <v>234.1715305776388</v>
      </c>
      <c r="AC31" s="537">
        <f t="shared" ref="AC31:AC40" si="35">AC30</f>
        <v>0</v>
      </c>
      <c r="AD31" s="537">
        <f t="shared" ref="AD31:AD40" si="36">AD30</f>
        <v>0</v>
      </c>
      <c r="AE31" s="537">
        <f t="shared" ref="AE31:AE40" si="37">AE30</f>
        <v>10.911055660553764</v>
      </c>
      <c r="AF31" s="537">
        <f t="shared" ref="AF31:AF40" si="38">AF30</f>
        <v>61.875265268389001</v>
      </c>
      <c r="AG31" s="542"/>
      <c r="AH31" s="543"/>
      <c r="AI31" s="545"/>
      <c r="AJ31" s="132">
        <f t="shared" si="9"/>
        <v>9513.9694045414453</v>
      </c>
      <c r="AK31" s="133"/>
      <c r="AL31" s="134"/>
      <c r="AM31" s="135">
        <f t="shared" si="6"/>
        <v>100</v>
      </c>
      <c r="AN31" s="136">
        <f t="shared" si="7"/>
        <v>0</v>
      </c>
    </row>
    <row r="32" spans="3:40" ht="26.25" customHeight="1" x14ac:dyDescent="0.2">
      <c r="C32" s="44" t="s">
        <v>46</v>
      </c>
      <c r="D32" s="537">
        <f t="shared" si="10"/>
        <v>0</v>
      </c>
      <c r="E32" s="537">
        <f t="shared" si="11"/>
        <v>2034.1013600864753</v>
      </c>
      <c r="F32" s="537">
        <f t="shared" si="12"/>
        <v>343.99576410068266</v>
      </c>
      <c r="G32" s="537">
        <f t="shared" si="13"/>
        <v>0</v>
      </c>
      <c r="H32" s="537">
        <f t="shared" si="14"/>
        <v>0</v>
      </c>
      <c r="I32" s="537">
        <f t="shared" si="15"/>
        <v>0</v>
      </c>
      <c r="J32" s="537">
        <f t="shared" si="16"/>
        <v>0</v>
      </c>
      <c r="K32" s="537">
        <f t="shared" si="17"/>
        <v>422.29083326573101</v>
      </c>
      <c r="L32" s="537">
        <f t="shared" si="18"/>
        <v>29.262498549094289</v>
      </c>
      <c r="M32" s="537">
        <f t="shared" si="19"/>
        <v>2450.0057446527621</v>
      </c>
      <c r="N32" s="537">
        <f t="shared" si="20"/>
        <v>0</v>
      </c>
      <c r="O32" s="537">
        <f t="shared" si="21"/>
        <v>187.85930791863396</v>
      </c>
      <c r="P32" s="537">
        <f t="shared" si="22"/>
        <v>0</v>
      </c>
      <c r="Q32" s="537">
        <f t="shared" si="23"/>
        <v>0</v>
      </c>
      <c r="R32" s="537">
        <f t="shared" si="24"/>
        <v>0</v>
      </c>
      <c r="S32" s="537">
        <f t="shared" si="25"/>
        <v>670.79697479034712</v>
      </c>
      <c r="T32" s="537">
        <f t="shared" si="26"/>
        <v>3375.6569211777191</v>
      </c>
      <c r="U32" s="537">
        <f t="shared" si="27"/>
        <v>104.70111511277906</v>
      </c>
      <c r="V32" s="537">
        <f t="shared" si="28"/>
        <v>2086.3271550521517</v>
      </c>
      <c r="W32" s="537">
        <f t="shared" si="29"/>
        <v>16.943283298253164</v>
      </c>
      <c r="X32" s="537">
        <f t="shared" si="30"/>
        <v>14.971510885583127</v>
      </c>
      <c r="Y32" s="537">
        <f t="shared" si="31"/>
        <v>0</v>
      </c>
      <c r="Z32" s="537">
        <f t="shared" si="32"/>
        <v>0</v>
      </c>
      <c r="AA32" s="537">
        <f t="shared" si="33"/>
        <v>0</v>
      </c>
      <c r="AB32" s="537">
        <f t="shared" si="34"/>
        <v>234.1715305776388</v>
      </c>
      <c r="AC32" s="537">
        <f t="shared" si="35"/>
        <v>0</v>
      </c>
      <c r="AD32" s="537">
        <f t="shared" si="36"/>
        <v>0</v>
      </c>
      <c r="AE32" s="537">
        <f t="shared" si="37"/>
        <v>10.911055660553764</v>
      </c>
      <c r="AF32" s="537">
        <f t="shared" si="38"/>
        <v>61.875265268389001</v>
      </c>
      <c r="AG32" s="542"/>
      <c r="AH32" s="543"/>
      <c r="AI32" s="545"/>
      <c r="AJ32" s="132">
        <f t="shared" si="9"/>
        <v>9513.9694045414453</v>
      </c>
      <c r="AK32" s="133"/>
      <c r="AL32" s="134"/>
      <c r="AM32" s="135">
        <f t="shared" si="6"/>
        <v>100</v>
      </c>
      <c r="AN32" s="136">
        <f t="shared" si="7"/>
        <v>0</v>
      </c>
    </row>
    <row r="33" spans="2:41" ht="26.25" customHeight="1" x14ac:dyDescent="0.2">
      <c r="C33" s="72" t="s">
        <v>47</v>
      </c>
      <c r="D33" s="537">
        <f t="shared" si="10"/>
        <v>0</v>
      </c>
      <c r="E33" s="537">
        <f t="shared" si="11"/>
        <v>2034.1013600864753</v>
      </c>
      <c r="F33" s="537">
        <f t="shared" si="12"/>
        <v>343.99576410068266</v>
      </c>
      <c r="G33" s="537">
        <f t="shared" si="13"/>
        <v>0</v>
      </c>
      <c r="H33" s="537">
        <f t="shared" si="14"/>
        <v>0</v>
      </c>
      <c r="I33" s="537">
        <f t="shared" si="15"/>
        <v>0</v>
      </c>
      <c r="J33" s="537">
        <f t="shared" si="16"/>
        <v>0</v>
      </c>
      <c r="K33" s="537">
        <f t="shared" si="17"/>
        <v>422.29083326573101</v>
      </c>
      <c r="L33" s="537">
        <f t="shared" si="18"/>
        <v>29.262498549094289</v>
      </c>
      <c r="M33" s="537">
        <f t="shared" si="19"/>
        <v>2450.0057446527621</v>
      </c>
      <c r="N33" s="537">
        <f t="shared" si="20"/>
        <v>0</v>
      </c>
      <c r="O33" s="537">
        <f t="shared" si="21"/>
        <v>187.85930791863396</v>
      </c>
      <c r="P33" s="537">
        <f t="shared" si="22"/>
        <v>0</v>
      </c>
      <c r="Q33" s="537">
        <f t="shared" si="23"/>
        <v>0</v>
      </c>
      <c r="R33" s="537">
        <f t="shared" si="24"/>
        <v>0</v>
      </c>
      <c r="S33" s="537">
        <f t="shared" si="25"/>
        <v>670.79697479034712</v>
      </c>
      <c r="T33" s="537">
        <f t="shared" si="26"/>
        <v>3375.6569211777191</v>
      </c>
      <c r="U33" s="537">
        <f t="shared" si="27"/>
        <v>104.70111511277906</v>
      </c>
      <c r="V33" s="537">
        <f t="shared" si="28"/>
        <v>2086.3271550521517</v>
      </c>
      <c r="W33" s="537">
        <f t="shared" si="29"/>
        <v>16.943283298253164</v>
      </c>
      <c r="X33" s="537">
        <f t="shared" si="30"/>
        <v>14.971510885583127</v>
      </c>
      <c r="Y33" s="537">
        <f t="shared" si="31"/>
        <v>0</v>
      </c>
      <c r="Z33" s="537">
        <f t="shared" si="32"/>
        <v>0</v>
      </c>
      <c r="AA33" s="537">
        <f t="shared" si="33"/>
        <v>0</v>
      </c>
      <c r="AB33" s="537">
        <f t="shared" si="34"/>
        <v>234.1715305776388</v>
      </c>
      <c r="AC33" s="537">
        <f t="shared" si="35"/>
        <v>0</v>
      </c>
      <c r="AD33" s="537">
        <f t="shared" si="36"/>
        <v>0</v>
      </c>
      <c r="AE33" s="537">
        <f t="shared" si="37"/>
        <v>10.911055660553764</v>
      </c>
      <c r="AF33" s="537">
        <f t="shared" si="38"/>
        <v>61.875265268389001</v>
      </c>
      <c r="AG33" s="542"/>
      <c r="AH33" s="543"/>
      <c r="AI33" s="545"/>
      <c r="AJ33" s="132">
        <f t="shared" si="9"/>
        <v>9513.9694045414453</v>
      </c>
      <c r="AK33" s="133"/>
      <c r="AL33" s="134"/>
      <c r="AM33" s="135">
        <f t="shared" si="6"/>
        <v>100</v>
      </c>
      <c r="AN33" s="136">
        <f t="shared" si="7"/>
        <v>0</v>
      </c>
    </row>
    <row r="34" spans="2:41" ht="26.25" customHeight="1" x14ac:dyDescent="0.2">
      <c r="C34" s="73" t="s">
        <v>48</v>
      </c>
      <c r="D34" s="537">
        <f t="shared" si="10"/>
        <v>0</v>
      </c>
      <c r="E34" s="537">
        <f t="shared" si="11"/>
        <v>2034.1013600864753</v>
      </c>
      <c r="F34" s="537">
        <f t="shared" si="12"/>
        <v>343.99576410068266</v>
      </c>
      <c r="G34" s="537">
        <f t="shared" si="13"/>
        <v>0</v>
      </c>
      <c r="H34" s="537">
        <f t="shared" si="14"/>
        <v>0</v>
      </c>
      <c r="I34" s="537">
        <f t="shared" si="15"/>
        <v>0</v>
      </c>
      <c r="J34" s="537">
        <f t="shared" si="16"/>
        <v>0</v>
      </c>
      <c r="K34" s="537">
        <f t="shared" si="17"/>
        <v>422.29083326573101</v>
      </c>
      <c r="L34" s="537">
        <f t="shared" si="18"/>
        <v>29.262498549094289</v>
      </c>
      <c r="M34" s="537">
        <f t="shared" si="19"/>
        <v>2450.0057446527621</v>
      </c>
      <c r="N34" s="537">
        <f t="shared" si="20"/>
        <v>0</v>
      </c>
      <c r="O34" s="537">
        <f t="shared" si="21"/>
        <v>187.85930791863396</v>
      </c>
      <c r="P34" s="537">
        <f t="shared" si="22"/>
        <v>0</v>
      </c>
      <c r="Q34" s="537">
        <f t="shared" si="23"/>
        <v>0</v>
      </c>
      <c r="R34" s="537">
        <f t="shared" si="24"/>
        <v>0</v>
      </c>
      <c r="S34" s="537">
        <f t="shared" si="25"/>
        <v>670.79697479034712</v>
      </c>
      <c r="T34" s="537">
        <f t="shared" si="26"/>
        <v>3375.6569211777191</v>
      </c>
      <c r="U34" s="537">
        <f t="shared" si="27"/>
        <v>104.70111511277906</v>
      </c>
      <c r="V34" s="537">
        <f t="shared" si="28"/>
        <v>2086.3271550521517</v>
      </c>
      <c r="W34" s="537">
        <f t="shared" si="29"/>
        <v>16.943283298253164</v>
      </c>
      <c r="X34" s="537">
        <f t="shared" si="30"/>
        <v>14.971510885583127</v>
      </c>
      <c r="Y34" s="537">
        <f t="shared" si="31"/>
        <v>0</v>
      </c>
      <c r="Z34" s="537">
        <f t="shared" si="32"/>
        <v>0</v>
      </c>
      <c r="AA34" s="537">
        <f t="shared" si="33"/>
        <v>0</v>
      </c>
      <c r="AB34" s="537">
        <f t="shared" si="34"/>
        <v>234.1715305776388</v>
      </c>
      <c r="AC34" s="537">
        <f t="shared" si="35"/>
        <v>0</v>
      </c>
      <c r="AD34" s="537">
        <f t="shared" si="36"/>
        <v>0</v>
      </c>
      <c r="AE34" s="537">
        <f t="shared" si="37"/>
        <v>10.911055660553764</v>
      </c>
      <c r="AF34" s="537">
        <f t="shared" si="38"/>
        <v>61.875265268389001</v>
      </c>
      <c r="AG34" s="542"/>
      <c r="AH34" s="543"/>
      <c r="AI34" s="545"/>
      <c r="AJ34" s="132">
        <f t="shared" si="9"/>
        <v>9513.9694045414453</v>
      </c>
      <c r="AK34" s="138"/>
      <c r="AL34" s="139"/>
      <c r="AM34" s="140">
        <f t="shared" si="6"/>
        <v>100</v>
      </c>
      <c r="AN34" s="141">
        <f t="shared" si="7"/>
        <v>0</v>
      </c>
    </row>
    <row r="35" spans="2:41" ht="26.25" customHeight="1" x14ac:dyDescent="0.2">
      <c r="C35" s="44" t="s">
        <v>49</v>
      </c>
      <c r="D35" s="537">
        <f t="shared" si="10"/>
        <v>0</v>
      </c>
      <c r="E35" s="537">
        <f t="shared" si="11"/>
        <v>2034.1013600864753</v>
      </c>
      <c r="F35" s="537">
        <f t="shared" si="12"/>
        <v>343.99576410068266</v>
      </c>
      <c r="G35" s="537">
        <f t="shared" si="13"/>
        <v>0</v>
      </c>
      <c r="H35" s="537">
        <f t="shared" si="14"/>
        <v>0</v>
      </c>
      <c r="I35" s="537">
        <f t="shared" si="15"/>
        <v>0</v>
      </c>
      <c r="J35" s="537">
        <f t="shared" si="16"/>
        <v>0</v>
      </c>
      <c r="K35" s="537">
        <f t="shared" si="17"/>
        <v>422.29083326573101</v>
      </c>
      <c r="L35" s="537">
        <f t="shared" si="18"/>
        <v>29.262498549094289</v>
      </c>
      <c r="M35" s="537">
        <f t="shared" si="19"/>
        <v>2450.0057446527621</v>
      </c>
      <c r="N35" s="537">
        <f t="shared" si="20"/>
        <v>0</v>
      </c>
      <c r="O35" s="537">
        <f t="shared" si="21"/>
        <v>187.85930791863396</v>
      </c>
      <c r="P35" s="537">
        <f t="shared" si="22"/>
        <v>0</v>
      </c>
      <c r="Q35" s="537">
        <f t="shared" si="23"/>
        <v>0</v>
      </c>
      <c r="R35" s="537">
        <f t="shared" si="24"/>
        <v>0</v>
      </c>
      <c r="S35" s="537">
        <f t="shared" si="25"/>
        <v>670.79697479034712</v>
      </c>
      <c r="T35" s="537">
        <f t="shared" si="26"/>
        <v>3375.6569211777191</v>
      </c>
      <c r="U35" s="537">
        <f t="shared" si="27"/>
        <v>104.70111511277906</v>
      </c>
      <c r="V35" s="537">
        <f t="shared" si="28"/>
        <v>2086.3271550521517</v>
      </c>
      <c r="W35" s="537">
        <f t="shared" si="29"/>
        <v>16.943283298253164</v>
      </c>
      <c r="X35" s="537">
        <f t="shared" si="30"/>
        <v>14.971510885583127</v>
      </c>
      <c r="Y35" s="537">
        <f t="shared" si="31"/>
        <v>0</v>
      </c>
      <c r="Z35" s="537">
        <f t="shared" si="32"/>
        <v>0</v>
      </c>
      <c r="AA35" s="537">
        <f t="shared" si="33"/>
        <v>0</v>
      </c>
      <c r="AB35" s="537">
        <f t="shared" si="34"/>
        <v>234.1715305776388</v>
      </c>
      <c r="AC35" s="537">
        <f t="shared" si="35"/>
        <v>0</v>
      </c>
      <c r="AD35" s="537">
        <f t="shared" si="36"/>
        <v>0</v>
      </c>
      <c r="AE35" s="537">
        <f t="shared" si="37"/>
        <v>10.911055660553764</v>
      </c>
      <c r="AF35" s="537">
        <f t="shared" si="38"/>
        <v>61.875265268389001</v>
      </c>
      <c r="AG35" s="542"/>
      <c r="AH35" s="543"/>
      <c r="AI35" s="545"/>
      <c r="AJ35" s="132">
        <f t="shared" si="9"/>
        <v>9513.9694045414453</v>
      </c>
      <c r="AK35" s="133"/>
      <c r="AL35" s="134"/>
      <c r="AM35" s="135">
        <f t="shared" si="6"/>
        <v>100</v>
      </c>
      <c r="AN35" s="136">
        <f t="shared" si="7"/>
        <v>0</v>
      </c>
    </row>
    <row r="36" spans="2:41" ht="26.25" customHeight="1" x14ac:dyDescent="0.2">
      <c r="C36" s="55" t="s">
        <v>50</v>
      </c>
      <c r="D36" s="537">
        <f t="shared" si="10"/>
        <v>0</v>
      </c>
      <c r="E36" s="537">
        <f t="shared" si="11"/>
        <v>2034.1013600864753</v>
      </c>
      <c r="F36" s="537">
        <f t="shared" si="12"/>
        <v>343.99576410068266</v>
      </c>
      <c r="G36" s="537">
        <f t="shared" si="13"/>
        <v>0</v>
      </c>
      <c r="H36" s="537">
        <f t="shared" si="14"/>
        <v>0</v>
      </c>
      <c r="I36" s="537">
        <f t="shared" si="15"/>
        <v>0</v>
      </c>
      <c r="J36" s="537">
        <f t="shared" si="16"/>
        <v>0</v>
      </c>
      <c r="K36" s="537">
        <f t="shared" si="17"/>
        <v>422.29083326573101</v>
      </c>
      <c r="L36" s="537">
        <f t="shared" si="18"/>
        <v>29.262498549094289</v>
      </c>
      <c r="M36" s="537">
        <f t="shared" si="19"/>
        <v>2450.0057446527621</v>
      </c>
      <c r="N36" s="537">
        <f t="shared" si="20"/>
        <v>0</v>
      </c>
      <c r="O36" s="537">
        <f t="shared" si="21"/>
        <v>187.85930791863396</v>
      </c>
      <c r="P36" s="537">
        <f t="shared" si="22"/>
        <v>0</v>
      </c>
      <c r="Q36" s="537">
        <f t="shared" si="23"/>
        <v>0</v>
      </c>
      <c r="R36" s="537">
        <f t="shared" si="24"/>
        <v>0</v>
      </c>
      <c r="S36" s="537">
        <f t="shared" si="25"/>
        <v>670.79697479034712</v>
      </c>
      <c r="T36" s="537">
        <f t="shared" si="26"/>
        <v>3375.6569211777191</v>
      </c>
      <c r="U36" s="537">
        <f t="shared" si="27"/>
        <v>104.70111511277906</v>
      </c>
      <c r="V36" s="537">
        <f t="shared" si="28"/>
        <v>2086.3271550521517</v>
      </c>
      <c r="W36" s="537">
        <f t="shared" si="29"/>
        <v>16.943283298253164</v>
      </c>
      <c r="X36" s="537">
        <f t="shared" si="30"/>
        <v>14.971510885583127</v>
      </c>
      <c r="Y36" s="537">
        <f t="shared" si="31"/>
        <v>0</v>
      </c>
      <c r="Z36" s="537">
        <f t="shared" si="32"/>
        <v>0</v>
      </c>
      <c r="AA36" s="537">
        <f t="shared" si="33"/>
        <v>0</v>
      </c>
      <c r="AB36" s="537">
        <f t="shared" si="34"/>
        <v>234.1715305776388</v>
      </c>
      <c r="AC36" s="537">
        <f t="shared" si="35"/>
        <v>0</v>
      </c>
      <c r="AD36" s="537">
        <f t="shared" si="36"/>
        <v>0</v>
      </c>
      <c r="AE36" s="537">
        <f t="shared" si="37"/>
        <v>10.911055660553764</v>
      </c>
      <c r="AF36" s="537">
        <f t="shared" si="38"/>
        <v>61.875265268389001</v>
      </c>
      <c r="AG36" s="542"/>
      <c r="AH36" s="543"/>
      <c r="AI36" s="545"/>
      <c r="AJ36" s="132">
        <f t="shared" si="9"/>
        <v>9513.9694045414453</v>
      </c>
      <c r="AK36" s="133"/>
      <c r="AL36" s="134"/>
      <c r="AM36" s="135">
        <f>(AJ36*100)/(AJ36+AN36)</f>
        <v>100</v>
      </c>
      <c r="AN36" s="136">
        <f t="shared" si="7"/>
        <v>0</v>
      </c>
    </row>
    <row r="37" spans="2:41" ht="26.25" customHeight="1" x14ac:dyDescent="0.2">
      <c r="C37" s="44" t="s">
        <v>51</v>
      </c>
      <c r="D37" s="537">
        <f t="shared" si="10"/>
        <v>0</v>
      </c>
      <c r="E37" s="537">
        <f t="shared" si="11"/>
        <v>2034.1013600864753</v>
      </c>
      <c r="F37" s="537">
        <f t="shared" si="12"/>
        <v>343.99576410068266</v>
      </c>
      <c r="G37" s="537">
        <f t="shared" si="13"/>
        <v>0</v>
      </c>
      <c r="H37" s="537">
        <f t="shared" si="14"/>
        <v>0</v>
      </c>
      <c r="I37" s="537">
        <f t="shared" si="15"/>
        <v>0</v>
      </c>
      <c r="J37" s="537">
        <f t="shared" si="16"/>
        <v>0</v>
      </c>
      <c r="K37" s="537">
        <f t="shared" si="17"/>
        <v>422.29083326573101</v>
      </c>
      <c r="L37" s="537">
        <f t="shared" si="18"/>
        <v>29.262498549094289</v>
      </c>
      <c r="M37" s="537">
        <f t="shared" si="19"/>
        <v>2450.0057446527621</v>
      </c>
      <c r="N37" s="537">
        <f t="shared" si="20"/>
        <v>0</v>
      </c>
      <c r="O37" s="537">
        <f t="shared" si="21"/>
        <v>187.85930791863396</v>
      </c>
      <c r="P37" s="537">
        <f t="shared" si="22"/>
        <v>0</v>
      </c>
      <c r="Q37" s="537">
        <f t="shared" si="23"/>
        <v>0</v>
      </c>
      <c r="R37" s="537">
        <f t="shared" si="24"/>
        <v>0</v>
      </c>
      <c r="S37" s="537">
        <f t="shared" si="25"/>
        <v>670.79697479034712</v>
      </c>
      <c r="T37" s="537">
        <f t="shared" si="26"/>
        <v>3375.6569211777191</v>
      </c>
      <c r="U37" s="537">
        <f t="shared" si="27"/>
        <v>104.70111511277906</v>
      </c>
      <c r="V37" s="537">
        <f t="shared" si="28"/>
        <v>2086.3271550521517</v>
      </c>
      <c r="W37" s="537">
        <f t="shared" si="29"/>
        <v>16.943283298253164</v>
      </c>
      <c r="X37" s="537">
        <f t="shared" si="30"/>
        <v>14.971510885583127</v>
      </c>
      <c r="Y37" s="537">
        <f t="shared" si="31"/>
        <v>0</v>
      </c>
      <c r="Z37" s="537">
        <f t="shared" si="32"/>
        <v>0</v>
      </c>
      <c r="AA37" s="537">
        <f t="shared" si="33"/>
        <v>0</v>
      </c>
      <c r="AB37" s="537">
        <f t="shared" si="34"/>
        <v>234.1715305776388</v>
      </c>
      <c r="AC37" s="537">
        <f t="shared" si="35"/>
        <v>0</v>
      </c>
      <c r="AD37" s="537">
        <f t="shared" si="36"/>
        <v>0</v>
      </c>
      <c r="AE37" s="537">
        <f t="shared" si="37"/>
        <v>10.911055660553764</v>
      </c>
      <c r="AF37" s="537">
        <f t="shared" si="38"/>
        <v>61.875265268389001</v>
      </c>
      <c r="AG37" s="542"/>
      <c r="AH37" s="543"/>
      <c r="AI37" s="545"/>
      <c r="AJ37" s="132">
        <f t="shared" si="9"/>
        <v>9513.9694045414453</v>
      </c>
      <c r="AK37" s="133"/>
      <c r="AL37" s="134"/>
      <c r="AM37" s="135">
        <f>(AJ37*100)/(AJ37+AN37)</f>
        <v>100</v>
      </c>
      <c r="AN37" s="136">
        <f>AK37+AL37</f>
        <v>0</v>
      </c>
    </row>
    <row r="38" spans="2:41" ht="26.25" customHeight="1" x14ac:dyDescent="0.2">
      <c r="C38" s="44" t="s">
        <v>52</v>
      </c>
      <c r="D38" s="537">
        <f t="shared" si="10"/>
        <v>0</v>
      </c>
      <c r="E38" s="537">
        <f t="shared" si="11"/>
        <v>2034.1013600864753</v>
      </c>
      <c r="F38" s="537">
        <f t="shared" si="12"/>
        <v>343.99576410068266</v>
      </c>
      <c r="G38" s="537">
        <f t="shared" si="13"/>
        <v>0</v>
      </c>
      <c r="H38" s="537">
        <f t="shared" si="14"/>
        <v>0</v>
      </c>
      <c r="I38" s="537">
        <f t="shared" si="15"/>
        <v>0</v>
      </c>
      <c r="J38" s="537">
        <f t="shared" si="16"/>
        <v>0</v>
      </c>
      <c r="K38" s="537">
        <f t="shared" si="17"/>
        <v>422.29083326573101</v>
      </c>
      <c r="L38" s="537">
        <f t="shared" si="18"/>
        <v>29.262498549094289</v>
      </c>
      <c r="M38" s="537">
        <f t="shared" si="19"/>
        <v>2450.0057446527621</v>
      </c>
      <c r="N38" s="537">
        <f t="shared" si="20"/>
        <v>0</v>
      </c>
      <c r="O38" s="537">
        <f t="shared" si="21"/>
        <v>187.85930791863396</v>
      </c>
      <c r="P38" s="537">
        <f t="shared" si="22"/>
        <v>0</v>
      </c>
      <c r="Q38" s="537">
        <f t="shared" si="23"/>
        <v>0</v>
      </c>
      <c r="R38" s="537">
        <f t="shared" si="24"/>
        <v>0</v>
      </c>
      <c r="S38" s="537">
        <f t="shared" si="25"/>
        <v>670.79697479034712</v>
      </c>
      <c r="T38" s="537">
        <f t="shared" si="26"/>
        <v>3375.6569211777191</v>
      </c>
      <c r="U38" s="537">
        <f t="shared" si="27"/>
        <v>104.70111511277906</v>
      </c>
      <c r="V38" s="537">
        <f t="shared" si="28"/>
        <v>2086.3271550521517</v>
      </c>
      <c r="W38" s="537">
        <f t="shared" si="29"/>
        <v>16.943283298253164</v>
      </c>
      <c r="X38" s="537">
        <f t="shared" si="30"/>
        <v>14.971510885583127</v>
      </c>
      <c r="Y38" s="537">
        <f t="shared" si="31"/>
        <v>0</v>
      </c>
      <c r="Z38" s="537">
        <f t="shared" si="32"/>
        <v>0</v>
      </c>
      <c r="AA38" s="537">
        <f t="shared" si="33"/>
        <v>0</v>
      </c>
      <c r="AB38" s="537">
        <f t="shared" si="34"/>
        <v>234.1715305776388</v>
      </c>
      <c r="AC38" s="537">
        <f t="shared" si="35"/>
        <v>0</v>
      </c>
      <c r="AD38" s="537">
        <f t="shared" si="36"/>
        <v>0</v>
      </c>
      <c r="AE38" s="537">
        <f t="shared" si="37"/>
        <v>10.911055660553764</v>
      </c>
      <c r="AF38" s="537">
        <f t="shared" si="38"/>
        <v>61.875265268389001</v>
      </c>
      <c r="AG38" s="542"/>
      <c r="AH38" s="543"/>
      <c r="AI38" s="545"/>
      <c r="AJ38" s="132">
        <f t="shared" si="9"/>
        <v>9513.9694045414453</v>
      </c>
      <c r="AK38" s="133"/>
      <c r="AL38" s="134"/>
      <c r="AM38" s="135">
        <f t="shared" si="6"/>
        <v>100</v>
      </c>
      <c r="AN38" s="136">
        <f t="shared" si="7"/>
        <v>0</v>
      </c>
    </row>
    <row r="39" spans="2:41" ht="26.25" customHeight="1" x14ac:dyDescent="0.2">
      <c r="C39" s="55" t="s">
        <v>53</v>
      </c>
      <c r="D39" s="537">
        <f t="shared" si="10"/>
        <v>0</v>
      </c>
      <c r="E39" s="537">
        <f t="shared" si="11"/>
        <v>2034.1013600864753</v>
      </c>
      <c r="F39" s="537">
        <f t="shared" si="12"/>
        <v>343.99576410068266</v>
      </c>
      <c r="G39" s="537">
        <f t="shared" si="13"/>
        <v>0</v>
      </c>
      <c r="H39" s="537">
        <f t="shared" si="14"/>
        <v>0</v>
      </c>
      <c r="I39" s="537">
        <f t="shared" si="15"/>
        <v>0</v>
      </c>
      <c r="J39" s="537">
        <f t="shared" si="16"/>
        <v>0</v>
      </c>
      <c r="K39" s="537">
        <f t="shared" si="17"/>
        <v>422.29083326573101</v>
      </c>
      <c r="L39" s="537">
        <f t="shared" si="18"/>
        <v>29.262498549094289</v>
      </c>
      <c r="M39" s="537">
        <f t="shared" si="19"/>
        <v>2450.0057446527621</v>
      </c>
      <c r="N39" s="537">
        <f t="shared" si="20"/>
        <v>0</v>
      </c>
      <c r="O39" s="537">
        <f t="shared" si="21"/>
        <v>187.85930791863396</v>
      </c>
      <c r="P39" s="537">
        <f t="shared" si="22"/>
        <v>0</v>
      </c>
      <c r="Q39" s="537">
        <f t="shared" si="23"/>
        <v>0</v>
      </c>
      <c r="R39" s="537">
        <f t="shared" si="24"/>
        <v>0</v>
      </c>
      <c r="S39" s="537">
        <f t="shared" si="25"/>
        <v>670.79697479034712</v>
      </c>
      <c r="T39" s="537">
        <f t="shared" si="26"/>
        <v>3375.6569211777191</v>
      </c>
      <c r="U39" s="537">
        <f t="shared" si="27"/>
        <v>104.70111511277906</v>
      </c>
      <c r="V39" s="537">
        <f t="shared" si="28"/>
        <v>2086.3271550521517</v>
      </c>
      <c r="W39" s="537">
        <f t="shared" si="29"/>
        <v>16.943283298253164</v>
      </c>
      <c r="X39" s="537">
        <f t="shared" si="30"/>
        <v>14.971510885583127</v>
      </c>
      <c r="Y39" s="537">
        <f t="shared" si="31"/>
        <v>0</v>
      </c>
      <c r="Z39" s="537">
        <f t="shared" si="32"/>
        <v>0</v>
      </c>
      <c r="AA39" s="537">
        <f t="shared" si="33"/>
        <v>0</v>
      </c>
      <c r="AB39" s="537">
        <f t="shared" si="34"/>
        <v>234.1715305776388</v>
      </c>
      <c r="AC39" s="537">
        <f t="shared" si="35"/>
        <v>0</v>
      </c>
      <c r="AD39" s="537">
        <f t="shared" si="36"/>
        <v>0</v>
      </c>
      <c r="AE39" s="537">
        <f t="shared" si="37"/>
        <v>10.911055660553764</v>
      </c>
      <c r="AF39" s="537">
        <f t="shared" si="38"/>
        <v>61.875265268389001</v>
      </c>
      <c r="AG39" s="542"/>
      <c r="AH39" s="543"/>
      <c r="AI39" s="545"/>
      <c r="AJ39" s="132">
        <f t="shared" si="9"/>
        <v>9513.9694045414453</v>
      </c>
      <c r="AK39" s="133"/>
      <c r="AL39" s="134"/>
      <c r="AM39" s="135">
        <f t="shared" si="6"/>
        <v>100</v>
      </c>
      <c r="AN39" s="136">
        <f>AK39+AL39</f>
        <v>0</v>
      </c>
    </row>
    <row r="40" spans="2:41" ht="26.25" customHeight="1" thickBot="1" x14ac:dyDescent="0.25">
      <c r="C40" s="72" t="s">
        <v>54</v>
      </c>
      <c r="D40" s="537">
        <f t="shared" si="10"/>
        <v>0</v>
      </c>
      <c r="E40" s="537">
        <f t="shared" si="11"/>
        <v>2034.1013600864753</v>
      </c>
      <c r="F40" s="537">
        <f t="shared" si="12"/>
        <v>343.99576410068266</v>
      </c>
      <c r="G40" s="537">
        <f t="shared" si="13"/>
        <v>0</v>
      </c>
      <c r="H40" s="537">
        <f t="shared" si="14"/>
        <v>0</v>
      </c>
      <c r="I40" s="537">
        <f t="shared" si="15"/>
        <v>0</v>
      </c>
      <c r="J40" s="537">
        <f t="shared" si="16"/>
        <v>0</v>
      </c>
      <c r="K40" s="537">
        <f t="shared" si="17"/>
        <v>422.29083326573101</v>
      </c>
      <c r="L40" s="537">
        <f t="shared" si="18"/>
        <v>29.262498549094289</v>
      </c>
      <c r="M40" s="537">
        <f t="shared" si="19"/>
        <v>2450.0057446527621</v>
      </c>
      <c r="N40" s="537">
        <f t="shared" si="20"/>
        <v>0</v>
      </c>
      <c r="O40" s="537">
        <f t="shared" si="21"/>
        <v>187.85930791863396</v>
      </c>
      <c r="P40" s="537">
        <f t="shared" si="22"/>
        <v>0</v>
      </c>
      <c r="Q40" s="537">
        <f t="shared" si="23"/>
        <v>0</v>
      </c>
      <c r="R40" s="537">
        <f t="shared" si="24"/>
        <v>0</v>
      </c>
      <c r="S40" s="537">
        <f t="shared" si="25"/>
        <v>670.79697479034712</v>
      </c>
      <c r="T40" s="537">
        <f t="shared" si="26"/>
        <v>3375.6569211777191</v>
      </c>
      <c r="U40" s="537">
        <f t="shared" si="27"/>
        <v>104.70111511277906</v>
      </c>
      <c r="V40" s="537">
        <f t="shared" si="28"/>
        <v>2086.3271550521517</v>
      </c>
      <c r="W40" s="537">
        <f t="shared" si="29"/>
        <v>16.943283298253164</v>
      </c>
      <c r="X40" s="537">
        <f t="shared" si="30"/>
        <v>14.971510885583127</v>
      </c>
      <c r="Y40" s="537">
        <f t="shared" si="31"/>
        <v>0</v>
      </c>
      <c r="Z40" s="537">
        <f t="shared" si="32"/>
        <v>0</v>
      </c>
      <c r="AA40" s="537">
        <f t="shared" si="33"/>
        <v>0</v>
      </c>
      <c r="AB40" s="537">
        <f t="shared" si="34"/>
        <v>234.1715305776388</v>
      </c>
      <c r="AC40" s="537">
        <f t="shared" si="35"/>
        <v>0</v>
      </c>
      <c r="AD40" s="537">
        <f t="shared" si="36"/>
        <v>0</v>
      </c>
      <c r="AE40" s="537">
        <f t="shared" si="37"/>
        <v>10.911055660553764</v>
      </c>
      <c r="AF40" s="537">
        <f t="shared" si="38"/>
        <v>61.875265268389001</v>
      </c>
      <c r="AG40" s="628"/>
      <c r="AH40" s="629"/>
      <c r="AI40" s="630"/>
      <c r="AJ40" s="132">
        <f t="shared" si="9"/>
        <v>9513.9694045414453</v>
      </c>
      <c r="AK40" s="286"/>
      <c r="AL40" s="287"/>
      <c r="AM40" s="142">
        <f t="shared" si="6"/>
        <v>100</v>
      </c>
      <c r="AN40" s="143">
        <f t="shared" si="7"/>
        <v>0</v>
      </c>
    </row>
    <row r="41" spans="2:41" ht="26.25" customHeight="1" thickBot="1" x14ac:dyDescent="0.25">
      <c r="C41" s="368" t="s">
        <v>55</v>
      </c>
      <c r="D41" s="288">
        <f t="shared" ref="D41:AI41" si="39">SUM(D29:D40)</f>
        <v>0</v>
      </c>
      <c r="E41" s="289">
        <f t="shared" si="39"/>
        <v>24409.216321037704</v>
      </c>
      <c r="F41" s="394">
        <f t="shared" si="39"/>
        <v>4127.949169208192</v>
      </c>
      <c r="G41" s="289">
        <f t="shared" si="39"/>
        <v>0</v>
      </c>
      <c r="H41" s="394">
        <f t="shared" si="39"/>
        <v>0</v>
      </c>
      <c r="I41" s="394">
        <f t="shared" si="39"/>
        <v>0</v>
      </c>
      <c r="J41" s="394">
        <f t="shared" si="39"/>
        <v>0</v>
      </c>
      <c r="K41" s="289">
        <f t="shared" si="39"/>
        <v>5067.4899991887723</v>
      </c>
      <c r="L41" s="289">
        <f t="shared" si="39"/>
        <v>351.14998258913147</v>
      </c>
      <c r="M41" s="289">
        <f t="shared" si="39"/>
        <v>29400.06893583314</v>
      </c>
      <c r="N41" s="289">
        <f t="shared" si="39"/>
        <v>0</v>
      </c>
      <c r="O41" s="369">
        <f t="shared" si="39"/>
        <v>2254.3116950236076</v>
      </c>
      <c r="P41" s="394">
        <f t="shared" si="39"/>
        <v>0</v>
      </c>
      <c r="Q41" s="394">
        <f t="shared" si="39"/>
        <v>0</v>
      </c>
      <c r="R41" s="289">
        <f>SUM(R29:R40)</f>
        <v>0</v>
      </c>
      <c r="S41" s="289">
        <f t="shared" si="39"/>
        <v>8049.5636974841655</v>
      </c>
      <c r="T41" s="290">
        <f t="shared" si="39"/>
        <v>40507.883054132632</v>
      </c>
      <c r="U41" s="291">
        <f>SUM(U29:U40)</f>
        <v>1256.4133813533483</v>
      </c>
      <c r="V41" s="292">
        <f t="shared" si="39"/>
        <v>25035.925860625826</v>
      </c>
      <c r="W41" s="380">
        <f t="shared" si="39"/>
        <v>203.31939957903796</v>
      </c>
      <c r="X41" s="293">
        <f t="shared" si="39"/>
        <v>179.65813062699749</v>
      </c>
      <c r="Y41" s="293">
        <f t="shared" si="39"/>
        <v>0</v>
      </c>
      <c r="Z41" s="293">
        <f t="shared" si="39"/>
        <v>0</v>
      </c>
      <c r="AA41" s="293">
        <f t="shared" si="39"/>
        <v>0</v>
      </c>
      <c r="AB41" s="293">
        <f t="shared" si="39"/>
        <v>2810.0583669316657</v>
      </c>
      <c r="AC41" s="293">
        <f t="shared" si="39"/>
        <v>0</v>
      </c>
      <c r="AD41" s="293">
        <f t="shared" si="39"/>
        <v>0</v>
      </c>
      <c r="AE41" s="293">
        <f t="shared" si="39"/>
        <v>130.93266792664514</v>
      </c>
      <c r="AF41" s="378">
        <f t="shared" si="39"/>
        <v>742.50318322066823</v>
      </c>
      <c r="AG41" s="377">
        <f t="shared" si="39"/>
        <v>0</v>
      </c>
      <c r="AH41" s="294">
        <f t="shared" si="39"/>
        <v>0</v>
      </c>
      <c r="AI41" s="295">
        <f t="shared" si="39"/>
        <v>0</v>
      </c>
      <c r="AJ41" s="144">
        <f>SUM(D41:T41)</f>
        <v>114167.63285449735</v>
      </c>
      <c r="AK41" s="296">
        <f>SUM(AK29:AK40)</f>
        <v>0</v>
      </c>
      <c r="AL41" s="297">
        <f>SUM(AL29:AL40)</f>
        <v>0</v>
      </c>
      <c r="AM41" s="145">
        <f t="shared" si="6"/>
        <v>100</v>
      </c>
      <c r="AN41" s="298">
        <f t="shared" si="7"/>
        <v>0</v>
      </c>
    </row>
    <row r="42" spans="2:41" ht="36" customHeight="1" thickBot="1" x14ac:dyDescent="0.25">
      <c r="C42" s="111" t="s">
        <v>56</v>
      </c>
      <c r="D42" s="146">
        <v>0.83412037037037035</v>
      </c>
      <c r="E42" s="113">
        <v>0.83473379629629629</v>
      </c>
      <c r="F42" s="411" t="s">
        <v>57</v>
      </c>
      <c r="G42" s="113"/>
      <c r="H42" s="411">
        <v>0.62577546296296294</v>
      </c>
      <c r="I42" s="411"/>
      <c r="J42" s="411">
        <v>0.71113425925925933</v>
      </c>
      <c r="K42" s="113" t="s">
        <v>58</v>
      </c>
      <c r="L42" s="113" t="s">
        <v>59</v>
      </c>
      <c r="M42" s="113">
        <v>0.83446759259259251</v>
      </c>
      <c r="N42" s="113">
        <v>0.83415509259259257</v>
      </c>
      <c r="O42" s="113" t="s">
        <v>60</v>
      </c>
      <c r="P42" s="411"/>
      <c r="Q42" s="411">
        <v>0.6257638888888889</v>
      </c>
      <c r="R42" s="113">
        <v>0.6257638888888889</v>
      </c>
      <c r="S42" s="113">
        <v>0.83429398148148148</v>
      </c>
      <c r="T42" s="147">
        <v>0.83549768518518519</v>
      </c>
      <c r="U42" s="116"/>
      <c r="V42" s="115">
        <v>0.70906250000000004</v>
      </c>
      <c r="W42" s="118" t="s">
        <v>61</v>
      </c>
      <c r="X42" s="115">
        <v>0.83439814814814817</v>
      </c>
      <c r="Y42" s="115">
        <v>0.54311342592592593</v>
      </c>
      <c r="Z42" s="115">
        <v>0.33552083333333332</v>
      </c>
      <c r="AA42" s="115" t="s">
        <v>62</v>
      </c>
      <c r="AB42" s="115">
        <v>0.33415509259259263</v>
      </c>
      <c r="AC42" s="115">
        <v>0.62581018518518516</v>
      </c>
      <c r="AD42" s="115">
        <v>0.83427083333333341</v>
      </c>
      <c r="AE42" s="115">
        <v>0.67084490740740732</v>
      </c>
      <c r="AF42" s="115">
        <v>0.6673958333333333</v>
      </c>
      <c r="AG42" s="148">
        <v>0.6257638888888889</v>
      </c>
      <c r="AH42" s="149">
        <v>0.83543981481481477</v>
      </c>
      <c r="AI42" s="120">
        <v>0.83545138888888892</v>
      </c>
      <c r="AJ42" s="121"/>
      <c r="AK42" s="150">
        <v>0.83542824074074085</v>
      </c>
      <c r="AL42" s="151">
        <v>0.83549768518518519</v>
      </c>
      <c r="AM42" s="152"/>
      <c r="AN42" s="153"/>
    </row>
    <row r="43" spans="2:41" ht="30" customHeight="1" thickTop="1" thickBot="1" x14ac:dyDescent="0.25">
      <c r="C43" s="585"/>
      <c r="D43" s="588"/>
      <c r="E43" s="588"/>
      <c r="F43" s="588"/>
      <c r="G43" s="588"/>
      <c r="H43" s="588"/>
      <c r="I43" s="588"/>
      <c r="J43" s="588"/>
      <c r="K43" s="588"/>
      <c r="L43" s="588"/>
      <c r="M43" s="588"/>
      <c r="N43" s="588"/>
      <c r="O43" s="588"/>
      <c r="P43" s="588"/>
      <c r="Q43" s="588"/>
      <c r="R43" s="126"/>
      <c r="S43" s="126"/>
      <c r="T43" s="586"/>
      <c r="U43" s="127"/>
      <c r="V43" s="127"/>
      <c r="W43" s="127"/>
      <c r="X43" s="127"/>
      <c r="Y43" s="127"/>
      <c r="Z43" s="127"/>
      <c r="AA43" s="127"/>
      <c r="AB43" s="127"/>
      <c r="AC43" s="127"/>
      <c r="AD43" s="127"/>
      <c r="AE43" s="127"/>
      <c r="AF43" s="127"/>
      <c r="AG43" s="127"/>
      <c r="AH43" s="127"/>
      <c r="AI43" s="127"/>
      <c r="AJ43" s="127"/>
      <c r="AK43" s="586"/>
      <c r="AL43" s="586"/>
      <c r="AM43" s="587"/>
      <c r="AN43" s="587"/>
    </row>
    <row r="44" spans="2:41" ht="21" thickTop="1" x14ac:dyDescent="0.3">
      <c r="B44" s="154"/>
      <c r="C44" s="1057" t="s">
        <v>1</v>
      </c>
      <c r="D44" s="1057"/>
      <c r="E44" s="1057"/>
      <c r="F44" s="1057"/>
      <c r="G44" s="1057"/>
      <c r="H44" s="1057"/>
      <c r="I44" s="1057"/>
      <c r="J44" s="1057"/>
      <c r="K44" s="1057"/>
      <c r="L44" s="1057"/>
      <c r="M44" s="1057"/>
      <c r="N44" s="1057"/>
      <c r="O44" s="1057"/>
      <c r="P44" s="1057"/>
      <c r="Q44" s="1057"/>
      <c r="R44" s="1057"/>
      <c r="S44" s="1057"/>
      <c r="T44" s="1057"/>
      <c r="U44" s="1057"/>
      <c r="V44" s="1057"/>
      <c r="W44" s="1057"/>
      <c r="X44" s="1057"/>
      <c r="Y44" s="1057"/>
      <c r="Z44" s="1057"/>
      <c r="AA44" s="1057"/>
      <c r="AB44" s="1057"/>
      <c r="AC44" s="1057"/>
      <c r="AD44" s="1057"/>
      <c r="AE44" s="1057"/>
      <c r="AF44" s="1057"/>
      <c r="AG44" s="1057"/>
      <c r="AH44" s="1057"/>
      <c r="AI44" s="1057"/>
      <c r="AJ44" s="1057"/>
      <c r="AK44" s="1057"/>
      <c r="AL44" s="1057"/>
      <c r="AM44" s="1057"/>
      <c r="AN44" s="1057"/>
      <c r="AO44" s="157"/>
    </row>
    <row r="45" spans="2:41" ht="20.25" x14ac:dyDescent="0.3">
      <c r="B45" s="158"/>
      <c r="C45" s="1057" t="str">
        <f>C3</f>
        <v>RACCOLTA DIFFERENZIATA ANNO 2016 - VAUDA C.SE.</v>
      </c>
      <c r="D45" s="1057"/>
      <c r="E45" s="1057"/>
      <c r="F45" s="1057"/>
      <c r="G45" s="1057"/>
      <c r="H45" s="1057"/>
      <c r="I45" s="1057"/>
      <c r="J45" s="1057"/>
      <c r="K45" s="1057"/>
      <c r="L45" s="1057"/>
      <c r="M45" s="1057"/>
      <c r="N45" s="1057"/>
      <c r="O45" s="1057"/>
      <c r="P45" s="1057"/>
      <c r="Q45" s="1057"/>
      <c r="R45" s="1057"/>
      <c r="S45" s="1057"/>
      <c r="T45" s="1057"/>
      <c r="U45" s="1057"/>
      <c r="V45" s="1057"/>
      <c r="W45" s="1057"/>
      <c r="X45" s="1057"/>
      <c r="Y45" s="1057"/>
      <c r="Z45" s="1057"/>
      <c r="AA45" s="1057"/>
      <c r="AB45" s="1057"/>
      <c r="AC45" s="1057"/>
      <c r="AD45" s="1057"/>
      <c r="AE45" s="1057"/>
      <c r="AF45" s="1057"/>
      <c r="AG45" s="1057"/>
      <c r="AH45" s="1057"/>
      <c r="AI45" s="1057"/>
      <c r="AJ45" s="1057"/>
      <c r="AK45" s="1057"/>
      <c r="AL45" s="1057"/>
      <c r="AM45" s="1057"/>
      <c r="AN45" s="1057"/>
      <c r="AO45" s="159"/>
    </row>
    <row r="46" spans="2:41" ht="23.25" x14ac:dyDescent="0.35">
      <c r="B46" s="158"/>
      <c r="C46" s="1058" t="s">
        <v>233</v>
      </c>
      <c r="D46" s="1058"/>
      <c r="E46" s="1058"/>
      <c r="F46" s="1058"/>
      <c r="G46" s="1058"/>
      <c r="H46" s="1058"/>
      <c r="I46" s="1058"/>
      <c r="J46" s="1058"/>
      <c r="K46" s="1058"/>
      <c r="L46" s="1058"/>
      <c r="M46" s="1058"/>
      <c r="N46" s="1058"/>
      <c r="O46" s="1058"/>
      <c r="P46" s="1058"/>
      <c r="Q46" s="1058"/>
      <c r="R46" s="1058"/>
      <c r="S46" s="1058"/>
      <c r="T46" s="1058"/>
      <c r="U46" s="1058"/>
      <c r="V46" s="1058"/>
      <c r="W46" s="1058"/>
      <c r="X46" s="1058"/>
      <c r="Y46" s="1058"/>
      <c r="Z46" s="1058"/>
      <c r="AA46" s="1058"/>
      <c r="AB46" s="1058"/>
      <c r="AC46" s="1058"/>
      <c r="AD46" s="1058"/>
      <c r="AE46" s="1058"/>
      <c r="AF46" s="1058"/>
      <c r="AG46" s="1058"/>
      <c r="AH46" s="1058"/>
      <c r="AI46" s="1058"/>
      <c r="AJ46" s="1058"/>
      <c r="AK46" s="1058"/>
      <c r="AL46" s="1058"/>
      <c r="AM46" s="1058"/>
      <c r="AN46" s="1058"/>
      <c r="AO46" s="159"/>
    </row>
    <row r="47" spans="2:41" ht="13.5" thickBot="1" x14ac:dyDescent="0.25">
      <c r="B47" s="158"/>
      <c r="C47" s="589"/>
      <c r="D47" s="588"/>
      <c r="E47" s="588"/>
      <c r="F47" s="588"/>
      <c r="G47" s="588"/>
      <c r="H47" s="588"/>
      <c r="I47" s="588"/>
      <c r="J47" s="588"/>
      <c r="K47" s="588"/>
      <c r="L47" s="588"/>
      <c r="M47" s="588"/>
      <c r="N47" s="588"/>
      <c r="O47" s="588"/>
      <c r="P47" s="588"/>
      <c r="Q47" s="588"/>
      <c r="R47" s="588"/>
      <c r="S47" s="588"/>
      <c r="T47" s="127"/>
      <c r="U47" s="127"/>
      <c r="V47" s="127"/>
      <c r="W47" s="127"/>
      <c r="X47" s="127"/>
      <c r="Y47" s="127"/>
      <c r="Z47" s="127"/>
      <c r="AA47" s="127"/>
      <c r="AB47" s="127"/>
      <c r="AC47" s="127"/>
      <c r="AD47" s="127"/>
      <c r="AE47" s="127"/>
      <c r="AF47" s="127"/>
      <c r="AG47" s="127"/>
      <c r="AH47" s="127"/>
      <c r="AI47" s="127"/>
      <c r="AJ47" s="127"/>
      <c r="AK47" s="127"/>
      <c r="AL47" s="127"/>
      <c r="AO47" s="159"/>
    </row>
    <row r="48" spans="2:41" ht="52.5" thickTop="1" thickBot="1" x14ac:dyDescent="0.25">
      <c r="B48" s="158"/>
      <c r="C48" s="1055" t="s">
        <v>193</v>
      </c>
      <c r="D48" s="343" t="s">
        <v>4</v>
      </c>
      <c r="E48" s="344" t="s">
        <v>5</v>
      </c>
      <c r="F48" s="345" t="s">
        <v>6</v>
      </c>
      <c r="G48" s="346" t="s">
        <v>7</v>
      </c>
      <c r="H48" s="347" t="s">
        <v>8</v>
      </c>
      <c r="I48" s="345" t="s">
        <v>9</v>
      </c>
      <c r="J48" s="348" t="s">
        <v>10</v>
      </c>
      <c r="K48" s="344" t="s">
        <v>11</v>
      </c>
      <c r="L48" s="344" t="s">
        <v>12</v>
      </c>
      <c r="M48" s="349" t="s">
        <v>13</v>
      </c>
      <c r="N48" s="349" t="s">
        <v>14</v>
      </c>
      <c r="O48" s="349" t="s">
        <v>15</v>
      </c>
      <c r="P48" s="392" t="s">
        <v>16</v>
      </c>
      <c r="Q48" s="392" t="s">
        <v>17</v>
      </c>
      <c r="R48" s="350" t="s">
        <v>18</v>
      </c>
      <c r="S48" s="351" t="s">
        <v>19</v>
      </c>
      <c r="T48" s="352" t="s">
        <v>20</v>
      </c>
      <c r="U48" s="353" t="s">
        <v>21</v>
      </c>
      <c r="V48" s="351" t="s">
        <v>22</v>
      </c>
      <c r="W48" s="379" t="s">
        <v>23</v>
      </c>
      <c r="X48" s="354" t="s">
        <v>24</v>
      </c>
      <c r="Y48" s="354" t="s">
        <v>25</v>
      </c>
      <c r="Z48" s="354" t="s">
        <v>26</v>
      </c>
      <c r="AA48" s="354" t="s">
        <v>27</v>
      </c>
      <c r="AB48" s="354" t="s">
        <v>28</v>
      </c>
      <c r="AC48" s="354" t="s">
        <v>29</v>
      </c>
      <c r="AD48" s="354" t="s">
        <v>30</v>
      </c>
      <c r="AE48" s="354" t="s">
        <v>31</v>
      </c>
      <c r="AF48" s="354" t="s">
        <v>32</v>
      </c>
      <c r="AG48" s="521" t="s">
        <v>33</v>
      </c>
      <c r="AH48" s="408" t="s">
        <v>34</v>
      </c>
      <c r="AI48" s="409" t="s">
        <v>186</v>
      </c>
      <c r="AJ48" s="355" t="s">
        <v>36</v>
      </c>
      <c r="AK48" s="356" t="s">
        <v>37</v>
      </c>
      <c r="AL48" s="357" t="s">
        <v>38</v>
      </c>
      <c r="AM48" s="358" t="s">
        <v>39</v>
      </c>
      <c r="AN48" s="359" t="s">
        <v>40</v>
      </c>
      <c r="AO48" s="159"/>
    </row>
    <row r="49" spans="2:41" ht="80.25" customHeight="1" thickBot="1" x14ac:dyDescent="0.25">
      <c r="B49" s="158"/>
      <c r="C49" s="1056"/>
      <c r="D49" s="360" t="s">
        <v>41</v>
      </c>
      <c r="E49" s="310" t="s">
        <v>41</v>
      </c>
      <c r="F49" s="393" t="s">
        <v>41</v>
      </c>
      <c r="G49" s="310" t="s">
        <v>41</v>
      </c>
      <c r="H49" s="393" t="s">
        <v>41</v>
      </c>
      <c r="I49" s="393" t="s">
        <v>41</v>
      </c>
      <c r="J49" s="393" t="s">
        <v>41</v>
      </c>
      <c r="K49" s="310" t="s">
        <v>41</v>
      </c>
      <c r="L49" s="310" t="s">
        <v>41</v>
      </c>
      <c r="M49" s="310" t="s">
        <v>41</v>
      </c>
      <c r="N49" s="310" t="s">
        <v>41</v>
      </c>
      <c r="O49" s="310" t="s">
        <v>41</v>
      </c>
      <c r="P49" s="393" t="s">
        <v>41</v>
      </c>
      <c r="Q49" s="393" t="s">
        <v>41</v>
      </c>
      <c r="R49" s="310" t="s">
        <v>41</v>
      </c>
      <c r="S49" s="312" t="s">
        <v>41</v>
      </c>
      <c r="T49" s="361" t="s">
        <v>41</v>
      </c>
      <c r="U49" s="362" t="s">
        <v>41</v>
      </c>
      <c r="V49" s="312" t="s">
        <v>41</v>
      </c>
      <c r="W49" s="301" t="s">
        <v>41</v>
      </c>
      <c r="X49" s="300" t="s">
        <v>41</v>
      </c>
      <c r="Y49" s="363" t="s">
        <v>41</v>
      </c>
      <c r="Z49" s="300" t="s">
        <v>41</v>
      </c>
      <c r="AA49" s="300" t="s">
        <v>41</v>
      </c>
      <c r="AB49" s="300" t="s">
        <v>41</v>
      </c>
      <c r="AC49" s="300" t="s">
        <v>41</v>
      </c>
      <c r="AD49" s="300" t="s">
        <v>41</v>
      </c>
      <c r="AE49" s="300" t="s">
        <v>41</v>
      </c>
      <c r="AF49" s="300" t="s">
        <v>41</v>
      </c>
      <c r="AG49" s="301" t="s">
        <v>41</v>
      </c>
      <c r="AH49" s="300" t="s">
        <v>41</v>
      </c>
      <c r="AI49" s="410" t="s">
        <v>41</v>
      </c>
      <c r="AJ49" s="304" t="s">
        <v>41</v>
      </c>
      <c r="AK49" s="364" t="s">
        <v>41</v>
      </c>
      <c r="AL49" s="365" t="s">
        <v>41</v>
      </c>
      <c r="AM49" s="366" t="s">
        <v>42</v>
      </c>
      <c r="AN49" s="367" t="s">
        <v>41</v>
      </c>
      <c r="AO49" s="159"/>
    </row>
    <row r="50" spans="2:41" ht="13.5" customHeight="1" x14ac:dyDescent="0.25">
      <c r="B50" s="158"/>
      <c r="C50" s="450" t="s">
        <v>43</v>
      </c>
      <c r="D50" s="537"/>
      <c r="E50" s="609"/>
      <c r="F50" s="538"/>
      <c r="G50" s="609">
        <v>0</v>
      </c>
      <c r="H50" s="536"/>
      <c r="I50" s="536"/>
      <c r="J50" s="536"/>
      <c r="K50" s="453"/>
      <c r="L50" s="453"/>
      <c r="M50" s="454"/>
      <c r="N50" s="453"/>
      <c r="O50" s="453"/>
      <c r="P50" s="451"/>
      <c r="Q50" s="451"/>
      <c r="R50" s="456"/>
      <c r="S50" s="619"/>
      <c r="T50" s="620"/>
      <c r="U50" s="631">
        <v>0</v>
      </c>
      <c r="V50" s="637">
        <v>0</v>
      </c>
      <c r="W50" s="634">
        <v>0</v>
      </c>
      <c r="X50" s="591">
        <v>0</v>
      </c>
      <c r="Y50" s="591">
        <v>0</v>
      </c>
      <c r="Z50" s="591">
        <v>0</v>
      </c>
      <c r="AA50" s="591"/>
      <c r="AB50" s="591">
        <v>0</v>
      </c>
      <c r="AC50" s="591">
        <v>0</v>
      </c>
      <c r="AD50" s="591"/>
      <c r="AE50" s="591">
        <v>0</v>
      </c>
      <c r="AF50" s="610">
        <v>0</v>
      </c>
      <c r="AG50" s="452"/>
      <c r="AH50" s="452"/>
      <c r="AI50" s="544"/>
      <c r="AJ50" s="132">
        <f t="shared" ref="AJ50:AJ60" si="40">SUM(D50:T50)</f>
        <v>0</v>
      </c>
      <c r="AK50" s="458">
        <v>0</v>
      </c>
      <c r="AL50" s="459">
        <v>0</v>
      </c>
      <c r="AM50" s="135" t="e">
        <f t="shared" ref="AM50:AM56" si="41">(AJ50*100)/(AJ50+AN50)</f>
        <v>#DIV/0!</v>
      </c>
      <c r="AN50" s="136">
        <f t="shared" ref="AN50:AN57" si="42">AK50+AL50</f>
        <v>0</v>
      </c>
      <c r="AO50" s="159"/>
    </row>
    <row r="51" spans="2:41" ht="26.25" customHeight="1" x14ac:dyDescent="0.25">
      <c r="B51" s="158"/>
      <c r="C51" s="55" t="s">
        <v>44</v>
      </c>
      <c r="D51" s="451"/>
      <c r="E51" s="449"/>
      <c r="F51" s="452"/>
      <c r="G51" s="449"/>
      <c r="H51" s="452"/>
      <c r="I51" s="452"/>
      <c r="J51" s="452"/>
      <c r="K51" s="453"/>
      <c r="L51" s="453"/>
      <c r="M51" s="454"/>
      <c r="N51" s="453"/>
      <c r="O51" s="453"/>
      <c r="P51" s="452"/>
      <c r="Q51" s="452"/>
      <c r="R51" s="449"/>
      <c r="S51" s="449"/>
      <c r="T51" s="455"/>
      <c r="U51" s="632">
        <v>0</v>
      </c>
      <c r="V51" s="638">
        <v>0</v>
      </c>
      <c r="W51" s="635">
        <v>0</v>
      </c>
      <c r="X51" s="526">
        <v>0</v>
      </c>
      <c r="Y51" s="526">
        <v>0</v>
      </c>
      <c r="Z51" s="526">
        <v>0</v>
      </c>
      <c r="AA51" s="526"/>
      <c r="AB51" s="526">
        <v>0</v>
      </c>
      <c r="AC51" s="526">
        <v>0</v>
      </c>
      <c r="AD51" s="526"/>
      <c r="AE51" s="526">
        <v>0</v>
      </c>
      <c r="AF51" s="526">
        <v>0</v>
      </c>
      <c r="AG51" s="542"/>
      <c r="AH51" s="543"/>
      <c r="AI51" s="545"/>
      <c r="AJ51" s="132">
        <f t="shared" si="40"/>
        <v>0</v>
      </c>
      <c r="AK51" s="133"/>
      <c r="AL51" s="134"/>
      <c r="AM51" s="135" t="e">
        <f t="shared" si="41"/>
        <v>#DIV/0!</v>
      </c>
      <c r="AN51" s="136">
        <f t="shared" si="42"/>
        <v>0</v>
      </c>
      <c r="AO51" s="159"/>
    </row>
    <row r="52" spans="2:41" ht="26.25" customHeight="1" x14ac:dyDescent="0.25">
      <c r="B52" s="158"/>
      <c r="C52" s="44" t="s">
        <v>45</v>
      </c>
      <c r="D52" s="451"/>
      <c r="E52" s="449"/>
      <c r="F52" s="452"/>
      <c r="G52" s="449"/>
      <c r="H52" s="452"/>
      <c r="I52" s="452"/>
      <c r="J52" s="452"/>
      <c r="K52" s="453"/>
      <c r="L52" s="453"/>
      <c r="M52" s="454"/>
      <c r="N52" s="453"/>
      <c r="O52" s="453"/>
      <c r="P52" s="452"/>
      <c r="Q52" s="452"/>
      <c r="R52" s="449"/>
      <c r="S52" s="449"/>
      <c r="T52" s="455"/>
      <c r="U52" s="632">
        <v>0</v>
      </c>
      <c r="V52" s="638">
        <v>0</v>
      </c>
      <c r="W52" s="635">
        <v>0</v>
      </c>
      <c r="X52" s="526">
        <v>0</v>
      </c>
      <c r="Y52" s="526">
        <v>0</v>
      </c>
      <c r="Z52" s="526">
        <v>0</v>
      </c>
      <c r="AA52" s="526"/>
      <c r="AB52" s="526">
        <v>0</v>
      </c>
      <c r="AC52" s="526">
        <v>0</v>
      </c>
      <c r="AD52" s="526"/>
      <c r="AE52" s="526">
        <v>0</v>
      </c>
      <c r="AF52" s="526">
        <v>0</v>
      </c>
      <c r="AG52" s="542"/>
      <c r="AH52" s="543"/>
      <c r="AI52" s="545"/>
      <c r="AJ52" s="132">
        <f t="shared" si="40"/>
        <v>0</v>
      </c>
      <c r="AK52" s="133"/>
      <c r="AL52" s="134"/>
      <c r="AM52" s="135" t="e">
        <f t="shared" si="41"/>
        <v>#DIV/0!</v>
      </c>
      <c r="AN52" s="136">
        <f t="shared" si="42"/>
        <v>0</v>
      </c>
      <c r="AO52" s="159"/>
    </row>
    <row r="53" spans="2:41" ht="26.25" customHeight="1" x14ac:dyDescent="0.25">
      <c r="B53" s="158"/>
      <c r="C53" s="44" t="s">
        <v>46</v>
      </c>
      <c r="D53" s="451"/>
      <c r="E53" s="449"/>
      <c r="F53" s="452"/>
      <c r="G53" s="449"/>
      <c r="H53" s="452"/>
      <c r="I53" s="452"/>
      <c r="J53" s="452"/>
      <c r="K53" s="453"/>
      <c r="L53" s="453"/>
      <c r="M53" s="454"/>
      <c r="N53" s="453"/>
      <c r="O53" s="453"/>
      <c r="P53" s="452"/>
      <c r="Q53" s="452"/>
      <c r="R53" s="449"/>
      <c r="S53" s="453"/>
      <c r="T53" s="455"/>
      <c r="U53" s="632">
        <v>0</v>
      </c>
      <c r="V53" s="638">
        <v>0</v>
      </c>
      <c r="W53" s="635">
        <v>0</v>
      </c>
      <c r="X53" s="526">
        <v>0</v>
      </c>
      <c r="Y53" s="526">
        <v>0</v>
      </c>
      <c r="Z53" s="526">
        <v>0</v>
      </c>
      <c r="AA53" s="526"/>
      <c r="AB53" s="526">
        <v>0</v>
      </c>
      <c r="AC53" s="526">
        <v>0</v>
      </c>
      <c r="AD53" s="526"/>
      <c r="AE53" s="526">
        <v>0</v>
      </c>
      <c r="AF53" s="526">
        <v>0</v>
      </c>
      <c r="AG53" s="542"/>
      <c r="AH53" s="543"/>
      <c r="AI53" s="545"/>
      <c r="AJ53" s="132">
        <f t="shared" si="40"/>
        <v>0</v>
      </c>
      <c r="AK53" s="133"/>
      <c r="AL53" s="134"/>
      <c r="AM53" s="135" t="e">
        <f t="shared" si="41"/>
        <v>#DIV/0!</v>
      </c>
      <c r="AN53" s="136">
        <f t="shared" si="42"/>
        <v>0</v>
      </c>
      <c r="AO53" s="159"/>
    </row>
    <row r="54" spans="2:41" ht="26.25" customHeight="1" x14ac:dyDescent="0.25">
      <c r="B54" s="158"/>
      <c r="C54" s="72" t="s">
        <v>47</v>
      </c>
      <c r="D54" s="451"/>
      <c r="E54" s="449"/>
      <c r="F54" s="452"/>
      <c r="G54" s="449"/>
      <c r="H54" s="452"/>
      <c r="I54" s="452"/>
      <c r="J54" s="452"/>
      <c r="K54" s="453"/>
      <c r="L54" s="453"/>
      <c r="M54" s="454"/>
      <c r="N54" s="453"/>
      <c r="O54" s="453"/>
      <c r="P54" s="452"/>
      <c r="Q54" s="452"/>
      <c r="R54" s="449"/>
      <c r="S54" s="453"/>
      <c r="T54" s="455"/>
      <c r="U54" s="632">
        <v>0</v>
      </c>
      <c r="V54" s="638">
        <v>0</v>
      </c>
      <c r="W54" s="635">
        <v>0</v>
      </c>
      <c r="X54" s="526">
        <v>0</v>
      </c>
      <c r="Y54" s="526">
        <v>0</v>
      </c>
      <c r="Z54" s="526">
        <v>0</v>
      </c>
      <c r="AA54" s="526"/>
      <c r="AB54" s="526">
        <v>0</v>
      </c>
      <c r="AC54" s="526">
        <v>0</v>
      </c>
      <c r="AD54" s="526"/>
      <c r="AE54" s="526">
        <v>0</v>
      </c>
      <c r="AF54" s="526">
        <v>0</v>
      </c>
      <c r="AG54" s="542"/>
      <c r="AH54" s="543"/>
      <c r="AI54" s="545"/>
      <c r="AJ54" s="132">
        <f t="shared" si="40"/>
        <v>0</v>
      </c>
      <c r="AK54" s="133"/>
      <c r="AL54" s="134"/>
      <c r="AM54" s="135" t="e">
        <f t="shared" si="41"/>
        <v>#DIV/0!</v>
      </c>
      <c r="AN54" s="136">
        <f t="shared" si="42"/>
        <v>0</v>
      </c>
      <c r="AO54" s="159"/>
    </row>
    <row r="55" spans="2:41" ht="26.25" customHeight="1" x14ac:dyDescent="0.25">
      <c r="B55" s="158"/>
      <c r="C55" s="73" t="s">
        <v>48</v>
      </c>
      <c r="D55" s="451"/>
      <c r="E55" s="449"/>
      <c r="F55" s="452"/>
      <c r="G55" s="449"/>
      <c r="H55" s="452"/>
      <c r="I55" s="452"/>
      <c r="J55" s="452"/>
      <c r="K55" s="453"/>
      <c r="L55" s="453"/>
      <c r="M55" s="454"/>
      <c r="N55" s="453"/>
      <c r="O55" s="453"/>
      <c r="P55" s="452"/>
      <c r="Q55" s="452"/>
      <c r="R55" s="449"/>
      <c r="S55" s="453"/>
      <c r="T55" s="455"/>
      <c r="U55" s="632">
        <v>0</v>
      </c>
      <c r="V55" s="638">
        <v>0</v>
      </c>
      <c r="W55" s="635">
        <v>0</v>
      </c>
      <c r="X55" s="526">
        <v>0</v>
      </c>
      <c r="Y55" s="526">
        <v>0</v>
      </c>
      <c r="Z55" s="526">
        <v>0</v>
      </c>
      <c r="AA55" s="526"/>
      <c r="AB55" s="526">
        <v>0</v>
      </c>
      <c r="AC55" s="526">
        <v>0</v>
      </c>
      <c r="AD55" s="526"/>
      <c r="AE55" s="526">
        <v>0</v>
      </c>
      <c r="AF55" s="526">
        <v>0</v>
      </c>
      <c r="AG55" s="542"/>
      <c r="AH55" s="543"/>
      <c r="AI55" s="545"/>
      <c r="AJ55" s="132">
        <f t="shared" si="40"/>
        <v>0</v>
      </c>
      <c r="AK55" s="138"/>
      <c r="AL55" s="139"/>
      <c r="AM55" s="140" t="e">
        <f t="shared" si="41"/>
        <v>#DIV/0!</v>
      </c>
      <c r="AN55" s="141">
        <f t="shared" si="42"/>
        <v>0</v>
      </c>
      <c r="AO55" s="159"/>
    </row>
    <row r="56" spans="2:41" ht="26.25" customHeight="1" x14ac:dyDescent="0.25">
      <c r="B56" s="158"/>
      <c r="C56" s="44" t="s">
        <v>49</v>
      </c>
      <c r="D56" s="451"/>
      <c r="E56" s="449"/>
      <c r="F56" s="452"/>
      <c r="G56" s="449"/>
      <c r="H56" s="452"/>
      <c r="I56" s="452"/>
      <c r="J56" s="452"/>
      <c r="K56" s="453"/>
      <c r="L56" s="453"/>
      <c r="M56" s="454"/>
      <c r="N56" s="453"/>
      <c r="O56" s="453"/>
      <c r="P56" s="452"/>
      <c r="Q56" s="452"/>
      <c r="R56" s="449"/>
      <c r="S56" s="453"/>
      <c r="T56" s="455"/>
      <c r="U56" s="632">
        <v>0</v>
      </c>
      <c r="V56" s="638">
        <v>0</v>
      </c>
      <c r="W56" s="635">
        <v>0</v>
      </c>
      <c r="X56" s="526">
        <v>0</v>
      </c>
      <c r="Y56" s="526">
        <v>0</v>
      </c>
      <c r="Z56" s="526">
        <v>0</v>
      </c>
      <c r="AA56" s="526"/>
      <c r="AB56" s="526">
        <v>0</v>
      </c>
      <c r="AC56" s="526">
        <v>0</v>
      </c>
      <c r="AD56" s="526"/>
      <c r="AE56" s="526">
        <v>0</v>
      </c>
      <c r="AF56" s="526">
        <v>0</v>
      </c>
      <c r="AG56" s="542"/>
      <c r="AH56" s="543"/>
      <c r="AI56" s="545"/>
      <c r="AJ56" s="132">
        <f t="shared" si="40"/>
        <v>0</v>
      </c>
      <c r="AK56" s="133"/>
      <c r="AL56" s="134"/>
      <c r="AM56" s="135" t="e">
        <f t="shared" si="41"/>
        <v>#DIV/0!</v>
      </c>
      <c r="AN56" s="136">
        <f t="shared" si="42"/>
        <v>0</v>
      </c>
      <c r="AO56" s="159"/>
    </row>
    <row r="57" spans="2:41" ht="26.25" customHeight="1" x14ac:dyDescent="0.25">
      <c r="B57" s="158"/>
      <c r="C57" s="55" t="s">
        <v>50</v>
      </c>
      <c r="D57" s="451"/>
      <c r="E57" s="449"/>
      <c r="F57" s="452"/>
      <c r="G57" s="449"/>
      <c r="H57" s="452"/>
      <c r="I57" s="452"/>
      <c r="J57" s="452"/>
      <c r="K57" s="453"/>
      <c r="L57" s="453"/>
      <c r="M57" s="454"/>
      <c r="N57" s="453"/>
      <c r="O57" s="453"/>
      <c r="P57" s="452"/>
      <c r="Q57" s="452"/>
      <c r="R57" s="449"/>
      <c r="S57" s="453"/>
      <c r="T57" s="455"/>
      <c r="U57" s="632">
        <v>0</v>
      </c>
      <c r="V57" s="638">
        <v>0</v>
      </c>
      <c r="W57" s="635">
        <v>0</v>
      </c>
      <c r="X57" s="526">
        <v>0</v>
      </c>
      <c r="Y57" s="526">
        <v>0</v>
      </c>
      <c r="Z57" s="526">
        <v>0</v>
      </c>
      <c r="AA57" s="526"/>
      <c r="AB57" s="526">
        <v>0</v>
      </c>
      <c r="AC57" s="526">
        <v>0</v>
      </c>
      <c r="AD57" s="526"/>
      <c r="AE57" s="526">
        <v>0</v>
      </c>
      <c r="AF57" s="526">
        <v>0</v>
      </c>
      <c r="AG57" s="542"/>
      <c r="AH57" s="543"/>
      <c r="AI57" s="545"/>
      <c r="AJ57" s="132">
        <f t="shared" si="40"/>
        <v>0</v>
      </c>
      <c r="AK57" s="133"/>
      <c r="AL57" s="134"/>
      <c r="AM57" s="135" t="e">
        <f>(AJ57*100)/(AJ57+AN57)</f>
        <v>#DIV/0!</v>
      </c>
      <c r="AN57" s="136">
        <f t="shared" si="42"/>
        <v>0</v>
      </c>
      <c r="AO57" s="159"/>
    </row>
    <row r="58" spans="2:41" ht="26.25" customHeight="1" x14ac:dyDescent="0.25">
      <c r="B58" s="158"/>
      <c r="C58" s="44" t="s">
        <v>51</v>
      </c>
      <c r="D58" s="451"/>
      <c r="E58" s="449"/>
      <c r="F58" s="452"/>
      <c r="G58" s="449"/>
      <c r="H58" s="452"/>
      <c r="I58" s="452"/>
      <c r="J58" s="452"/>
      <c r="K58" s="453"/>
      <c r="L58" s="453"/>
      <c r="M58" s="454"/>
      <c r="N58" s="453"/>
      <c r="O58" s="453"/>
      <c r="P58" s="452"/>
      <c r="Q58" s="452"/>
      <c r="R58" s="449"/>
      <c r="S58" s="453"/>
      <c r="T58" s="455"/>
      <c r="U58" s="632">
        <v>0</v>
      </c>
      <c r="V58" s="638">
        <v>0</v>
      </c>
      <c r="W58" s="635">
        <v>0</v>
      </c>
      <c r="X58" s="526">
        <v>0</v>
      </c>
      <c r="Y58" s="526">
        <v>0</v>
      </c>
      <c r="Z58" s="526">
        <v>0</v>
      </c>
      <c r="AA58" s="526"/>
      <c r="AB58" s="526">
        <v>0</v>
      </c>
      <c r="AC58" s="526">
        <v>0</v>
      </c>
      <c r="AD58" s="526"/>
      <c r="AE58" s="526">
        <v>0</v>
      </c>
      <c r="AF58" s="526">
        <v>0</v>
      </c>
      <c r="AG58" s="542"/>
      <c r="AH58" s="543"/>
      <c r="AI58" s="545"/>
      <c r="AJ58" s="132">
        <f t="shared" si="40"/>
        <v>0</v>
      </c>
      <c r="AK58" s="133"/>
      <c r="AL58" s="134"/>
      <c r="AM58" s="135" t="e">
        <f>(AJ58*100)/(AJ58+AN58)</f>
        <v>#DIV/0!</v>
      </c>
      <c r="AN58" s="136">
        <f>AK58+AL58</f>
        <v>0</v>
      </c>
      <c r="AO58" s="159"/>
    </row>
    <row r="59" spans="2:41" ht="26.25" customHeight="1" x14ac:dyDescent="0.25">
      <c r="B59" s="158"/>
      <c r="C59" s="44" t="s">
        <v>52</v>
      </c>
      <c r="D59" s="451"/>
      <c r="E59" s="449"/>
      <c r="F59" s="452"/>
      <c r="G59" s="449"/>
      <c r="H59" s="452"/>
      <c r="I59" s="452"/>
      <c r="J59" s="452"/>
      <c r="K59" s="453"/>
      <c r="L59" s="453"/>
      <c r="M59" s="454"/>
      <c r="N59" s="453"/>
      <c r="O59" s="453"/>
      <c r="P59" s="658"/>
      <c r="Q59" s="658"/>
      <c r="R59" s="449"/>
      <c r="S59" s="453"/>
      <c r="T59" s="455"/>
      <c r="U59" s="632">
        <v>0</v>
      </c>
      <c r="V59" s="638">
        <v>0</v>
      </c>
      <c r="W59" s="635">
        <v>0</v>
      </c>
      <c r="X59" s="526">
        <v>0</v>
      </c>
      <c r="Y59" s="526">
        <v>0</v>
      </c>
      <c r="Z59" s="526">
        <v>0</v>
      </c>
      <c r="AA59" s="526"/>
      <c r="AB59" s="526">
        <v>0</v>
      </c>
      <c r="AC59" s="526">
        <v>0</v>
      </c>
      <c r="AD59" s="526"/>
      <c r="AE59" s="526">
        <v>0</v>
      </c>
      <c r="AF59" s="526">
        <v>0</v>
      </c>
      <c r="AG59" s="542"/>
      <c r="AH59" s="543"/>
      <c r="AI59" s="545"/>
      <c r="AJ59" s="132">
        <f t="shared" si="40"/>
        <v>0</v>
      </c>
      <c r="AK59" s="133"/>
      <c r="AL59" s="134"/>
      <c r="AM59" s="135" t="e">
        <f t="shared" ref="AM59:AM62" si="43">(AJ59*100)/(AJ59+AN59)</f>
        <v>#DIV/0!</v>
      </c>
      <c r="AN59" s="136">
        <f t="shared" ref="AN59" si="44">AK59+AL59</f>
        <v>0</v>
      </c>
      <c r="AO59" s="159"/>
    </row>
    <row r="60" spans="2:41" ht="26.25" customHeight="1" x14ac:dyDescent="0.25">
      <c r="B60" s="158"/>
      <c r="C60" s="55" t="s">
        <v>53</v>
      </c>
      <c r="D60" s="451"/>
      <c r="E60" s="449"/>
      <c r="F60" s="452"/>
      <c r="G60" s="449"/>
      <c r="H60" s="452"/>
      <c r="I60" s="452"/>
      <c r="J60" s="452"/>
      <c r="K60" s="453"/>
      <c r="L60" s="453"/>
      <c r="M60" s="454"/>
      <c r="N60" s="453"/>
      <c r="O60" s="453"/>
      <c r="P60" s="658"/>
      <c r="Q60" s="658"/>
      <c r="R60" s="453"/>
      <c r="S60" s="453"/>
      <c r="T60" s="455"/>
      <c r="U60" s="632">
        <v>0</v>
      </c>
      <c r="V60" s="638">
        <v>0</v>
      </c>
      <c r="W60" s="635">
        <v>0</v>
      </c>
      <c r="X60" s="526">
        <v>0</v>
      </c>
      <c r="Y60" s="526">
        <v>0</v>
      </c>
      <c r="Z60" s="526">
        <v>0</v>
      </c>
      <c r="AA60" s="526"/>
      <c r="AB60" s="526">
        <v>0</v>
      </c>
      <c r="AC60" s="526">
        <v>0</v>
      </c>
      <c r="AD60" s="526"/>
      <c r="AE60" s="526">
        <v>0</v>
      </c>
      <c r="AF60" s="526">
        <v>0</v>
      </c>
      <c r="AG60" s="542"/>
      <c r="AH60" s="543"/>
      <c r="AI60" s="545"/>
      <c r="AJ60" s="132">
        <f t="shared" si="40"/>
        <v>0</v>
      </c>
      <c r="AK60" s="133"/>
      <c r="AL60" s="134"/>
      <c r="AM60" s="135" t="e">
        <f t="shared" si="43"/>
        <v>#DIV/0!</v>
      </c>
      <c r="AN60" s="136">
        <f>AK60+AL60</f>
        <v>0</v>
      </c>
      <c r="AO60" s="159"/>
    </row>
    <row r="61" spans="2:41" ht="26.25" customHeight="1" thickBot="1" x14ac:dyDescent="0.3">
      <c r="B61" s="158"/>
      <c r="C61" s="72" t="s">
        <v>54</v>
      </c>
      <c r="D61" s="621"/>
      <c r="E61" s="622"/>
      <c r="F61" s="623"/>
      <c r="G61" s="622"/>
      <c r="H61" s="623"/>
      <c r="I61" s="623"/>
      <c r="J61" s="623"/>
      <c r="K61" s="624"/>
      <c r="L61" s="624"/>
      <c r="M61" s="625"/>
      <c r="N61" s="624"/>
      <c r="O61" s="624"/>
      <c r="P61" s="659"/>
      <c r="Q61" s="659"/>
      <c r="R61" s="624"/>
      <c r="S61" s="624"/>
      <c r="T61" s="626"/>
      <c r="U61" s="633">
        <v>0</v>
      </c>
      <c r="V61" s="639">
        <v>0</v>
      </c>
      <c r="W61" s="636">
        <v>0</v>
      </c>
      <c r="X61" s="627">
        <v>0</v>
      </c>
      <c r="Y61" s="627">
        <v>0</v>
      </c>
      <c r="Z61" s="627">
        <v>0</v>
      </c>
      <c r="AA61" s="627"/>
      <c r="AB61" s="627">
        <v>0</v>
      </c>
      <c r="AC61" s="627">
        <v>0</v>
      </c>
      <c r="AD61" s="627"/>
      <c r="AE61" s="627">
        <v>0</v>
      </c>
      <c r="AF61" s="627">
        <v>0</v>
      </c>
      <c r="AG61" s="628"/>
      <c r="AH61" s="629"/>
      <c r="AI61" s="630"/>
      <c r="AJ61" s="137">
        <f>SUM(D61:T61)</f>
        <v>0</v>
      </c>
      <c r="AK61" s="286"/>
      <c r="AL61" s="287"/>
      <c r="AM61" s="142" t="e">
        <f t="shared" si="43"/>
        <v>#DIV/0!</v>
      </c>
      <c r="AN61" s="143">
        <f t="shared" ref="AN61:AN62" si="45">AK61+AL61</f>
        <v>0</v>
      </c>
      <c r="AO61" s="159"/>
    </row>
    <row r="62" spans="2:41" ht="26.25" customHeight="1" thickBot="1" x14ac:dyDescent="0.25">
      <c r="B62" s="158"/>
      <c r="C62" s="368" t="s">
        <v>55</v>
      </c>
      <c r="D62" s="288">
        <f t="shared" ref="D62:Q62" si="46">SUM(D50:D61)</f>
        <v>0</v>
      </c>
      <c r="E62" s="289">
        <f t="shared" si="46"/>
        <v>0</v>
      </c>
      <c r="F62" s="394">
        <f t="shared" si="46"/>
        <v>0</v>
      </c>
      <c r="G62" s="289">
        <f t="shared" si="46"/>
        <v>0</v>
      </c>
      <c r="H62" s="394">
        <f t="shared" si="46"/>
        <v>0</v>
      </c>
      <c r="I62" s="394">
        <f t="shared" si="46"/>
        <v>0</v>
      </c>
      <c r="J62" s="394">
        <f t="shared" si="46"/>
        <v>0</v>
      </c>
      <c r="K62" s="289">
        <f t="shared" si="46"/>
        <v>0</v>
      </c>
      <c r="L62" s="289">
        <f t="shared" si="46"/>
        <v>0</v>
      </c>
      <c r="M62" s="289">
        <f t="shared" si="46"/>
        <v>0</v>
      </c>
      <c r="N62" s="289">
        <f t="shared" si="46"/>
        <v>0</v>
      </c>
      <c r="O62" s="369">
        <f t="shared" si="46"/>
        <v>0</v>
      </c>
      <c r="P62" s="394">
        <f t="shared" si="46"/>
        <v>0</v>
      </c>
      <c r="Q62" s="394">
        <f t="shared" si="46"/>
        <v>0</v>
      </c>
      <c r="R62" s="289">
        <f>SUM(R50:R61)</f>
        <v>0</v>
      </c>
      <c r="S62" s="289">
        <f t="shared" ref="S62:T62" si="47">SUM(S50:S61)</f>
        <v>0</v>
      </c>
      <c r="T62" s="290">
        <f t="shared" si="47"/>
        <v>0</v>
      </c>
      <c r="U62" s="291">
        <f>SUM(U50:U61)</f>
        <v>0</v>
      </c>
      <c r="V62" s="292">
        <f t="shared" ref="V62:AI62" si="48">SUM(V50:V61)</f>
        <v>0</v>
      </c>
      <c r="W62" s="380">
        <f t="shared" si="48"/>
        <v>0</v>
      </c>
      <c r="X62" s="293">
        <f t="shared" si="48"/>
        <v>0</v>
      </c>
      <c r="Y62" s="293">
        <f t="shared" si="48"/>
        <v>0</v>
      </c>
      <c r="Z62" s="293">
        <f t="shared" si="48"/>
        <v>0</v>
      </c>
      <c r="AA62" s="293">
        <f t="shared" si="48"/>
        <v>0</v>
      </c>
      <c r="AB62" s="293">
        <f t="shared" si="48"/>
        <v>0</v>
      </c>
      <c r="AC62" s="293">
        <f t="shared" si="48"/>
        <v>0</v>
      </c>
      <c r="AD62" s="293">
        <f t="shared" si="48"/>
        <v>0</v>
      </c>
      <c r="AE62" s="293">
        <f t="shared" si="48"/>
        <v>0</v>
      </c>
      <c r="AF62" s="378">
        <f t="shared" si="48"/>
        <v>0</v>
      </c>
      <c r="AG62" s="377">
        <f t="shared" si="48"/>
        <v>0</v>
      </c>
      <c r="AH62" s="294">
        <f t="shared" si="48"/>
        <v>0</v>
      </c>
      <c r="AI62" s="295">
        <f t="shared" si="48"/>
        <v>0</v>
      </c>
      <c r="AJ62" s="144">
        <f>SUM(D62:T62)</f>
        <v>0</v>
      </c>
      <c r="AK62" s="296">
        <f>SUM(AK50:AK61)</f>
        <v>0</v>
      </c>
      <c r="AL62" s="297">
        <f>SUM(AL50:AL61)</f>
        <v>0</v>
      </c>
      <c r="AM62" s="145" t="e">
        <f t="shared" si="43"/>
        <v>#DIV/0!</v>
      </c>
      <c r="AN62" s="298">
        <f t="shared" si="45"/>
        <v>0</v>
      </c>
      <c r="AO62" s="159"/>
    </row>
    <row r="63" spans="2:41" ht="26.25" customHeight="1" thickBot="1" x14ac:dyDescent="0.25">
      <c r="B63" s="158"/>
      <c r="C63" s="111" t="s">
        <v>56</v>
      </c>
      <c r="D63" s="146">
        <v>0.83412037037037035</v>
      </c>
      <c r="E63" s="113">
        <v>0.83473379629629629</v>
      </c>
      <c r="F63" s="411" t="s">
        <v>57</v>
      </c>
      <c r="G63" s="113"/>
      <c r="H63" s="411">
        <v>0.62577546296296294</v>
      </c>
      <c r="I63" s="411"/>
      <c r="J63" s="411">
        <v>0.71113425925925933</v>
      </c>
      <c r="K63" s="113" t="s">
        <v>58</v>
      </c>
      <c r="L63" s="113" t="s">
        <v>59</v>
      </c>
      <c r="M63" s="113">
        <v>0.83446759259259251</v>
      </c>
      <c r="N63" s="113">
        <v>0.83415509259259257</v>
      </c>
      <c r="O63" s="113" t="s">
        <v>60</v>
      </c>
      <c r="P63" s="411"/>
      <c r="Q63" s="411">
        <v>0.6257638888888889</v>
      </c>
      <c r="R63" s="113">
        <v>0.6257638888888889</v>
      </c>
      <c r="S63" s="113">
        <v>0.83429398148148148</v>
      </c>
      <c r="T63" s="147">
        <v>0.83549768518518519</v>
      </c>
      <c r="U63" s="116"/>
      <c r="V63" s="115">
        <v>0.70906250000000004</v>
      </c>
      <c r="W63" s="118" t="s">
        <v>61</v>
      </c>
      <c r="X63" s="115">
        <v>0.83439814814814817</v>
      </c>
      <c r="Y63" s="115">
        <v>0.54311342592592593</v>
      </c>
      <c r="Z63" s="115">
        <v>0.33552083333333332</v>
      </c>
      <c r="AA63" s="115" t="s">
        <v>62</v>
      </c>
      <c r="AB63" s="115">
        <v>0.33415509259259263</v>
      </c>
      <c r="AC63" s="115">
        <v>0.62581018518518516</v>
      </c>
      <c r="AD63" s="115">
        <v>0.83427083333333341</v>
      </c>
      <c r="AE63" s="115">
        <v>0.67084490740740732</v>
      </c>
      <c r="AF63" s="115">
        <v>0.6673958333333333</v>
      </c>
      <c r="AG63" s="148">
        <v>0.6257638888888889</v>
      </c>
      <c r="AH63" s="149">
        <v>0.83543981481481477</v>
      </c>
      <c r="AI63" s="120">
        <v>0.83545138888888892</v>
      </c>
      <c r="AJ63" s="121"/>
      <c r="AK63" s="150">
        <v>0.83542824074074085</v>
      </c>
      <c r="AL63" s="151">
        <v>0.83549768518518519</v>
      </c>
      <c r="AM63" s="152"/>
      <c r="AN63" s="153"/>
      <c r="AO63" s="159"/>
    </row>
    <row r="64" spans="2:41" ht="36" customHeight="1" thickTop="1" x14ac:dyDescent="0.2">
      <c r="B64" s="158"/>
      <c r="C64" s="589"/>
      <c r="D64" s="588"/>
      <c r="E64" s="588"/>
      <c r="F64" s="588"/>
      <c r="G64" s="588"/>
      <c r="H64" s="588"/>
      <c r="I64" s="588"/>
      <c r="J64" s="588"/>
      <c r="K64" s="588"/>
      <c r="L64" s="588"/>
      <c r="M64" s="588"/>
      <c r="N64" s="588"/>
      <c r="O64" s="588"/>
      <c r="P64" s="588"/>
      <c r="Q64" s="588"/>
      <c r="R64" s="588"/>
      <c r="S64" s="588"/>
      <c r="T64" s="127"/>
      <c r="U64" s="127"/>
      <c r="V64" s="127"/>
      <c r="W64" s="127"/>
      <c r="X64" s="127"/>
      <c r="Y64" s="127"/>
      <c r="Z64" s="127"/>
      <c r="AA64" s="127"/>
      <c r="AB64" s="127"/>
      <c r="AC64" s="127"/>
      <c r="AD64" s="127"/>
      <c r="AE64" s="127"/>
      <c r="AF64" s="127"/>
      <c r="AG64" s="127"/>
      <c r="AH64" s="127"/>
      <c r="AI64" s="127"/>
      <c r="AJ64" s="127"/>
      <c r="AK64" s="127"/>
      <c r="AL64" s="127"/>
      <c r="AO64" s="159"/>
    </row>
    <row r="65" spans="2:41" ht="13.5" thickBot="1" x14ac:dyDescent="0.25">
      <c r="B65" s="201"/>
      <c r="AO65" s="203"/>
    </row>
    <row r="66" spans="2:41" ht="30" customHeight="1" thickTop="1" thickBot="1" x14ac:dyDescent="0.25">
      <c r="C66" s="155" t="s">
        <v>65</v>
      </c>
      <c r="D66" s="156"/>
      <c r="E66" s="156"/>
      <c r="F66" s="156"/>
      <c r="G66" s="156"/>
      <c r="H66" s="156"/>
      <c r="I66" s="156"/>
      <c r="J66" s="156"/>
      <c r="K66" s="156"/>
      <c r="L66" s="156"/>
      <c r="M66" s="156"/>
      <c r="N66" s="156"/>
      <c r="O66" s="156"/>
      <c r="P66" s="156"/>
      <c r="Q66" s="156"/>
      <c r="R66" s="156"/>
      <c r="S66" s="156"/>
      <c r="T66" s="156"/>
      <c r="U66" s="156"/>
      <c r="V66" s="156"/>
      <c r="W66" s="156"/>
      <c r="X66" s="156"/>
      <c r="Y66" s="156"/>
      <c r="Z66" s="156"/>
      <c r="AA66" s="156"/>
      <c r="AB66" s="156"/>
      <c r="AC66" s="156"/>
      <c r="AD66" s="156"/>
      <c r="AE66" s="156"/>
      <c r="AF66" s="156"/>
      <c r="AG66" s="156"/>
      <c r="AH66" s="156"/>
      <c r="AI66" s="156"/>
      <c r="AJ66" s="156"/>
      <c r="AK66" s="156"/>
      <c r="AL66" s="156"/>
      <c r="AM66" s="156"/>
      <c r="AN66" s="156"/>
    </row>
    <row r="67" spans="2:41" ht="21" thickTop="1" x14ac:dyDescent="0.3">
      <c r="B67" s="204"/>
      <c r="C67" s="1057" t="s">
        <v>1</v>
      </c>
      <c r="D67" s="1057"/>
      <c r="E67" s="1057"/>
      <c r="F67" s="1057"/>
      <c r="G67" s="1057"/>
      <c r="H67" s="1057"/>
      <c r="I67" s="1057"/>
      <c r="J67" s="1057"/>
      <c r="K67" s="1057"/>
      <c r="L67" s="1057"/>
      <c r="M67" s="1057"/>
      <c r="N67" s="1057"/>
      <c r="O67" s="1057"/>
      <c r="P67" s="1057"/>
      <c r="Q67" s="1057"/>
      <c r="R67" s="1057"/>
      <c r="S67" s="1057"/>
      <c r="T67" s="1057"/>
      <c r="U67" s="1057"/>
      <c r="V67" s="1057"/>
      <c r="W67" s="1057"/>
      <c r="X67" s="1057"/>
      <c r="Y67" s="1057"/>
      <c r="Z67" s="1057"/>
      <c r="AA67" s="1057"/>
      <c r="AB67" s="1057"/>
      <c r="AC67" s="1057"/>
      <c r="AD67" s="1057"/>
      <c r="AE67" s="1057"/>
      <c r="AF67" s="1057"/>
      <c r="AG67" s="1057"/>
      <c r="AH67" s="1057"/>
      <c r="AI67" s="1057"/>
      <c r="AJ67" s="1057"/>
      <c r="AK67" s="1057"/>
      <c r="AL67" s="1057"/>
      <c r="AM67" s="1057"/>
      <c r="AN67" s="1057"/>
      <c r="AO67" s="207"/>
    </row>
    <row r="68" spans="2:41" ht="20.25" x14ac:dyDescent="0.3">
      <c r="B68" s="208"/>
      <c r="C68" s="1057" t="str">
        <f>C3</f>
        <v>RACCOLTA DIFFERENZIATA ANNO 2016 - VAUDA C.SE.</v>
      </c>
      <c r="D68" s="1057"/>
      <c r="E68" s="1057"/>
      <c r="F68" s="1057"/>
      <c r="G68" s="1057"/>
      <c r="H68" s="1057"/>
      <c r="I68" s="1057"/>
      <c r="J68" s="1057"/>
      <c r="K68" s="1057"/>
      <c r="L68" s="1057"/>
      <c r="M68" s="1057"/>
      <c r="N68" s="1057"/>
      <c r="O68" s="1057"/>
      <c r="P68" s="1057"/>
      <c r="Q68" s="1057"/>
      <c r="R68" s="1057"/>
      <c r="S68" s="1057"/>
      <c r="T68" s="1057"/>
      <c r="U68" s="1057"/>
      <c r="V68" s="1057"/>
      <c r="W68" s="1057"/>
      <c r="X68" s="1057"/>
      <c r="Y68" s="1057"/>
      <c r="Z68" s="1057"/>
      <c r="AA68" s="1057"/>
      <c r="AB68" s="1057"/>
      <c r="AC68" s="1057"/>
      <c r="AD68" s="1057"/>
      <c r="AE68" s="1057"/>
      <c r="AF68" s="1057"/>
      <c r="AG68" s="1057"/>
      <c r="AH68" s="1057"/>
      <c r="AI68" s="1057"/>
      <c r="AJ68" s="1057"/>
      <c r="AK68" s="1057"/>
      <c r="AL68" s="1057"/>
      <c r="AM68" s="1057"/>
      <c r="AN68" s="1057"/>
      <c r="AO68" s="209"/>
    </row>
    <row r="69" spans="2:41" ht="20.25" x14ac:dyDescent="0.3">
      <c r="B69" s="208"/>
      <c r="C69" s="1062" t="s">
        <v>234</v>
      </c>
      <c r="D69" s="1062"/>
      <c r="E69" s="1062"/>
      <c r="F69" s="1062"/>
      <c r="G69" s="1062"/>
      <c r="H69" s="1062"/>
      <c r="I69" s="1062"/>
      <c r="J69" s="1062"/>
      <c r="K69" s="1062"/>
      <c r="L69" s="1062"/>
      <c r="M69" s="1062"/>
      <c r="N69" s="1062"/>
      <c r="O69" s="1062"/>
      <c r="P69" s="1062"/>
      <c r="Q69" s="1062"/>
      <c r="R69" s="1062"/>
      <c r="S69" s="1062"/>
      <c r="T69" s="1062"/>
      <c r="U69" s="1062"/>
      <c r="V69" s="1062"/>
      <c r="W69" s="1062"/>
      <c r="X69" s="1062"/>
      <c r="Y69" s="1062"/>
      <c r="Z69" s="1062"/>
      <c r="AA69" s="1062"/>
      <c r="AB69" s="1062"/>
      <c r="AC69" s="1062"/>
      <c r="AD69" s="1062"/>
      <c r="AE69" s="1062"/>
      <c r="AF69" s="1062"/>
      <c r="AG69" s="1062"/>
      <c r="AH69" s="1062"/>
      <c r="AI69" s="1062"/>
      <c r="AJ69" s="1062"/>
      <c r="AK69" s="1062"/>
      <c r="AL69" s="1062"/>
      <c r="AM69" s="1062"/>
      <c r="AN69" s="1062"/>
      <c r="AO69" s="209"/>
    </row>
    <row r="70" spans="2:41" ht="13.5" thickBot="1" x14ac:dyDescent="0.25">
      <c r="B70" s="208"/>
      <c r="C70" s="4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6"/>
      <c r="AO70" s="209"/>
    </row>
    <row r="71" spans="2:41" ht="52.5" thickTop="1" thickBot="1" x14ac:dyDescent="0.25">
      <c r="B71" s="208"/>
      <c r="C71" s="1055" t="s">
        <v>193</v>
      </c>
      <c r="D71" s="567" t="s">
        <v>4</v>
      </c>
      <c r="E71" s="344" t="s">
        <v>5</v>
      </c>
      <c r="F71" s="346" t="s">
        <v>6</v>
      </c>
      <c r="G71" s="346" t="s">
        <v>7</v>
      </c>
      <c r="H71" s="650" t="s">
        <v>8</v>
      </c>
      <c r="I71" s="651" t="s">
        <v>9</v>
      </c>
      <c r="J71" s="652" t="s">
        <v>10</v>
      </c>
      <c r="K71" s="592" t="s">
        <v>11</v>
      </c>
      <c r="L71" s="592" t="s">
        <v>12</v>
      </c>
      <c r="M71" s="349" t="s">
        <v>13</v>
      </c>
      <c r="N71" s="349" t="s">
        <v>14</v>
      </c>
      <c r="O71" s="349" t="s">
        <v>15</v>
      </c>
      <c r="P71" s="349" t="s">
        <v>16</v>
      </c>
      <c r="Q71" s="349" t="s">
        <v>17</v>
      </c>
      <c r="R71" s="350" t="s">
        <v>18</v>
      </c>
      <c r="S71" s="351" t="s">
        <v>19</v>
      </c>
      <c r="T71" s="351" t="s">
        <v>20</v>
      </c>
      <c r="U71" s="353" t="s">
        <v>21</v>
      </c>
      <c r="V71" s="351" t="s">
        <v>22</v>
      </c>
      <c r="W71" s="570" t="s">
        <v>23</v>
      </c>
      <c r="X71" s="354" t="s">
        <v>24</v>
      </c>
      <c r="Y71" s="354" t="s">
        <v>25</v>
      </c>
      <c r="Z71" s="354" t="s">
        <v>26</v>
      </c>
      <c r="AA71" s="354" t="s">
        <v>27</v>
      </c>
      <c r="AB71" s="354" t="s">
        <v>28</v>
      </c>
      <c r="AC71" s="354" t="s">
        <v>29</v>
      </c>
      <c r="AD71" s="354" t="s">
        <v>30</v>
      </c>
      <c r="AE71" s="354" t="s">
        <v>31</v>
      </c>
      <c r="AF71" s="354" t="s">
        <v>32</v>
      </c>
      <c r="AG71" s="593" t="s">
        <v>33</v>
      </c>
      <c r="AH71" s="594" t="s">
        <v>34</v>
      </c>
      <c r="AI71" s="595" t="s">
        <v>186</v>
      </c>
      <c r="AJ71" s="355" t="s">
        <v>36</v>
      </c>
      <c r="AK71" s="443" t="s">
        <v>37</v>
      </c>
      <c r="AL71" s="444" t="s">
        <v>38</v>
      </c>
      <c r="AM71" s="445" t="s">
        <v>39</v>
      </c>
      <c r="AN71" s="446" t="s">
        <v>40</v>
      </c>
      <c r="AO71" s="209"/>
    </row>
    <row r="72" spans="2:41" ht="80.25" customHeight="1" thickBot="1" x14ac:dyDescent="0.25">
      <c r="B72" s="208"/>
      <c r="C72" s="1056"/>
      <c r="D72" s="309" t="s">
        <v>41</v>
      </c>
      <c r="E72" s="310" t="s">
        <v>41</v>
      </c>
      <c r="F72" s="310" t="s">
        <v>41</v>
      </c>
      <c r="G72" s="310" t="s">
        <v>41</v>
      </c>
      <c r="H72" s="653" t="s">
        <v>41</v>
      </c>
      <c r="I72" s="653" t="s">
        <v>41</v>
      </c>
      <c r="J72" s="653" t="s">
        <v>41</v>
      </c>
      <c r="K72" s="599" t="s">
        <v>41</v>
      </c>
      <c r="L72" s="599" t="s">
        <v>41</v>
      </c>
      <c r="M72" s="599" t="s">
        <v>41</v>
      </c>
      <c r="N72" s="599" t="s">
        <v>41</v>
      </c>
      <c r="O72" s="599" t="s">
        <v>41</v>
      </c>
      <c r="P72" s="310" t="s">
        <v>41</v>
      </c>
      <c r="Q72" s="599" t="s">
        <v>41</v>
      </c>
      <c r="R72" s="310" t="s">
        <v>41</v>
      </c>
      <c r="S72" s="312" t="s">
        <v>41</v>
      </c>
      <c r="T72" s="312" t="s">
        <v>41</v>
      </c>
      <c r="U72" s="362" t="s">
        <v>41</v>
      </c>
      <c r="V72" s="312" t="s">
        <v>41</v>
      </c>
      <c r="W72" s="315" t="s">
        <v>41</v>
      </c>
      <c r="X72" s="300" t="s">
        <v>41</v>
      </c>
      <c r="Y72" s="300" t="s">
        <v>41</v>
      </c>
      <c r="Z72" s="300" t="s">
        <v>41</v>
      </c>
      <c r="AA72" s="300" t="s">
        <v>41</v>
      </c>
      <c r="AB72" s="300" t="s">
        <v>41</v>
      </c>
      <c r="AC72" s="300" t="s">
        <v>41</v>
      </c>
      <c r="AD72" s="300" t="s">
        <v>41</v>
      </c>
      <c r="AE72" s="300" t="s">
        <v>41</v>
      </c>
      <c r="AF72" s="300" t="s">
        <v>41</v>
      </c>
      <c r="AG72" s="315" t="s">
        <v>41</v>
      </c>
      <c r="AH72" s="363" t="s">
        <v>41</v>
      </c>
      <c r="AI72" s="572" t="s">
        <v>41</v>
      </c>
      <c r="AJ72" s="304" t="s">
        <v>41</v>
      </c>
      <c r="AK72" s="305" t="s">
        <v>41</v>
      </c>
      <c r="AL72" s="306" t="s">
        <v>41</v>
      </c>
      <c r="AM72" s="307" t="s">
        <v>42</v>
      </c>
      <c r="AN72" s="308" t="s">
        <v>41</v>
      </c>
      <c r="AO72" s="209"/>
    </row>
    <row r="73" spans="2:41" x14ac:dyDescent="0.2">
      <c r="B73" s="208"/>
      <c r="C73" s="337" t="s">
        <v>43</v>
      </c>
      <c r="D73" s="596">
        <f>D29+D8+D50</f>
        <v>3160</v>
      </c>
      <c r="E73" s="248">
        <f t="shared" ref="E73:T73" si="49">E29+E8+E50</f>
        <v>2834.1013600864753</v>
      </c>
      <c r="F73" s="248">
        <f t="shared" si="49"/>
        <v>4443.9957641006822</v>
      </c>
      <c r="G73" s="248">
        <f t="shared" si="49"/>
        <v>0</v>
      </c>
      <c r="H73" s="654">
        <f t="shared" si="49"/>
        <v>0</v>
      </c>
      <c r="I73" s="654">
        <f t="shared" si="49"/>
        <v>0</v>
      </c>
      <c r="J73" s="654">
        <f t="shared" si="49"/>
        <v>0</v>
      </c>
      <c r="K73" s="248">
        <f t="shared" si="49"/>
        <v>422.29083326573101</v>
      </c>
      <c r="L73" s="248">
        <f t="shared" si="49"/>
        <v>2399.2624985490943</v>
      </c>
      <c r="M73" s="248">
        <f t="shared" si="49"/>
        <v>2450.0057446527621</v>
      </c>
      <c r="N73" s="248">
        <f t="shared" si="49"/>
        <v>0</v>
      </c>
      <c r="O73" s="248">
        <f t="shared" si="49"/>
        <v>3927.8593079186339</v>
      </c>
      <c r="P73" s="248">
        <f t="shared" si="49"/>
        <v>0</v>
      </c>
      <c r="Q73" s="248">
        <f t="shared" si="49"/>
        <v>0</v>
      </c>
      <c r="R73" s="248">
        <f t="shared" si="49"/>
        <v>0</v>
      </c>
      <c r="S73" s="248">
        <f t="shared" si="49"/>
        <v>670.79697479034712</v>
      </c>
      <c r="T73" s="600">
        <f t="shared" si="49"/>
        <v>3375.6569211777191</v>
      </c>
      <c r="U73" s="213">
        <f>SUM(W73:AF73)</f>
        <v>338.87264569041787</v>
      </c>
      <c r="V73" s="49">
        <f>V29+V8+V50</f>
        <v>2086.3271550521517</v>
      </c>
      <c r="W73" s="601">
        <f>W29+W8+W50</f>
        <v>16.943283298253164</v>
      </c>
      <c r="X73" s="597">
        <f t="shared" ref="X73:AF73" si="50">X29+X8+X50</f>
        <v>14.971510885583127</v>
      </c>
      <c r="Y73" s="597">
        <f t="shared" si="50"/>
        <v>0</v>
      </c>
      <c r="Z73" s="597">
        <f t="shared" si="50"/>
        <v>0</v>
      </c>
      <c r="AA73" s="597">
        <f t="shared" si="50"/>
        <v>0</v>
      </c>
      <c r="AB73" s="597">
        <f t="shared" si="50"/>
        <v>234.1715305776388</v>
      </c>
      <c r="AC73" s="597">
        <f t="shared" si="50"/>
        <v>0</v>
      </c>
      <c r="AD73" s="597">
        <f t="shared" si="50"/>
        <v>0</v>
      </c>
      <c r="AE73" s="597">
        <f t="shared" si="50"/>
        <v>10.911055660553764</v>
      </c>
      <c r="AF73" s="597">
        <f t="shared" si="50"/>
        <v>61.875265268389001</v>
      </c>
      <c r="AG73" s="598">
        <f>AG29+AG8+AG50</f>
        <v>0</v>
      </c>
      <c r="AH73" s="598">
        <f>AH29+AH8+AH50</f>
        <v>0</v>
      </c>
      <c r="AI73" s="425">
        <f>AI29+AI8+AI50</f>
        <v>0</v>
      </c>
      <c r="AJ73" s="603">
        <f>SUM(D73:T73)</f>
        <v>23683.969404541447</v>
      </c>
      <c r="AK73" s="604">
        <f>AK8</f>
        <v>14660</v>
      </c>
      <c r="AL73" s="52">
        <f>AL8</f>
        <v>0</v>
      </c>
      <c r="AM73" s="605">
        <f t="shared" ref="AM73:AM85" si="51">(AJ73*100)/(AJ73+AN73)</f>
        <v>61.767129935525979</v>
      </c>
      <c r="AN73" s="607">
        <f t="shared" ref="AN73:AN85" si="52">AK73+AL73</f>
        <v>14660</v>
      </c>
      <c r="AO73" s="209"/>
    </row>
    <row r="74" spans="2:41" ht="26.25" customHeight="1" x14ac:dyDescent="0.2">
      <c r="B74" s="208"/>
      <c r="C74" s="338" t="s">
        <v>44</v>
      </c>
      <c r="D74" s="242">
        <f t="shared" ref="D74:T84" si="53">D30+D9+D51</f>
        <v>7110</v>
      </c>
      <c r="E74" s="57">
        <f t="shared" si="53"/>
        <v>2314.1013600864753</v>
      </c>
      <c r="F74" s="57">
        <f t="shared" si="53"/>
        <v>3843.9957641006827</v>
      </c>
      <c r="G74" s="57">
        <f t="shared" si="53"/>
        <v>0</v>
      </c>
      <c r="H74" s="564">
        <f t="shared" si="53"/>
        <v>0</v>
      </c>
      <c r="I74" s="564">
        <f t="shared" si="53"/>
        <v>0</v>
      </c>
      <c r="J74" s="564">
        <f t="shared" si="53"/>
        <v>0</v>
      </c>
      <c r="K74" s="57">
        <f t="shared" si="53"/>
        <v>422.29083326573101</v>
      </c>
      <c r="L74" s="57">
        <f t="shared" si="53"/>
        <v>2349.2624985490943</v>
      </c>
      <c r="M74" s="57">
        <f t="shared" si="53"/>
        <v>2450.0057446527621</v>
      </c>
      <c r="N74" s="57">
        <f t="shared" si="53"/>
        <v>0</v>
      </c>
      <c r="O74" s="57">
        <f t="shared" si="53"/>
        <v>6007.8593079186339</v>
      </c>
      <c r="P74" s="57">
        <f t="shared" si="53"/>
        <v>0</v>
      </c>
      <c r="Q74" s="57">
        <f t="shared" si="53"/>
        <v>0</v>
      </c>
      <c r="R74" s="57">
        <f t="shared" si="53"/>
        <v>0</v>
      </c>
      <c r="S74" s="57">
        <f t="shared" si="53"/>
        <v>670.79697479034712</v>
      </c>
      <c r="T74" s="59">
        <f t="shared" si="53"/>
        <v>3375.6569211777191</v>
      </c>
      <c r="U74" s="69">
        <f t="shared" ref="U74:U84" si="54">SUM(W74:AF74)</f>
        <v>338.87264569041787</v>
      </c>
      <c r="V74" s="61">
        <f t="shared" ref="V74:AI84" si="55">V30+V9+V51</f>
        <v>2086.3271550521517</v>
      </c>
      <c r="W74" s="602">
        <f t="shared" si="55"/>
        <v>16.943283298253164</v>
      </c>
      <c r="X74" s="170">
        <f t="shared" si="55"/>
        <v>14.971510885583127</v>
      </c>
      <c r="Y74" s="170">
        <f t="shared" si="55"/>
        <v>0</v>
      </c>
      <c r="Z74" s="170">
        <f t="shared" si="55"/>
        <v>0</v>
      </c>
      <c r="AA74" s="170">
        <f t="shared" si="55"/>
        <v>0</v>
      </c>
      <c r="AB74" s="170">
        <f t="shared" si="55"/>
        <v>234.1715305776388</v>
      </c>
      <c r="AC74" s="170">
        <f t="shared" si="55"/>
        <v>0</v>
      </c>
      <c r="AD74" s="170">
        <f t="shared" si="55"/>
        <v>0</v>
      </c>
      <c r="AE74" s="170">
        <f t="shared" si="55"/>
        <v>10.911055660553764</v>
      </c>
      <c r="AF74" s="170">
        <f t="shared" si="55"/>
        <v>61.875265268389001</v>
      </c>
      <c r="AG74" s="245">
        <f t="shared" si="55"/>
        <v>0</v>
      </c>
      <c r="AH74" s="245">
        <f t="shared" si="55"/>
        <v>0</v>
      </c>
      <c r="AI74" s="389">
        <f t="shared" si="55"/>
        <v>0</v>
      </c>
      <c r="AJ74" s="64">
        <f t="shared" ref="AJ74:AJ84" si="56">SUM(D74:T74)</f>
        <v>28543.969404541447</v>
      </c>
      <c r="AK74" s="256">
        <f t="shared" ref="AK74:AL84" si="57">AK9</f>
        <v>15980</v>
      </c>
      <c r="AL74" s="66">
        <f t="shared" si="57"/>
        <v>0</v>
      </c>
      <c r="AM74" s="606">
        <f t="shared" si="51"/>
        <v>64.109219789442122</v>
      </c>
      <c r="AN74" s="608">
        <f t="shared" si="52"/>
        <v>15980</v>
      </c>
      <c r="AO74" s="209"/>
    </row>
    <row r="75" spans="2:41" ht="26.25" customHeight="1" x14ac:dyDescent="0.2">
      <c r="B75" s="208"/>
      <c r="C75" s="339" t="s">
        <v>45</v>
      </c>
      <c r="D75" s="242">
        <f t="shared" si="53"/>
        <v>4780</v>
      </c>
      <c r="E75" s="57">
        <f t="shared" si="53"/>
        <v>2434.1013600864753</v>
      </c>
      <c r="F75" s="57">
        <f t="shared" si="53"/>
        <v>3283.9957641006827</v>
      </c>
      <c r="G75" s="57">
        <f t="shared" si="53"/>
        <v>0</v>
      </c>
      <c r="H75" s="564">
        <f t="shared" si="53"/>
        <v>0</v>
      </c>
      <c r="I75" s="564">
        <f t="shared" si="53"/>
        <v>0</v>
      </c>
      <c r="J75" s="564">
        <f t="shared" si="53"/>
        <v>0</v>
      </c>
      <c r="K75" s="57">
        <f t="shared" si="53"/>
        <v>422.29083326573101</v>
      </c>
      <c r="L75" s="57">
        <f t="shared" si="53"/>
        <v>1629.2624985490943</v>
      </c>
      <c r="M75" s="57">
        <f t="shared" si="53"/>
        <v>2450.0057446527621</v>
      </c>
      <c r="N75" s="57">
        <f t="shared" si="53"/>
        <v>50</v>
      </c>
      <c r="O75" s="57">
        <f t="shared" si="53"/>
        <v>2767.8593079186339</v>
      </c>
      <c r="P75" s="57">
        <f t="shared" si="53"/>
        <v>0</v>
      </c>
      <c r="Q75" s="57">
        <f t="shared" si="53"/>
        <v>0</v>
      </c>
      <c r="R75" s="57">
        <f t="shared" si="53"/>
        <v>0</v>
      </c>
      <c r="S75" s="57">
        <f t="shared" si="53"/>
        <v>670.79697479034712</v>
      </c>
      <c r="T75" s="59">
        <f t="shared" si="53"/>
        <v>3475.6569211777191</v>
      </c>
      <c r="U75" s="69">
        <f t="shared" si="54"/>
        <v>338.87264569041787</v>
      </c>
      <c r="V75" s="61">
        <f t="shared" si="55"/>
        <v>2086.3271550521517</v>
      </c>
      <c r="W75" s="602">
        <f t="shared" si="55"/>
        <v>16.943283298253164</v>
      </c>
      <c r="X75" s="170">
        <f t="shared" si="55"/>
        <v>14.971510885583127</v>
      </c>
      <c r="Y75" s="170">
        <f t="shared" si="55"/>
        <v>0</v>
      </c>
      <c r="Z75" s="170">
        <f t="shared" si="55"/>
        <v>0</v>
      </c>
      <c r="AA75" s="170">
        <f t="shared" si="55"/>
        <v>0</v>
      </c>
      <c r="AB75" s="170">
        <f t="shared" si="55"/>
        <v>234.1715305776388</v>
      </c>
      <c r="AC75" s="170">
        <f t="shared" si="55"/>
        <v>0</v>
      </c>
      <c r="AD75" s="170">
        <f t="shared" si="55"/>
        <v>0</v>
      </c>
      <c r="AE75" s="170">
        <f t="shared" si="55"/>
        <v>10.911055660553764</v>
      </c>
      <c r="AF75" s="170">
        <f t="shared" si="55"/>
        <v>61.875265268389001</v>
      </c>
      <c r="AG75" s="245">
        <f t="shared" si="55"/>
        <v>0</v>
      </c>
      <c r="AH75" s="245">
        <f t="shared" si="55"/>
        <v>0</v>
      </c>
      <c r="AI75" s="389">
        <f t="shared" si="55"/>
        <v>0</v>
      </c>
      <c r="AJ75" s="64">
        <f t="shared" si="56"/>
        <v>21963.969404541447</v>
      </c>
      <c r="AK75" s="256">
        <f t="shared" si="57"/>
        <v>15900</v>
      </c>
      <c r="AL75" s="66">
        <f t="shared" si="57"/>
        <v>0</v>
      </c>
      <c r="AM75" s="606">
        <f t="shared" si="51"/>
        <v>58.007572238073536</v>
      </c>
      <c r="AN75" s="608">
        <f t="shared" si="52"/>
        <v>15900</v>
      </c>
      <c r="AO75" s="209"/>
    </row>
    <row r="76" spans="2:41" ht="26.25" customHeight="1" x14ac:dyDescent="0.2">
      <c r="B76" s="208"/>
      <c r="C76" s="339" t="s">
        <v>46</v>
      </c>
      <c r="D76" s="242">
        <f t="shared" si="53"/>
        <v>4880</v>
      </c>
      <c r="E76" s="57">
        <f t="shared" si="53"/>
        <v>2094.1013600864753</v>
      </c>
      <c r="F76" s="57">
        <f t="shared" si="53"/>
        <v>5543.9957641006822</v>
      </c>
      <c r="G76" s="57">
        <f t="shared" si="53"/>
        <v>0</v>
      </c>
      <c r="H76" s="564">
        <f t="shared" si="53"/>
        <v>0</v>
      </c>
      <c r="I76" s="564">
        <f t="shared" si="53"/>
        <v>0</v>
      </c>
      <c r="J76" s="564">
        <f t="shared" si="53"/>
        <v>0</v>
      </c>
      <c r="K76" s="57">
        <f t="shared" si="53"/>
        <v>422.29083326573101</v>
      </c>
      <c r="L76" s="57">
        <f t="shared" si="53"/>
        <v>3109.2624985490943</v>
      </c>
      <c r="M76" s="57">
        <f t="shared" si="53"/>
        <v>2450.0057446527621</v>
      </c>
      <c r="N76" s="57">
        <f t="shared" si="53"/>
        <v>80</v>
      </c>
      <c r="O76" s="57">
        <f t="shared" si="53"/>
        <v>5827.8593079186339</v>
      </c>
      <c r="P76" s="57">
        <f t="shared" si="53"/>
        <v>0</v>
      </c>
      <c r="Q76" s="57">
        <f t="shared" si="53"/>
        <v>0</v>
      </c>
      <c r="R76" s="57">
        <f t="shared" si="53"/>
        <v>0</v>
      </c>
      <c r="S76" s="57">
        <f t="shared" si="53"/>
        <v>670.79697479034712</v>
      </c>
      <c r="T76" s="59">
        <f t="shared" si="53"/>
        <v>3455.6569211777191</v>
      </c>
      <c r="U76" s="69">
        <f t="shared" si="54"/>
        <v>338.87264569041787</v>
      </c>
      <c r="V76" s="61">
        <f t="shared" si="55"/>
        <v>2086.3271550521517</v>
      </c>
      <c r="W76" s="602">
        <f t="shared" si="55"/>
        <v>16.943283298253164</v>
      </c>
      <c r="X76" s="170">
        <f t="shared" si="55"/>
        <v>14.971510885583127</v>
      </c>
      <c r="Y76" s="170">
        <f t="shared" si="55"/>
        <v>0</v>
      </c>
      <c r="Z76" s="170">
        <f t="shared" si="55"/>
        <v>0</v>
      </c>
      <c r="AA76" s="170">
        <f t="shared" si="55"/>
        <v>0</v>
      </c>
      <c r="AB76" s="170">
        <f t="shared" si="55"/>
        <v>234.1715305776388</v>
      </c>
      <c r="AC76" s="170">
        <f t="shared" si="55"/>
        <v>0</v>
      </c>
      <c r="AD76" s="170">
        <f t="shared" si="55"/>
        <v>0</v>
      </c>
      <c r="AE76" s="170">
        <f t="shared" si="55"/>
        <v>10.911055660553764</v>
      </c>
      <c r="AF76" s="170">
        <f t="shared" si="55"/>
        <v>61.875265268389001</v>
      </c>
      <c r="AG76" s="245">
        <f t="shared" si="55"/>
        <v>0</v>
      </c>
      <c r="AH76" s="245">
        <f t="shared" si="55"/>
        <v>0</v>
      </c>
      <c r="AI76" s="389">
        <f t="shared" si="55"/>
        <v>0</v>
      </c>
      <c r="AJ76" s="64">
        <f t="shared" si="56"/>
        <v>28533.969404541447</v>
      </c>
      <c r="AK76" s="256">
        <f t="shared" si="57"/>
        <v>18520</v>
      </c>
      <c r="AL76" s="66">
        <f t="shared" si="57"/>
        <v>0</v>
      </c>
      <c r="AM76" s="606">
        <f t="shared" si="51"/>
        <v>60.640940106930628</v>
      </c>
      <c r="AN76" s="608">
        <f t="shared" si="52"/>
        <v>18520</v>
      </c>
      <c r="AO76" s="209"/>
    </row>
    <row r="77" spans="2:41" ht="26.25" customHeight="1" x14ac:dyDescent="0.2">
      <c r="B77" s="208"/>
      <c r="C77" s="340" t="s">
        <v>47</v>
      </c>
      <c r="D77" s="242">
        <f t="shared" si="53"/>
        <v>5720</v>
      </c>
      <c r="E77" s="57">
        <f t="shared" si="53"/>
        <v>3054.1013600864753</v>
      </c>
      <c r="F77" s="57">
        <f t="shared" si="53"/>
        <v>4203.9957641006822</v>
      </c>
      <c r="G77" s="57">
        <f t="shared" si="53"/>
        <v>0</v>
      </c>
      <c r="H77" s="564">
        <f t="shared" si="53"/>
        <v>0</v>
      </c>
      <c r="I77" s="564">
        <f t="shared" si="53"/>
        <v>0</v>
      </c>
      <c r="J77" s="564">
        <f t="shared" si="53"/>
        <v>0</v>
      </c>
      <c r="K77" s="57">
        <f t="shared" si="53"/>
        <v>422.29083326573101</v>
      </c>
      <c r="L77" s="57">
        <f t="shared" si="53"/>
        <v>3209.2624985490943</v>
      </c>
      <c r="M77" s="57">
        <f t="shared" si="53"/>
        <v>2450.0057446527621</v>
      </c>
      <c r="N77" s="57">
        <f t="shared" si="53"/>
        <v>190</v>
      </c>
      <c r="O77" s="57">
        <f t="shared" si="53"/>
        <v>3407.8593079186339</v>
      </c>
      <c r="P77" s="57">
        <f t="shared" si="53"/>
        <v>0</v>
      </c>
      <c r="Q77" s="57">
        <f t="shared" si="53"/>
        <v>0</v>
      </c>
      <c r="R77" s="57">
        <f t="shared" si="53"/>
        <v>0</v>
      </c>
      <c r="S77" s="57">
        <f t="shared" si="53"/>
        <v>670.79697479034712</v>
      </c>
      <c r="T77" s="59">
        <f t="shared" si="53"/>
        <v>3375.6569211777191</v>
      </c>
      <c r="U77" s="69">
        <f t="shared" si="54"/>
        <v>338.87264569041787</v>
      </c>
      <c r="V77" s="61">
        <f t="shared" si="55"/>
        <v>2086.3271550521517</v>
      </c>
      <c r="W77" s="602">
        <f t="shared" si="55"/>
        <v>16.943283298253164</v>
      </c>
      <c r="X77" s="170">
        <f t="shared" si="55"/>
        <v>14.971510885583127</v>
      </c>
      <c r="Y77" s="170">
        <f t="shared" si="55"/>
        <v>0</v>
      </c>
      <c r="Z77" s="170">
        <f t="shared" si="55"/>
        <v>0</v>
      </c>
      <c r="AA77" s="170">
        <f t="shared" si="55"/>
        <v>0</v>
      </c>
      <c r="AB77" s="170">
        <f t="shared" si="55"/>
        <v>234.1715305776388</v>
      </c>
      <c r="AC77" s="170">
        <f t="shared" si="55"/>
        <v>0</v>
      </c>
      <c r="AD77" s="170">
        <f t="shared" si="55"/>
        <v>0</v>
      </c>
      <c r="AE77" s="170">
        <f t="shared" si="55"/>
        <v>10.911055660553764</v>
      </c>
      <c r="AF77" s="170">
        <f t="shared" si="55"/>
        <v>61.875265268389001</v>
      </c>
      <c r="AG77" s="245">
        <f t="shared" si="55"/>
        <v>0</v>
      </c>
      <c r="AH77" s="245">
        <f t="shared" si="55"/>
        <v>0</v>
      </c>
      <c r="AI77" s="389">
        <f t="shared" si="55"/>
        <v>0</v>
      </c>
      <c r="AJ77" s="64">
        <f t="shared" si="56"/>
        <v>26703.969404541447</v>
      </c>
      <c r="AK77" s="256">
        <f t="shared" si="57"/>
        <v>16810</v>
      </c>
      <c r="AL77" s="66">
        <f t="shared" si="57"/>
        <v>0</v>
      </c>
      <c r="AM77" s="606">
        <f t="shared" si="51"/>
        <v>61.368727721158933</v>
      </c>
      <c r="AN77" s="608">
        <f t="shared" si="52"/>
        <v>16810</v>
      </c>
      <c r="AO77" s="209"/>
    </row>
    <row r="78" spans="2:41" ht="26.25" customHeight="1" x14ac:dyDescent="0.2">
      <c r="B78" s="208"/>
      <c r="C78" s="338" t="s">
        <v>48</v>
      </c>
      <c r="D78" s="242">
        <f t="shared" si="53"/>
        <v>4860</v>
      </c>
      <c r="E78" s="57">
        <f t="shared" si="53"/>
        <v>2654.1013600864753</v>
      </c>
      <c r="F78" s="57">
        <f t="shared" si="53"/>
        <v>4573.9957641006822</v>
      </c>
      <c r="G78" s="57">
        <f t="shared" si="53"/>
        <v>0</v>
      </c>
      <c r="H78" s="564">
        <f t="shared" si="53"/>
        <v>0</v>
      </c>
      <c r="I78" s="564">
        <f t="shared" si="53"/>
        <v>0</v>
      </c>
      <c r="J78" s="564">
        <f t="shared" si="53"/>
        <v>0</v>
      </c>
      <c r="K78" s="57">
        <f t="shared" si="53"/>
        <v>422.29083326573101</v>
      </c>
      <c r="L78" s="57">
        <f t="shared" si="53"/>
        <v>2269.2624985490943</v>
      </c>
      <c r="M78" s="57">
        <f t="shared" si="53"/>
        <v>2450.0057446527621</v>
      </c>
      <c r="N78" s="57">
        <f t="shared" si="53"/>
        <v>50</v>
      </c>
      <c r="O78" s="57">
        <f t="shared" si="53"/>
        <v>5827.8593079186339</v>
      </c>
      <c r="P78" s="57">
        <f t="shared" si="53"/>
        <v>0</v>
      </c>
      <c r="Q78" s="57">
        <f t="shared" si="53"/>
        <v>0</v>
      </c>
      <c r="R78" s="57">
        <f t="shared" si="53"/>
        <v>0</v>
      </c>
      <c r="S78" s="57">
        <f t="shared" si="53"/>
        <v>670.79697479034712</v>
      </c>
      <c r="T78" s="59">
        <f t="shared" si="53"/>
        <v>3395.6569211777191</v>
      </c>
      <c r="U78" s="69">
        <f t="shared" si="54"/>
        <v>338.87264569041787</v>
      </c>
      <c r="V78" s="61">
        <f t="shared" si="55"/>
        <v>2086.3271550521517</v>
      </c>
      <c r="W78" s="602">
        <f t="shared" si="55"/>
        <v>16.943283298253164</v>
      </c>
      <c r="X78" s="170">
        <f t="shared" si="55"/>
        <v>14.971510885583127</v>
      </c>
      <c r="Y78" s="170">
        <f t="shared" si="55"/>
        <v>0</v>
      </c>
      <c r="Z78" s="170">
        <f t="shared" si="55"/>
        <v>0</v>
      </c>
      <c r="AA78" s="170">
        <f t="shared" si="55"/>
        <v>0</v>
      </c>
      <c r="AB78" s="170">
        <f t="shared" si="55"/>
        <v>234.1715305776388</v>
      </c>
      <c r="AC78" s="170">
        <f t="shared" si="55"/>
        <v>0</v>
      </c>
      <c r="AD78" s="170">
        <f t="shared" si="55"/>
        <v>0</v>
      </c>
      <c r="AE78" s="170">
        <f t="shared" si="55"/>
        <v>10.911055660553764</v>
      </c>
      <c r="AF78" s="170">
        <f t="shared" si="55"/>
        <v>61.875265268389001</v>
      </c>
      <c r="AG78" s="245">
        <f t="shared" si="55"/>
        <v>0</v>
      </c>
      <c r="AH78" s="245">
        <f t="shared" si="55"/>
        <v>0</v>
      </c>
      <c r="AI78" s="389">
        <f t="shared" si="55"/>
        <v>0</v>
      </c>
      <c r="AJ78" s="64">
        <f t="shared" si="56"/>
        <v>27173.969404541447</v>
      </c>
      <c r="AK78" s="256">
        <f t="shared" si="57"/>
        <v>23340</v>
      </c>
      <c r="AL78" s="66">
        <f t="shared" si="57"/>
        <v>0</v>
      </c>
      <c r="AM78" s="606">
        <f t="shared" si="51"/>
        <v>53.794959542613917</v>
      </c>
      <c r="AN78" s="608">
        <f t="shared" si="52"/>
        <v>23340</v>
      </c>
      <c r="AO78" s="209"/>
    </row>
    <row r="79" spans="2:41" ht="26.25" customHeight="1" x14ac:dyDescent="0.2">
      <c r="B79" s="208"/>
      <c r="C79" s="339" t="s">
        <v>49</v>
      </c>
      <c r="D79" s="242">
        <f t="shared" si="53"/>
        <v>5120</v>
      </c>
      <c r="E79" s="57">
        <f t="shared" si="53"/>
        <v>2774.1013600864753</v>
      </c>
      <c r="F79" s="57">
        <f t="shared" si="53"/>
        <v>4603.9957641006822</v>
      </c>
      <c r="G79" s="57">
        <f t="shared" si="53"/>
        <v>0</v>
      </c>
      <c r="H79" s="564">
        <f t="shared" si="53"/>
        <v>0</v>
      </c>
      <c r="I79" s="564">
        <f t="shared" si="53"/>
        <v>0</v>
      </c>
      <c r="J79" s="564">
        <f t="shared" si="53"/>
        <v>0</v>
      </c>
      <c r="K79" s="57">
        <f t="shared" si="53"/>
        <v>422.29083326573101</v>
      </c>
      <c r="L79" s="57">
        <f t="shared" si="53"/>
        <v>2729.2624985490943</v>
      </c>
      <c r="M79" s="57">
        <f t="shared" si="53"/>
        <v>2450.0057446527621</v>
      </c>
      <c r="N79" s="57">
        <f t="shared" si="53"/>
        <v>0</v>
      </c>
      <c r="O79" s="57">
        <f t="shared" si="53"/>
        <v>3847.8593079186339</v>
      </c>
      <c r="P79" s="57">
        <f t="shared" si="53"/>
        <v>0</v>
      </c>
      <c r="Q79" s="57">
        <f t="shared" si="53"/>
        <v>0</v>
      </c>
      <c r="R79" s="57">
        <f t="shared" si="53"/>
        <v>0</v>
      </c>
      <c r="S79" s="57">
        <f t="shared" si="53"/>
        <v>670.79697479034712</v>
      </c>
      <c r="T79" s="59">
        <f t="shared" si="53"/>
        <v>3375.6569211777191</v>
      </c>
      <c r="U79" s="69">
        <f t="shared" si="54"/>
        <v>338.87264569041787</v>
      </c>
      <c r="V79" s="61">
        <f t="shared" si="55"/>
        <v>2086.3271550521517</v>
      </c>
      <c r="W79" s="602">
        <f t="shared" si="55"/>
        <v>16.943283298253164</v>
      </c>
      <c r="X79" s="170">
        <f t="shared" si="55"/>
        <v>14.971510885583127</v>
      </c>
      <c r="Y79" s="170">
        <f t="shared" si="55"/>
        <v>0</v>
      </c>
      <c r="Z79" s="170">
        <f t="shared" si="55"/>
        <v>0</v>
      </c>
      <c r="AA79" s="170">
        <f t="shared" si="55"/>
        <v>0</v>
      </c>
      <c r="AB79" s="170">
        <f t="shared" si="55"/>
        <v>234.1715305776388</v>
      </c>
      <c r="AC79" s="170">
        <f t="shared" si="55"/>
        <v>0</v>
      </c>
      <c r="AD79" s="170">
        <f t="shared" si="55"/>
        <v>0</v>
      </c>
      <c r="AE79" s="170">
        <f t="shared" si="55"/>
        <v>10.911055660553764</v>
      </c>
      <c r="AF79" s="170">
        <f t="shared" si="55"/>
        <v>61.875265268389001</v>
      </c>
      <c r="AG79" s="245">
        <f t="shared" si="55"/>
        <v>0</v>
      </c>
      <c r="AH79" s="245">
        <f t="shared" si="55"/>
        <v>0</v>
      </c>
      <c r="AI79" s="389">
        <f t="shared" si="55"/>
        <v>0</v>
      </c>
      <c r="AJ79" s="64">
        <f t="shared" si="56"/>
        <v>25993.969404541447</v>
      </c>
      <c r="AK79" s="256">
        <f t="shared" si="57"/>
        <v>24660</v>
      </c>
      <c r="AL79" s="66">
        <f t="shared" si="57"/>
        <v>0</v>
      </c>
      <c r="AM79" s="606">
        <f t="shared" si="51"/>
        <v>51.31674715745163</v>
      </c>
      <c r="AN79" s="608">
        <f t="shared" si="52"/>
        <v>24660</v>
      </c>
      <c r="AO79" s="209"/>
    </row>
    <row r="80" spans="2:41" ht="26.25" customHeight="1" x14ac:dyDescent="0.2">
      <c r="B80" s="208"/>
      <c r="C80" s="338" t="s">
        <v>50</v>
      </c>
      <c r="D80" s="242">
        <f t="shared" si="53"/>
        <v>5480</v>
      </c>
      <c r="E80" s="57">
        <f t="shared" si="53"/>
        <v>2774.1013600864753</v>
      </c>
      <c r="F80" s="57">
        <f t="shared" si="53"/>
        <v>4113.9957641006822</v>
      </c>
      <c r="G80" s="57">
        <f t="shared" si="53"/>
        <v>0</v>
      </c>
      <c r="H80" s="564">
        <f t="shared" si="53"/>
        <v>0</v>
      </c>
      <c r="I80" s="564">
        <f t="shared" si="53"/>
        <v>0</v>
      </c>
      <c r="J80" s="564">
        <f t="shared" si="53"/>
        <v>0</v>
      </c>
      <c r="K80" s="57">
        <f t="shared" si="53"/>
        <v>422.29083326573101</v>
      </c>
      <c r="L80" s="57">
        <f t="shared" si="53"/>
        <v>2049.2624985490943</v>
      </c>
      <c r="M80" s="57">
        <f t="shared" si="53"/>
        <v>2450.0057446527621</v>
      </c>
      <c r="N80" s="57">
        <f t="shared" si="53"/>
        <v>0</v>
      </c>
      <c r="O80" s="57">
        <f t="shared" si="53"/>
        <v>6157.8593079186339</v>
      </c>
      <c r="P80" s="57">
        <f t="shared" si="53"/>
        <v>0</v>
      </c>
      <c r="Q80" s="57">
        <f t="shared" si="53"/>
        <v>0</v>
      </c>
      <c r="R80" s="57">
        <f t="shared" si="53"/>
        <v>0</v>
      </c>
      <c r="S80" s="57">
        <f t="shared" si="53"/>
        <v>670.79697479034712</v>
      </c>
      <c r="T80" s="59">
        <f t="shared" si="53"/>
        <v>3495.6569211777191</v>
      </c>
      <c r="U80" s="69">
        <f t="shared" si="54"/>
        <v>338.87264569041787</v>
      </c>
      <c r="V80" s="61">
        <f t="shared" si="55"/>
        <v>2086.3271550521517</v>
      </c>
      <c r="W80" s="602">
        <f t="shared" si="55"/>
        <v>16.943283298253164</v>
      </c>
      <c r="X80" s="170">
        <f t="shared" si="55"/>
        <v>14.971510885583127</v>
      </c>
      <c r="Y80" s="170">
        <f t="shared" si="55"/>
        <v>0</v>
      </c>
      <c r="Z80" s="170">
        <f t="shared" si="55"/>
        <v>0</v>
      </c>
      <c r="AA80" s="170">
        <f t="shared" si="55"/>
        <v>0</v>
      </c>
      <c r="AB80" s="170">
        <f t="shared" si="55"/>
        <v>234.1715305776388</v>
      </c>
      <c r="AC80" s="170">
        <f t="shared" si="55"/>
        <v>0</v>
      </c>
      <c r="AD80" s="170">
        <f t="shared" si="55"/>
        <v>0</v>
      </c>
      <c r="AE80" s="170">
        <f t="shared" si="55"/>
        <v>10.911055660553764</v>
      </c>
      <c r="AF80" s="170">
        <f t="shared" si="55"/>
        <v>61.875265268389001</v>
      </c>
      <c r="AG80" s="245">
        <f t="shared" si="55"/>
        <v>0</v>
      </c>
      <c r="AH80" s="245">
        <f t="shared" si="55"/>
        <v>0</v>
      </c>
      <c r="AI80" s="389">
        <f t="shared" si="55"/>
        <v>0</v>
      </c>
      <c r="AJ80" s="64">
        <f t="shared" si="56"/>
        <v>27613.969404541447</v>
      </c>
      <c r="AK80" s="256">
        <f t="shared" si="57"/>
        <v>16460</v>
      </c>
      <c r="AL80" s="66">
        <f t="shared" si="57"/>
        <v>0</v>
      </c>
      <c r="AM80" s="606">
        <f t="shared" si="51"/>
        <v>62.653692820542865</v>
      </c>
      <c r="AN80" s="608">
        <f t="shared" si="52"/>
        <v>16460</v>
      </c>
      <c r="AO80" s="209"/>
    </row>
    <row r="81" spans="2:41" ht="26.25" customHeight="1" x14ac:dyDescent="0.2">
      <c r="B81" s="208"/>
      <c r="C81" s="339" t="s">
        <v>51</v>
      </c>
      <c r="D81" s="242">
        <f t="shared" si="53"/>
        <v>4200</v>
      </c>
      <c r="E81" s="57">
        <f t="shared" si="53"/>
        <v>2714.1013600864753</v>
      </c>
      <c r="F81" s="57">
        <f t="shared" si="53"/>
        <v>8023.9957641006822</v>
      </c>
      <c r="G81" s="57">
        <f t="shared" si="53"/>
        <v>0</v>
      </c>
      <c r="H81" s="564">
        <f t="shared" si="53"/>
        <v>0</v>
      </c>
      <c r="I81" s="564">
        <f t="shared" si="53"/>
        <v>0</v>
      </c>
      <c r="J81" s="564">
        <f t="shared" si="53"/>
        <v>0</v>
      </c>
      <c r="K81" s="57">
        <f t="shared" si="53"/>
        <v>422.29083326573101</v>
      </c>
      <c r="L81" s="57">
        <f t="shared" si="53"/>
        <v>2649.2624985490943</v>
      </c>
      <c r="M81" s="57">
        <f t="shared" si="53"/>
        <v>2450.0057446527621</v>
      </c>
      <c r="N81" s="57">
        <f t="shared" si="53"/>
        <v>50</v>
      </c>
      <c r="O81" s="57">
        <f t="shared" si="53"/>
        <v>3167.8593079186339</v>
      </c>
      <c r="P81" s="57">
        <f t="shared" si="53"/>
        <v>0</v>
      </c>
      <c r="Q81" s="57">
        <f t="shared" si="53"/>
        <v>0</v>
      </c>
      <c r="R81" s="57">
        <f t="shared" si="53"/>
        <v>0</v>
      </c>
      <c r="S81" s="57">
        <f t="shared" si="53"/>
        <v>670.79697479034712</v>
      </c>
      <c r="T81" s="59">
        <f t="shared" si="53"/>
        <v>3455.6569211777191</v>
      </c>
      <c r="U81" s="69">
        <f t="shared" si="54"/>
        <v>338.87264569041787</v>
      </c>
      <c r="V81" s="61">
        <f t="shared" si="55"/>
        <v>2086.3271550521517</v>
      </c>
      <c r="W81" s="602">
        <f t="shared" si="55"/>
        <v>16.943283298253164</v>
      </c>
      <c r="X81" s="170">
        <f t="shared" si="55"/>
        <v>14.971510885583127</v>
      </c>
      <c r="Y81" s="170">
        <f t="shared" si="55"/>
        <v>0</v>
      </c>
      <c r="Z81" s="170">
        <f t="shared" si="55"/>
        <v>0</v>
      </c>
      <c r="AA81" s="170">
        <f t="shared" si="55"/>
        <v>0</v>
      </c>
      <c r="AB81" s="170">
        <f t="shared" si="55"/>
        <v>234.1715305776388</v>
      </c>
      <c r="AC81" s="170">
        <f t="shared" si="55"/>
        <v>0</v>
      </c>
      <c r="AD81" s="170">
        <f t="shared" si="55"/>
        <v>0</v>
      </c>
      <c r="AE81" s="170">
        <f t="shared" si="55"/>
        <v>10.911055660553764</v>
      </c>
      <c r="AF81" s="170">
        <f t="shared" si="55"/>
        <v>61.875265268389001</v>
      </c>
      <c r="AG81" s="245">
        <f t="shared" si="55"/>
        <v>0</v>
      </c>
      <c r="AH81" s="245">
        <f t="shared" si="55"/>
        <v>0</v>
      </c>
      <c r="AI81" s="389">
        <f t="shared" si="55"/>
        <v>0</v>
      </c>
      <c r="AJ81" s="64">
        <f t="shared" si="56"/>
        <v>27803.969404541447</v>
      </c>
      <c r="AK81" s="256">
        <f t="shared" si="57"/>
        <v>17280</v>
      </c>
      <c r="AL81" s="66">
        <f t="shared" si="57"/>
        <v>0</v>
      </c>
      <c r="AM81" s="606">
        <f t="shared" si="51"/>
        <v>61.671520435688748</v>
      </c>
      <c r="AN81" s="608">
        <f>AK81+AL81</f>
        <v>17280</v>
      </c>
      <c r="AO81" s="209"/>
    </row>
    <row r="82" spans="2:41" ht="26.25" customHeight="1" x14ac:dyDescent="0.2">
      <c r="B82" s="208"/>
      <c r="C82" s="339" t="s">
        <v>52</v>
      </c>
      <c r="D82" s="242">
        <f t="shared" si="53"/>
        <v>4660</v>
      </c>
      <c r="E82" s="57">
        <f t="shared" si="53"/>
        <v>2934.1013600864753</v>
      </c>
      <c r="F82" s="57">
        <f t="shared" si="53"/>
        <v>3883.9957641006827</v>
      </c>
      <c r="G82" s="57">
        <f t="shared" si="53"/>
        <v>0</v>
      </c>
      <c r="H82" s="564">
        <f t="shared" si="53"/>
        <v>0</v>
      </c>
      <c r="I82" s="564">
        <f t="shared" si="53"/>
        <v>0</v>
      </c>
      <c r="J82" s="564">
        <f t="shared" si="53"/>
        <v>0</v>
      </c>
      <c r="K82" s="57">
        <f t="shared" si="53"/>
        <v>422.29083326573101</v>
      </c>
      <c r="L82" s="57">
        <f t="shared" si="53"/>
        <v>2949.2624985490943</v>
      </c>
      <c r="M82" s="57">
        <f t="shared" si="53"/>
        <v>2450.0057446527621</v>
      </c>
      <c r="N82" s="57">
        <f t="shared" si="53"/>
        <v>0</v>
      </c>
      <c r="O82" s="57">
        <f t="shared" si="53"/>
        <v>6107.8593079186339</v>
      </c>
      <c r="P82" s="57">
        <f t="shared" si="53"/>
        <v>0</v>
      </c>
      <c r="Q82" s="57">
        <f t="shared" si="53"/>
        <v>0</v>
      </c>
      <c r="R82" s="57">
        <f t="shared" si="53"/>
        <v>0</v>
      </c>
      <c r="S82" s="57">
        <f t="shared" si="53"/>
        <v>670.79697479034712</v>
      </c>
      <c r="T82" s="59">
        <f t="shared" si="53"/>
        <v>3395.6569211777191</v>
      </c>
      <c r="U82" s="69">
        <f t="shared" si="54"/>
        <v>338.87264569041787</v>
      </c>
      <c r="V82" s="61">
        <f t="shared" si="55"/>
        <v>2086.3271550521517</v>
      </c>
      <c r="W82" s="602">
        <f t="shared" si="55"/>
        <v>16.943283298253164</v>
      </c>
      <c r="X82" s="170">
        <f t="shared" si="55"/>
        <v>14.971510885583127</v>
      </c>
      <c r="Y82" s="170">
        <f t="shared" si="55"/>
        <v>0</v>
      </c>
      <c r="Z82" s="170">
        <f t="shared" si="55"/>
        <v>0</v>
      </c>
      <c r="AA82" s="170">
        <f t="shared" si="55"/>
        <v>0</v>
      </c>
      <c r="AB82" s="170">
        <f t="shared" si="55"/>
        <v>234.1715305776388</v>
      </c>
      <c r="AC82" s="170">
        <f t="shared" si="55"/>
        <v>0</v>
      </c>
      <c r="AD82" s="170">
        <f t="shared" si="55"/>
        <v>0</v>
      </c>
      <c r="AE82" s="170">
        <f t="shared" si="55"/>
        <v>10.911055660553764</v>
      </c>
      <c r="AF82" s="170">
        <f t="shared" si="55"/>
        <v>61.875265268389001</v>
      </c>
      <c r="AG82" s="245">
        <f t="shared" si="55"/>
        <v>0</v>
      </c>
      <c r="AH82" s="245">
        <f t="shared" si="55"/>
        <v>0</v>
      </c>
      <c r="AI82" s="389">
        <f t="shared" si="55"/>
        <v>0</v>
      </c>
      <c r="AJ82" s="64">
        <f t="shared" si="56"/>
        <v>27473.969404541447</v>
      </c>
      <c r="AK82" s="256">
        <f t="shared" si="57"/>
        <v>13720</v>
      </c>
      <c r="AL82" s="66">
        <f t="shared" si="57"/>
        <v>0</v>
      </c>
      <c r="AM82" s="606">
        <f t="shared" si="51"/>
        <v>66.694154027100296</v>
      </c>
      <c r="AN82" s="608">
        <f t="shared" si="52"/>
        <v>13720</v>
      </c>
      <c r="AO82" s="209"/>
    </row>
    <row r="83" spans="2:41" ht="26.25" customHeight="1" x14ac:dyDescent="0.2">
      <c r="B83" s="208"/>
      <c r="C83" s="338" t="s">
        <v>53</v>
      </c>
      <c r="D83" s="242">
        <f t="shared" si="53"/>
        <v>5740</v>
      </c>
      <c r="E83" s="57">
        <f t="shared" si="53"/>
        <v>2654.1013600864753</v>
      </c>
      <c r="F83" s="57">
        <f t="shared" si="53"/>
        <v>4183.9957641006822</v>
      </c>
      <c r="G83" s="57">
        <f t="shared" si="53"/>
        <v>0</v>
      </c>
      <c r="H83" s="564">
        <f t="shared" si="53"/>
        <v>0</v>
      </c>
      <c r="I83" s="564">
        <f t="shared" si="53"/>
        <v>0</v>
      </c>
      <c r="J83" s="564">
        <f t="shared" si="53"/>
        <v>0</v>
      </c>
      <c r="K83" s="57">
        <f t="shared" si="53"/>
        <v>422.29083326573101</v>
      </c>
      <c r="L83" s="57">
        <f t="shared" si="53"/>
        <v>1549.2624985490943</v>
      </c>
      <c r="M83" s="57">
        <f t="shared" si="53"/>
        <v>2450.0057446527621</v>
      </c>
      <c r="N83" s="57">
        <f t="shared" si="53"/>
        <v>0</v>
      </c>
      <c r="O83" s="57">
        <f t="shared" si="53"/>
        <v>3047.8593079186339</v>
      </c>
      <c r="P83" s="57">
        <f t="shared" si="53"/>
        <v>0</v>
      </c>
      <c r="Q83" s="57">
        <f t="shared" si="53"/>
        <v>0</v>
      </c>
      <c r="R83" s="57">
        <f t="shared" si="53"/>
        <v>0</v>
      </c>
      <c r="S83" s="57">
        <f t="shared" si="53"/>
        <v>670.79697479034712</v>
      </c>
      <c r="T83" s="59">
        <f t="shared" si="53"/>
        <v>3515.6569211777191</v>
      </c>
      <c r="U83" s="69">
        <f t="shared" si="54"/>
        <v>338.87264569041787</v>
      </c>
      <c r="V83" s="61">
        <f t="shared" si="55"/>
        <v>2086.3271550521517</v>
      </c>
      <c r="W83" s="602">
        <f t="shared" si="55"/>
        <v>16.943283298253164</v>
      </c>
      <c r="X83" s="170">
        <f t="shared" si="55"/>
        <v>14.971510885583127</v>
      </c>
      <c r="Y83" s="170">
        <f t="shared" si="55"/>
        <v>0</v>
      </c>
      <c r="Z83" s="170">
        <f t="shared" si="55"/>
        <v>0</v>
      </c>
      <c r="AA83" s="170">
        <f t="shared" si="55"/>
        <v>0</v>
      </c>
      <c r="AB83" s="170">
        <f t="shared" si="55"/>
        <v>234.1715305776388</v>
      </c>
      <c r="AC83" s="170">
        <f t="shared" si="55"/>
        <v>0</v>
      </c>
      <c r="AD83" s="170">
        <f t="shared" si="55"/>
        <v>0</v>
      </c>
      <c r="AE83" s="170">
        <f t="shared" si="55"/>
        <v>10.911055660553764</v>
      </c>
      <c r="AF83" s="170">
        <f t="shared" si="55"/>
        <v>61.875265268389001</v>
      </c>
      <c r="AG83" s="245">
        <f t="shared" si="55"/>
        <v>0</v>
      </c>
      <c r="AH83" s="245">
        <f t="shared" si="55"/>
        <v>0</v>
      </c>
      <c r="AI83" s="389">
        <f t="shared" si="55"/>
        <v>0</v>
      </c>
      <c r="AJ83" s="64">
        <f t="shared" si="56"/>
        <v>24233.969404541447</v>
      </c>
      <c r="AK83" s="256">
        <f t="shared" si="57"/>
        <v>14900</v>
      </c>
      <c r="AL83" s="66">
        <f t="shared" si="57"/>
        <v>0</v>
      </c>
      <c r="AM83" s="606">
        <f t="shared" si="51"/>
        <v>61.925661447798653</v>
      </c>
      <c r="AN83" s="608">
        <f t="shared" si="52"/>
        <v>14900</v>
      </c>
      <c r="AO83" s="209"/>
    </row>
    <row r="84" spans="2:41" ht="26.25" customHeight="1" thickBot="1" x14ac:dyDescent="0.25">
      <c r="B84" s="208"/>
      <c r="C84" s="341" t="s">
        <v>54</v>
      </c>
      <c r="D84" s="640">
        <f t="shared" si="53"/>
        <v>4860</v>
      </c>
      <c r="E84" s="176">
        <f t="shared" si="53"/>
        <v>2294.1013600864753</v>
      </c>
      <c r="F84" s="176">
        <f t="shared" si="53"/>
        <v>4343.9957641006822</v>
      </c>
      <c r="G84" s="176">
        <f t="shared" si="53"/>
        <v>0</v>
      </c>
      <c r="H84" s="655">
        <f t="shared" si="53"/>
        <v>0</v>
      </c>
      <c r="I84" s="655">
        <f t="shared" si="53"/>
        <v>0</v>
      </c>
      <c r="J84" s="655">
        <f t="shared" si="53"/>
        <v>0</v>
      </c>
      <c r="K84" s="176">
        <f t="shared" si="53"/>
        <v>422.29083326573101</v>
      </c>
      <c r="L84" s="176">
        <f t="shared" si="53"/>
        <v>2249.2624985490943</v>
      </c>
      <c r="M84" s="176">
        <f t="shared" si="53"/>
        <v>2450.0057446527621</v>
      </c>
      <c r="N84" s="176">
        <f t="shared" si="53"/>
        <v>200</v>
      </c>
      <c r="O84" s="176">
        <f t="shared" si="53"/>
        <v>2987.8593079186339</v>
      </c>
      <c r="P84" s="176">
        <f t="shared" si="53"/>
        <v>0</v>
      </c>
      <c r="Q84" s="176">
        <f t="shared" si="53"/>
        <v>0</v>
      </c>
      <c r="R84" s="176">
        <f t="shared" si="53"/>
        <v>0</v>
      </c>
      <c r="S84" s="176">
        <f t="shared" si="53"/>
        <v>670.79697479034712</v>
      </c>
      <c r="T84" s="178">
        <f t="shared" si="53"/>
        <v>3495.6569211777191</v>
      </c>
      <c r="U84" s="60">
        <f t="shared" si="54"/>
        <v>338.87264569041787</v>
      </c>
      <c r="V84" s="641">
        <f t="shared" si="55"/>
        <v>2086.3271550521517</v>
      </c>
      <c r="W84" s="642">
        <f t="shared" si="55"/>
        <v>16.943283298253164</v>
      </c>
      <c r="X84" s="179">
        <f t="shared" si="55"/>
        <v>14.971510885583127</v>
      </c>
      <c r="Y84" s="179">
        <f t="shared" si="55"/>
        <v>0</v>
      </c>
      <c r="Z84" s="179">
        <f t="shared" si="55"/>
        <v>0</v>
      </c>
      <c r="AA84" s="179">
        <f t="shared" si="55"/>
        <v>0</v>
      </c>
      <c r="AB84" s="179">
        <f t="shared" si="55"/>
        <v>234.1715305776388</v>
      </c>
      <c r="AC84" s="179">
        <f t="shared" si="55"/>
        <v>0</v>
      </c>
      <c r="AD84" s="179">
        <f t="shared" si="55"/>
        <v>0</v>
      </c>
      <c r="AE84" s="179">
        <f t="shared" si="55"/>
        <v>10.911055660553764</v>
      </c>
      <c r="AF84" s="179">
        <f t="shared" si="55"/>
        <v>61.875265268389001</v>
      </c>
      <c r="AG84" s="180">
        <f t="shared" si="55"/>
        <v>0</v>
      </c>
      <c r="AH84" s="180">
        <f t="shared" si="55"/>
        <v>0</v>
      </c>
      <c r="AI84" s="643">
        <f t="shared" si="55"/>
        <v>0</v>
      </c>
      <c r="AJ84" s="644">
        <f t="shared" si="56"/>
        <v>23973.969404541447</v>
      </c>
      <c r="AK84" s="645">
        <f t="shared" si="57"/>
        <v>13420</v>
      </c>
      <c r="AL84" s="400">
        <f t="shared" si="57"/>
        <v>0</v>
      </c>
      <c r="AM84" s="646">
        <f t="shared" si="51"/>
        <v>64.111860244582203</v>
      </c>
      <c r="AN84" s="647">
        <f t="shared" si="52"/>
        <v>13420</v>
      </c>
      <c r="AO84" s="209"/>
    </row>
    <row r="85" spans="2:41" ht="26.25" customHeight="1" thickBot="1" x14ac:dyDescent="0.25">
      <c r="B85" s="208"/>
      <c r="C85" s="95" t="s">
        <v>55</v>
      </c>
      <c r="D85" s="181">
        <f t="shared" ref="D85:AI85" si="58">SUM(D73:D84)</f>
        <v>60570</v>
      </c>
      <c r="E85" s="182">
        <f t="shared" si="58"/>
        <v>31529.216321037704</v>
      </c>
      <c r="F85" s="182">
        <f t="shared" si="58"/>
        <v>55047.949169208201</v>
      </c>
      <c r="G85" s="182">
        <f t="shared" si="58"/>
        <v>0</v>
      </c>
      <c r="H85" s="656">
        <f t="shared" si="58"/>
        <v>0</v>
      </c>
      <c r="I85" s="656">
        <f t="shared" si="58"/>
        <v>0</v>
      </c>
      <c r="J85" s="656">
        <f t="shared" si="58"/>
        <v>0</v>
      </c>
      <c r="K85" s="183">
        <f t="shared" si="58"/>
        <v>5067.4899991887723</v>
      </c>
      <c r="L85" s="183">
        <f t="shared" si="58"/>
        <v>29141.149982589133</v>
      </c>
      <c r="M85" s="183">
        <f t="shared" si="58"/>
        <v>29400.06893583314</v>
      </c>
      <c r="N85" s="183">
        <f t="shared" si="58"/>
        <v>620</v>
      </c>
      <c r="O85" s="183">
        <f t="shared" si="58"/>
        <v>53084.311695023593</v>
      </c>
      <c r="P85" s="183">
        <f t="shared" si="58"/>
        <v>0</v>
      </c>
      <c r="Q85" s="183">
        <f t="shared" si="58"/>
        <v>0</v>
      </c>
      <c r="R85" s="182">
        <f t="shared" si="58"/>
        <v>0</v>
      </c>
      <c r="S85" s="182">
        <f t="shared" si="58"/>
        <v>8049.5636974841655</v>
      </c>
      <c r="T85" s="184">
        <f t="shared" si="58"/>
        <v>41187.883054132632</v>
      </c>
      <c r="U85" s="185">
        <f t="shared" si="58"/>
        <v>4066.4717482850142</v>
      </c>
      <c r="V85" s="220">
        <f t="shared" si="58"/>
        <v>25035.925860625826</v>
      </c>
      <c r="W85" s="648">
        <f t="shared" si="58"/>
        <v>203.31939957903796</v>
      </c>
      <c r="X85" s="187">
        <f t="shared" si="58"/>
        <v>179.65813062699749</v>
      </c>
      <c r="Y85" s="187">
        <f t="shared" si="58"/>
        <v>0</v>
      </c>
      <c r="Z85" s="187">
        <f t="shared" si="58"/>
        <v>0</v>
      </c>
      <c r="AA85" s="187">
        <f t="shared" si="58"/>
        <v>0</v>
      </c>
      <c r="AB85" s="187">
        <f t="shared" si="58"/>
        <v>2810.0583669316657</v>
      </c>
      <c r="AC85" s="187">
        <f t="shared" si="58"/>
        <v>0</v>
      </c>
      <c r="AD85" s="187">
        <f t="shared" si="58"/>
        <v>0</v>
      </c>
      <c r="AE85" s="187">
        <f t="shared" si="58"/>
        <v>130.93266792664514</v>
      </c>
      <c r="AF85" s="188">
        <f t="shared" si="58"/>
        <v>742.50318322066823</v>
      </c>
      <c r="AG85" s="189">
        <f t="shared" si="58"/>
        <v>0</v>
      </c>
      <c r="AH85" s="190">
        <f t="shared" si="58"/>
        <v>0</v>
      </c>
      <c r="AI85" s="403">
        <f t="shared" si="58"/>
        <v>0</v>
      </c>
      <c r="AJ85" s="106">
        <f>SUM(D85:T85)</f>
        <v>313697.63285449735</v>
      </c>
      <c r="AK85" s="649">
        <f>SUM(AK73:AK84)</f>
        <v>205650</v>
      </c>
      <c r="AL85" s="541">
        <f>SUM(AL73:AL84)</f>
        <v>0</v>
      </c>
      <c r="AM85" s="109">
        <f t="shared" si="51"/>
        <v>60.402245626944875</v>
      </c>
      <c r="AN85" s="407">
        <f t="shared" si="52"/>
        <v>205650</v>
      </c>
      <c r="AO85" s="209"/>
    </row>
    <row r="86" spans="2:41" ht="26.25" customHeight="1" thickBot="1" x14ac:dyDescent="0.25">
      <c r="B86" s="208"/>
      <c r="C86" s="111" t="s">
        <v>56</v>
      </c>
      <c r="D86" s="192">
        <v>0.83412037037037035</v>
      </c>
      <c r="E86" s="193">
        <v>0.83473379629629629</v>
      </c>
      <c r="F86" s="193" t="s">
        <v>57</v>
      </c>
      <c r="G86" s="193"/>
      <c r="H86" s="657">
        <v>0.62577546296296294</v>
      </c>
      <c r="I86" s="657"/>
      <c r="J86" s="657">
        <v>0.71113425925925933</v>
      </c>
      <c r="K86" s="194" t="s">
        <v>58</v>
      </c>
      <c r="L86" s="194" t="s">
        <v>59</v>
      </c>
      <c r="M86" s="194">
        <v>0.83446759259259251</v>
      </c>
      <c r="N86" s="194">
        <v>0.83415509259259257</v>
      </c>
      <c r="O86" s="194" t="s">
        <v>60</v>
      </c>
      <c r="P86" s="194"/>
      <c r="Q86" s="194">
        <v>0.6257638888888889</v>
      </c>
      <c r="R86" s="193">
        <v>0.6257638888888889</v>
      </c>
      <c r="S86" s="193">
        <v>0.83429398148148148</v>
      </c>
      <c r="T86" s="195">
        <v>0.83549768518518519</v>
      </c>
      <c r="U86" s="196"/>
      <c r="V86" s="195">
        <v>0.70906250000000004</v>
      </c>
      <c r="W86" s="197" t="s">
        <v>61</v>
      </c>
      <c r="X86" s="115">
        <v>0.83439814814814817</v>
      </c>
      <c r="Y86" s="115">
        <v>0.54311342592592593</v>
      </c>
      <c r="Z86" s="115">
        <v>0.33552083333333332</v>
      </c>
      <c r="AA86" s="115" t="s">
        <v>62</v>
      </c>
      <c r="AB86" s="115">
        <v>0.33415509259259263</v>
      </c>
      <c r="AC86" s="115">
        <v>0.62581018518518516</v>
      </c>
      <c r="AD86" s="115">
        <v>0.83427083333333341</v>
      </c>
      <c r="AE86" s="115">
        <v>0.67084490740740732</v>
      </c>
      <c r="AF86" s="195">
        <v>0.6673958333333333</v>
      </c>
      <c r="AG86" s="198">
        <v>0.6257638888888889</v>
      </c>
      <c r="AH86" s="199">
        <v>0.83543981481481477</v>
      </c>
      <c r="AI86" s="200">
        <v>0.83545138888888892</v>
      </c>
      <c r="AJ86" s="121"/>
      <c r="AK86" s="122">
        <v>0.83542824074074085</v>
      </c>
      <c r="AL86" s="119">
        <v>0.83549768518518519</v>
      </c>
      <c r="AM86" s="123"/>
      <c r="AN86" s="124"/>
      <c r="AO86" s="209"/>
    </row>
    <row r="87" spans="2:41" ht="36" customHeight="1" thickTop="1" thickBot="1" x14ac:dyDescent="0.25">
      <c r="B87" s="208"/>
      <c r="C87" s="202"/>
      <c r="D87" s="202"/>
      <c r="E87" s="202"/>
      <c r="F87" s="202"/>
      <c r="G87" s="202"/>
      <c r="H87" s="202"/>
      <c r="I87" s="202"/>
      <c r="J87" s="202"/>
      <c r="K87" s="202"/>
      <c r="L87" s="202"/>
      <c r="M87" s="202"/>
      <c r="N87" s="202"/>
      <c r="O87" s="202"/>
      <c r="P87" s="202"/>
      <c r="Q87" s="202"/>
      <c r="R87" s="202"/>
      <c r="S87" s="202"/>
      <c r="T87" s="202"/>
      <c r="U87" s="202"/>
      <c r="V87" s="202"/>
      <c r="W87" s="202"/>
      <c r="X87" s="202"/>
      <c r="Y87" s="202"/>
      <c r="Z87" s="202"/>
      <c r="AA87" s="202"/>
      <c r="AB87" s="202"/>
      <c r="AC87" s="202"/>
      <c r="AD87" s="202"/>
      <c r="AE87" s="202"/>
      <c r="AF87" s="202"/>
      <c r="AG87" s="202"/>
      <c r="AH87" s="202"/>
      <c r="AI87" s="202"/>
      <c r="AJ87" s="202"/>
      <c r="AK87" s="202"/>
      <c r="AL87" s="202"/>
      <c r="AM87" s="202"/>
      <c r="AN87" s="202"/>
      <c r="AO87" s="209"/>
    </row>
    <row r="88" spans="2:41" ht="14.25" thickTop="1" thickBot="1" x14ac:dyDescent="0.25">
      <c r="B88" s="226"/>
      <c r="AO88" s="228"/>
    </row>
    <row r="89" spans="2:41" ht="16.5" thickTop="1" x14ac:dyDescent="0.2">
      <c r="C89" s="205" t="s">
        <v>66</v>
      </c>
      <c r="D89" s="206"/>
      <c r="E89" s="206"/>
      <c r="F89" s="206"/>
      <c r="G89" s="206"/>
      <c r="H89" s="206"/>
      <c r="I89" s="206"/>
      <c r="J89" s="206"/>
      <c r="K89" s="206"/>
      <c r="L89" s="206"/>
      <c r="M89" s="206"/>
      <c r="N89" s="206"/>
      <c r="O89" s="206"/>
      <c r="P89" s="206"/>
      <c r="Q89" s="206"/>
      <c r="R89" s="206"/>
      <c r="S89" s="206"/>
      <c r="T89" s="206"/>
      <c r="U89" s="206"/>
      <c r="V89" s="206"/>
      <c r="W89" s="206"/>
      <c r="X89" s="206"/>
      <c r="Y89" s="206"/>
      <c r="Z89" s="206"/>
      <c r="AA89" s="206"/>
      <c r="AB89" s="206"/>
      <c r="AC89" s="206"/>
      <c r="AD89" s="206"/>
      <c r="AE89" s="206"/>
      <c r="AF89" s="206"/>
      <c r="AG89" s="206"/>
      <c r="AH89" s="206"/>
      <c r="AI89" s="206"/>
      <c r="AJ89" s="206"/>
      <c r="AK89" s="206"/>
      <c r="AL89" s="206"/>
      <c r="AM89" s="206"/>
      <c r="AN89" s="206"/>
    </row>
    <row r="90" spans="2:41" ht="20.25" x14ac:dyDescent="0.3">
      <c r="C90" s="1057" t="s">
        <v>1</v>
      </c>
      <c r="D90" s="1057"/>
      <c r="E90" s="1057"/>
      <c r="F90" s="1057"/>
      <c r="G90" s="1057"/>
      <c r="H90" s="1057"/>
      <c r="I90" s="1057"/>
      <c r="J90" s="1057"/>
      <c r="K90" s="1057"/>
      <c r="L90" s="1057"/>
      <c r="M90" s="1057"/>
      <c r="N90" s="1057"/>
      <c r="O90" s="1057"/>
      <c r="P90" s="1057"/>
      <c r="Q90" s="1057"/>
      <c r="R90" s="1057"/>
      <c r="S90" s="1057"/>
      <c r="T90" s="1057"/>
      <c r="U90" s="1057"/>
      <c r="V90" s="1057"/>
      <c r="W90" s="1057"/>
      <c r="X90" s="1057"/>
      <c r="Y90" s="1057"/>
      <c r="Z90" s="1057"/>
      <c r="AA90" s="1057"/>
      <c r="AB90" s="1057"/>
      <c r="AC90" s="1057"/>
      <c r="AD90" s="1057"/>
      <c r="AE90" s="1057"/>
      <c r="AF90" s="1057"/>
      <c r="AG90" s="1057"/>
      <c r="AH90" s="1057"/>
      <c r="AI90" s="1057"/>
      <c r="AJ90" s="1057"/>
      <c r="AK90" s="1057"/>
      <c r="AL90" s="1057"/>
      <c r="AM90" s="1057"/>
      <c r="AN90" s="1057"/>
    </row>
    <row r="91" spans="2:41" ht="20.25" x14ac:dyDescent="0.3">
      <c r="C91" s="1057" t="str">
        <f>C3</f>
        <v>RACCOLTA DIFFERENZIATA ANNO 2016 - VAUDA C.SE.</v>
      </c>
      <c r="D91" s="1057"/>
      <c r="E91" s="1057"/>
      <c r="F91" s="1057"/>
      <c r="G91" s="1057"/>
      <c r="H91" s="1057"/>
      <c r="I91" s="1057"/>
      <c r="J91" s="1057"/>
      <c r="K91" s="1057"/>
      <c r="L91" s="1057"/>
      <c r="M91" s="1057"/>
      <c r="N91" s="1057"/>
      <c r="O91" s="1057"/>
      <c r="P91" s="1057"/>
      <c r="Q91" s="1057"/>
      <c r="R91" s="1057"/>
      <c r="S91" s="1057"/>
      <c r="T91" s="1057"/>
      <c r="U91" s="1057"/>
      <c r="V91" s="1057"/>
      <c r="W91" s="1057"/>
      <c r="X91" s="1057"/>
      <c r="Y91" s="1057"/>
      <c r="Z91" s="1057"/>
      <c r="AA91" s="1057"/>
      <c r="AB91" s="1057"/>
      <c r="AC91" s="1057"/>
      <c r="AD91" s="1057"/>
      <c r="AE91" s="1057"/>
      <c r="AF91" s="1057"/>
      <c r="AG91" s="1057"/>
      <c r="AH91" s="1057"/>
      <c r="AI91" s="1057"/>
      <c r="AJ91" s="1057"/>
      <c r="AK91" s="1057"/>
      <c r="AL91" s="1057"/>
      <c r="AM91" s="1057"/>
      <c r="AN91" s="1057"/>
    </row>
    <row r="92" spans="2:41" ht="20.25" x14ac:dyDescent="0.3">
      <c r="C92" s="1063" t="s">
        <v>67</v>
      </c>
      <c r="D92" s="1063"/>
      <c r="E92" s="1063"/>
      <c r="F92" s="1063"/>
      <c r="G92" s="1063"/>
      <c r="H92" s="1063"/>
      <c r="I92" s="1063"/>
      <c r="J92" s="1063"/>
      <c r="K92" s="1063"/>
      <c r="L92" s="1063"/>
      <c r="M92" s="1063"/>
      <c r="N92" s="1063"/>
      <c r="O92" s="1063"/>
      <c r="P92" s="1063"/>
      <c r="Q92" s="1063"/>
      <c r="R92" s="1063"/>
      <c r="S92" s="1063"/>
      <c r="T92" s="1063"/>
      <c r="U92" s="1063"/>
      <c r="V92" s="1063"/>
      <c r="W92" s="1063"/>
      <c r="X92" s="1063"/>
      <c r="Y92" s="1063"/>
      <c r="Z92" s="1063"/>
      <c r="AA92" s="1063"/>
      <c r="AB92" s="1063"/>
      <c r="AC92" s="1063"/>
      <c r="AD92" s="1063"/>
      <c r="AE92" s="1063"/>
      <c r="AF92" s="1063"/>
      <c r="AG92" s="1063"/>
      <c r="AH92" s="1063"/>
      <c r="AI92" s="1063"/>
      <c r="AJ92" s="1063"/>
      <c r="AK92" s="1063"/>
      <c r="AL92" s="1063"/>
      <c r="AM92" s="1063"/>
      <c r="AN92" s="1063"/>
    </row>
    <row r="93" spans="2:41" ht="13.5" thickBot="1" x14ac:dyDescent="0.25">
      <c r="C93" s="4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6"/>
    </row>
    <row r="94" spans="2:41" ht="51.75" thickTop="1" x14ac:dyDescent="0.2">
      <c r="C94" s="1055" t="s">
        <v>193</v>
      </c>
      <c r="D94" s="7" t="s">
        <v>4</v>
      </c>
      <c r="E94" s="8" t="s">
        <v>5</v>
      </c>
      <c r="F94" s="9" t="s">
        <v>6</v>
      </c>
      <c r="G94" s="9" t="s">
        <v>7</v>
      </c>
      <c r="H94" s="160" t="s">
        <v>8</v>
      </c>
      <c r="I94" s="161" t="s">
        <v>9</v>
      </c>
      <c r="J94" s="162" t="s">
        <v>10</v>
      </c>
      <c r="K94" s="160" t="s">
        <v>11</v>
      </c>
      <c r="L94" s="160" t="s">
        <v>12</v>
      </c>
      <c r="M94" s="13" t="s">
        <v>13</v>
      </c>
      <c r="N94" s="13" t="s">
        <v>14</v>
      </c>
      <c r="O94" s="13" t="s">
        <v>68</v>
      </c>
      <c r="P94" s="13" t="s">
        <v>16</v>
      </c>
      <c r="Q94" s="13" t="s">
        <v>69</v>
      </c>
      <c r="R94" s="15" t="s">
        <v>70</v>
      </c>
      <c r="S94" s="16" t="s">
        <v>71</v>
      </c>
      <c r="T94" s="16" t="s">
        <v>72</v>
      </c>
      <c r="U94" s="128" t="s">
        <v>21</v>
      </c>
      <c r="V94" s="16" t="s">
        <v>22</v>
      </c>
      <c r="W94" s="19" t="s">
        <v>23</v>
      </c>
      <c r="X94" s="20" t="s">
        <v>24</v>
      </c>
      <c r="Y94" s="20" t="s">
        <v>25</v>
      </c>
      <c r="Z94" s="20" t="s">
        <v>26</v>
      </c>
      <c r="AA94" s="20" t="s">
        <v>27</v>
      </c>
      <c r="AB94" s="20" t="s">
        <v>28</v>
      </c>
      <c r="AC94" s="20" t="s">
        <v>29</v>
      </c>
      <c r="AD94" s="20" t="s">
        <v>30</v>
      </c>
      <c r="AE94" s="20" t="s">
        <v>31</v>
      </c>
      <c r="AF94" s="20" t="s">
        <v>32</v>
      </c>
      <c r="AG94" s="129" t="s">
        <v>33</v>
      </c>
      <c r="AH94" s="130" t="s">
        <v>34</v>
      </c>
      <c r="AI94" s="381" t="s">
        <v>35</v>
      </c>
      <c r="AJ94" s="23" t="s">
        <v>36</v>
      </c>
      <c r="AK94" s="24" t="s">
        <v>37</v>
      </c>
      <c r="AL94" s="25" t="s">
        <v>38</v>
      </c>
      <c r="AM94" s="26" t="s">
        <v>39</v>
      </c>
      <c r="AN94" s="27" t="s">
        <v>40</v>
      </c>
    </row>
    <row r="95" spans="2:41" ht="13.5" thickBot="1" x14ac:dyDescent="0.25">
      <c r="C95" s="1056"/>
      <c r="D95" s="28" t="s">
        <v>41</v>
      </c>
      <c r="E95" s="29" t="s">
        <v>41</v>
      </c>
      <c r="F95" s="29" t="s">
        <v>41</v>
      </c>
      <c r="G95" s="29" t="s">
        <v>41</v>
      </c>
      <c r="H95" s="163" t="s">
        <v>41</v>
      </c>
      <c r="I95" s="163" t="s">
        <v>41</v>
      </c>
      <c r="J95" s="163" t="s">
        <v>41</v>
      </c>
      <c r="K95" s="163" t="s">
        <v>41</v>
      </c>
      <c r="L95" s="163" t="s">
        <v>41</v>
      </c>
      <c r="M95" s="163" t="s">
        <v>41</v>
      </c>
      <c r="N95" s="163" t="s">
        <v>41</v>
      </c>
      <c r="O95" s="163" t="s">
        <v>41</v>
      </c>
      <c r="P95" s="29" t="s">
        <v>41</v>
      </c>
      <c r="Q95" s="163" t="s">
        <v>41</v>
      </c>
      <c r="R95" s="29" t="s">
        <v>41</v>
      </c>
      <c r="S95" s="31" t="s">
        <v>41</v>
      </c>
      <c r="T95" s="32" t="s">
        <v>41</v>
      </c>
      <c r="U95" s="131" t="s">
        <v>41</v>
      </c>
      <c r="V95" s="32" t="s">
        <v>41</v>
      </c>
      <c r="W95" s="210" t="s">
        <v>41</v>
      </c>
      <c r="X95" s="36" t="s">
        <v>41</v>
      </c>
      <c r="Y95" s="36" t="s">
        <v>41</v>
      </c>
      <c r="Z95" s="36" t="s">
        <v>41</v>
      </c>
      <c r="AA95" s="36" t="s">
        <v>41</v>
      </c>
      <c r="AB95" s="36" t="s">
        <v>41</v>
      </c>
      <c r="AC95" s="36" t="s">
        <v>41</v>
      </c>
      <c r="AD95" s="36" t="s">
        <v>41</v>
      </c>
      <c r="AE95" s="36" t="s">
        <v>41</v>
      </c>
      <c r="AF95" s="211" t="s">
        <v>41</v>
      </c>
      <c r="AG95" s="35" t="s">
        <v>41</v>
      </c>
      <c r="AH95" s="212" t="s">
        <v>41</v>
      </c>
      <c r="AI95" s="382" t="s">
        <v>41</v>
      </c>
      <c r="AJ95" s="39" t="s">
        <v>41</v>
      </c>
      <c r="AK95" s="40" t="s">
        <v>41</v>
      </c>
      <c r="AL95" s="41" t="s">
        <v>41</v>
      </c>
      <c r="AM95" s="42" t="s">
        <v>42</v>
      </c>
      <c r="AN95" s="43" t="s">
        <v>41</v>
      </c>
    </row>
    <row r="96" spans="2:41" x14ac:dyDescent="0.2">
      <c r="C96" s="44" t="s">
        <v>43</v>
      </c>
      <c r="D96" s="45">
        <f>D73</f>
        <v>3160</v>
      </c>
      <c r="E96" s="46">
        <f t="shared" ref="E96:N107" si="59">E73</f>
        <v>2834.1013600864753</v>
      </c>
      <c r="F96" s="46">
        <f t="shared" si="59"/>
        <v>4443.9957641006822</v>
      </c>
      <c r="G96" s="46">
        <f t="shared" si="59"/>
        <v>0</v>
      </c>
      <c r="H96" s="46">
        <f t="shared" si="59"/>
        <v>0</v>
      </c>
      <c r="I96" s="46">
        <f t="shared" si="59"/>
        <v>0</v>
      </c>
      <c r="J96" s="46">
        <f t="shared" si="59"/>
        <v>0</v>
      </c>
      <c r="K96" s="46">
        <f t="shared" si="59"/>
        <v>422.29083326573101</v>
      </c>
      <c r="L96" s="46">
        <f t="shared" si="59"/>
        <v>2399.2624985490943</v>
      </c>
      <c r="M96" s="46">
        <f t="shared" si="59"/>
        <v>2450.0057446527621</v>
      </c>
      <c r="N96" s="46">
        <f t="shared" si="59"/>
        <v>0</v>
      </c>
      <c r="O96" s="46">
        <f>O73*0.97</f>
        <v>3810.0235286810748</v>
      </c>
      <c r="P96" s="46">
        <f>P73*0.97</f>
        <v>0</v>
      </c>
      <c r="Q96" s="46">
        <f>Q73*0.93</f>
        <v>0</v>
      </c>
      <c r="R96" s="47">
        <f>(AG96+AH96)*0.8</f>
        <v>0</v>
      </c>
      <c r="S96" s="46">
        <f>S73*0.6</f>
        <v>402.47818487420824</v>
      </c>
      <c r="T96" s="48">
        <f>T73*0.6</f>
        <v>2025.3941527066313</v>
      </c>
      <c r="U96" s="213">
        <f>W96+X96+AF96</f>
        <v>93.790059452225293</v>
      </c>
      <c r="V96" s="48">
        <f t="shared" ref="V96:AI107" si="60">V73</f>
        <v>2086.3271550521517</v>
      </c>
      <c r="W96" s="164">
        <f t="shared" si="60"/>
        <v>16.943283298253164</v>
      </c>
      <c r="X96" s="165">
        <f t="shared" si="60"/>
        <v>14.971510885583127</v>
      </c>
      <c r="Y96" s="165">
        <f t="shared" si="60"/>
        <v>0</v>
      </c>
      <c r="Z96" s="165">
        <f t="shared" si="60"/>
        <v>0</v>
      </c>
      <c r="AA96" s="165">
        <f t="shared" si="60"/>
        <v>0</v>
      </c>
      <c r="AB96" s="165">
        <f t="shared" si="60"/>
        <v>234.1715305776388</v>
      </c>
      <c r="AC96" s="165">
        <f t="shared" si="60"/>
        <v>0</v>
      </c>
      <c r="AD96" s="165">
        <f t="shared" si="60"/>
        <v>0</v>
      </c>
      <c r="AE96" s="165">
        <f t="shared" si="60"/>
        <v>10.911055660553764</v>
      </c>
      <c r="AF96" s="166">
        <f t="shared" si="60"/>
        <v>61.875265268389001</v>
      </c>
      <c r="AG96" s="167">
        <f t="shared" si="60"/>
        <v>0</v>
      </c>
      <c r="AH96" s="168">
        <f t="shared" si="60"/>
        <v>0</v>
      </c>
      <c r="AI96" s="383">
        <f t="shared" si="60"/>
        <v>0</v>
      </c>
      <c r="AJ96" s="50">
        <f>SUM(D96:T96)</f>
        <v>21947.552066916662</v>
      </c>
      <c r="AK96" s="51">
        <f>AK73</f>
        <v>14660</v>
      </c>
      <c r="AL96" s="52">
        <f>AL73</f>
        <v>0</v>
      </c>
      <c r="AM96" s="439">
        <f>(AJ96*100)/(AJ73+AN73)</f>
        <v>57.238602074195263</v>
      </c>
      <c r="AN96" s="54">
        <f t="shared" ref="AN96:AN108" si="61">AK96+AL96</f>
        <v>14660</v>
      </c>
    </row>
    <row r="97" spans="3:40" x14ac:dyDescent="0.2">
      <c r="C97" s="55" t="s">
        <v>44</v>
      </c>
      <c r="D97" s="56">
        <f t="shared" ref="D97:D107" si="62">D74</f>
        <v>7110</v>
      </c>
      <c r="E97" s="57">
        <f t="shared" si="59"/>
        <v>2314.1013600864753</v>
      </c>
      <c r="F97" s="57">
        <f t="shared" si="59"/>
        <v>3843.9957641006827</v>
      </c>
      <c r="G97" s="57">
        <f t="shared" si="59"/>
        <v>0</v>
      </c>
      <c r="H97" s="57">
        <f t="shared" si="59"/>
        <v>0</v>
      </c>
      <c r="I97" s="57">
        <f t="shared" si="59"/>
        <v>0</v>
      </c>
      <c r="J97" s="57">
        <f t="shared" si="59"/>
        <v>0</v>
      </c>
      <c r="K97" s="57">
        <f t="shared" si="59"/>
        <v>422.29083326573101</v>
      </c>
      <c r="L97" s="57">
        <f t="shared" si="59"/>
        <v>2349.2624985490943</v>
      </c>
      <c r="M97" s="57">
        <f t="shared" si="59"/>
        <v>2450.0057446527621</v>
      </c>
      <c r="N97" s="57">
        <f t="shared" si="59"/>
        <v>0</v>
      </c>
      <c r="O97" s="57">
        <f t="shared" ref="O97:P107" si="63">O74*0.97</f>
        <v>5827.6235286810752</v>
      </c>
      <c r="P97" s="57">
        <f t="shared" si="63"/>
        <v>0</v>
      </c>
      <c r="Q97" s="57">
        <f t="shared" ref="Q97:Q107" si="64">Q74*0.93</f>
        <v>0</v>
      </c>
      <c r="R97" s="57">
        <f t="shared" ref="R97:R107" si="65">(AG97+AH97)*0.8</f>
        <v>0</v>
      </c>
      <c r="S97" s="57">
        <f t="shared" ref="S97:T107" si="66">S74*0.6</f>
        <v>402.47818487420824</v>
      </c>
      <c r="T97" s="59">
        <f t="shared" si="66"/>
        <v>2025.3941527066313</v>
      </c>
      <c r="U97" s="69">
        <f t="shared" ref="U97:U107" si="67">W97+X97+AF97</f>
        <v>93.790059452225293</v>
      </c>
      <c r="V97" s="59">
        <f t="shared" si="60"/>
        <v>2086.3271550521517</v>
      </c>
      <c r="W97" s="169">
        <f t="shared" si="60"/>
        <v>16.943283298253164</v>
      </c>
      <c r="X97" s="170">
        <f t="shared" si="60"/>
        <v>14.971510885583127</v>
      </c>
      <c r="Y97" s="170">
        <f t="shared" si="60"/>
        <v>0</v>
      </c>
      <c r="Z97" s="170">
        <f t="shared" si="60"/>
        <v>0</v>
      </c>
      <c r="AA97" s="170">
        <f t="shared" si="60"/>
        <v>0</v>
      </c>
      <c r="AB97" s="170">
        <f t="shared" si="60"/>
        <v>234.1715305776388</v>
      </c>
      <c r="AC97" s="170">
        <f t="shared" si="60"/>
        <v>0</v>
      </c>
      <c r="AD97" s="170">
        <f t="shared" si="60"/>
        <v>0</v>
      </c>
      <c r="AE97" s="170">
        <f t="shared" si="60"/>
        <v>10.911055660553764</v>
      </c>
      <c r="AF97" s="171">
        <f t="shared" si="60"/>
        <v>61.875265268389001</v>
      </c>
      <c r="AG97" s="279">
        <f t="shared" si="60"/>
        <v>0</v>
      </c>
      <c r="AH97" s="245">
        <f t="shared" si="60"/>
        <v>0</v>
      </c>
      <c r="AI97" s="384">
        <f t="shared" si="60"/>
        <v>0</v>
      </c>
      <c r="AJ97" s="174">
        <f>SUM(D97:T97)</f>
        <v>26745.152066916664</v>
      </c>
      <c r="AK97" s="65">
        <f t="shared" ref="AK97:AL107" si="68">AK74</f>
        <v>15980</v>
      </c>
      <c r="AL97" s="66">
        <f t="shared" si="68"/>
        <v>0</v>
      </c>
      <c r="AM97" s="439">
        <f t="shared" ref="AM97:AM107" si="69">(AJ97*100)/(AJ74+AN74)</f>
        <v>60.069109795472677</v>
      </c>
      <c r="AN97" s="68">
        <f t="shared" si="61"/>
        <v>15980</v>
      </c>
    </row>
    <row r="98" spans="3:40" x14ac:dyDescent="0.2">
      <c r="C98" s="44" t="s">
        <v>45</v>
      </c>
      <c r="D98" s="56">
        <f t="shared" si="62"/>
        <v>4780</v>
      </c>
      <c r="E98" s="57">
        <f t="shared" si="59"/>
        <v>2434.1013600864753</v>
      </c>
      <c r="F98" s="57">
        <f t="shared" si="59"/>
        <v>3283.9957641006827</v>
      </c>
      <c r="G98" s="57">
        <f t="shared" si="59"/>
        <v>0</v>
      </c>
      <c r="H98" s="57">
        <f t="shared" si="59"/>
        <v>0</v>
      </c>
      <c r="I98" s="57">
        <f t="shared" si="59"/>
        <v>0</v>
      </c>
      <c r="J98" s="57">
        <f t="shared" si="59"/>
        <v>0</v>
      </c>
      <c r="K98" s="57">
        <f t="shared" si="59"/>
        <v>422.29083326573101</v>
      </c>
      <c r="L98" s="57">
        <f t="shared" si="59"/>
        <v>1629.2624985490943</v>
      </c>
      <c r="M98" s="57">
        <f t="shared" si="59"/>
        <v>2450.0057446527621</v>
      </c>
      <c r="N98" s="57">
        <f t="shared" si="59"/>
        <v>50</v>
      </c>
      <c r="O98" s="57">
        <f t="shared" si="63"/>
        <v>2684.823528681075</v>
      </c>
      <c r="P98" s="57">
        <f t="shared" si="63"/>
        <v>0</v>
      </c>
      <c r="Q98" s="57">
        <f t="shared" si="64"/>
        <v>0</v>
      </c>
      <c r="R98" s="57">
        <f t="shared" si="65"/>
        <v>0</v>
      </c>
      <c r="S98" s="57">
        <f t="shared" si="66"/>
        <v>402.47818487420824</v>
      </c>
      <c r="T98" s="59">
        <f t="shared" si="66"/>
        <v>2085.3941527066313</v>
      </c>
      <c r="U98" s="69">
        <f t="shared" si="67"/>
        <v>93.790059452225293</v>
      </c>
      <c r="V98" s="59">
        <f t="shared" si="60"/>
        <v>2086.3271550521517</v>
      </c>
      <c r="W98" s="169">
        <f t="shared" si="60"/>
        <v>16.943283298253164</v>
      </c>
      <c r="X98" s="170">
        <f t="shared" si="60"/>
        <v>14.971510885583127</v>
      </c>
      <c r="Y98" s="170">
        <f t="shared" si="60"/>
        <v>0</v>
      </c>
      <c r="Z98" s="170">
        <f t="shared" si="60"/>
        <v>0</v>
      </c>
      <c r="AA98" s="170">
        <f t="shared" si="60"/>
        <v>0</v>
      </c>
      <c r="AB98" s="170">
        <f t="shared" si="60"/>
        <v>234.1715305776388</v>
      </c>
      <c r="AC98" s="170">
        <f t="shared" si="60"/>
        <v>0</v>
      </c>
      <c r="AD98" s="170">
        <f t="shared" si="60"/>
        <v>0</v>
      </c>
      <c r="AE98" s="170">
        <f t="shared" si="60"/>
        <v>10.911055660553764</v>
      </c>
      <c r="AF98" s="171">
        <f t="shared" si="60"/>
        <v>61.875265268389001</v>
      </c>
      <c r="AG98" s="279">
        <f t="shared" si="60"/>
        <v>0</v>
      </c>
      <c r="AH98" s="245">
        <f t="shared" si="60"/>
        <v>0</v>
      </c>
      <c r="AI98" s="384">
        <f t="shared" si="60"/>
        <v>0</v>
      </c>
      <c r="AJ98" s="71">
        <f t="shared" ref="AJ98:AJ107" si="70">SUM(D98:T98)</f>
        <v>20222.352066916661</v>
      </c>
      <c r="AK98" s="65">
        <f t="shared" si="68"/>
        <v>15900</v>
      </c>
      <c r="AL98" s="66">
        <f t="shared" si="68"/>
        <v>0</v>
      </c>
      <c r="AM98" s="439">
        <f t="shared" si="69"/>
        <v>53.407903040644143</v>
      </c>
      <c r="AN98" s="68">
        <f t="shared" si="61"/>
        <v>15900</v>
      </c>
    </row>
    <row r="99" spans="3:40" x14ac:dyDescent="0.2">
      <c r="C99" s="44" t="s">
        <v>46</v>
      </c>
      <c r="D99" s="56">
        <f t="shared" si="62"/>
        <v>4880</v>
      </c>
      <c r="E99" s="57">
        <f t="shared" si="59"/>
        <v>2094.1013600864753</v>
      </c>
      <c r="F99" s="57">
        <f t="shared" si="59"/>
        <v>5543.9957641006822</v>
      </c>
      <c r="G99" s="57">
        <f t="shared" si="59"/>
        <v>0</v>
      </c>
      <c r="H99" s="57">
        <f t="shared" si="59"/>
        <v>0</v>
      </c>
      <c r="I99" s="57">
        <f t="shared" si="59"/>
        <v>0</v>
      </c>
      <c r="J99" s="57">
        <f t="shared" si="59"/>
        <v>0</v>
      </c>
      <c r="K99" s="57">
        <f t="shared" si="59"/>
        <v>422.29083326573101</v>
      </c>
      <c r="L99" s="57">
        <f t="shared" si="59"/>
        <v>3109.2624985490943</v>
      </c>
      <c r="M99" s="57">
        <f t="shared" si="59"/>
        <v>2450.0057446527621</v>
      </c>
      <c r="N99" s="57">
        <f t="shared" si="59"/>
        <v>80</v>
      </c>
      <c r="O99" s="57">
        <f t="shared" si="63"/>
        <v>5653.0235286810748</v>
      </c>
      <c r="P99" s="57">
        <f t="shared" si="63"/>
        <v>0</v>
      </c>
      <c r="Q99" s="57">
        <f t="shared" si="64"/>
        <v>0</v>
      </c>
      <c r="R99" s="57">
        <f t="shared" si="65"/>
        <v>0</v>
      </c>
      <c r="S99" s="57">
        <f t="shared" si="66"/>
        <v>402.47818487420824</v>
      </c>
      <c r="T99" s="59">
        <f t="shared" si="66"/>
        <v>2073.3941527066313</v>
      </c>
      <c r="U99" s="69">
        <f>W99+X99+AF99</f>
        <v>93.790059452225293</v>
      </c>
      <c r="V99" s="59">
        <f t="shared" si="60"/>
        <v>2086.3271550521517</v>
      </c>
      <c r="W99" s="169">
        <f t="shared" si="60"/>
        <v>16.943283298253164</v>
      </c>
      <c r="X99" s="170">
        <f t="shared" si="60"/>
        <v>14.971510885583127</v>
      </c>
      <c r="Y99" s="170">
        <f t="shared" si="60"/>
        <v>0</v>
      </c>
      <c r="Z99" s="170">
        <f t="shared" si="60"/>
        <v>0</v>
      </c>
      <c r="AA99" s="170">
        <f t="shared" si="60"/>
        <v>0</v>
      </c>
      <c r="AB99" s="170">
        <f t="shared" si="60"/>
        <v>234.1715305776388</v>
      </c>
      <c r="AC99" s="170">
        <f t="shared" si="60"/>
        <v>0</v>
      </c>
      <c r="AD99" s="170">
        <f t="shared" si="60"/>
        <v>0</v>
      </c>
      <c r="AE99" s="170">
        <f t="shared" si="60"/>
        <v>10.911055660553764</v>
      </c>
      <c r="AF99" s="171">
        <f t="shared" si="60"/>
        <v>61.875265268389001</v>
      </c>
      <c r="AG99" s="279">
        <f t="shared" si="60"/>
        <v>0</v>
      </c>
      <c r="AH99" s="245">
        <f t="shared" si="60"/>
        <v>0</v>
      </c>
      <c r="AI99" s="384">
        <f t="shared" si="60"/>
        <v>0</v>
      </c>
      <c r="AJ99" s="174">
        <f t="shared" si="70"/>
        <v>26708.552066916662</v>
      </c>
      <c r="AK99" s="65">
        <f t="shared" si="68"/>
        <v>18520</v>
      </c>
      <c r="AL99" s="66">
        <f t="shared" si="68"/>
        <v>0</v>
      </c>
      <c r="AM99" s="439">
        <f t="shared" si="69"/>
        <v>56.761528102534243</v>
      </c>
      <c r="AN99" s="68">
        <f t="shared" si="61"/>
        <v>18520</v>
      </c>
    </row>
    <row r="100" spans="3:40" x14ac:dyDescent="0.2">
      <c r="C100" s="72" t="s">
        <v>47</v>
      </c>
      <c r="D100" s="56">
        <f t="shared" si="62"/>
        <v>5720</v>
      </c>
      <c r="E100" s="57">
        <f t="shared" si="59"/>
        <v>3054.1013600864753</v>
      </c>
      <c r="F100" s="57">
        <f t="shared" si="59"/>
        <v>4203.9957641006822</v>
      </c>
      <c r="G100" s="57">
        <f t="shared" si="59"/>
        <v>0</v>
      </c>
      <c r="H100" s="57">
        <f t="shared" si="59"/>
        <v>0</v>
      </c>
      <c r="I100" s="57">
        <f t="shared" si="59"/>
        <v>0</v>
      </c>
      <c r="J100" s="57">
        <f t="shared" si="59"/>
        <v>0</v>
      </c>
      <c r="K100" s="57">
        <f t="shared" si="59"/>
        <v>422.29083326573101</v>
      </c>
      <c r="L100" s="57">
        <f t="shared" si="59"/>
        <v>3209.2624985490943</v>
      </c>
      <c r="M100" s="57">
        <f t="shared" si="59"/>
        <v>2450.0057446527621</v>
      </c>
      <c r="N100" s="57">
        <f t="shared" si="59"/>
        <v>190</v>
      </c>
      <c r="O100" s="57">
        <f t="shared" si="63"/>
        <v>3305.6235286810747</v>
      </c>
      <c r="P100" s="57">
        <f t="shared" si="63"/>
        <v>0</v>
      </c>
      <c r="Q100" s="57">
        <f t="shared" si="64"/>
        <v>0</v>
      </c>
      <c r="R100" s="57">
        <f t="shared" si="65"/>
        <v>0</v>
      </c>
      <c r="S100" s="57">
        <f t="shared" si="66"/>
        <v>402.47818487420824</v>
      </c>
      <c r="T100" s="59">
        <f t="shared" si="66"/>
        <v>2025.3941527066313</v>
      </c>
      <c r="U100" s="69">
        <f t="shared" si="67"/>
        <v>93.790059452225293</v>
      </c>
      <c r="V100" s="59">
        <f t="shared" si="60"/>
        <v>2086.3271550521517</v>
      </c>
      <c r="W100" s="169">
        <f t="shared" si="60"/>
        <v>16.943283298253164</v>
      </c>
      <c r="X100" s="170">
        <f t="shared" si="60"/>
        <v>14.971510885583127</v>
      </c>
      <c r="Y100" s="170">
        <f t="shared" si="60"/>
        <v>0</v>
      </c>
      <c r="Z100" s="170">
        <f t="shared" si="60"/>
        <v>0</v>
      </c>
      <c r="AA100" s="170">
        <f t="shared" si="60"/>
        <v>0</v>
      </c>
      <c r="AB100" s="170">
        <f t="shared" si="60"/>
        <v>234.1715305776388</v>
      </c>
      <c r="AC100" s="170">
        <f t="shared" si="60"/>
        <v>0</v>
      </c>
      <c r="AD100" s="170">
        <f t="shared" si="60"/>
        <v>0</v>
      </c>
      <c r="AE100" s="170">
        <f t="shared" si="60"/>
        <v>10.911055660553764</v>
      </c>
      <c r="AF100" s="171">
        <f t="shared" si="60"/>
        <v>61.875265268389001</v>
      </c>
      <c r="AG100" s="279">
        <f t="shared" si="60"/>
        <v>0</v>
      </c>
      <c r="AH100" s="245">
        <f t="shared" si="60"/>
        <v>0</v>
      </c>
      <c r="AI100" s="384">
        <f t="shared" si="60"/>
        <v>0</v>
      </c>
      <c r="AJ100" s="71">
        <f t="shared" si="70"/>
        <v>24983.152066916657</v>
      </c>
      <c r="AK100" s="65">
        <f t="shared" si="68"/>
        <v>16810</v>
      </c>
      <c r="AL100" s="66">
        <f t="shared" si="68"/>
        <v>0</v>
      </c>
      <c r="AM100" s="439">
        <f t="shared" si="69"/>
        <v>57.414095769229512</v>
      </c>
      <c r="AN100" s="68">
        <f t="shared" si="61"/>
        <v>16810</v>
      </c>
    </row>
    <row r="101" spans="3:40" x14ac:dyDescent="0.2">
      <c r="C101" s="55" t="s">
        <v>48</v>
      </c>
      <c r="D101" s="56">
        <f t="shared" si="62"/>
        <v>4860</v>
      </c>
      <c r="E101" s="57">
        <f t="shared" si="59"/>
        <v>2654.1013600864753</v>
      </c>
      <c r="F101" s="57">
        <f t="shared" si="59"/>
        <v>4573.9957641006822</v>
      </c>
      <c r="G101" s="57">
        <f t="shared" si="59"/>
        <v>0</v>
      </c>
      <c r="H101" s="57">
        <f t="shared" si="59"/>
        <v>0</v>
      </c>
      <c r="I101" s="57">
        <f t="shared" si="59"/>
        <v>0</v>
      </c>
      <c r="J101" s="57">
        <f t="shared" si="59"/>
        <v>0</v>
      </c>
      <c r="K101" s="57">
        <f t="shared" si="59"/>
        <v>422.29083326573101</v>
      </c>
      <c r="L101" s="57">
        <f t="shared" si="59"/>
        <v>2269.2624985490943</v>
      </c>
      <c r="M101" s="57">
        <f t="shared" si="59"/>
        <v>2450.0057446527621</v>
      </c>
      <c r="N101" s="57">
        <f t="shared" si="59"/>
        <v>50</v>
      </c>
      <c r="O101" s="57">
        <f t="shared" si="63"/>
        <v>5653.0235286810748</v>
      </c>
      <c r="P101" s="57">
        <f t="shared" si="63"/>
        <v>0</v>
      </c>
      <c r="Q101" s="57">
        <f t="shared" si="64"/>
        <v>0</v>
      </c>
      <c r="R101" s="57">
        <f t="shared" si="65"/>
        <v>0</v>
      </c>
      <c r="S101" s="57">
        <f t="shared" si="66"/>
        <v>402.47818487420824</v>
      </c>
      <c r="T101" s="59">
        <f t="shared" si="66"/>
        <v>2037.3941527066313</v>
      </c>
      <c r="U101" s="69">
        <f t="shared" si="67"/>
        <v>93.790059452225293</v>
      </c>
      <c r="V101" s="59">
        <f t="shared" si="60"/>
        <v>2086.3271550521517</v>
      </c>
      <c r="W101" s="169">
        <f t="shared" si="60"/>
        <v>16.943283298253164</v>
      </c>
      <c r="X101" s="170">
        <f t="shared" si="60"/>
        <v>14.971510885583127</v>
      </c>
      <c r="Y101" s="170">
        <f t="shared" si="60"/>
        <v>0</v>
      </c>
      <c r="Z101" s="170">
        <f t="shared" si="60"/>
        <v>0</v>
      </c>
      <c r="AA101" s="170">
        <f t="shared" si="60"/>
        <v>0</v>
      </c>
      <c r="AB101" s="170">
        <f t="shared" si="60"/>
        <v>234.1715305776388</v>
      </c>
      <c r="AC101" s="170">
        <f t="shared" si="60"/>
        <v>0</v>
      </c>
      <c r="AD101" s="170">
        <f t="shared" si="60"/>
        <v>0</v>
      </c>
      <c r="AE101" s="170">
        <f t="shared" si="60"/>
        <v>10.911055660553764</v>
      </c>
      <c r="AF101" s="171">
        <f t="shared" si="60"/>
        <v>61.875265268389001</v>
      </c>
      <c r="AG101" s="279">
        <f t="shared" si="60"/>
        <v>0</v>
      </c>
      <c r="AH101" s="245">
        <f t="shared" si="60"/>
        <v>0</v>
      </c>
      <c r="AI101" s="384">
        <f t="shared" si="60"/>
        <v>0</v>
      </c>
      <c r="AJ101" s="174">
        <f t="shared" si="70"/>
        <v>25372.552066916662</v>
      </c>
      <c r="AK101" s="65">
        <f t="shared" si="68"/>
        <v>23340</v>
      </c>
      <c r="AL101" s="66">
        <f t="shared" si="68"/>
        <v>0</v>
      </c>
      <c r="AM101" s="439">
        <f t="shared" si="69"/>
        <v>50.228782980249314</v>
      </c>
      <c r="AN101" s="81">
        <f t="shared" si="61"/>
        <v>23340</v>
      </c>
    </row>
    <row r="102" spans="3:40" x14ac:dyDescent="0.2">
      <c r="C102" s="44" t="s">
        <v>49</v>
      </c>
      <c r="D102" s="56">
        <f t="shared" si="62"/>
        <v>5120</v>
      </c>
      <c r="E102" s="57">
        <f t="shared" si="59"/>
        <v>2774.1013600864753</v>
      </c>
      <c r="F102" s="57">
        <f t="shared" si="59"/>
        <v>4603.9957641006822</v>
      </c>
      <c r="G102" s="57">
        <f t="shared" si="59"/>
        <v>0</v>
      </c>
      <c r="H102" s="57">
        <f t="shared" si="59"/>
        <v>0</v>
      </c>
      <c r="I102" s="57">
        <f t="shared" si="59"/>
        <v>0</v>
      </c>
      <c r="J102" s="57">
        <f t="shared" si="59"/>
        <v>0</v>
      </c>
      <c r="K102" s="57">
        <f t="shared" si="59"/>
        <v>422.29083326573101</v>
      </c>
      <c r="L102" s="57">
        <f t="shared" si="59"/>
        <v>2729.2624985490943</v>
      </c>
      <c r="M102" s="57">
        <f t="shared" si="59"/>
        <v>2450.0057446527621</v>
      </c>
      <c r="N102" s="57">
        <f t="shared" si="59"/>
        <v>0</v>
      </c>
      <c r="O102" s="57">
        <f t="shared" si="63"/>
        <v>3732.4235286810749</v>
      </c>
      <c r="P102" s="57">
        <f t="shared" si="63"/>
        <v>0</v>
      </c>
      <c r="Q102" s="57">
        <f t="shared" si="64"/>
        <v>0</v>
      </c>
      <c r="R102" s="57">
        <f t="shared" si="65"/>
        <v>0</v>
      </c>
      <c r="S102" s="57">
        <f t="shared" si="66"/>
        <v>402.47818487420824</v>
      </c>
      <c r="T102" s="59">
        <f t="shared" si="66"/>
        <v>2025.3941527066313</v>
      </c>
      <c r="U102" s="69">
        <f t="shared" si="67"/>
        <v>93.790059452225293</v>
      </c>
      <c r="V102" s="59">
        <f t="shared" si="60"/>
        <v>2086.3271550521517</v>
      </c>
      <c r="W102" s="169">
        <f t="shared" si="60"/>
        <v>16.943283298253164</v>
      </c>
      <c r="X102" s="170">
        <f t="shared" si="60"/>
        <v>14.971510885583127</v>
      </c>
      <c r="Y102" s="170">
        <f t="shared" si="60"/>
        <v>0</v>
      </c>
      <c r="Z102" s="170">
        <f t="shared" si="60"/>
        <v>0</v>
      </c>
      <c r="AA102" s="170">
        <f t="shared" si="60"/>
        <v>0</v>
      </c>
      <c r="AB102" s="170">
        <f t="shared" si="60"/>
        <v>234.1715305776388</v>
      </c>
      <c r="AC102" s="170">
        <f t="shared" si="60"/>
        <v>0</v>
      </c>
      <c r="AD102" s="170">
        <f t="shared" si="60"/>
        <v>0</v>
      </c>
      <c r="AE102" s="170">
        <f t="shared" si="60"/>
        <v>10.911055660553764</v>
      </c>
      <c r="AF102" s="171">
        <f t="shared" si="60"/>
        <v>61.875265268389001</v>
      </c>
      <c r="AG102" s="279">
        <f t="shared" si="60"/>
        <v>0</v>
      </c>
      <c r="AH102" s="245">
        <f t="shared" si="60"/>
        <v>0</v>
      </c>
      <c r="AI102" s="384">
        <f t="shared" si="60"/>
        <v>0</v>
      </c>
      <c r="AJ102" s="71">
        <f t="shared" si="70"/>
        <v>24259.952066916663</v>
      </c>
      <c r="AK102" s="65">
        <f t="shared" si="68"/>
        <v>24660</v>
      </c>
      <c r="AL102" s="66">
        <f t="shared" si="68"/>
        <v>0</v>
      </c>
      <c r="AM102" s="439">
        <f t="shared" si="69"/>
        <v>47.893486635109795</v>
      </c>
      <c r="AN102" s="68">
        <f t="shared" si="61"/>
        <v>24660</v>
      </c>
    </row>
    <row r="103" spans="3:40" x14ac:dyDescent="0.2">
      <c r="C103" s="55" t="s">
        <v>50</v>
      </c>
      <c r="D103" s="56">
        <f t="shared" si="62"/>
        <v>5480</v>
      </c>
      <c r="E103" s="57">
        <f t="shared" si="59"/>
        <v>2774.1013600864753</v>
      </c>
      <c r="F103" s="57">
        <f t="shared" si="59"/>
        <v>4113.9957641006822</v>
      </c>
      <c r="G103" s="57">
        <f t="shared" si="59"/>
        <v>0</v>
      </c>
      <c r="H103" s="57">
        <f t="shared" si="59"/>
        <v>0</v>
      </c>
      <c r="I103" s="57">
        <f t="shared" si="59"/>
        <v>0</v>
      </c>
      <c r="J103" s="57">
        <f t="shared" si="59"/>
        <v>0</v>
      </c>
      <c r="K103" s="57">
        <f t="shared" si="59"/>
        <v>422.29083326573101</v>
      </c>
      <c r="L103" s="57">
        <f t="shared" si="59"/>
        <v>2049.2624985490943</v>
      </c>
      <c r="M103" s="57">
        <f t="shared" si="59"/>
        <v>2450.0057446527621</v>
      </c>
      <c r="N103" s="57">
        <f t="shared" si="59"/>
        <v>0</v>
      </c>
      <c r="O103" s="57">
        <f t="shared" si="63"/>
        <v>5973.1235286810752</v>
      </c>
      <c r="P103" s="57">
        <f t="shared" si="63"/>
        <v>0</v>
      </c>
      <c r="Q103" s="57">
        <f t="shared" si="64"/>
        <v>0</v>
      </c>
      <c r="R103" s="57">
        <f t="shared" si="65"/>
        <v>0</v>
      </c>
      <c r="S103" s="57">
        <f t="shared" si="66"/>
        <v>402.47818487420824</v>
      </c>
      <c r="T103" s="59">
        <f t="shared" si="66"/>
        <v>2097.3941527066313</v>
      </c>
      <c r="U103" s="69">
        <f t="shared" si="67"/>
        <v>93.790059452225293</v>
      </c>
      <c r="V103" s="59">
        <f t="shared" si="60"/>
        <v>2086.3271550521517</v>
      </c>
      <c r="W103" s="169">
        <f t="shared" si="60"/>
        <v>16.943283298253164</v>
      </c>
      <c r="X103" s="170">
        <f t="shared" si="60"/>
        <v>14.971510885583127</v>
      </c>
      <c r="Y103" s="170">
        <f t="shared" si="60"/>
        <v>0</v>
      </c>
      <c r="Z103" s="170">
        <f t="shared" si="60"/>
        <v>0</v>
      </c>
      <c r="AA103" s="170">
        <f t="shared" si="60"/>
        <v>0</v>
      </c>
      <c r="AB103" s="170">
        <f t="shared" si="60"/>
        <v>234.1715305776388</v>
      </c>
      <c r="AC103" s="170">
        <f t="shared" si="60"/>
        <v>0</v>
      </c>
      <c r="AD103" s="170">
        <f t="shared" si="60"/>
        <v>0</v>
      </c>
      <c r="AE103" s="170">
        <f t="shared" si="60"/>
        <v>10.911055660553764</v>
      </c>
      <c r="AF103" s="171">
        <f t="shared" si="60"/>
        <v>61.875265268389001</v>
      </c>
      <c r="AG103" s="279">
        <f t="shared" si="60"/>
        <v>0</v>
      </c>
      <c r="AH103" s="245">
        <f t="shared" si="60"/>
        <v>0</v>
      </c>
      <c r="AI103" s="384">
        <f t="shared" si="60"/>
        <v>0</v>
      </c>
      <c r="AJ103" s="174">
        <f t="shared" si="70"/>
        <v>25762.652066916664</v>
      </c>
      <c r="AK103" s="65">
        <f t="shared" si="68"/>
        <v>16460</v>
      </c>
      <c r="AL103" s="66">
        <f t="shared" si="68"/>
        <v>0</v>
      </c>
      <c r="AM103" s="439">
        <f t="shared" si="69"/>
        <v>58.453214936120645</v>
      </c>
      <c r="AN103" s="68">
        <f t="shared" si="61"/>
        <v>16460</v>
      </c>
    </row>
    <row r="104" spans="3:40" x14ac:dyDescent="0.2">
      <c r="C104" s="44" t="s">
        <v>51</v>
      </c>
      <c r="D104" s="56">
        <f t="shared" si="62"/>
        <v>4200</v>
      </c>
      <c r="E104" s="57">
        <f t="shared" si="59"/>
        <v>2714.1013600864753</v>
      </c>
      <c r="F104" s="57">
        <f t="shared" si="59"/>
        <v>8023.9957641006822</v>
      </c>
      <c r="G104" s="57">
        <f t="shared" si="59"/>
        <v>0</v>
      </c>
      <c r="H104" s="57">
        <f t="shared" si="59"/>
        <v>0</v>
      </c>
      <c r="I104" s="57">
        <f t="shared" si="59"/>
        <v>0</v>
      </c>
      <c r="J104" s="57">
        <f t="shared" si="59"/>
        <v>0</v>
      </c>
      <c r="K104" s="57">
        <f t="shared" si="59"/>
        <v>422.29083326573101</v>
      </c>
      <c r="L104" s="57">
        <f t="shared" si="59"/>
        <v>2649.2624985490943</v>
      </c>
      <c r="M104" s="57">
        <f t="shared" si="59"/>
        <v>2450.0057446527621</v>
      </c>
      <c r="N104" s="57">
        <f t="shared" si="59"/>
        <v>50</v>
      </c>
      <c r="O104" s="57">
        <f t="shared" si="63"/>
        <v>3072.823528681075</v>
      </c>
      <c r="P104" s="57">
        <f t="shared" si="63"/>
        <v>0</v>
      </c>
      <c r="Q104" s="57">
        <f t="shared" si="64"/>
        <v>0</v>
      </c>
      <c r="R104" s="57">
        <f t="shared" si="65"/>
        <v>0</v>
      </c>
      <c r="S104" s="57">
        <f t="shared" si="66"/>
        <v>402.47818487420824</v>
      </c>
      <c r="T104" s="59">
        <f t="shared" si="66"/>
        <v>2073.3941527066313</v>
      </c>
      <c r="U104" s="69">
        <f t="shared" si="67"/>
        <v>93.790059452225293</v>
      </c>
      <c r="V104" s="59">
        <f t="shared" si="60"/>
        <v>2086.3271550521517</v>
      </c>
      <c r="W104" s="169">
        <f t="shared" si="60"/>
        <v>16.943283298253164</v>
      </c>
      <c r="X104" s="170">
        <f t="shared" si="60"/>
        <v>14.971510885583127</v>
      </c>
      <c r="Y104" s="170">
        <f t="shared" si="60"/>
        <v>0</v>
      </c>
      <c r="Z104" s="170">
        <f t="shared" si="60"/>
        <v>0</v>
      </c>
      <c r="AA104" s="170">
        <f t="shared" si="60"/>
        <v>0</v>
      </c>
      <c r="AB104" s="170">
        <f t="shared" si="60"/>
        <v>234.1715305776388</v>
      </c>
      <c r="AC104" s="170">
        <f t="shared" si="60"/>
        <v>0</v>
      </c>
      <c r="AD104" s="170">
        <f t="shared" si="60"/>
        <v>0</v>
      </c>
      <c r="AE104" s="170">
        <f t="shared" si="60"/>
        <v>10.911055660553764</v>
      </c>
      <c r="AF104" s="171">
        <f t="shared" si="60"/>
        <v>61.875265268389001</v>
      </c>
      <c r="AG104" s="279">
        <f t="shared" si="60"/>
        <v>0</v>
      </c>
      <c r="AH104" s="245">
        <f t="shared" si="60"/>
        <v>0</v>
      </c>
      <c r="AI104" s="384">
        <f t="shared" si="60"/>
        <v>0</v>
      </c>
      <c r="AJ104" s="71">
        <f t="shared" si="70"/>
        <v>26058.352066916657</v>
      </c>
      <c r="AK104" s="65">
        <f t="shared" si="68"/>
        <v>17280</v>
      </c>
      <c r="AL104" s="66">
        <f t="shared" si="68"/>
        <v>0</v>
      </c>
      <c r="AM104" s="439">
        <f t="shared" si="69"/>
        <v>57.799595756738569</v>
      </c>
      <c r="AN104" s="68">
        <f t="shared" si="61"/>
        <v>17280</v>
      </c>
    </row>
    <row r="105" spans="3:40" x14ac:dyDescent="0.2">
      <c r="C105" s="44" t="s">
        <v>52</v>
      </c>
      <c r="D105" s="56">
        <f t="shared" si="62"/>
        <v>4660</v>
      </c>
      <c r="E105" s="57">
        <f t="shared" si="59"/>
        <v>2934.1013600864753</v>
      </c>
      <c r="F105" s="57">
        <f t="shared" si="59"/>
        <v>3883.9957641006827</v>
      </c>
      <c r="G105" s="57">
        <f t="shared" si="59"/>
        <v>0</v>
      </c>
      <c r="H105" s="57">
        <f t="shared" si="59"/>
        <v>0</v>
      </c>
      <c r="I105" s="57">
        <f t="shared" si="59"/>
        <v>0</v>
      </c>
      <c r="J105" s="57">
        <f t="shared" si="59"/>
        <v>0</v>
      </c>
      <c r="K105" s="57">
        <f t="shared" si="59"/>
        <v>422.29083326573101</v>
      </c>
      <c r="L105" s="57">
        <f t="shared" si="59"/>
        <v>2949.2624985490943</v>
      </c>
      <c r="M105" s="57">
        <f t="shared" si="59"/>
        <v>2450.0057446527621</v>
      </c>
      <c r="N105" s="57">
        <f t="shared" si="59"/>
        <v>0</v>
      </c>
      <c r="O105" s="57">
        <f t="shared" si="63"/>
        <v>5924.6235286810752</v>
      </c>
      <c r="P105" s="57">
        <f t="shared" si="63"/>
        <v>0</v>
      </c>
      <c r="Q105" s="57">
        <f t="shared" si="64"/>
        <v>0</v>
      </c>
      <c r="R105" s="57">
        <f t="shared" si="65"/>
        <v>0</v>
      </c>
      <c r="S105" s="57">
        <f t="shared" si="66"/>
        <v>402.47818487420824</v>
      </c>
      <c r="T105" s="59">
        <f t="shared" si="66"/>
        <v>2037.3941527066313</v>
      </c>
      <c r="U105" s="69">
        <f t="shared" si="67"/>
        <v>93.790059452225293</v>
      </c>
      <c r="V105" s="59">
        <f t="shared" si="60"/>
        <v>2086.3271550521517</v>
      </c>
      <c r="W105" s="169">
        <f t="shared" si="60"/>
        <v>16.943283298253164</v>
      </c>
      <c r="X105" s="170">
        <f t="shared" si="60"/>
        <v>14.971510885583127</v>
      </c>
      <c r="Y105" s="170">
        <f t="shared" si="60"/>
        <v>0</v>
      </c>
      <c r="Z105" s="170">
        <f t="shared" si="60"/>
        <v>0</v>
      </c>
      <c r="AA105" s="170">
        <f t="shared" si="60"/>
        <v>0</v>
      </c>
      <c r="AB105" s="170">
        <f t="shared" si="60"/>
        <v>234.1715305776388</v>
      </c>
      <c r="AC105" s="170">
        <f t="shared" si="60"/>
        <v>0</v>
      </c>
      <c r="AD105" s="170">
        <f t="shared" si="60"/>
        <v>0</v>
      </c>
      <c r="AE105" s="170">
        <f t="shared" si="60"/>
        <v>10.911055660553764</v>
      </c>
      <c r="AF105" s="171">
        <f t="shared" si="60"/>
        <v>61.875265268389001</v>
      </c>
      <c r="AG105" s="279">
        <f t="shared" si="60"/>
        <v>0</v>
      </c>
      <c r="AH105" s="245">
        <f t="shared" si="60"/>
        <v>0</v>
      </c>
      <c r="AI105" s="384">
        <f t="shared" si="60"/>
        <v>0</v>
      </c>
      <c r="AJ105" s="174">
        <f t="shared" si="70"/>
        <v>25664.152066916664</v>
      </c>
      <c r="AK105" s="65">
        <f t="shared" si="68"/>
        <v>13720</v>
      </c>
      <c r="AL105" s="66">
        <f t="shared" si="68"/>
        <v>0</v>
      </c>
      <c r="AM105" s="439">
        <f t="shared" si="69"/>
        <v>62.300750420247937</v>
      </c>
      <c r="AN105" s="68">
        <f t="shared" si="61"/>
        <v>13720</v>
      </c>
    </row>
    <row r="106" spans="3:40" x14ac:dyDescent="0.2">
      <c r="C106" s="55" t="s">
        <v>53</v>
      </c>
      <c r="D106" s="56">
        <f t="shared" si="62"/>
        <v>5740</v>
      </c>
      <c r="E106" s="57">
        <f t="shared" si="59"/>
        <v>2654.1013600864753</v>
      </c>
      <c r="F106" s="57">
        <f t="shared" si="59"/>
        <v>4183.9957641006822</v>
      </c>
      <c r="G106" s="57">
        <f t="shared" si="59"/>
        <v>0</v>
      </c>
      <c r="H106" s="57">
        <f t="shared" si="59"/>
        <v>0</v>
      </c>
      <c r="I106" s="57">
        <f t="shared" si="59"/>
        <v>0</v>
      </c>
      <c r="J106" s="57">
        <f t="shared" si="59"/>
        <v>0</v>
      </c>
      <c r="K106" s="57">
        <f t="shared" si="59"/>
        <v>422.29083326573101</v>
      </c>
      <c r="L106" s="57">
        <f t="shared" si="59"/>
        <v>1549.2624985490943</v>
      </c>
      <c r="M106" s="57">
        <f t="shared" si="59"/>
        <v>2450.0057446527621</v>
      </c>
      <c r="N106" s="57">
        <f t="shared" si="59"/>
        <v>0</v>
      </c>
      <c r="O106" s="57">
        <f t="shared" si="63"/>
        <v>2956.4235286810749</v>
      </c>
      <c r="P106" s="57">
        <f t="shared" si="63"/>
        <v>0</v>
      </c>
      <c r="Q106" s="57">
        <f t="shared" si="64"/>
        <v>0</v>
      </c>
      <c r="R106" s="57">
        <f t="shared" si="65"/>
        <v>0</v>
      </c>
      <c r="S106" s="57">
        <f t="shared" si="66"/>
        <v>402.47818487420824</v>
      </c>
      <c r="T106" s="59">
        <f t="shared" si="66"/>
        <v>2109.3941527066313</v>
      </c>
      <c r="U106" s="69">
        <f t="shared" si="67"/>
        <v>93.790059452225293</v>
      </c>
      <c r="V106" s="59">
        <f t="shared" si="60"/>
        <v>2086.3271550521517</v>
      </c>
      <c r="W106" s="169">
        <f t="shared" si="60"/>
        <v>16.943283298253164</v>
      </c>
      <c r="X106" s="170">
        <f t="shared" si="60"/>
        <v>14.971510885583127</v>
      </c>
      <c r="Y106" s="170">
        <f t="shared" si="60"/>
        <v>0</v>
      </c>
      <c r="Z106" s="170">
        <f t="shared" si="60"/>
        <v>0</v>
      </c>
      <c r="AA106" s="170">
        <f t="shared" si="60"/>
        <v>0</v>
      </c>
      <c r="AB106" s="170">
        <f t="shared" si="60"/>
        <v>234.1715305776388</v>
      </c>
      <c r="AC106" s="170">
        <f t="shared" si="60"/>
        <v>0</v>
      </c>
      <c r="AD106" s="170">
        <f t="shared" si="60"/>
        <v>0</v>
      </c>
      <c r="AE106" s="170">
        <f t="shared" si="60"/>
        <v>10.911055660553764</v>
      </c>
      <c r="AF106" s="171">
        <f t="shared" si="60"/>
        <v>61.875265268389001</v>
      </c>
      <c r="AG106" s="279">
        <f t="shared" si="60"/>
        <v>0</v>
      </c>
      <c r="AH106" s="245">
        <f t="shared" si="60"/>
        <v>0</v>
      </c>
      <c r="AI106" s="384">
        <f t="shared" si="60"/>
        <v>0</v>
      </c>
      <c r="AJ106" s="174">
        <f t="shared" si="70"/>
        <v>22467.952066916663</v>
      </c>
      <c r="AK106" s="65">
        <f t="shared" si="68"/>
        <v>14900</v>
      </c>
      <c r="AL106" s="66">
        <f t="shared" si="68"/>
        <v>0</v>
      </c>
      <c r="AM106" s="439">
        <f t="shared" si="69"/>
        <v>57.412913662444083</v>
      </c>
      <c r="AN106" s="68">
        <f t="shared" si="61"/>
        <v>14900</v>
      </c>
    </row>
    <row r="107" spans="3:40" ht="13.5" thickBot="1" x14ac:dyDescent="0.25">
      <c r="C107" s="44" t="s">
        <v>54</v>
      </c>
      <c r="D107" s="175">
        <f t="shared" si="62"/>
        <v>4860</v>
      </c>
      <c r="E107" s="176">
        <f t="shared" si="59"/>
        <v>2294.1013600864753</v>
      </c>
      <c r="F107" s="176">
        <f t="shared" si="59"/>
        <v>4343.9957641006822</v>
      </c>
      <c r="G107" s="176">
        <f t="shared" si="59"/>
        <v>0</v>
      </c>
      <c r="H107" s="176">
        <f t="shared" si="59"/>
        <v>0</v>
      </c>
      <c r="I107" s="176">
        <f t="shared" si="59"/>
        <v>0</v>
      </c>
      <c r="J107" s="176">
        <f t="shared" si="59"/>
        <v>0</v>
      </c>
      <c r="K107" s="176">
        <f t="shared" si="59"/>
        <v>422.29083326573101</v>
      </c>
      <c r="L107" s="176">
        <f t="shared" si="59"/>
        <v>2249.2624985490943</v>
      </c>
      <c r="M107" s="176">
        <f t="shared" si="59"/>
        <v>2450.0057446527621</v>
      </c>
      <c r="N107" s="176">
        <f t="shared" si="59"/>
        <v>200</v>
      </c>
      <c r="O107" s="176">
        <f t="shared" si="63"/>
        <v>2898.2235286810746</v>
      </c>
      <c r="P107" s="176">
        <f t="shared" si="63"/>
        <v>0</v>
      </c>
      <c r="Q107" s="176">
        <f t="shared" si="64"/>
        <v>0</v>
      </c>
      <c r="R107" s="248">
        <f t="shared" si="65"/>
        <v>0</v>
      </c>
      <c r="S107" s="176">
        <f t="shared" si="66"/>
        <v>402.47818487420824</v>
      </c>
      <c r="T107" s="214">
        <f t="shared" si="66"/>
        <v>2097.3941527066313</v>
      </c>
      <c r="U107" s="88">
        <f t="shared" si="67"/>
        <v>93.790059452225293</v>
      </c>
      <c r="V107" s="214">
        <f t="shared" si="60"/>
        <v>2086.3271550521517</v>
      </c>
      <c r="W107" s="215">
        <f t="shared" si="60"/>
        <v>16.943283298253164</v>
      </c>
      <c r="X107" s="216">
        <f t="shared" si="60"/>
        <v>14.971510885583127</v>
      </c>
      <c r="Y107" s="216">
        <f t="shared" si="60"/>
        <v>0</v>
      </c>
      <c r="Z107" s="216">
        <f t="shared" si="60"/>
        <v>0</v>
      </c>
      <c r="AA107" s="216">
        <f t="shared" si="60"/>
        <v>0</v>
      </c>
      <c r="AB107" s="216">
        <f t="shared" si="60"/>
        <v>234.1715305776388</v>
      </c>
      <c r="AC107" s="216">
        <f t="shared" si="60"/>
        <v>0</v>
      </c>
      <c r="AD107" s="216">
        <f t="shared" si="60"/>
        <v>0</v>
      </c>
      <c r="AE107" s="216">
        <f t="shared" si="60"/>
        <v>10.911055660553764</v>
      </c>
      <c r="AF107" s="217">
        <f t="shared" si="60"/>
        <v>61.875265268389001</v>
      </c>
      <c r="AG107" s="218">
        <f t="shared" si="60"/>
        <v>0</v>
      </c>
      <c r="AH107" s="219">
        <f t="shared" si="60"/>
        <v>0</v>
      </c>
      <c r="AI107" s="386">
        <f t="shared" si="60"/>
        <v>0</v>
      </c>
      <c r="AJ107" s="71">
        <f t="shared" si="70"/>
        <v>22217.752066916662</v>
      </c>
      <c r="AK107" s="91">
        <f t="shared" si="68"/>
        <v>13420</v>
      </c>
      <c r="AL107" s="92">
        <f t="shared" si="68"/>
        <v>0</v>
      </c>
      <c r="AM107" s="439">
        <f t="shared" si="69"/>
        <v>59.415334666820215</v>
      </c>
      <c r="AN107" s="94">
        <f t="shared" si="61"/>
        <v>13420</v>
      </c>
    </row>
    <row r="108" spans="3:40" ht="13.5" thickBot="1" x14ac:dyDescent="0.25">
      <c r="C108" s="95" t="s">
        <v>55</v>
      </c>
      <c r="D108" s="181">
        <f t="shared" ref="D108:AI108" si="71">SUM(D96:D107)</f>
        <v>60570</v>
      </c>
      <c r="E108" s="182">
        <f t="shared" si="71"/>
        <v>31529.216321037704</v>
      </c>
      <c r="F108" s="182">
        <f t="shared" si="71"/>
        <v>55047.949169208201</v>
      </c>
      <c r="G108" s="182">
        <f>SUM(G96:G107)</f>
        <v>0</v>
      </c>
      <c r="H108" s="182">
        <f>SUM(H96:H107)</f>
        <v>0</v>
      </c>
      <c r="I108" s="182">
        <f>SUM(I96:I107)</f>
        <v>0</v>
      </c>
      <c r="J108" s="183">
        <f t="shared" si="71"/>
        <v>0</v>
      </c>
      <c r="K108" s="183">
        <f t="shared" si="71"/>
        <v>5067.4899991887723</v>
      </c>
      <c r="L108" s="183">
        <f t="shared" si="71"/>
        <v>29141.149982589133</v>
      </c>
      <c r="M108" s="183">
        <f t="shared" si="71"/>
        <v>29400.06893583314</v>
      </c>
      <c r="N108" s="183">
        <f t="shared" si="71"/>
        <v>620</v>
      </c>
      <c r="O108" s="183">
        <f>SUM(O96:O107)</f>
        <v>51491.782344172898</v>
      </c>
      <c r="P108" s="183">
        <f>SUM(P96:P107)</f>
        <v>0</v>
      </c>
      <c r="Q108" s="183">
        <f t="shared" si="71"/>
        <v>0</v>
      </c>
      <c r="R108" s="182">
        <f t="shared" si="71"/>
        <v>0</v>
      </c>
      <c r="S108" s="184">
        <f t="shared" si="71"/>
        <v>4829.7382184904991</v>
      </c>
      <c r="T108" s="220">
        <f t="shared" si="71"/>
        <v>24712.729832479574</v>
      </c>
      <c r="U108" s="221">
        <f t="shared" si="71"/>
        <v>1125.4807134267032</v>
      </c>
      <c r="V108" s="99">
        <f t="shared" si="71"/>
        <v>25035.925860625826</v>
      </c>
      <c r="W108" s="222">
        <f t="shared" si="71"/>
        <v>203.31939957903796</v>
      </c>
      <c r="X108" s="223">
        <f t="shared" si="71"/>
        <v>179.65813062699749</v>
      </c>
      <c r="Y108" s="223">
        <f t="shared" si="71"/>
        <v>0</v>
      </c>
      <c r="Z108" s="223">
        <f t="shared" si="71"/>
        <v>0</v>
      </c>
      <c r="AA108" s="223">
        <f t="shared" si="71"/>
        <v>0</v>
      </c>
      <c r="AB108" s="223">
        <f t="shared" si="71"/>
        <v>2810.0583669316657</v>
      </c>
      <c r="AC108" s="223">
        <f t="shared" si="71"/>
        <v>0</v>
      </c>
      <c r="AD108" s="223">
        <f t="shared" si="71"/>
        <v>0</v>
      </c>
      <c r="AE108" s="223">
        <f t="shared" si="71"/>
        <v>130.93266792664514</v>
      </c>
      <c r="AF108" s="223">
        <f t="shared" si="71"/>
        <v>742.50318322066823</v>
      </c>
      <c r="AG108" s="102">
        <f t="shared" si="71"/>
        <v>0</v>
      </c>
      <c r="AH108" s="187">
        <f t="shared" si="71"/>
        <v>0</v>
      </c>
      <c r="AI108" s="224">
        <f t="shared" si="71"/>
        <v>0</v>
      </c>
      <c r="AJ108" s="50">
        <f>SUM(AJ96:AJ107)</f>
        <v>292410.1248029999</v>
      </c>
      <c r="AK108" s="107">
        <f>SUM(AK96:AK107)</f>
        <v>205650</v>
      </c>
      <c r="AL108" s="108">
        <f>SUM(AL96:AL107)</f>
        <v>0</v>
      </c>
      <c r="AM108" s="439">
        <f>(AJ108*100)/(AJ85+AN85)</f>
        <v>56.303351802302863</v>
      </c>
      <c r="AN108" s="110">
        <f t="shared" si="61"/>
        <v>205650</v>
      </c>
    </row>
    <row r="109" spans="3:40" ht="26.25" thickBot="1" x14ac:dyDescent="0.25">
      <c r="C109" s="111" t="s">
        <v>56</v>
      </c>
      <c r="D109" s="112">
        <v>0.83412037037037035</v>
      </c>
      <c r="E109" s="113">
        <v>0.83473379629629629</v>
      </c>
      <c r="F109" s="113" t="s">
        <v>57</v>
      </c>
      <c r="G109" s="113"/>
      <c r="H109" s="225">
        <v>0.62577546296296294</v>
      </c>
      <c r="I109" s="225"/>
      <c r="J109" s="225">
        <v>0.71113425925925933</v>
      </c>
      <c r="K109" s="225" t="s">
        <v>58</v>
      </c>
      <c r="L109" s="225" t="s">
        <v>59</v>
      </c>
      <c r="M109" s="225">
        <v>0.83446759259259251</v>
      </c>
      <c r="N109" s="225">
        <v>0.83415509259259257</v>
      </c>
      <c r="O109" s="225" t="s">
        <v>60</v>
      </c>
      <c r="P109" s="225"/>
      <c r="Q109" s="225">
        <v>0.6257638888888889</v>
      </c>
      <c r="R109" s="113">
        <v>0.6257638888888889</v>
      </c>
      <c r="S109" s="113">
        <v>0.83429398148148148</v>
      </c>
      <c r="T109" s="115">
        <v>0.83549768518518519</v>
      </c>
      <c r="U109" s="116"/>
      <c r="V109" s="115">
        <v>0.70906250000000004</v>
      </c>
      <c r="W109" s="118" t="s">
        <v>61</v>
      </c>
      <c r="X109" s="115">
        <v>0.83439814814814817</v>
      </c>
      <c r="Y109" s="115">
        <v>0.54311342592592593</v>
      </c>
      <c r="Z109" s="115">
        <v>0.33552083333333332</v>
      </c>
      <c r="AA109" s="115" t="s">
        <v>62</v>
      </c>
      <c r="AB109" s="115">
        <v>0.33415509259259263</v>
      </c>
      <c r="AC109" s="115">
        <v>0.62581018518518516</v>
      </c>
      <c r="AD109" s="115">
        <v>0.83427083333333341</v>
      </c>
      <c r="AE109" s="115">
        <v>0.67084490740740732</v>
      </c>
      <c r="AF109" s="115">
        <v>0.6673958333333333</v>
      </c>
      <c r="AG109" s="148">
        <v>0.6257638888888889</v>
      </c>
      <c r="AH109" s="149">
        <v>0.83543981481481477</v>
      </c>
      <c r="AI109" s="120">
        <v>0.83545138888888892</v>
      </c>
      <c r="AJ109" s="121"/>
      <c r="AK109" s="122">
        <v>0.83542824074074085</v>
      </c>
      <c r="AL109" s="119">
        <v>0.83549768518518519</v>
      </c>
      <c r="AM109" s="123"/>
      <c r="AN109" s="124"/>
    </row>
    <row r="110" spans="3:40" ht="14.25" thickTop="1" thickBot="1" x14ac:dyDescent="0.25">
      <c r="C110" s="227"/>
      <c r="D110" s="227"/>
      <c r="E110" s="227"/>
      <c r="F110" s="227"/>
      <c r="G110" s="227"/>
      <c r="H110" s="227"/>
      <c r="I110" s="227"/>
      <c r="J110" s="227"/>
      <c r="K110" s="227"/>
      <c r="L110" s="227"/>
      <c r="M110" s="227"/>
      <c r="N110" s="227"/>
      <c r="O110" s="227"/>
      <c r="P110" s="227"/>
      <c r="Q110" s="227"/>
      <c r="R110" s="227"/>
      <c r="S110" s="227"/>
      <c r="T110" s="227"/>
      <c r="U110" s="227"/>
      <c r="V110" s="227"/>
      <c r="W110" s="227"/>
      <c r="X110" s="227"/>
      <c r="Y110" s="227"/>
      <c r="Z110" s="227"/>
      <c r="AA110" s="227"/>
      <c r="AB110" s="227"/>
      <c r="AC110" s="227"/>
      <c r="AD110" s="227"/>
      <c r="AE110" s="227"/>
      <c r="AF110" s="227"/>
      <c r="AG110" s="227"/>
      <c r="AH110" s="227"/>
      <c r="AI110" s="227"/>
      <c r="AJ110" s="227"/>
      <c r="AK110" s="227"/>
      <c r="AL110" s="227"/>
      <c r="AM110" s="227"/>
      <c r="AN110" s="227"/>
    </row>
    <row r="111" spans="3:40" ht="13.5" thickTop="1" x14ac:dyDescent="0.2"/>
    <row r="134" spans="3:10" ht="16.5" x14ac:dyDescent="0.25">
      <c r="C134" s="1064" t="s">
        <v>73</v>
      </c>
      <c r="D134" s="1064"/>
      <c r="E134" s="1064"/>
      <c r="F134" s="1064"/>
      <c r="G134" s="1064"/>
      <c r="H134" s="1064"/>
      <c r="I134" s="1064"/>
      <c r="J134" s="1064"/>
    </row>
    <row r="135" spans="3:10" ht="16.5" x14ac:dyDescent="0.25">
      <c r="C135" s="1061" t="s">
        <v>74</v>
      </c>
      <c r="D135" s="1061"/>
      <c r="E135" s="1061"/>
      <c r="F135" s="1061"/>
      <c r="G135" s="1061"/>
      <c r="H135" s="1061"/>
      <c r="I135" s="1061"/>
      <c r="J135" s="1061"/>
    </row>
  </sheetData>
  <mergeCells count="22">
    <mergeCell ref="C135:J135"/>
    <mergeCell ref="C68:AN68"/>
    <mergeCell ref="C69:AN69"/>
    <mergeCell ref="C134:J134"/>
    <mergeCell ref="C48:C49"/>
    <mergeCell ref="C67:AN67"/>
    <mergeCell ref="C71:C72"/>
    <mergeCell ref="C90:AN90"/>
    <mergeCell ref="C91:AN91"/>
    <mergeCell ref="C92:AN92"/>
    <mergeCell ref="C94:C95"/>
    <mergeCell ref="C2:AN2"/>
    <mergeCell ref="C3:AN3"/>
    <mergeCell ref="C4:AN4"/>
    <mergeCell ref="C6:C7"/>
    <mergeCell ref="C23:AN23"/>
    <mergeCell ref="C25:AN25"/>
    <mergeCell ref="C27:C28"/>
    <mergeCell ref="C45:AN45"/>
    <mergeCell ref="C46:AN46"/>
    <mergeCell ref="C24:AN24"/>
    <mergeCell ref="C44:AN44"/>
  </mergeCells>
  <phoneticPr fontId="40" type="noConversion"/>
  <pageMargins left="0.7" right="0.7" top="0.75" bottom="0.75" header="0.3" footer="0.3"/>
  <pageSetup paperSize="9" orientation="portrait" verticalDpi="4" r:id="rId1"/>
  <drawing r:id="rId2"/>
  <legacyDrawing r:id="rId3"/>
  <oleObjects>
    <mc:AlternateContent xmlns:mc="http://schemas.openxmlformats.org/markup-compatibility/2006">
      <mc:Choice Requires="x14">
        <oleObject progId="Word.Document.8" shapeId="1357825" r:id="rId4">
          <objectPr defaultSize="0" r:id="rId5">
            <anchor moveWithCells="1" sizeWithCells="1">
              <from>
                <xdr:col>2</xdr:col>
                <xdr:colOff>676275</xdr:colOff>
                <xdr:row>0</xdr:row>
                <xdr:rowOff>180975</xdr:rowOff>
              </from>
              <to>
                <xdr:col>3</xdr:col>
                <xdr:colOff>723900</xdr:colOff>
                <xdr:row>3</xdr:row>
                <xdr:rowOff>142875</xdr:rowOff>
              </to>
            </anchor>
          </objectPr>
        </oleObject>
      </mc:Choice>
      <mc:Fallback>
        <oleObject progId="Word.Document.8" shapeId="1357825" r:id="rId4"/>
      </mc:Fallback>
    </mc:AlternateContent>
  </oleObjects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AO135"/>
  <sheetViews>
    <sheetView topLeftCell="S25" zoomScale="66" zoomScaleNormal="66" workbookViewId="0">
      <selection activeCell="AB30" sqref="AB30"/>
    </sheetView>
  </sheetViews>
  <sheetFormatPr defaultColWidth="10" defaultRowHeight="12.75" x14ac:dyDescent="0.2"/>
  <cols>
    <col min="1" max="1" width="2.5703125" style="1" customWidth="1"/>
    <col min="2" max="2" width="2.85546875" style="1" customWidth="1"/>
    <col min="3" max="3" width="19.140625" style="1" customWidth="1"/>
    <col min="4" max="4" width="14" style="1" bestFit="1" customWidth="1"/>
    <col min="5" max="5" width="12.7109375" style="1" customWidth="1"/>
    <col min="6" max="7" width="13.7109375" style="1" customWidth="1"/>
    <col min="8" max="8" width="12.7109375" style="1" customWidth="1"/>
    <col min="9" max="9" width="13.14062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18" width="15.28515625" style="1" bestFit="1" customWidth="1"/>
    <col min="19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 x14ac:dyDescent="0.25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 x14ac:dyDescent="0.3">
      <c r="C2" s="1057" t="s">
        <v>1</v>
      </c>
      <c r="D2" s="1057"/>
      <c r="E2" s="1057"/>
      <c r="F2" s="1057"/>
      <c r="G2" s="1057"/>
      <c r="H2" s="1057"/>
      <c r="I2" s="1057"/>
      <c r="J2" s="1057"/>
      <c r="K2" s="1057"/>
      <c r="L2" s="1057"/>
      <c r="M2" s="1057"/>
      <c r="N2" s="1057"/>
      <c r="O2" s="1057"/>
      <c r="P2" s="1057"/>
      <c r="Q2" s="1057"/>
      <c r="R2" s="1057"/>
      <c r="S2" s="1057"/>
      <c r="T2" s="1057"/>
      <c r="U2" s="1057"/>
      <c r="V2" s="1057"/>
      <c r="W2" s="1057"/>
      <c r="X2" s="1057"/>
      <c r="Y2" s="1057"/>
      <c r="Z2" s="1057"/>
      <c r="AA2" s="1057"/>
      <c r="AB2" s="1057"/>
      <c r="AC2" s="1057"/>
      <c r="AD2" s="1057"/>
      <c r="AE2" s="1057"/>
      <c r="AF2" s="1057"/>
      <c r="AG2" s="1057"/>
      <c r="AH2" s="1057"/>
      <c r="AI2" s="1057"/>
      <c r="AJ2" s="1057"/>
      <c r="AK2" s="1057"/>
      <c r="AL2" s="1057"/>
      <c r="AM2" s="1057"/>
      <c r="AN2" s="1057"/>
    </row>
    <row r="3" spans="3:40" ht="25.5" customHeight="1" x14ac:dyDescent="0.3">
      <c r="C3" s="1057" t="s">
        <v>288</v>
      </c>
      <c r="D3" s="1057"/>
      <c r="E3" s="1057"/>
      <c r="F3" s="1057"/>
      <c r="G3" s="1057"/>
      <c r="H3" s="1057"/>
      <c r="I3" s="1057"/>
      <c r="J3" s="1057"/>
      <c r="K3" s="1057"/>
      <c r="L3" s="1057"/>
      <c r="M3" s="1057"/>
      <c r="N3" s="1057"/>
      <c r="O3" s="1057"/>
      <c r="P3" s="1057"/>
      <c r="Q3" s="1057"/>
      <c r="R3" s="1057"/>
      <c r="S3" s="1057"/>
      <c r="T3" s="1057"/>
      <c r="U3" s="1057"/>
      <c r="V3" s="1057"/>
      <c r="W3" s="1057"/>
      <c r="X3" s="1057"/>
      <c r="Y3" s="1057"/>
      <c r="Z3" s="1057"/>
      <c r="AA3" s="1057"/>
      <c r="AB3" s="1057"/>
      <c r="AC3" s="1057"/>
      <c r="AD3" s="1057"/>
      <c r="AE3" s="1057"/>
      <c r="AF3" s="1057"/>
      <c r="AG3" s="1057"/>
      <c r="AH3" s="1057"/>
      <c r="AI3" s="1057"/>
      <c r="AJ3" s="1057"/>
      <c r="AK3" s="1057"/>
      <c r="AL3" s="1057"/>
      <c r="AM3" s="1057"/>
      <c r="AN3" s="1057"/>
    </row>
    <row r="4" spans="3:40" ht="19.5" customHeight="1" x14ac:dyDescent="0.3">
      <c r="C4" s="1060" t="s">
        <v>2</v>
      </c>
      <c r="D4" s="1060"/>
      <c r="E4" s="1060"/>
      <c r="F4" s="1060"/>
      <c r="G4" s="1060"/>
      <c r="H4" s="1060"/>
      <c r="I4" s="1060"/>
      <c r="J4" s="1060"/>
      <c r="K4" s="1060"/>
      <c r="L4" s="1060"/>
      <c r="M4" s="1060"/>
      <c r="N4" s="1060"/>
      <c r="O4" s="1060"/>
      <c r="P4" s="1060"/>
      <c r="Q4" s="1060"/>
      <c r="R4" s="1060"/>
      <c r="S4" s="1060"/>
      <c r="T4" s="1060"/>
      <c r="U4" s="1060"/>
      <c r="V4" s="1060"/>
      <c r="W4" s="1060"/>
      <c r="X4" s="1060"/>
      <c r="Y4" s="1060"/>
      <c r="Z4" s="1060"/>
      <c r="AA4" s="1060"/>
      <c r="AB4" s="1060"/>
      <c r="AC4" s="1060"/>
      <c r="AD4" s="1060"/>
      <c r="AE4" s="1060"/>
      <c r="AF4" s="1060"/>
      <c r="AG4" s="1060"/>
      <c r="AH4" s="1060"/>
      <c r="AI4" s="1060"/>
      <c r="AJ4" s="1060"/>
      <c r="AK4" s="1060"/>
      <c r="AL4" s="1060"/>
      <c r="AM4" s="1060"/>
      <c r="AN4" s="1060"/>
    </row>
    <row r="5" spans="3:40" ht="15.75" customHeight="1" thickBot="1" x14ac:dyDescent="0.25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 thickBot="1" x14ac:dyDescent="0.25">
      <c r="C6" s="1055" t="s">
        <v>110</v>
      </c>
      <c r="D6" s="567" t="s">
        <v>4</v>
      </c>
      <c r="E6" s="344" t="s">
        <v>5</v>
      </c>
      <c r="F6" s="346" t="s">
        <v>6</v>
      </c>
      <c r="G6" s="346" t="s">
        <v>76</v>
      </c>
      <c r="H6" s="347" t="s">
        <v>8</v>
      </c>
      <c r="I6" s="345" t="s">
        <v>9</v>
      </c>
      <c r="J6" s="348" t="s">
        <v>10</v>
      </c>
      <c r="K6" s="344" t="s">
        <v>11</v>
      </c>
      <c r="L6" s="344" t="s">
        <v>12</v>
      </c>
      <c r="M6" s="349" t="s">
        <v>13</v>
      </c>
      <c r="N6" s="349" t="s">
        <v>14</v>
      </c>
      <c r="O6" s="349" t="s">
        <v>15</v>
      </c>
      <c r="P6" s="392" t="s">
        <v>16</v>
      </c>
      <c r="Q6" s="392" t="s">
        <v>17</v>
      </c>
      <c r="R6" s="350" t="s">
        <v>18</v>
      </c>
      <c r="S6" s="351" t="s">
        <v>19</v>
      </c>
      <c r="T6" s="351" t="s">
        <v>20</v>
      </c>
      <c r="U6" s="568" t="s">
        <v>21</v>
      </c>
      <c r="V6" s="569" t="s">
        <v>22</v>
      </c>
      <c r="W6" s="570" t="s">
        <v>23</v>
      </c>
      <c r="X6" s="354" t="s">
        <v>24</v>
      </c>
      <c r="Y6" s="354" t="s">
        <v>25</v>
      </c>
      <c r="Z6" s="354" t="s">
        <v>26</v>
      </c>
      <c r="AA6" s="354" t="s">
        <v>27</v>
      </c>
      <c r="AB6" s="354" t="s">
        <v>28</v>
      </c>
      <c r="AC6" s="354" t="s">
        <v>29</v>
      </c>
      <c r="AD6" s="354" t="s">
        <v>30</v>
      </c>
      <c r="AE6" s="354" t="s">
        <v>31</v>
      </c>
      <c r="AF6" s="354" t="s">
        <v>32</v>
      </c>
      <c r="AG6" s="521" t="s">
        <v>33</v>
      </c>
      <c r="AH6" s="376" t="s">
        <v>34</v>
      </c>
      <c r="AI6" s="571" t="s">
        <v>35</v>
      </c>
      <c r="AJ6" s="23" t="s">
        <v>36</v>
      </c>
      <c r="AK6" s="24" t="s">
        <v>37</v>
      </c>
      <c r="AL6" s="25" t="s">
        <v>38</v>
      </c>
      <c r="AM6" s="26" t="s">
        <v>39</v>
      </c>
      <c r="AN6" s="27" t="s">
        <v>40</v>
      </c>
    </row>
    <row r="7" spans="3:40" ht="13.5" customHeight="1" thickBot="1" x14ac:dyDescent="0.25">
      <c r="C7" s="1056"/>
      <c r="D7" s="309" t="s">
        <v>41</v>
      </c>
      <c r="E7" s="310" t="s">
        <v>41</v>
      </c>
      <c r="F7" s="310" t="s">
        <v>41</v>
      </c>
      <c r="G7" s="310" t="s">
        <v>41</v>
      </c>
      <c r="H7" s="393" t="s">
        <v>41</v>
      </c>
      <c r="I7" s="393" t="s">
        <v>41</v>
      </c>
      <c r="J7" s="393" t="s">
        <v>41</v>
      </c>
      <c r="K7" s="310" t="s">
        <v>41</v>
      </c>
      <c r="L7" s="310" t="s">
        <v>41</v>
      </c>
      <c r="M7" s="310" t="s">
        <v>41</v>
      </c>
      <c r="N7" s="310" t="s">
        <v>41</v>
      </c>
      <c r="O7" s="310" t="s">
        <v>41</v>
      </c>
      <c r="P7" s="393" t="s">
        <v>41</v>
      </c>
      <c r="Q7" s="393" t="s">
        <v>41</v>
      </c>
      <c r="R7" s="310" t="s">
        <v>41</v>
      </c>
      <c r="S7" s="312" t="s">
        <v>41</v>
      </c>
      <c r="T7" s="312" t="s">
        <v>41</v>
      </c>
      <c r="U7" s="313" t="s">
        <v>41</v>
      </c>
      <c r="V7" s="314" t="s">
        <v>41</v>
      </c>
      <c r="W7" s="315" t="s">
        <v>41</v>
      </c>
      <c r="X7" s="300" t="s">
        <v>41</v>
      </c>
      <c r="Y7" s="300" t="s">
        <v>41</v>
      </c>
      <c r="Z7" s="300" t="s">
        <v>41</v>
      </c>
      <c r="AA7" s="300" t="s">
        <v>41</v>
      </c>
      <c r="AB7" s="300" t="s">
        <v>41</v>
      </c>
      <c r="AC7" s="300" t="s">
        <v>41</v>
      </c>
      <c r="AD7" s="300" t="s">
        <v>41</v>
      </c>
      <c r="AE7" s="300" t="s">
        <v>41</v>
      </c>
      <c r="AF7" s="300" t="s">
        <v>41</v>
      </c>
      <c r="AG7" s="301" t="s">
        <v>41</v>
      </c>
      <c r="AH7" s="302" t="s">
        <v>41</v>
      </c>
      <c r="AI7" s="572" t="s">
        <v>41</v>
      </c>
      <c r="AJ7" s="258" t="s">
        <v>41</v>
      </c>
      <c r="AK7" s="40" t="s">
        <v>41</v>
      </c>
      <c r="AL7" s="41" t="s">
        <v>41</v>
      </c>
      <c r="AM7" s="42" t="s">
        <v>42</v>
      </c>
      <c r="AN7" s="43" t="s">
        <v>41</v>
      </c>
    </row>
    <row r="8" spans="3:40" ht="26.25" customHeight="1" x14ac:dyDescent="0.2">
      <c r="C8" s="337" t="s">
        <v>43</v>
      </c>
      <c r="D8" s="57">
        <v>3840</v>
      </c>
      <c r="E8" s="57">
        <v>950</v>
      </c>
      <c r="F8" s="57">
        <v>5080</v>
      </c>
      <c r="G8" s="57"/>
      <c r="H8" s="241"/>
      <c r="I8" s="241"/>
      <c r="J8" s="241"/>
      <c r="K8" s="57"/>
      <c r="L8" s="57">
        <v>1220</v>
      </c>
      <c r="M8" s="57"/>
      <c r="N8" s="57"/>
      <c r="O8" s="57">
        <v>3180</v>
      </c>
      <c r="P8" s="241"/>
      <c r="Q8" s="241"/>
      <c r="R8" s="57"/>
      <c r="S8" s="57"/>
      <c r="T8" s="57">
        <v>70</v>
      </c>
      <c r="U8" s="69">
        <f t="shared" ref="U8" si="0">SUM(W8:AF8)</f>
        <v>0</v>
      </c>
      <c r="V8" s="57">
        <v>0</v>
      </c>
      <c r="W8" s="170"/>
      <c r="X8" s="170"/>
      <c r="Y8" s="170"/>
      <c r="Z8" s="170"/>
      <c r="AA8" s="170"/>
      <c r="AB8" s="170"/>
      <c r="AC8" s="170"/>
      <c r="AD8" s="170"/>
      <c r="AE8" s="170"/>
      <c r="AF8" s="171"/>
      <c r="AG8" s="279"/>
      <c r="AH8" s="245"/>
      <c r="AI8" s="389"/>
      <c r="AJ8" s="252">
        <f t="shared" ref="AJ8:AJ19" si="1">SUM(D8:T8)</f>
        <v>14340</v>
      </c>
      <c r="AK8" s="254">
        <v>13000</v>
      </c>
      <c r="AL8" s="52">
        <v>0</v>
      </c>
      <c r="AM8" s="53">
        <f t="shared" ref="AM8:AM20" si="2">(AJ8*100)/(AJ8+AN8)</f>
        <v>52.450621799561084</v>
      </c>
      <c r="AN8" s="54">
        <f t="shared" ref="AN8:AN20" si="3">AK8+AL8</f>
        <v>13000</v>
      </c>
    </row>
    <row r="9" spans="3:40" ht="26.25" customHeight="1" x14ac:dyDescent="0.2">
      <c r="C9" s="338" t="s">
        <v>44</v>
      </c>
      <c r="D9" s="57">
        <v>5700</v>
      </c>
      <c r="E9" s="57">
        <v>2470</v>
      </c>
      <c r="F9" s="57">
        <v>4740</v>
      </c>
      <c r="G9" s="57"/>
      <c r="H9" s="241"/>
      <c r="I9" s="241"/>
      <c r="J9" s="241"/>
      <c r="K9" s="57"/>
      <c r="L9" s="57">
        <v>1020</v>
      </c>
      <c r="M9" s="57"/>
      <c r="N9" s="57"/>
      <c r="O9" s="57">
        <v>4940</v>
      </c>
      <c r="P9" s="241"/>
      <c r="Q9" s="241"/>
      <c r="R9" s="57"/>
      <c r="S9" s="57"/>
      <c r="T9" s="57">
        <v>70</v>
      </c>
      <c r="U9" s="69">
        <f t="shared" ref="U9:U19" si="4">SUM(W9:AF9)</f>
        <v>0</v>
      </c>
      <c r="V9" s="57">
        <v>0</v>
      </c>
      <c r="W9" s="170"/>
      <c r="X9" s="170"/>
      <c r="Y9" s="170"/>
      <c r="Z9" s="170"/>
      <c r="AA9" s="170"/>
      <c r="AB9" s="170"/>
      <c r="AC9" s="170"/>
      <c r="AD9" s="170"/>
      <c r="AE9" s="170"/>
      <c r="AF9" s="171"/>
      <c r="AG9" s="279"/>
      <c r="AH9" s="245"/>
      <c r="AI9" s="389"/>
      <c r="AJ9" s="64">
        <f t="shared" si="1"/>
        <v>18940</v>
      </c>
      <c r="AK9" s="255">
        <v>14600</v>
      </c>
      <c r="AL9" s="66">
        <v>0</v>
      </c>
      <c r="AM9" s="67">
        <f t="shared" si="2"/>
        <v>56.469886702444839</v>
      </c>
      <c r="AN9" s="68">
        <f t="shared" si="3"/>
        <v>14600</v>
      </c>
    </row>
    <row r="10" spans="3:40" ht="26.25" customHeight="1" x14ac:dyDescent="0.2">
      <c r="C10" s="339" t="s">
        <v>45</v>
      </c>
      <c r="D10" s="57">
        <v>5460</v>
      </c>
      <c r="E10" s="57">
        <v>1300</v>
      </c>
      <c r="F10" s="57">
        <v>5470</v>
      </c>
      <c r="G10" s="57"/>
      <c r="H10" s="241"/>
      <c r="I10" s="241"/>
      <c r="J10" s="241"/>
      <c r="K10" s="57"/>
      <c r="L10" s="57">
        <v>2440</v>
      </c>
      <c r="M10" s="57"/>
      <c r="N10" s="57"/>
      <c r="O10" s="57">
        <v>2860</v>
      </c>
      <c r="P10" s="241"/>
      <c r="Q10" s="241"/>
      <c r="R10" s="57"/>
      <c r="S10" s="57"/>
      <c r="T10" s="57">
        <v>170</v>
      </c>
      <c r="U10" s="69">
        <f t="shared" si="4"/>
        <v>0</v>
      </c>
      <c r="V10" s="57">
        <v>0</v>
      </c>
      <c r="W10" s="170"/>
      <c r="X10" s="170"/>
      <c r="Y10" s="170"/>
      <c r="Z10" s="170"/>
      <c r="AA10" s="170"/>
      <c r="AB10" s="170"/>
      <c r="AC10" s="170"/>
      <c r="AD10" s="170"/>
      <c r="AE10" s="170"/>
      <c r="AF10" s="171"/>
      <c r="AG10" s="373"/>
      <c r="AH10" s="281"/>
      <c r="AI10" s="390"/>
      <c r="AJ10" s="64">
        <f t="shared" si="1"/>
        <v>17700</v>
      </c>
      <c r="AK10" s="255">
        <v>18300</v>
      </c>
      <c r="AL10" s="66">
        <v>0</v>
      </c>
      <c r="AM10" s="67">
        <f t="shared" si="2"/>
        <v>49.166666666666664</v>
      </c>
      <c r="AN10" s="68">
        <f t="shared" si="3"/>
        <v>18300</v>
      </c>
    </row>
    <row r="11" spans="3:40" ht="26.25" customHeight="1" x14ac:dyDescent="0.2">
      <c r="C11" s="339" t="s">
        <v>46</v>
      </c>
      <c r="D11" s="57">
        <v>4560</v>
      </c>
      <c r="E11" s="57">
        <v>2770</v>
      </c>
      <c r="F11" s="57">
        <v>5270</v>
      </c>
      <c r="G11" s="57"/>
      <c r="H11" s="241"/>
      <c r="I11" s="241"/>
      <c r="J11" s="241"/>
      <c r="K11" s="57"/>
      <c r="L11" s="57">
        <v>2480</v>
      </c>
      <c r="M11" s="57"/>
      <c r="N11" s="57"/>
      <c r="O11" s="57">
        <v>5380</v>
      </c>
      <c r="P11" s="241"/>
      <c r="Q11" s="241"/>
      <c r="R11" s="57"/>
      <c r="S11" s="57"/>
      <c r="T11" s="57">
        <v>100</v>
      </c>
      <c r="U11" s="69">
        <f t="shared" si="4"/>
        <v>0</v>
      </c>
      <c r="V11" s="57">
        <v>0</v>
      </c>
      <c r="W11" s="170"/>
      <c r="X11" s="170"/>
      <c r="Y11" s="170"/>
      <c r="Z11" s="170"/>
      <c r="AA11" s="170"/>
      <c r="AB11" s="170"/>
      <c r="AC11" s="170"/>
      <c r="AD11" s="170"/>
      <c r="AE11" s="170"/>
      <c r="AF11" s="171"/>
      <c r="AG11" s="373"/>
      <c r="AH11" s="281"/>
      <c r="AI11" s="390"/>
      <c r="AJ11" s="253">
        <f t="shared" si="1"/>
        <v>20560</v>
      </c>
      <c r="AK11" s="256">
        <v>17520</v>
      </c>
      <c r="AL11" s="66">
        <v>0</v>
      </c>
      <c r="AM11" s="67">
        <f t="shared" si="2"/>
        <v>53.991596638655459</v>
      </c>
      <c r="AN11" s="68">
        <f t="shared" si="3"/>
        <v>17520</v>
      </c>
    </row>
    <row r="12" spans="3:40" ht="26.25" customHeight="1" x14ac:dyDescent="0.2">
      <c r="C12" s="340" t="s">
        <v>47</v>
      </c>
      <c r="D12" s="57">
        <v>4140</v>
      </c>
      <c r="E12" s="57">
        <v>4210</v>
      </c>
      <c r="F12" s="57">
        <v>3540</v>
      </c>
      <c r="G12" s="57"/>
      <c r="H12" s="241"/>
      <c r="I12" s="241"/>
      <c r="J12" s="241"/>
      <c r="K12" s="57"/>
      <c r="L12" s="57">
        <v>2040</v>
      </c>
      <c r="M12" s="57"/>
      <c r="N12" s="57"/>
      <c r="O12" s="57">
        <v>3000</v>
      </c>
      <c r="P12" s="241"/>
      <c r="Q12" s="241"/>
      <c r="R12" s="57"/>
      <c r="S12" s="57"/>
      <c r="T12" s="57">
        <v>60</v>
      </c>
      <c r="U12" s="69">
        <f t="shared" si="4"/>
        <v>0</v>
      </c>
      <c r="V12" s="57">
        <v>0</v>
      </c>
      <c r="W12" s="170"/>
      <c r="X12" s="170"/>
      <c r="Y12" s="170"/>
      <c r="Z12" s="170"/>
      <c r="AA12" s="170"/>
      <c r="AB12" s="170"/>
      <c r="AC12" s="170"/>
      <c r="AD12" s="170"/>
      <c r="AE12" s="170"/>
      <c r="AF12" s="171"/>
      <c r="AG12" s="279"/>
      <c r="AH12" s="245"/>
      <c r="AI12" s="389"/>
      <c r="AJ12" s="64">
        <f t="shared" si="1"/>
        <v>16990</v>
      </c>
      <c r="AK12" s="256">
        <v>19620</v>
      </c>
      <c r="AL12" s="66">
        <v>0</v>
      </c>
      <c r="AM12" s="67">
        <f t="shared" si="2"/>
        <v>46.408085222616769</v>
      </c>
      <c r="AN12" s="68">
        <f t="shared" si="3"/>
        <v>19620</v>
      </c>
    </row>
    <row r="13" spans="3:40" ht="26.25" customHeight="1" x14ac:dyDescent="0.2">
      <c r="C13" s="338" t="s">
        <v>48</v>
      </c>
      <c r="D13" s="57">
        <v>5440</v>
      </c>
      <c r="E13" s="57">
        <v>4510</v>
      </c>
      <c r="F13" s="57">
        <v>3720</v>
      </c>
      <c r="G13" s="57"/>
      <c r="H13" s="241"/>
      <c r="I13" s="241"/>
      <c r="J13" s="241"/>
      <c r="K13" s="57"/>
      <c r="L13" s="57">
        <v>2200</v>
      </c>
      <c r="M13" s="57"/>
      <c r="N13" s="57"/>
      <c r="O13" s="57">
        <v>3020</v>
      </c>
      <c r="P13" s="241"/>
      <c r="Q13" s="241"/>
      <c r="R13" s="57"/>
      <c r="S13" s="57"/>
      <c r="T13" s="57">
        <v>300</v>
      </c>
      <c r="U13" s="69">
        <f t="shared" si="4"/>
        <v>0</v>
      </c>
      <c r="V13" s="57">
        <v>0</v>
      </c>
      <c r="W13" s="170"/>
      <c r="X13" s="170"/>
      <c r="Y13" s="170"/>
      <c r="Z13" s="170"/>
      <c r="AA13" s="170"/>
      <c r="AB13" s="170"/>
      <c r="AC13" s="170"/>
      <c r="AD13" s="170"/>
      <c r="AE13" s="170"/>
      <c r="AF13" s="171"/>
      <c r="AG13" s="279"/>
      <c r="AH13" s="245"/>
      <c r="AI13" s="389"/>
      <c r="AJ13" s="253">
        <f t="shared" si="1"/>
        <v>19190</v>
      </c>
      <c r="AK13" s="257">
        <v>21820</v>
      </c>
      <c r="AL13" s="79">
        <v>0</v>
      </c>
      <c r="AM13" s="80">
        <f t="shared" si="2"/>
        <v>46.793465008534504</v>
      </c>
      <c r="AN13" s="81">
        <f t="shared" si="3"/>
        <v>21820</v>
      </c>
    </row>
    <row r="14" spans="3:40" ht="26.25" customHeight="1" x14ac:dyDescent="0.2">
      <c r="C14" s="339" t="s">
        <v>49</v>
      </c>
      <c r="D14" s="57">
        <v>4960</v>
      </c>
      <c r="E14" s="57">
        <v>4350</v>
      </c>
      <c r="F14" s="57">
        <v>5130</v>
      </c>
      <c r="G14" s="57"/>
      <c r="H14" s="241"/>
      <c r="I14" s="241"/>
      <c r="J14" s="241"/>
      <c r="K14" s="57"/>
      <c r="L14" s="57">
        <v>2680</v>
      </c>
      <c r="M14" s="57"/>
      <c r="N14" s="57"/>
      <c r="O14" s="57">
        <v>4060</v>
      </c>
      <c r="P14" s="241"/>
      <c r="Q14" s="241"/>
      <c r="R14" s="57"/>
      <c r="S14" s="57"/>
      <c r="T14" s="57">
        <v>40</v>
      </c>
      <c r="U14" s="69">
        <f t="shared" si="4"/>
        <v>0</v>
      </c>
      <c r="V14" s="57">
        <v>0</v>
      </c>
      <c r="W14" s="170"/>
      <c r="X14" s="170"/>
      <c r="Y14" s="170"/>
      <c r="Z14" s="170"/>
      <c r="AA14" s="170"/>
      <c r="AB14" s="170"/>
      <c r="AC14" s="170"/>
      <c r="AD14" s="170"/>
      <c r="AE14" s="170"/>
      <c r="AF14" s="171"/>
      <c r="AG14" s="342"/>
      <c r="AH14" s="232"/>
      <c r="AI14" s="389"/>
      <c r="AJ14" s="64">
        <f t="shared" si="1"/>
        <v>21220</v>
      </c>
      <c r="AK14" s="65">
        <v>15380</v>
      </c>
      <c r="AL14" s="66">
        <v>0</v>
      </c>
      <c r="AM14" s="67">
        <f t="shared" si="2"/>
        <v>57.978142076502735</v>
      </c>
      <c r="AN14" s="68">
        <f t="shared" si="3"/>
        <v>15380</v>
      </c>
    </row>
    <row r="15" spans="3:40" ht="26.25" customHeight="1" x14ac:dyDescent="0.2">
      <c r="C15" s="338" t="s">
        <v>50</v>
      </c>
      <c r="D15" s="57">
        <v>5880</v>
      </c>
      <c r="E15" s="57">
        <v>2400</v>
      </c>
      <c r="F15" s="57">
        <v>5180</v>
      </c>
      <c r="G15" s="57"/>
      <c r="H15" s="241"/>
      <c r="I15" s="241"/>
      <c r="J15" s="241"/>
      <c r="K15" s="57"/>
      <c r="L15" s="57">
        <v>1560</v>
      </c>
      <c r="M15" s="57"/>
      <c r="N15" s="57"/>
      <c r="O15" s="57">
        <v>2400</v>
      </c>
      <c r="P15" s="241"/>
      <c r="Q15" s="241"/>
      <c r="R15" s="57"/>
      <c r="S15" s="57"/>
      <c r="T15" s="57">
        <v>100</v>
      </c>
      <c r="U15" s="69">
        <f t="shared" si="4"/>
        <v>0</v>
      </c>
      <c r="V15" s="57">
        <v>0</v>
      </c>
      <c r="W15" s="170"/>
      <c r="X15" s="170"/>
      <c r="Y15" s="170"/>
      <c r="Z15" s="170"/>
      <c r="AA15" s="170"/>
      <c r="AB15" s="170"/>
      <c r="AC15" s="170"/>
      <c r="AD15" s="170"/>
      <c r="AE15" s="170"/>
      <c r="AF15" s="171"/>
      <c r="AG15" s="342"/>
      <c r="AH15" s="232"/>
      <c r="AI15" s="389"/>
      <c r="AJ15" s="253">
        <f t="shared" si="1"/>
        <v>17520</v>
      </c>
      <c r="AK15" s="65">
        <v>18640</v>
      </c>
      <c r="AL15" s="66">
        <v>0</v>
      </c>
      <c r="AM15" s="67">
        <f t="shared" si="2"/>
        <v>48.451327433628322</v>
      </c>
      <c r="AN15" s="68">
        <f t="shared" si="3"/>
        <v>18640</v>
      </c>
    </row>
    <row r="16" spans="3:40" ht="26.25" customHeight="1" x14ac:dyDescent="0.2">
      <c r="C16" s="339" t="s">
        <v>51</v>
      </c>
      <c r="D16" s="57">
        <v>5060</v>
      </c>
      <c r="E16" s="57">
        <v>2380</v>
      </c>
      <c r="F16" s="57">
        <v>4710</v>
      </c>
      <c r="G16" s="57"/>
      <c r="H16" s="241"/>
      <c r="I16" s="241"/>
      <c r="J16" s="241"/>
      <c r="K16" s="57"/>
      <c r="L16" s="57">
        <v>3210</v>
      </c>
      <c r="M16" s="57"/>
      <c r="N16" s="57"/>
      <c r="O16" s="57">
        <v>5300</v>
      </c>
      <c r="P16" s="241"/>
      <c r="Q16" s="241"/>
      <c r="R16" s="57"/>
      <c r="S16" s="57"/>
      <c r="T16" s="57">
        <v>220</v>
      </c>
      <c r="U16" s="69">
        <f t="shared" si="4"/>
        <v>0</v>
      </c>
      <c r="V16" s="57">
        <v>0</v>
      </c>
      <c r="W16" s="170"/>
      <c r="X16" s="170"/>
      <c r="Y16" s="170"/>
      <c r="Z16" s="170"/>
      <c r="AA16" s="170"/>
      <c r="AB16" s="170"/>
      <c r="AC16" s="170"/>
      <c r="AD16" s="170"/>
      <c r="AE16" s="170"/>
      <c r="AF16" s="171"/>
      <c r="AG16" s="342"/>
      <c r="AH16" s="232"/>
      <c r="AI16" s="389"/>
      <c r="AJ16" s="64">
        <f t="shared" si="1"/>
        <v>20880</v>
      </c>
      <c r="AK16" s="65">
        <v>15280</v>
      </c>
      <c r="AL16" s="66">
        <v>0</v>
      </c>
      <c r="AM16" s="67">
        <f t="shared" si="2"/>
        <v>57.743362831858406</v>
      </c>
      <c r="AN16" s="68">
        <f t="shared" si="3"/>
        <v>15280</v>
      </c>
    </row>
    <row r="17" spans="3:40" ht="26.25" customHeight="1" x14ac:dyDescent="0.2">
      <c r="C17" s="339" t="s">
        <v>52</v>
      </c>
      <c r="D17" s="57">
        <v>4760</v>
      </c>
      <c r="E17" s="57">
        <v>2150</v>
      </c>
      <c r="F17" s="57">
        <v>4330</v>
      </c>
      <c r="G17" s="57"/>
      <c r="H17" s="241"/>
      <c r="I17" s="241"/>
      <c r="J17" s="241"/>
      <c r="K17" s="57"/>
      <c r="L17" s="57">
        <v>3290</v>
      </c>
      <c r="M17" s="57"/>
      <c r="N17" s="57"/>
      <c r="O17" s="57">
        <v>2660</v>
      </c>
      <c r="P17" s="241"/>
      <c r="Q17" s="241"/>
      <c r="R17" s="57"/>
      <c r="S17" s="57"/>
      <c r="T17" s="57">
        <v>20</v>
      </c>
      <c r="U17" s="69">
        <f t="shared" si="4"/>
        <v>0</v>
      </c>
      <c r="V17" s="57">
        <v>0</v>
      </c>
      <c r="W17" s="170"/>
      <c r="X17" s="170"/>
      <c r="Y17" s="170"/>
      <c r="Z17" s="170"/>
      <c r="AA17" s="170"/>
      <c r="AB17" s="170"/>
      <c r="AC17" s="170"/>
      <c r="AD17" s="170"/>
      <c r="AE17" s="170"/>
      <c r="AF17" s="171"/>
      <c r="AG17" s="342"/>
      <c r="AH17" s="232"/>
      <c r="AI17" s="389"/>
      <c r="AJ17" s="253">
        <f t="shared" si="1"/>
        <v>17210</v>
      </c>
      <c r="AK17" s="65">
        <v>16230</v>
      </c>
      <c r="AL17" s="66">
        <v>0</v>
      </c>
      <c r="AM17" s="67">
        <f t="shared" si="2"/>
        <v>51.465311004784688</v>
      </c>
      <c r="AN17" s="68">
        <f t="shared" si="3"/>
        <v>16230</v>
      </c>
    </row>
    <row r="18" spans="3:40" ht="26.25" customHeight="1" x14ac:dyDescent="0.2">
      <c r="C18" s="338" t="s">
        <v>53</v>
      </c>
      <c r="D18" s="57">
        <v>6030</v>
      </c>
      <c r="E18" s="57">
        <v>1780</v>
      </c>
      <c r="F18" s="57">
        <v>4140</v>
      </c>
      <c r="G18" s="57"/>
      <c r="H18" s="241"/>
      <c r="I18" s="241"/>
      <c r="J18" s="241"/>
      <c r="K18" s="57"/>
      <c r="L18" s="57">
        <v>3250</v>
      </c>
      <c r="M18" s="57"/>
      <c r="N18" s="57"/>
      <c r="O18" s="57">
        <v>5160</v>
      </c>
      <c r="P18" s="241"/>
      <c r="Q18" s="241"/>
      <c r="R18" s="57"/>
      <c r="S18" s="57"/>
      <c r="T18" s="57">
        <v>160</v>
      </c>
      <c r="U18" s="69">
        <f t="shared" si="4"/>
        <v>0</v>
      </c>
      <c r="V18" s="57">
        <v>0</v>
      </c>
      <c r="W18" s="170"/>
      <c r="X18" s="170"/>
      <c r="Y18" s="170"/>
      <c r="Z18" s="170"/>
      <c r="AA18" s="170"/>
      <c r="AB18" s="170"/>
      <c r="AC18" s="170"/>
      <c r="AD18" s="170"/>
      <c r="AE18" s="170"/>
      <c r="AF18" s="171"/>
      <c r="AG18" s="249"/>
      <c r="AH18" s="250"/>
      <c r="AI18" s="425"/>
      <c r="AJ18" s="64">
        <f t="shared" si="1"/>
        <v>20520</v>
      </c>
      <c r="AK18" s="65">
        <v>15580</v>
      </c>
      <c r="AL18" s="66">
        <v>0</v>
      </c>
      <c r="AM18" s="67">
        <f t="shared" si="2"/>
        <v>56.842105263157897</v>
      </c>
      <c r="AN18" s="68">
        <f t="shared" si="3"/>
        <v>15580</v>
      </c>
    </row>
    <row r="19" spans="3:40" ht="26.25" customHeight="1" thickBot="1" x14ac:dyDescent="0.25">
      <c r="C19" s="341" t="s">
        <v>54</v>
      </c>
      <c r="D19" s="57">
        <v>4870</v>
      </c>
      <c r="E19" s="57">
        <v>1390</v>
      </c>
      <c r="F19" s="57">
        <v>4110</v>
      </c>
      <c r="G19" s="57"/>
      <c r="H19" s="564"/>
      <c r="I19" s="564"/>
      <c r="J19" s="564"/>
      <c r="K19" s="57"/>
      <c r="L19" s="57">
        <v>1670</v>
      </c>
      <c r="M19" s="57"/>
      <c r="N19" s="57"/>
      <c r="O19" s="57">
        <v>2860</v>
      </c>
      <c r="P19" s="241"/>
      <c r="Q19" s="241"/>
      <c r="R19" s="57"/>
      <c r="S19" s="57"/>
      <c r="T19" s="57">
        <v>100</v>
      </c>
      <c r="U19" s="69">
        <f t="shared" si="4"/>
        <v>0</v>
      </c>
      <c r="V19" s="57">
        <v>0</v>
      </c>
      <c r="W19" s="170"/>
      <c r="X19" s="170"/>
      <c r="Y19" s="170"/>
      <c r="Z19" s="170"/>
      <c r="AA19" s="170"/>
      <c r="AB19" s="170"/>
      <c r="AC19" s="170"/>
      <c r="AD19" s="170"/>
      <c r="AE19" s="170"/>
      <c r="AF19" s="171"/>
      <c r="AG19" s="89"/>
      <c r="AH19" s="90"/>
      <c r="AI19" s="386"/>
      <c r="AJ19" s="71">
        <f t="shared" si="1"/>
        <v>15000</v>
      </c>
      <c r="AK19" s="91">
        <v>15080</v>
      </c>
      <c r="AL19" s="92">
        <v>0</v>
      </c>
      <c r="AM19" s="93">
        <f t="shared" si="2"/>
        <v>49.867021276595743</v>
      </c>
      <c r="AN19" s="94">
        <f t="shared" si="3"/>
        <v>15080</v>
      </c>
    </row>
    <row r="20" spans="3:40" ht="26.25" customHeight="1" thickBot="1" x14ac:dyDescent="0.25">
      <c r="C20" s="95" t="s">
        <v>55</v>
      </c>
      <c r="D20" s="96">
        <f t="shared" ref="D20:AL20" si="5">SUM(D8:D19)</f>
        <v>60700</v>
      </c>
      <c r="E20" s="97">
        <f t="shared" si="5"/>
        <v>30660</v>
      </c>
      <c r="F20" s="97">
        <f t="shared" si="5"/>
        <v>55420</v>
      </c>
      <c r="G20" s="97">
        <f t="shared" si="5"/>
        <v>0</v>
      </c>
      <c r="H20" s="98">
        <f t="shared" si="5"/>
        <v>0</v>
      </c>
      <c r="I20" s="98">
        <f t="shared" si="5"/>
        <v>0</v>
      </c>
      <c r="J20" s="98">
        <f t="shared" si="5"/>
        <v>0</v>
      </c>
      <c r="K20" s="97">
        <f t="shared" si="5"/>
        <v>0</v>
      </c>
      <c r="L20" s="97">
        <f t="shared" si="5"/>
        <v>27060</v>
      </c>
      <c r="M20" s="97">
        <f t="shared" si="5"/>
        <v>0</v>
      </c>
      <c r="N20" s="97">
        <f t="shared" si="5"/>
        <v>0</v>
      </c>
      <c r="O20" s="97">
        <f t="shared" si="5"/>
        <v>44820</v>
      </c>
      <c r="P20" s="98">
        <f t="shared" si="5"/>
        <v>0</v>
      </c>
      <c r="Q20" s="98">
        <f t="shared" si="5"/>
        <v>0</v>
      </c>
      <c r="R20" s="97">
        <f t="shared" si="5"/>
        <v>0</v>
      </c>
      <c r="S20" s="97">
        <f t="shared" si="5"/>
        <v>0</v>
      </c>
      <c r="T20" s="99">
        <f t="shared" si="5"/>
        <v>1410</v>
      </c>
      <c r="U20" s="100">
        <f t="shared" si="5"/>
        <v>0</v>
      </c>
      <c r="V20" s="101">
        <f t="shared" si="5"/>
        <v>0</v>
      </c>
      <c r="W20" s="102">
        <f t="shared" si="5"/>
        <v>0</v>
      </c>
      <c r="X20" s="103">
        <f t="shared" si="5"/>
        <v>0</v>
      </c>
      <c r="Y20" s="103">
        <f t="shared" si="5"/>
        <v>0</v>
      </c>
      <c r="Z20" s="103">
        <f t="shared" si="5"/>
        <v>0</v>
      </c>
      <c r="AA20" s="103">
        <f t="shared" si="5"/>
        <v>0</v>
      </c>
      <c r="AB20" s="103">
        <f t="shared" si="5"/>
        <v>0</v>
      </c>
      <c r="AC20" s="103">
        <f t="shared" si="5"/>
        <v>0</v>
      </c>
      <c r="AD20" s="103">
        <f t="shared" si="5"/>
        <v>0</v>
      </c>
      <c r="AE20" s="103">
        <f t="shared" si="5"/>
        <v>0</v>
      </c>
      <c r="AF20" s="103">
        <f t="shared" si="5"/>
        <v>0</v>
      </c>
      <c r="AG20" s="104">
        <f t="shared" si="5"/>
        <v>0</v>
      </c>
      <c r="AH20" s="105">
        <f t="shared" si="5"/>
        <v>0</v>
      </c>
      <c r="AI20" s="391">
        <f t="shared" si="5"/>
        <v>0</v>
      </c>
      <c r="AJ20" s="106">
        <f t="shared" si="5"/>
        <v>220070</v>
      </c>
      <c r="AK20" s="107">
        <f t="shared" si="5"/>
        <v>201050</v>
      </c>
      <c r="AL20" s="108">
        <f t="shared" si="5"/>
        <v>0</v>
      </c>
      <c r="AM20" s="109">
        <f t="shared" si="2"/>
        <v>52.258263677811549</v>
      </c>
      <c r="AN20" s="110">
        <f t="shared" si="3"/>
        <v>201050</v>
      </c>
    </row>
    <row r="21" spans="3:40" ht="36" customHeight="1" thickBot="1" x14ac:dyDescent="0.25">
      <c r="C21" s="111" t="s">
        <v>56</v>
      </c>
      <c r="D21" s="112">
        <v>0.83412037037037035</v>
      </c>
      <c r="E21" s="113">
        <v>0.83473379629629629</v>
      </c>
      <c r="F21" s="113" t="s">
        <v>57</v>
      </c>
      <c r="G21" s="113"/>
      <c r="H21" s="114">
        <v>0.62577546296296294</v>
      </c>
      <c r="I21" s="114"/>
      <c r="J21" s="114">
        <v>0.71113425925925933</v>
      </c>
      <c r="K21" s="113" t="s">
        <v>58</v>
      </c>
      <c r="L21" s="113" t="s">
        <v>59</v>
      </c>
      <c r="M21" s="113">
        <v>0.83446759259259251</v>
      </c>
      <c r="N21" s="113">
        <v>0.83415509259259257</v>
      </c>
      <c r="O21" s="113" t="s">
        <v>60</v>
      </c>
      <c r="P21" s="114"/>
      <c r="Q21" s="114">
        <v>0.6257638888888889</v>
      </c>
      <c r="R21" s="113">
        <v>0.6257638888888889</v>
      </c>
      <c r="S21" s="113">
        <v>0.83429398148148148</v>
      </c>
      <c r="T21" s="115">
        <v>0.83549768518518519</v>
      </c>
      <c r="U21" s="116"/>
      <c r="V21" s="117">
        <v>0.70906250000000004</v>
      </c>
      <c r="W21" s="118" t="s">
        <v>61</v>
      </c>
      <c r="X21" s="115">
        <v>0.83439814814814817</v>
      </c>
      <c r="Y21" s="115">
        <v>0.54311342592592593</v>
      </c>
      <c r="Z21" s="115">
        <v>0.33552083333333332</v>
      </c>
      <c r="AA21" s="115" t="s">
        <v>62</v>
      </c>
      <c r="AB21" s="115">
        <v>0.33415509259259263</v>
      </c>
      <c r="AC21" s="115">
        <v>0.62581018518518516</v>
      </c>
      <c r="AD21" s="115">
        <v>0.83427083333333341</v>
      </c>
      <c r="AE21" s="115">
        <v>0.67084490740740732</v>
      </c>
      <c r="AF21" s="115">
        <v>0.6673958333333333</v>
      </c>
      <c r="AG21" s="118">
        <v>0.6257638888888889</v>
      </c>
      <c r="AH21" s="119">
        <v>0.83543981481481477</v>
      </c>
      <c r="AI21" s="120">
        <v>0.83545138888888892</v>
      </c>
      <c r="AJ21" s="121"/>
      <c r="AK21" s="122">
        <v>0.83542824074074085</v>
      </c>
      <c r="AL21" s="119">
        <v>0.83549768518518519</v>
      </c>
      <c r="AM21" s="123"/>
      <c r="AN21" s="124"/>
    </row>
    <row r="22" spans="3:40" ht="30" customHeight="1" thickTop="1" x14ac:dyDescent="0.2">
      <c r="C22" s="125" t="s">
        <v>63</v>
      </c>
      <c r="D22" s="126"/>
      <c r="E22" s="126"/>
      <c r="F22" s="126"/>
      <c r="G22" s="126"/>
      <c r="H22" s="126"/>
      <c r="I22" s="126"/>
      <c r="J22" s="126"/>
      <c r="K22" s="126"/>
      <c r="L22" s="126"/>
      <c r="M22" s="126"/>
      <c r="N22" s="126"/>
      <c r="O22" s="126"/>
      <c r="P22" s="126"/>
      <c r="Q22" s="126"/>
      <c r="R22" s="126"/>
      <c r="S22" s="126"/>
      <c r="T22" s="127"/>
      <c r="U22" s="127"/>
      <c r="V22" s="127"/>
      <c r="W22" s="127"/>
      <c r="X22" s="127"/>
      <c r="Y22" s="127"/>
      <c r="Z22" s="127"/>
      <c r="AA22" s="127"/>
      <c r="AB22" s="127"/>
      <c r="AC22" s="127"/>
      <c r="AD22" s="127"/>
      <c r="AE22" s="127"/>
      <c r="AF22" s="127"/>
      <c r="AG22" s="127"/>
      <c r="AH22" s="127"/>
      <c r="AI22" s="127"/>
      <c r="AJ22" s="127"/>
      <c r="AK22" s="127"/>
      <c r="AL22" s="127"/>
    </row>
    <row r="23" spans="3:40" ht="20.25" x14ac:dyDescent="0.3">
      <c r="C23" s="1057" t="s">
        <v>1</v>
      </c>
      <c r="D23" s="1057"/>
      <c r="E23" s="1057"/>
      <c r="F23" s="1057"/>
      <c r="G23" s="1057"/>
      <c r="H23" s="1057"/>
      <c r="I23" s="1057"/>
      <c r="J23" s="1057"/>
      <c r="K23" s="1057"/>
      <c r="L23" s="1057"/>
      <c r="M23" s="1057"/>
      <c r="N23" s="1057"/>
      <c r="O23" s="1057"/>
      <c r="P23" s="1057"/>
      <c r="Q23" s="1057"/>
      <c r="R23" s="1057"/>
      <c r="S23" s="1057"/>
      <c r="T23" s="1057"/>
      <c r="U23" s="1057"/>
      <c r="V23" s="1057"/>
      <c r="W23" s="1057"/>
      <c r="X23" s="1057"/>
      <c r="Y23" s="1057"/>
      <c r="Z23" s="1057"/>
      <c r="AA23" s="1057"/>
      <c r="AB23" s="1057"/>
      <c r="AC23" s="1057"/>
      <c r="AD23" s="1057"/>
      <c r="AE23" s="1057"/>
      <c r="AF23" s="1057"/>
      <c r="AG23" s="1057"/>
      <c r="AH23" s="1057"/>
      <c r="AI23" s="1057"/>
      <c r="AJ23" s="1057"/>
      <c r="AK23" s="1057"/>
      <c r="AL23" s="1057"/>
      <c r="AM23" s="1057"/>
      <c r="AN23" s="1057"/>
    </row>
    <row r="24" spans="3:40" ht="20.25" x14ac:dyDescent="0.3">
      <c r="C24" s="1057" t="str">
        <f>C3</f>
        <v>RACCOLTA DIFFERENZIATA ANNO 2016 - VILLANOVA.</v>
      </c>
      <c r="D24" s="1057"/>
      <c r="E24" s="1057"/>
      <c r="F24" s="1057"/>
      <c r="G24" s="1057"/>
      <c r="H24" s="1057"/>
      <c r="I24" s="1057"/>
      <c r="J24" s="1057"/>
      <c r="K24" s="1057"/>
      <c r="L24" s="1057"/>
      <c r="M24" s="1057"/>
      <c r="N24" s="1057"/>
      <c r="O24" s="1057"/>
      <c r="P24" s="1057"/>
      <c r="Q24" s="1057"/>
      <c r="R24" s="1057"/>
      <c r="S24" s="1057"/>
      <c r="T24" s="1057"/>
      <c r="U24" s="1057"/>
      <c r="V24" s="1057"/>
      <c r="W24" s="1057"/>
      <c r="X24" s="1057"/>
      <c r="Y24" s="1057"/>
      <c r="Z24" s="1057"/>
      <c r="AA24" s="1057"/>
      <c r="AB24" s="1057"/>
      <c r="AC24" s="1057"/>
      <c r="AD24" s="1057"/>
      <c r="AE24" s="1057"/>
      <c r="AF24" s="1057"/>
      <c r="AG24" s="1057"/>
      <c r="AH24" s="1057"/>
      <c r="AI24" s="1057"/>
      <c r="AJ24" s="1057"/>
      <c r="AK24" s="1057"/>
      <c r="AL24" s="1057"/>
      <c r="AM24" s="1057"/>
      <c r="AN24" s="1057"/>
    </row>
    <row r="25" spans="3:40" ht="20.25" x14ac:dyDescent="0.3">
      <c r="C25" s="1054" t="s">
        <v>64</v>
      </c>
      <c r="D25" s="1054"/>
      <c r="E25" s="1054"/>
      <c r="F25" s="1054"/>
      <c r="G25" s="1054"/>
      <c r="H25" s="1054"/>
      <c r="I25" s="1054"/>
      <c r="J25" s="1054"/>
      <c r="K25" s="1054"/>
      <c r="L25" s="1054"/>
      <c r="M25" s="1054"/>
      <c r="N25" s="1054"/>
      <c r="O25" s="1054"/>
      <c r="P25" s="1054"/>
      <c r="Q25" s="1054"/>
      <c r="R25" s="1054"/>
      <c r="S25" s="1054"/>
      <c r="T25" s="1054"/>
      <c r="U25" s="1054"/>
      <c r="V25" s="1054"/>
      <c r="W25" s="1054"/>
      <c r="X25" s="1054"/>
      <c r="Y25" s="1054"/>
      <c r="Z25" s="1054"/>
      <c r="AA25" s="1054"/>
      <c r="AB25" s="1054"/>
      <c r="AC25" s="1054"/>
      <c r="AD25" s="1054"/>
      <c r="AE25" s="1054"/>
      <c r="AF25" s="1054"/>
      <c r="AG25" s="1054"/>
      <c r="AH25" s="1054"/>
      <c r="AI25" s="1054"/>
      <c r="AJ25" s="1054"/>
      <c r="AK25" s="1054"/>
      <c r="AL25" s="1054"/>
      <c r="AM25" s="1054"/>
      <c r="AN25" s="1054"/>
    </row>
    <row r="26" spans="3:40" ht="13.5" thickBot="1" x14ac:dyDescent="0.25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 thickBot="1" x14ac:dyDescent="0.25">
      <c r="C27" s="1055" t="s">
        <v>110</v>
      </c>
      <c r="D27" s="343" t="s">
        <v>4</v>
      </c>
      <c r="E27" s="344" t="s">
        <v>5</v>
      </c>
      <c r="F27" s="345" t="s">
        <v>6</v>
      </c>
      <c r="G27" s="346" t="s">
        <v>7</v>
      </c>
      <c r="H27" s="347" t="s">
        <v>8</v>
      </c>
      <c r="I27" s="345" t="s">
        <v>9</v>
      </c>
      <c r="J27" s="348" t="s">
        <v>10</v>
      </c>
      <c r="K27" s="344" t="s">
        <v>11</v>
      </c>
      <c r="L27" s="344" t="s">
        <v>12</v>
      </c>
      <c r="M27" s="349" t="s">
        <v>13</v>
      </c>
      <c r="N27" s="349" t="s">
        <v>14</v>
      </c>
      <c r="O27" s="349" t="s">
        <v>15</v>
      </c>
      <c r="P27" s="392" t="s">
        <v>16</v>
      </c>
      <c r="Q27" s="392" t="s">
        <v>17</v>
      </c>
      <c r="R27" s="350" t="s">
        <v>18</v>
      </c>
      <c r="S27" s="351" t="s">
        <v>19</v>
      </c>
      <c r="T27" s="352" t="s">
        <v>20</v>
      </c>
      <c r="U27" s="353" t="s">
        <v>21</v>
      </c>
      <c r="V27" s="351" t="s">
        <v>22</v>
      </c>
      <c r="W27" s="379" t="s">
        <v>23</v>
      </c>
      <c r="X27" s="354" t="s">
        <v>24</v>
      </c>
      <c r="Y27" s="354" t="s">
        <v>25</v>
      </c>
      <c r="Z27" s="354" t="s">
        <v>26</v>
      </c>
      <c r="AA27" s="354" t="s">
        <v>27</v>
      </c>
      <c r="AB27" s="354" t="s">
        <v>28</v>
      </c>
      <c r="AC27" s="354" t="s">
        <v>29</v>
      </c>
      <c r="AD27" s="354" t="s">
        <v>30</v>
      </c>
      <c r="AE27" s="354" t="s">
        <v>31</v>
      </c>
      <c r="AF27" s="354" t="s">
        <v>32</v>
      </c>
      <c r="AG27" s="521" t="s">
        <v>33</v>
      </c>
      <c r="AH27" s="408" t="s">
        <v>34</v>
      </c>
      <c r="AI27" s="409" t="s">
        <v>186</v>
      </c>
      <c r="AJ27" s="355" t="s">
        <v>36</v>
      </c>
      <c r="AK27" s="356" t="s">
        <v>37</v>
      </c>
      <c r="AL27" s="357" t="s">
        <v>38</v>
      </c>
      <c r="AM27" s="358" t="s">
        <v>39</v>
      </c>
      <c r="AN27" s="359" t="s">
        <v>40</v>
      </c>
    </row>
    <row r="28" spans="3:40" ht="13.5" customHeight="1" thickBot="1" x14ac:dyDescent="0.25">
      <c r="C28" s="1056"/>
      <c r="D28" s="360" t="s">
        <v>41</v>
      </c>
      <c r="E28" s="310" t="s">
        <v>41</v>
      </c>
      <c r="F28" s="393" t="s">
        <v>41</v>
      </c>
      <c r="G28" s="310" t="s">
        <v>41</v>
      </c>
      <c r="H28" s="393" t="s">
        <v>41</v>
      </c>
      <c r="I28" s="393" t="s">
        <v>41</v>
      </c>
      <c r="J28" s="393" t="s">
        <v>41</v>
      </c>
      <c r="K28" s="310" t="s">
        <v>41</v>
      </c>
      <c r="L28" s="310" t="s">
        <v>41</v>
      </c>
      <c r="M28" s="310" t="s">
        <v>41</v>
      </c>
      <c r="N28" s="310" t="s">
        <v>41</v>
      </c>
      <c r="O28" s="310" t="s">
        <v>41</v>
      </c>
      <c r="P28" s="393" t="s">
        <v>41</v>
      </c>
      <c r="Q28" s="393" t="s">
        <v>41</v>
      </c>
      <c r="R28" s="310" t="s">
        <v>41</v>
      </c>
      <c r="S28" s="312" t="s">
        <v>41</v>
      </c>
      <c r="T28" s="361" t="s">
        <v>41</v>
      </c>
      <c r="U28" s="362" t="s">
        <v>41</v>
      </c>
      <c r="V28" s="312" t="s">
        <v>41</v>
      </c>
      <c r="W28" s="301" t="s">
        <v>41</v>
      </c>
      <c r="X28" s="300" t="s">
        <v>41</v>
      </c>
      <c r="Y28" s="363" t="s">
        <v>41</v>
      </c>
      <c r="Z28" s="300" t="s">
        <v>41</v>
      </c>
      <c r="AA28" s="300" t="s">
        <v>41</v>
      </c>
      <c r="AB28" s="300" t="s">
        <v>41</v>
      </c>
      <c r="AC28" s="300" t="s">
        <v>41</v>
      </c>
      <c r="AD28" s="300" t="s">
        <v>41</v>
      </c>
      <c r="AE28" s="300" t="s">
        <v>41</v>
      </c>
      <c r="AF28" s="300" t="s">
        <v>41</v>
      </c>
      <c r="AG28" s="301" t="s">
        <v>41</v>
      </c>
      <c r="AH28" s="300" t="s">
        <v>41</v>
      </c>
      <c r="AI28" s="410" t="s">
        <v>41</v>
      </c>
      <c r="AJ28" s="304" t="s">
        <v>41</v>
      </c>
      <c r="AK28" s="364" t="s">
        <v>41</v>
      </c>
      <c r="AL28" s="365" t="s">
        <v>41</v>
      </c>
      <c r="AM28" s="366" t="s">
        <v>42</v>
      </c>
      <c r="AN28" s="367" t="s">
        <v>41</v>
      </c>
    </row>
    <row r="29" spans="3:40" ht="26.25" customHeight="1" x14ac:dyDescent="0.2">
      <c r="C29" s="450" t="s">
        <v>43</v>
      </c>
      <c r="D29" s="537">
        <f>Foglio2!D39</f>
        <v>0</v>
      </c>
      <c r="E29" s="537">
        <f>Foglio2!E39</f>
        <v>1112.5789931520203</v>
      </c>
      <c r="F29" s="537">
        <f>Foglio2!F39</f>
        <v>188.15309226056795</v>
      </c>
      <c r="G29" s="537">
        <f>Foglio2!G39</f>
        <v>0</v>
      </c>
      <c r="H29" s="537">
        <f>Foglio2!H39</f>
        <v>0</v>
      </c>
      <c r="I29" s="537">
        <f>Foglio2!I39</f>
        <v>0</v>
      </c>
      <c r="J29" s="537">
        <f>Foglio2!J39</f>
        <v>0</v>
      </c>
      <c r="K29" s="537">
        <f>Foglio2!K39</f>
        <v>230.9776293901798</v>
      </c>
      <c r="L29" s="537">
        <f>Foglio2!L39</f>
        <v>16.005515659986429</v>
      </c>
      <c r="M29" s="537">
        <f>Foglio2!M39</f>
        <v>1340.0634688561206</v>
      </c>
      <c r="N29" s="537">
        <f>Foglio2!N39</f>
        <v>0</v>
      </c>
      <c r="O29" s="537">
        <f>Foglio2!O39</f>
        <v>102.7521655309564</v>
      </c>
      <c r="P29" s="537">
        <f>Foglio2!P39</f>
        <v>0</v>
      </c>
      <c r="Q29" s="537">
        <f>Foglio2!Q39</f>
        <v>0</v>
      </c>
      <c r="R29" s="537">
        <f>Foglio2!R39</f>
        <v>0</v>
      </c>
      <c r="S29" s="537">
        <f>Foglio2!S39</f>
        <v>366.90139314883373</v>
      </c>
      <c r="T29" s="537">
        <f>Foglio2!T39</f>
        <v>1846.3607823510283</v>
      </c>
      <c r="U29" s="537">
        <f>Foglio2!U39</f>
        <v>57.267677766616913</v>
      </c>
      <c r="V29" s="537">
        <f>Foglio2!V39</f>
        <v>1141.1445914646854</v>
      </c>
      <c r="W29" s="537">
        <f>Foglio2!W39</f>
        <v>9.2673558174399648</v>
      </c>
      <c r="X29" s="537">
        <f>Foglio2!X39</f>
        <v>8.1888684772023588</v>
      </c>
      <c r="Y29" s="537">
        <f>Foglio2!Y39</f>
        <v>0</v>
      </c>
      <c r="Z29" s="537">
        <f>Foglio2!Z39</f>
        <v>0</v>
      </c>
      <c r="AA29" s="537">
        <f>Foglio2!AA39</f>
        <v>0</v>
      </c>
      <c r="AB29" s="537">
        <f>'ripartizione quantitativi ecost'!F40</f>
        <v>128.08325623648412</v>
      </c>
      <c r="AC29" s="537">
        <f>Foglio2!AC39</f>
        <v>0</v>
      </c>
      <c r="AD29" s="537">
        <f>Foglio2!AD39</f>
        <v>0</v>
      </c>
      <c r="AE29" s="537">
        <f>Foglio2!AE39</f>
        <v>5.9679480871732338</v>
      </c>
      <c r="AF29" s="537">
        <f>Foglio2!AF39</f>
        <v>33.843505384801354</v>
      </c>
      <c r="AG29" s="452"/>
      <c r="AH29" s="452"/>
      <c r="AI29" s="544"/>
      <c r="AJ29" s="132">
        <f>SUM(D29:T29)</f>
        <v>5203.7930403496939</v>
      </c>
      <c r="AK29" s="458">
        <v>0</v>
      </c>
      <c r="AL29" s="459">
        <v>0</v>
      </c>
      <c r="AM29" s="135">
        <f t="shared" ref="AM29:AM41" si="6">(AJ29*100)/(AJ29+AN29)</f>
        <v>100</v>
      </c>
      <c r="AN29" s="136">
        <f t="shared" ref="AN29:AN41" si="7">AK29+AL29</f>
        <v>0</v>
      </c>
    </row>
    <row r="30" spans="3:40" ht="26.25" customHeight="1" x14ac:dyDescent="0.2">
      <c r="C30" s="55" t="s">
        <v>44</v>
      </c>
      <c r="D30" s="902">
        <f>D29</f>
        <v>0</v>
      </c>
      <c r="E30" s="902">
        <f t="shared" ref="E30:AF30" si="8">E29</f>
        <v>1112.5789931520203</v>
      </c>
      <c r="F30" s="902">
        <f t="shared" si="8"/>
        <v>188.15309226056795</v>
      </c>
      <c r="G30" s="902">
        <f t="shared" si="8"/>
        <v>0</v>
      </c>
      <c r="H30" s="902">
        <f t="shared" si="8"/>
        <v>0</v>
      </c>
      <c r="I30" s="902">
        <f t="shared" si="8"/>
        <v>0</v>
      </c>
      <c r="J30" s="902">
        <f t="shared" si="8"/>
        <v>0</v>
      </c>
      <c r="K30" s="902">
        <f t="shared" si="8"/>
        <v>230.9776293901798</v>
      </c>
      <c r="L30" s="902">
        <f t="shared" si="8"/>
        <v>16.005515659986429</v>
      </c>
      <c r="M30" s="902">
        <f t="shared" si="8"/>
        <v>1340.0634688561206</v>
      </c>
      <c r="N30" s="902">
        <f t="shared" si="8"/>
        <v>0</v>
      </c>
      <c r="O30" s="902">
        <f t="shared" si="8"/>
        <v>102.7521655309564</v>
      </c>
      <c r="P30" s="902">
        <f t="shared" si="8"/>
        <v>0</v>
      </c>
      <c r="Q30" s="902">
        <f t="shared" si="8"/>
        <v>0</v>
      </c>
      <c r="R30" s="902">
        <f t="shared" si="8"/>
        <v>0</v>
      </c>
      <c r="S30" s="902">
        <f t="shared" si="8"/>
        <v>366.90139314883373</v>
      </c>
      <c r="T30" s="902">
        <f t="shared" si="8"/>
        <v>1846.3607823510283</v>
      </c>
      <c r="U30" s="902">
        <f t="shared" si="8"/>
        <v>57.267677766616913</v>
      </c>
      <c r="V30" s="902">
        <f t="shared" si="8"/>
        <v>1141.1445914646854</v>
      </c>
      <c r="W30" s="902">
        <f t="shared" si="8"/>
        <v>9.2673558174399648</v>
      </c>
      <c r="X30" s="902">
        <f t="shared" si="8"/>
        <v>8.1888684772023588</v>
      </c>
      <c r="Y30" s="902">
        <f t="shared" si="8"/>
        <v>0</v>
      </c>
      <c r="Z30" s="902">
        <f t="shared" si="8"/>
        <v>0</v>
      </c>
      <c r="AA30" s="902">
        <f t="shared" si="8"/>
        <v>0</v>
      </c>
      <c r="AB30" s="902">
        <f t="shared" si="8"/>
        <v>128.08325623648412</v>
      </c>
      <c r="AC30" s="902">
        <f t="shared" si="8"/>
        <v>0</v>
      </c>
      <c r="AD30" s="902">
        <f t="shared" si="8"/>
        <v>0</v>
      </c>
      <c r="AE30" s="902">
        <f t="shared" si="8"/>
        <v>5.9679480871732338</v>
      </c>
      <c r="AF30" s="902">
        <f t="shared" si="8"/>
        <v>33.843505384801354</v>
      </c>
      <c r="AG30" s="542"/>
      <c r="AH30" s="543"/>
      <c r="AI30" s="545"/>
      <c r="AJ30" s="132">
        <f t="shared" ref="AJ30:AJ40" si="9">SUM(D30:T30)</f>
        <v>5203.7930403496939</v>
      </c>
      <c r="AK30" s="133"/>
      <c r="AL30" s="134"/>
      <c r="AM30" s="135">
        <f t="shared" si="6"/>
        <v>100</v>
      </c>
      <c r="AN30" s="136">
        <f t="shared" si="7"/>
        <v>0</v>
      </c>
    </row>
    <row r="31" spans="3:40" ht="26.25" customHeight="1" x14ac:dyDescent="0.2">
      <c r="C31" s="44" t="s">
        <v>45</v>
      </c>
      <c r="D31" s="902">
        <f t="shared" ref="D31:D40" si="10">D30</f>
        <v>0</v>
      </c>
      <c r="E31" s="902">
        <f t="shared" ref="E31:E40" si="11">E30</f>
        <v>1112.5789931520203</v>
      </c>
      <c r="F31" s="902">
        <f t="shared" ref="F31:F40" si="12">F30</f>
        <v>188.15309226056795</v>
      </c>
      <c r="G31" s="902">
        <f t="shared" ref="G31:G40" si="13">G30</f>
        <v>0</v>
      </c>
      <c r="H31" s="902">
        <f t="shared" ref="H31:H40" si="14">H30</f>
        <v>0</v>
      </c>
      <c r="I31" s="902">
        <f t="shared" ref="I31:I40" si="15">I30</f>
        <v>0</v>
      </c>
      <c r="J31" s="902">
        <f t="shared" ref="J31:J40" si="16">J30</f>
        <v>0</v>
      </c>
      <c r="K31" s="902">
        <f t="shared" ref="K31:K40" si="17">K30</f>
        <v>230.9776293901798</v>
      </c>
      <c r="L31" s="902">
        <f t="shared" ref="L31:L40" si="18">L30</f>
        <v>16.005515659986429</v>
      </c>
      <c r="M31" s="902">
        <f t="shared" ref="M31:M40" si="19">M30</f>
        <v>1340.0634688561206</v>
      </c>
      <c r="N31" s="902">
        <f t="shared" ref="N31:N40" si="20">N30</f>
        <v>0</v>
      </c>
      <c r="O31" s="902">
        <f t="shared" ref="O31:O40" si="21">O30</f>
        <v>102.7521655309564</v>
      </c>
      <c r="P31" s="902">
        <f t="shared" ref="P31:P40" si="22">P30</f>
        <v>0</v>
      </c>
      <c r="Q31" s="902">
        <f t="shared" ref="Q31:Q40" si="23">Q30</f>
        <v>0</v>
      </c>
      <c r="R31" s="902">
        <f t="shared" ref="R31:R40" si="24">R30</f>
        <v>0</v>
      </c>
      <c r="S31" s="902">
        <f t="shared" ref="S31:S40" si="25">S30</f>
        <v>366.90139314883373</v>
      </c>
      <c r="T31" s="902">
        <f t="shared" ref="T31:T40" si="26">T30</f>
        <v>1846.3607823510283</v>
      </c>
      <c r="U31" s="902">
        <f t="shared" ref="U31:U40" si="27">U30</f>
        <v>57.267677766616913</v>
      </c>
      <c r="V31" s="902">
        <f t="shared" ref="V31:V40" si="28">V30</f>
        <v>1141.1445914646854</v>
      </c>
      <c r="W31" s="902">
        <f t="shared" ref="W31:W40" si="29">W30</f>
        <v>9.2673558174399648</v>
      </c>
      <c r="X31" s="902">
        <f t="shared" ref="X31:X40" si="30">X30</f>
        <v>8.1888684772023588</v>
      </c>
      <c r="Y31" s="902">
        <f t="shared" ref="Y31:Y40" si="31">Y30</f>
        <v>0</v>
      </c>
      <c r="Z31" s="902">
        <f t="shared" ref="Z31:Z40" si="32">Z30</f>
        <v>0</v>
      </c>
      <c r="AA31" s="902">
        <f t="shared" ref="AA31:AA40" si="33">AA30</f>
        <v>0</v>
      </c>
      <c r="AB31" s="902">
        <f t="shared" ref="AB31:AB40" si="34">AB30</f>
        <v>128.08325623648412</v>
      </c>
      <c r="AC31" s="902">
        <f t="shared" ref="AC31:AC40" si="35">AC30</f>
        <v>0</v>
      </c>
      <c r="AD31" s="902">
        <f t="shared" ref="AD31:AD40" si="36">AD30</f>
        <v>0</v>
      </c>
      <c r="AE31" s="902">
        <f t="shared" ref="AE31:AE40" si="37">AE30</f>
        <v>5.9679480871732338</v>
      </c>
      <c r="AF31" s="902">
        <f t="shared" ref="AF31:AF40" si="38">AF30</f>
        <v>33.843505384801354</v>
      </c>
      <c r="AG31" s="542"/>
      <c r="AH31" s="543"/>
      <c r="AI31" s="545"/>
      <c r="AJ31" s="132">
        <f t="shared" si="9"/>
        <v>5203.7930403496939</v>
      </c>
      <c r="AK31" s="133"/>
      <c r="AL31" s="134"/>
      <c r="AM31" s="135">
        <f t="shared" si="6"/>
        <v>100</v>
      </c>
      <c r="AN31" s="136">
        <f t="shared" si="7"/>
        <v>0</v>
      </c>
    </row>
    <row r="32" spans="3:40" ht="26.25" customHeight="1" x14ac:dyDescent="0.2">
      <c r="C32" s="44" t="s">
        <v>46</v>
      </c>
      <c r="D32" s="902">
        <f t="shared" si="10"/>
        <v>0</v>
      </c>
      <c r="E32" s="902">
        <f t="shared" si="11"/>
        <v>1112.5789931520203</v>
      </c>
      <c r="F32" s="902">
        <f t="shared" si="12"/>
        <v>188.15309226056795</v>
      </c>
      <c r="G32" s="902">
        <f t="shared" si="13"/>
        <v>0</v>
      </c>
      <c r="H32" s="902">
        <f t="shared" si="14"/>
        <v>0</v>
      </c>
      <c r="I32" s="902">
        <f t="shared" si="15"/>
        <v>0</v>
      </c>
      <c r="J32" s="902">
        <f t="shared" si="16"/>
        <v>0</v>
      </c>
      <c r="K32" s="902">
        <f t="shared" si="17"/>
        <v>230.9776293901798</v>
      </c>
      <c r="L32" s="902">
        <f t="shared" si="18"/>
        <v>16.005515659986429</v>
      </c>
      <c r="M32" s="902">
        <f t="shared" si="19"/>
        <v>1340.0634688561206</v>
      </c>
      <c r="N32" s="902">
        <f t="shared" si="20"/>
        <v>0</v>
      </c>
      <c r="O32" s="902">
        <f t="shared" si="21"/>
        <v>102.7521655309564</v>
      </c>
      <c r="P32" s="902">
        <f t="shared" si="22"/>
        <v>0</v>
      </c>
      <c r="Q32" s="902">
        <f t="shared" si="23"/>
        <v>0</v>
      </c>
      <c r="R32" s="902">
        <f t="shared" si="24"/>
        <v>0</v>
      </c>
      <c r="S32" s="902">
        <f t="shared" si="25"/>
        <v>366.90139314883373</v>
      </c>
      <c r="T32" s="902">
        <f t="shared" si="26"/>
        <v>1846.3607823510283</v>
      </c>
      <c r="U32" s="902">
        <f t="shared" si="27"/>
        <v>57.267677766616913</v>
      </c>
      <c r="V32" s="902">
        <f t="shared" si="28"/>
        <v>1141.1445914646854</v>
      </c>
      <c r="W32" s="902">
        <f t="shared" si="29"/>
        <v>9.2673558174399648</v>
      </c>
      <c r="X32" s="902">
        <f t="shared" si="30"/>
        <v>8.1888684772023588</v>
      </c>
      <c r="Y32" s="902">
        <f t="shared" si="31"/>
        <v>0</v>
      </c>
      <c r="Z32" s="902">
        <f t="shared" si="32"/>
        <v>0</v>
      </c>
      <c r="AA32" s="902">
        <f t="shared" si="33"/>
        <v>0</v>
      </c>
      <c r="AB32" s="902">
        <f t="shared" si="34"/>
        <v>128.08325623648412</v>
      </c>
      <c r="AC32" s="902">
        <f t="shared" si="35"/>
        <v>0</v>
      </c>
      <c r="AD32" s="902">
        <f t="shared" si="36"/>
        <v>0</v>
      </c>
      <c r="AE32" s="902">
        <f t="shared" si="37"/>
        <v>5.9679480871732338</v>
      </c>
      <c r="AF32" s="902">
        <f t="shared" si="38"/>
        <v>33.843505384801354</v>
      </c>
      <c r="AG32" s="542"/>
      <c r="AH32" s="543"/>
      <c r="AI32" s="545"/>
      <c r="AJ32" s="132">
        <f t="shared" si="9"/>
        <v>5203.7930403496939</v>
      </c>
      <c r="AK32" s="133"/>
      <c r="AL32" s="134"/>
      <c r="AM32" s="135">
        <f t="shared" si="6"/>
        <v>100</v>
      </c>
      <c r="AN32" s="136">
        <f t="shared" si="7"/>
        <v>0</v>
      </c>
    </row>
    <row r="33" spans="2:41" ht="26.25" customHeight="1" x14ac:dyDescent="0.2">
      <c r="C33" s="72" t="s">
        <v>47</v>
      </c>
      <c r="D33" s="902">
        <f t="shared" si="10"/>
        <v>0</v>
      </c>
      <c r="E33" s="902">
        <f t="shared" si="11"/>
        <v>1112.5789931520203</v>
      </c>
      <c r="F33" s="902">
        <f t="shared" si="12"/>
        <v>188.15309226056795</v>
      </c>
      <c r="G33" s="902">
        <f t="shared" si="13"/>
        <v>0</v>
      </c>
      <c r="H33" s="902">
        <f t="shared" si="14"/>
        <v>0</v>
      </c>
      <c r="I33" s="902">
        <f t="shared" si="15"/>
        <v>0</v>
      </c>
      <c r="J33" s="902">
        <f t="shared" si="16"/>
        <v>0</v>
      </c>
      <c r="K33" s="902">
        <f t="shared" si="17"/>
        <v>230.9776293901798</v>
      </c>
      <c r="L33" s="902">
        <f t="shared" si="18"/>
        <v>16.005515659986429</v>
      </c>
      <c r="M33" s="902">
        <f t="shared" si="19"/>
        <v>1340.0634688561206</v>
      </c>
      <c r="N33" s="902">
        <f t="shared" si="20"/>
        <v>0</v>
      </c>
      <c r="O33" s="902">
        <f t="shared" si="21"/>
        <v>102.7521655309564</v>
      </c>
      <c r="P33" s="902">
        <f t="shared" si="22"/>
        <v>0</v>
      </c>
      <c r="Q33" s="902">
        <f t="shared" si="23"/>
        <v>0</v>
      </c>
      <c r="R33" s="902">
        <f t="shared" si="24"/>
        <v>0</v>
      </c>
      <c r="S33" s="902">
        <f t="shared" si="25"/>
        <v>366.90139314883373</v>
      </c>
      <c r="T33" s="902">
        <f t="shared" si="26"/>
        <v>1846.3607823510283</v>
      </c>
      <c r="U33" s="902">
        <f t="shared" si="27"/>
        <v>57.267677766616913</v>
      </c>
      <c r="V33" s="902">
        <f t="shared" si="28"/>
        <v>1141.1445914646854</v>
      </c>
      <c r="W33" s="902">
        <f t="shared" si="29"/>
        <v>9.2673558174399648</v>
      </c>
      <c r="X33" s="902">
        <f t="shared" si="30"/>
        <v>8.1888684772023588</v>
      </c>
      <c r="Y33" s="902">
        <f t="shared" si="31"/>
        <v>0</v>
      </c>
      <c r="Z33" s="902">
        <f t="shared" si="32"/>
        <v>0</v>
      </c>
      <c r="AA33" s="902">
        <f t="shared" si="33"/>
        <v>0</v>
      </c>
      <c r="AB33" s="902">
        <f t="shared" si="34"/>
        <v>128.08325623648412</v>
      </c>
      <c r="AC33" s="902">
        <f t="shared" si="35"/>
        <v>0</v>
      </c>
      <c r="AD33" s="902">
        <f t="shared" si="36"/>
        <v>0</v>
      </c>
      <c r="AE33" s="902">
        <f t="shared" si="37"/>
        <v>5.9679480871732338</v>
      </c>
      <c r="AF33" s="902">
        <f t="shared" si="38"/>
        <v>33.843505384801354</v>
      </c>
      <c r="AG33" s="542"/>
      <c r="AH33" s="543"/>
      <c r="AI33" s="545"/>
      <c r="AJ33" s="132">
        <f t="shared" si="9"/>
        <v>5203.7930403496939</v>
      </c>
      <c r="AK33" s="133"/>
      <c r="AL33" s="134"/>
      <c r="AM33" s="135">
        <f t="shared" si="6"/>
        <v>100</v>
      </c>
      <c r="AN33" s="136">
        <f t="shared" si="7"/>
        <v>0</v>
      </c>
    </row>
    <row r="34" spans="2:41" ht="26.25" customHeight="1" x14ac:dyDescent="0.2">
      <c r="C34" s="73" t="s">
        <v>48</v>
      </c>
      <c r="D34" s="902">
        <f t="shared" si="10"/>
        <v>0</v>
      </c>
      <c r="E34" s="902">
        <f t="shared" si="11"/>
        <v>1112.5789931520203</v>
      </c>
      <c r="F34" s="902">
        <f t="shared" si="12"/>
        <v>188.15309226056795</v>
      </c>
      <c r="G34" s="902">
        <f t="shared" si="13"/>
        <v>0</v>
      </c>
      <c r="H34" s="902">
        <f t="shared" si="14"/>
        <v>0</v>
      </c>
      <c r="I34" s="902">
        <f t="shared" si="15"/>
        <v>0</v>
      </c>
      <c r="J34" s="902">
        <f t="shared" si="16"/>
        <v>0</v>
      </c>
      <c r="K34" s="902">
        <f t="shared" si="17"/>
        <v>230.9776293901798</v>
      </c>
      <c r="L34" s="902">
        <f t="shared" si="18"/>
        <v>16.005515659986429</v>
      </c>
      <c r="M34" s="902">
        <f t="shared" si="19"/>
        <v>1340.0634688561206</v>
      </c>
      <c r="N34" s="902">
        <f t="shared" si="20"/>
        <v>0</v>
      </c>
      <c r="O34" s="902">
        <f t="shared" si="21"/>
        <v>102.7521655309564</v>
      </c>
      <c r="P34" s="902">
        <f t="shared" si="22"/>
        <v>0</v>
      </c>
      <c r="Q34" s="902">
        <f t="shared" si="23"/>
        <v>0</v>
      </c>
      <c r="R34" s="902">
        <f t="shared" si="24"/>
        <v>0</v>
      </c>
      <c r="S34" s="902">
        <f t="shared" si="25"/>
        <v>366.90139314883373</v>
      </c>
      <c r="T34" s="902">
        <f t="shared" si="26"/>
        <v>1846.3607823510283</v>
      </c>
      <c r="U34" s="902">
        <f t="shared" si="27"/>
        <v>57.267677766616913</v>
      </c>
      <c r="V34" s="902">
        <f t="shared" si="28"/>
        <v>1141.1445914646854</v>
      </c>
      <c r="W34" s="902">
        <f t="shared" si="29"/>
        <v>9.2673558174399648</v>
      </c>
      <c r="X34" s="902">
        <f t="shared" si="30"/>
        <v>8.1888684772023588</v>
      </c>
      <c r="Y34" s="902">
        <f t="shared" si="31"/>
        <v>0</v>
      </c>
      <c r="Z34" s="902">
        <f t="shared" si="32"/>
        <v>0</v>
      </c>
      <c r="AA34" s="902">
        <f t="shared" si="33"/>
        <v>0</v>
      </c>
      <c r="AB34" s="902">
        <f t="shared" si="34"/>
        <v>128.08325623648412</v>
      </c>
      <c r="AC34" s="902">
        <f t="shared" si="35"/>
        <v>0</v>
      </c>
      <c r="AD34" s="902">
        <f t="shared" si="36"/>
        <v>0</v>
      </c>
      <c r="AE34" s="902">
        <f t="shared" si="37"/>
        <v>5.9679480871732338</v>
      </c>
      <c r="AF34" s="902">
        <f t="shared" si="38"/>
        <v>33.843505384801354</v>
      </c>
      <c r="AG34" s="542"/>
      <c r="AH34" s="543"/>
      <c r="AI34" s="545"/>
      <c r="AJ34" s="132">
        <f t="shared" si="9"/>
        <v>5203.7930403496939</v>
      </c>
      <c r="AK34" s="138"/>
      <c r="AL34" s="139"/>
      <c r="AM34" s="140">
        <f t="shared" si="6"/>
        <v>100</v>
      </c>
      <c r="AN34" s="141">
        <f t="shared" si="7"/>
        <v>0</v>
      </c>
    </row>
    <row r="35" spans="2:41" ht="26.25" customHeight="1" x14ac:dyDescent="0.2">
      <c r="C35" s="44" t="s">
        <v>49</v>
      </c>
      <c r="D35" s="902">
        <f t="shared" si="10"/>
        <v>0</v>
      </c>
      <c r="E35" s="902">
        <f t="shared" si="11"/>
        <v>1112.5789931520203</v>
      </c>
      <c r="F35" s="902">
        <f t="shared" si="12"/>
        <v>188.15309226056795</v>
      </c>
      <c r="G35" s="902">
        <f t="shared" si="13"/>
        <v>0</v>
      </c>
      <c r="H35" s="902">
        <f t="shared" si="14"/>
        <v>0</v>
      </c>
      <c r="I35" s="902">
        <f t="shared" si="15"/>
        <v>0</v>
      </c>
      <c r="J35" s="902">
        <f t="shared" si="16"/>
        <v>0</v>
      </c>
      <c r="K35" s="902">
        <f t="shared" si="17"/>
        <v>230.9776293901798</v>
      </c>
      <c r="L35" s="902">
        <f t="shared" si="18"/>
        <v>16.005515659986429</v>
      </c>
      <c r="M35" s="902">
        <f t="shared" si="19"/>
        <v>1340.0634688561206</v>
      </c>
      <c r="N35" s="902">
        <f t="shared" si="20"/>
        <v>0</v>
      </c>
      <c r="O35" s="902">
        <f t="shared" si="21"/>
        <v>102.7521655309564</v>
      </c>
      <c r="P35" s="902">
        <f t="shared" si="22"/>
        <v>0</v>
      </c>
      <c r="Q35" s="902">
        <f t="shared" si="23"/>
        <v>0</v>
      </c>
      <c r="R35" s="902">
        <f t="shared" si="24"/>
        <v>0</v>
      </c>
      <c r="S35" s="902">
        <f t="shared" si="25"/>
        <v>366.90139314883373</v>
      </c>
      <c r="T35" s="902">
        <f t="shared" si="26"/>
        <v>1846.3607823510283</v>
      </c>
      <c r="U35" s="902">
        <f t="shared" si="27"/>
        <v>57.267677766616913</v>
      </c>
      <c r="V35" s="902">
        <f t="shared" si="28"/>
        <v>1141.1445914646854</v>
      </c>
      <c r="W35" s="902">
        <f t="shared" si="29"/>
        <v>9.2673558174399648</v>
      </c>
      <c r="X35" s="902">
        <f t="shared" si="30"/>
        <v>8.1888684772023588</v>
      </c>
      <c r="Y35" s="902">
        <f t="shared" si="31"/>
        <v>0</v>
      </c>
      <c r="Z35" s="902">
        <f t="shared" si="32"/>
        <v>0</v>
      </c>
      <c r="AA35" s="902">
        <f t="shared" si="33"/>
        <v>0</v>
      </c>
      <c r="AB35" s="902">
        <f t="shared" si="34"/>
        <v>128.08325623648412</v>
      </c>
      <c r="AC35" s="902">
        <f t="shared" si="35"/>
        <v>0</v>
      </c>
      <c r="AD35" s="902">
        <f t="shared" si="36"/>
        <v>0</v>
      </c>
      <c r="AE35" s="902">
        <f t="shared" si="37"/>
        <v>5.9679480871732338</v>
      </c>
      <c r="AF35" s="902">
        <f t="shared" si="38"/>
        <v>33.843505384801354</v>
      </c>
      <c r="AG35" s="542"/>
      <c r="AH35" s="543"/>
      <c r="AI35" s="545"/>
      <c r="AJ35" s="132">
        <f t="shared" si="9"/>
        <v>5203.7930403496939</v>
      </c>
      <c r="AK35" s="133"/>
      <c r="AL35" s="134"/>
      <c r="AM35" s="135">
        <f t="shared" si="6"/>
        <v>100</v>
      </c>
      <c r="AN35" s="136">
        <f t="shared" si="7"/>
        <v>0</v>
      </c>
    </row>
    <row r="36" spans="2:41" ht="26.25" customHeight="1" x14ac:dyDescent="0.2">
      <c r="C36" s="55" t="s">
        <v>50</v>
      </c>
      <c r="D36" s="902">
        <f t="shared" si="10"/>
        <v>0</v>
      </c>
      <c r="E36" s="902">
        <f t="shared" si="11"/>
        <v>1112.5789931520203</v>
      </c>
      <c r="F36" s="902">
        <f t="shared" si="12"/>
        <v>188.15309226056795</v>
      </c>
      <c r="G36" s="902">
        <f t="shared" si="13"/>
        <v>0</v>
      </c>
      <c r="H36" s="902">
        <f t="shared" si="14"/>
        <v>0</v>
      </c>
      <c r="I36" s="902">
        <f t="shared" si="15"/>
        <v>0</v>
      </c>
      <c r="J36" s="902">
        <f t="shared" si="16"/>
        <v>0</v>
      </c>
      <c r="K36" s="902">
        <f t="shared" si="17"/>
        <v>230.9776293901798</v>
      </c>
      <c r="L36" s="902">
        <f t="shared" si="18"/>
        <v>16.005515659986429</v>
      </c>
      <c r="M36" s="902">
        <f t="shared" si="19"/>
        <v>1340.0634688561206</v>
      </c>
      <c r="N36" s="902">
        <f t="shared" si="20"/>
        <v>0</v>
      </c>
      <c r="O36" s="902">
        <f t="shared" si="21"/>
        <v>102.7521655309564</v>
      </c>
      <c r="P36" s="902">
        <f t="shared" si="22"/>
        <v>0</v>
      </c>
      <c r="Q36" s="902">
        <f t="shared" si="23"/>
        <v>0</v>
      </c>
      <c r="R36" s="902">
        <f t="shared" si="24"/>
        <v>0</v>
      </c>
      <c r="S36" s="902">
        <f t="shared" si="25"/>
        <v>366.90139314883373</v>
      </c>
      <c r="T36" s="902">
        <f t="shared" si="26"/>
        <v>1846.3607823510283</v>
      </c>
      <c r="U36" s="902">
        <f t="shared" si="27"/>
        <v>57.267677766616913</v>
      </c>
      <c r="V36" s="902">
        <f t="shared" si="28"/>
        <v>1141.1445914646854</v>
      </c>
      <c r="W36" s="902">
        <f t="shared" si="29"/>
        <v>9.2673558174399648</v>
      </c>
      <c r="X36" s="902">
        <f t="shared" si="30"/>
        <v>8.1888684772023588</v>
      </c>
      <c r="Y36" s="902">
        <f t="shared" si="31"/>
        <v>0</v>
      </c>
      <c r="Z36" s="902">
        <f t="shared" si="32"/>
        <v>0</v>
      </c>
      <c r="AA36" s="902">
        <f t="shared" si="33"/>
        <v>0</v>
      </c>
      <c r="AB36" s="902">
        <f t="shared" si="34"/>
        <v>128.08325623648412</v>
      </c>
      <c r="AC36" s="902">
        <f t="shared" si="35"/>
        <v>0</v>
      </c>
      <c r="AD36" s="902">
        <f t="shared" si="36"/>
        <v>0</v>
      </c>
      <c r="AE36" s="902">
        <f t="shared" si="37"/>
        <v>5.9679480871732338</v>
      </c>
      <c r="AF36" s="902">
        <f t="shared" si="38"/>
        <v>33.843505384801354</v>
      </c>
      <c r="AG36" s="542"/>
      <c r="AH36" s="543"/>
      <c r="AI36" s="545"/>
      <c r="AJ36" s="132">
        <f t="shared" si="9"/>
        <v>5203.7930403496939</v>
      </c>
      <c r="AK36" s="133"/>
      <c r="AL36" s="134"/>
      <c r="AM36" s="135">
        <f>(AJ36*100)/(AJ36+AN36)</f>
        <v>100</v>
      </c>
      <c r="AN36" s="136">
        <f t="shared" si="7"/>
        <v>0</v>
      </c>
    </row>
    <row r="37" spans="2:41" ht="26.25" customHeight="1" x14ac:dyDescent="0.2">
      <c r="C37" s="44" t="s">
        <v>51</v>
      </c>
      <c r="D37" s="902">
        <f t="shared" si="10"/>
        <v>0</v>
      </c>
      <c r="E37" s="902">
        <f t="shared" si="11"/>
        <v>1112.5789931520203</v>
      </c>
      <c r="F37" s="902">
        <f t="shared" si="12"/>
        <v>188.15309226056795</v>
      </c>
      <c r="G37" s="902">
        <f t="shared" si="13"/>
        <v>0</v>
      </c>
      <c r="H37" s="902">
        <f t="shared" si="14"/>
        <v>0</v>
      </c>
      <c r="I37" s="902">
        <f t="shared" si="15"/>
        <v>0</v>
      </c>
      <c r="J37" s="902">
        <f t="shared" si="16"/>
        <v>0</v>
      </c>
      <c r="K37" s="902">
        <f t="shared" si="17"/>
        <v>230.9776293901798</v>
      </c>
      <c r="L37" s="902">
        <f t="shared" si="18"/>
        <v>16.005515659986429</v>
      </c>
      <c r="M37" s="902">
        <f t="shared" si="19"/>
        <v>1340.0634688561206</v>
      </c>
      <c r="N37" s="902">
        <f t="shared" si="20"/>
        <v>0</v>
      </c>
      <c r="O37" s="902">
        <f t="shared" si="21"/>
        <v>102.7521655309564</v>
      </c>
      <c r="P37" s="902">
        <f t="shared" si="22"/>
        <v>0</v>
      </c>
      <c r="Q37" s="902">
        <f t="shared" si="23"/>
        <v>0</v>
      </c>
      <c r="R37" s="902">
        <f t="shared" si="24"/>
        <v>0</v>
      </c>
      <c r="S37" s="902">
        <f t="shared" si="25"/>
        <v>366.90139314883373</v>
      </c>
      <c r="T37" s="902">
        <f t="shared" si="26"/>
        <v>1846.3607823510283</v>
      </c>
      <c r="U37" s="902">
        <f t="shared" si="27"/>
        <v>57.267677766616913</v>
      </c>
      <c r="V37" s="902">
        <f t="shared" si="28"/>
        <v>1141.1445914646854</v>
      </c>
      <c r="W37" s="902">
        <f t="shared" si="29"/>
        <v>9.2673558174399648</v>
      </c>
      <c r="X37" s="902">
        <f t="shared" si="30"/>
        <v>8.1888684772023588</v>
      </c>
      <c r="Y37" s="902">
        <f t="shared" si="31"/>
        <v>0</v>
      </c>
      <c r="Z37" s="902">
        <f t="shared" si="32"/>
        <v>0</v>
      </c>
      <c r="AA37" s="902">
        <f t="shared" si="33"/>
        <v>0</v>
      </c>
      <c r="AB37" s="902">
        <f t="shared" si="34"/>
        <v>128.08325623648412</v>
      </c>
      <c r="AC37" s="902">
        <f t="shared" si="35"/>
        <v>0</v>
      </c>
      <c r="AD37" s="902">
        <f t="shared" si="36"/>
        <v>0</v>
      </c>
      <c r="AE37" s="902">
        <f t="shared" si="37"/>
        <v>5.9679480871732338</v>
      </c>
      <c r="AF37" s="902">
        <f t="shared" si="38"/>
        <v>33.843505384801354</v>
      </c>
      <c r="AG37" s="542"/>
      <c r="AH37" s="543"/>
      <c r="AI37" s="545"/>
      <c r="AJ37" s="132">
        <f t="shared" si="9"/>
        <v>5203.7930403496939</v>
      </c>
      <c r="AK37" s="133"/>
      <c r="AL37" s="134"/>
      <c r="AM37" s="135">
        <f>(AJ37*100)/(AJ37+AN37)</f>
        <v>100</v>
      </c>
      <c r="AN37" s="136">
        <f>AK37+AL37</f>
        <v>0</v>
      </c>
    </row>
    <row r="38" spans="2:41" ht="26.25" customHeight="1" x14ac:dyDescent="0.2">
      <c r="C38" s="44" t="s">
        <v>52</v>
      </c>
      <c r="D38" s="902">
        <f t="shared" si="10"/>
        <v>0</v>
      </c>
      <c r="E38" s="902">
        <f t="shared" si="11"/>
        <v>1112.5789931520203</v>
      </c>
      <c r="F38" s="902">
        <f t="shared" si="12"/>
        <v>188.15309226056795</v>
      </c>
      <c r="G38" s="902">
        <f t="shared" si="13"/>
        <v>0</v>
      </c>
      <c r="H38" s="902">
        <f t="shared" si="14"/>
        <v>0</v>
      </c>
      <c r="I38" s="902">
        <f t="shared" si="15"/>
        <v>0</v>
      </c>
      <c r="J38" s="902">
        <f t="shared" si="16"/>
        <v>0</v>
      </c>
      <c r="K38" s="902">
        <f t="shared" si="17"/>
        <v>230.9776293901798</v>
      </c>
      <c r="L38" s="902">
        <f t="shared" si="18"/>
        <v>16.005515659986429</v>
      </c>
      <c r="M38" s="902">
        <f t="shared" si="19"/>
        <v>1340.0634688561206</v>
      </c>
      <c r="N38" s="902">
        <f t="shared" si="20"/>
        <v>0</v>
      </c>
      <c r="O38" s="902">
        <f t="shared" si="21"/>
        <v>102.7521655309564</v>
      </c>
      <c r="P38" s="902">
        <f t="shared" si="22"/>
        <v>0</v>
      </c>
      <c r="Q38" s="902">
        <f t="shared" si="23"/>
        <v>0</v>
      </c>
      <c r="R38" s="902">
        <f t="shared" si="24"/>
        <v>0</v>
      </c>
      <c r="S38" s="902">
        <f t="shared" si="25"/>
        <v>366.90139314883373</v>
      </c>
      <c r="T38" s="902">
        <f t="shared" si="26"/>
        <v>1846.3607823510283</v>
      </c>
      <c r="U38" s="902">
        <f t="shared" si="27"/>
        <v>57.267677766616913</v>
      </c>
      <c r="V38" s="902">
        <f t="shared" si="28"/>
        <v>1141.1445914646854</v>
      </c>
      <c r="W38" s="902">
        <f t="shared" si="29"/>
        <v>9.2673558174399648</v>
      </c>
      <c r="X38" s="902">
        <f t="shared" si="30"/>
        <v>8.1888684772023588</v>
      </c>
      <c r="Y38" s="902">
        <f t="shared" si="31"/>
        <v>0</v>
      </c>
      <c r="Z38" s="902">
        <f t="shared" si="32"/>
        <v>0</v>
      </c>
      <c r="AA38" s="902">
        <f t="shared" si="33"/>
        <v>0</v>
      </c>
      <c r="AB38" s="902">
        <f t="shared" si="34"/>
        <v>128.08325623648412</v>
      </c>
      <c r="AC38" s="902">
        <f t="shared" si="35"/>
        <v>0</v>
      </c>
      <c r="AD38" s="902">
        <f t="shared" si="36"/>
        <v>0</v>
      </c>
      <c r="AE38" s="902">
        <f t="shared" si="37"/>
        <v>5.9679480871732338</v>
      </c>
      <c r="AF38" s="902">
        <f t="shared" si="38"/>
        <v>33.843505384801354</v>
      </c>
      <c r="AG38" s="542"/>
      <c r="AH38" s="543"/>
      <c r="AI38" s="545"/>
      <c r="AJ38" s="132">
        <f t="shared" si="9"/>
        <v>5203.7930403496939</v>
      </c>
      <c r="AK38" s="133"/>
      <c r="AL38" s="134"/>
      <c r="AM38" s="135">
        <f t="shared" si="6"/>
        <v>100</v>
      </c>
      <c r="AN38" s="136">
        <f t="shared" si="7"/>
        <v>0</v>
      </c>
    </row>
    <row r="39" spans="2:41" ht="26.25" customHeight="1" x14ac:dyDescent="0.2">
      <c r="C39" s="55" t="s">
        <v>53</v>
      </c>
      <c r="D39" s="902">
        <f t="shared" si="10"/>
        <v>0</v>
      </c>
      <c r="E39" s="902">
        <f t="shared" si="11"/>
        <v>1112.5789931520203</v>
      </c>
      <c r="F39" s="902">
        <f t="shared" si="12"/>
        <v>188.15309226056795</v>
      </c>
      <c r="G39" s="902">
        <f t="shared" si="13"/>
        <v>0</v>
      </c>
      <c r="H39" s="902">
        <f t="shared" si="14"/>
        <v>0</v>
      </c>
      <c r="I39" s="902">
        <f t="shared" si="15"/>
        <v>0</v>
      </c>
      <c r="J39" s="902">
        <f t="shared" si="16"/>
        <v>0</v>
      </c>
      <c r="K39" s="902">
        <f t="shared" si="17"/>
        <v>230.9776293901798</v>
      </c>
      <c r="L39" s="902">
        <f t="shared" si="18"/>
        <v>16.005515659986429</v>
      </c>
      <c r="M39" s="902">
        <f t="shared" si="19"/>
        <v>1340.0634688561206</v>
      </c>
      <c r="N39" s="902">
        <f t="shared" si="20"/>
        <v>0</v>
      </c>
      <c r="O39" s="902">
        <f t="shared" si="21"/>
        <v>102.7521655309564</v>
      </c>
      <c r="P39" s="902">
        <f t="shared" si="22"/>
        <v>0</v>
      </c>
      <c r="Q39" s="902">
        <f t="shared" si="23"/>
        <v>0</v>
      </c>
      <c r="R39" s="902">
        <f t="shared" si="24"/>
        <v>0</v>
      </c>
      <c r="S39" s="902">
        <f t="shared" si="25"/>
        <v>366.90139314883373</v>
      </c>
      <c r="T39" s="902">
        <f t="shared" si="26"/>
        <v>1846.3607823510283</v>
      </c>
      <c r="U39" s="902">
        <f t="shared" si="27"/>
        <v>57.267677766616913</v>
      </c>
      <c r="V39" s="902">
        <f t="shared" si="28"/>
        <v>1141.1445914646854</v>
      </c>
      <c r="W39" s="902">
        <f t="shared" si="29"/>
        <v>9.2673558174399648</v>
      </c>
      <c r="X39" s="902">
        <f t="shared" si="30"/>
        <v>8.1888684772023588</v>
      </c>
      <c r="Y39" s="902">
        <f t="shared" si="31"/>
        <v>0</v>
      </c>
      <c r="Z39" s="902">
        <f t="shared" si="32"/>
        <v>0</v>
      </c>
      <c r="AA39" s="902">
        <f t="shared" si="33"/>
        <v>0</v>
      </c>
      <c r="AB39" s="902">
        <f t="shared" si="34"/>
        <v>128.08325623648412</v>
      </c>
      <c r="AC39" s="902">
        <f t="shared" si="35"/>
        <v>0</v>
      </c>
      <c r="AD39" s="902">
        <f t="shared" si="36"/>
        <v>0</v>
      </c>
      <c r="AE39" s="902">
        <f t="shared" si="37"/>
        <v>5.9679480871732338</v>
      </c>
      <c r="AF39" s="902">
        <f t="shared" si="38"/>
        <v>33.843505384801354</v>
      </c>
      <c r="AG39" s="542"/>
      <c r="AH39" s="543"/>
      <c r="AI39" s="545"/>
      <c r="AJ39" s="132">
        <f t="shared" si="9"/>
        <v>5203.7930403496939</v>
      </c>
      <c r="AK39" s="133"/>
      <c r="AL39" s="134"/>
      <c r="AM39" s="135">
        <f t="shared" si="6"/>
        <v>100</v>
      </c>
      <c r="AN39" s="136">
        <f>AK39+AL39</f>
        <v>0</v>
      </c>
    </row>
    <row r="40" spans="2:41" ht="26.25" customHeight="1" thickBot="1" x14ac:dyDescent="0.25">
      <c r="C40" s="72" t="s">
        <v>54</v>
      </c>
      <c r="D40" s="902">
        <f t="shared" si="10"/>
        <v>0</v>
      </c>
      <c r="E40" s="902">
        <f t="shared" si="11"/>
        <v>1112.5789931520203</v>
      </c>
      <c r="F40" s="902">
        <f t="shared" si="12"/>
        <v>188.15309226056795</v>
      </c>
      <c r="G40" s="902">
        <f t="shared" si="13"/>
        <v>0</v>
      </c>
      <c r="H40" s="902">
        <f t="shared" si="14"/>
        <v>0</v>
      </c>
      <c r="I40" s="902">
        <f t="shared" si="15"/>
        <v>0</v>
      </c>
      <c r="J40" s="902">
        <f t="shared" si="16"/>
        <v>0</v>
      </c>
      <c r="K40" s="902">
        <f t="shared" si="17"/>
        <v>230.9776293901798</v>
      </c>
      <c r="L40" s="902">
        <f t="shared" si="18"/>
        <v>16.005515659986429</v>
      </c>
      <c r="M40" s="902">
        <f t="shared" si="19"/>
        <v>1340.0634688561206</v>
      </c>
      <c r="N40" s="902">
        <f t="shared" si="20"/>
        <v>0</v>
      </c>
      <c r="O40" s="902">
        <f t="shared" si="21"/>
        <v>102.7521655309564</v>
      </c>
      <c r="P40" s="902">
        <f t="shared" si="22"/>
        <v>0</v>
      </c>
      <c r="Q40" s="902">
        <f t="shared" si="23"/>
        <v>0</v>
      </c>
      <c r="R40" s="902">
        <f t="shared" si="24"/>
        <v>0</v>
      </c>
      <c r="S40" s="902">
        <f t="shared" si="25"/>
        <v>366.90139314883373</v>
      </c>
      <c r="T40" s="902">
        <f t="shared" si="26"/>
        <v>1846.3607823510283</v>
      </c>
      <c r="U40" s="902">
        <f t="shared" si="27"/>
        <v>57.267677766616913</v>
      </c>
      <c r="V40" s="902">
        <f t="shared" si="28"/>
        <v>1141.1445914646854</v>
      </c>
      <c r="W40" s="902">
        <f t="shared" si="29"/>
        <v>9.2673558174399648</v>
      </c>
      <c r="X40" s="902">
        <f t="shared" si="30"/>
        <v>8.1888684772023588</v>
      </c>
      <c r="Y40" s="902">
        <f t="shared" si="31"/>
        <v>0</v>
      </c>
      <c r="Z40" s="902">
        <f t="shared" si="32"/>
        <v>0</v>
      </c>
      <c r="AA40" s="902">
        <f t="shared" si="33"/>
        <v>0</v>
      </c>
      <c r="AB40" s="902">
        <f t="shared" si="34"/>
        <v>128.08325623648412</v>
      </c>
      <c r="AC40" s="902">
        <f t="shared" si="35"/>
        <v>0</v>
      </c>
      <c r="AD40" s="902">
        <f t="shared" si="36"/>
        <v>0</v>
      </c>
      <c r="AE40" s="902">
        <f t="shared" si="37"/>
        <v>5.9679480871732338</v>
      </c>
      <c r="AF40" s="902">
        <f t="shared" si="38"/>
        <v>33.843505384801354</v>
      </c>
      <c r="AG40" s="628"/>
      <c r="AH40" s="629"/>
      <c r="AI40" s="630"/>
      <c r="AJ40" s="132">
        <f t="shared" si="9"/>
        <v>5203.7930403496939</v>
      </c>
      <c r="AK40" s="286"/>
      <c r="AL40" s="287"/>
      <c r="AM40" s="142">
        <f t="shared" si="6"/>
        <v>100</v>
      </c>
      <c r="AN40" s="143">
        <f t="shared" si="7"/>
        <v>0</v>
      </c>
    </row>
    <row r="41" spans="2:41" ht="26.25" customHeight="1" thickBot="1" x14ac:dyDescent="0.25">
      <c r="C41" s="368" t="s">
        <v>55</v>
      </c>
      <c r="D41" s="288">
        <f t="shared" ref="D41:AI41" si="39">SUM(D29:D40)</f>
        <v>0</v>
      </c>
      <c r="E41" s="289">
        <f t="shared" si="39"/>
        <v>13350.94791782424</v>
      </c>
      <c r="F41" s="394">
        <f t="shared" si="39"/>
        <v>2257.8371071268152</v>
      </c>
      <c r="G41" s="289">
        <f t="shared" si="39"/>
        <v>0</v>
      </c>
      <c r="H41" s="394">
        <f t="shared" si="39"/>
        <v>0</v>
      </c>
      <c r="I41" s="394">
        <f t="shared" si="39"/>
        <v>0</v>
      </c>
      <c r="J41" s="394">
        <f t="shared" si="39"/>
        <v>0</v>
      </c>
      <c r="K41" s="289">
        <f t="shared" si="39"/>
        <v>2771.7315526821567</v>
      </c>
      <c r="L41" s="289">
        <f t="shared" si="39"/>
        <v>192.06618791983715</v>
      </c>
      <c r="M41" s="289">
        <f t="shared" si="39"/>
        <v>16080.761626273446</v>
      </c>
      <c r="N41" s="289">
        <f t="shared" si="39"/>
        <v>0</v>
      </c>
      <c r="O41" s="369">
        <f t="shared" si="39"/>
        <v>1233.0259863714768</v>
      </c>
      <c r="P41" s="394">
        <f t="shared" si="39"/>
        <v>0</v>
      </c>
      <c r="Q41" s="394">
        <f t="shared" si="39"/>
        <v>0</v>
      </c>
      <c r="R41" s="289">
        <f>SUM(R29:R40)</f>
        <v>0</v>
      </c>
      <c r="S41" s="289">
        <f t="shared" si="39"/>
        <v>4402.8167177860059</v>
      </c>
      <c r="T41" s="290">
        <f t="shared" si="39"/>
        <v>22156.32938821234</v>
      </c>
      <c r="U41" s="291">
        <f>SUM(U29:U40)</f>
        <v>687.21213319940273</v>
      </c>
      <c r="V41" s="292">
        <f t="shared" si="39"/>
        <v>13693.735097576222</v>
      </c>
      <c r="W41" s="380">
        <f t="shared" si="39"/>
        <v>111.20826980927957</v>
      </c>
      <c r="X41" s="293">
        <f t="shared" si="39"/>
        <v>98.266421726428334</v>
      </c>
      <c r="Y41" s="293">
        <f t="shared" si="39"/>
        <v>0</v>
      </c>
      <c r="Z41" s="293">
        <f t="shared" si="39"/>
        <v>0</v>
      </c>
      <c r="AA41" s="293">
        <f t="shared" si="39"/>
        <v>0</v>
      </c>
      <c r="AB41" s="293">
        <f t="shared" si="39"/>
        <v>1536.9990748378098</v>
      </c>
      <c r="AC41" s="293">
        <f t="shared" si="39"/>
        <v>0</v>
      </c>
      <c r="AD41" s="293">
        <f t="shared" si="39"/>
        <v>0</v>
      </c>
      <c r="AE41" s="293">
        <f t="shared" si="39"/>
        <v>71.615377046078805</v>
      </c>
      <c r="AF41" s="378">
        <f t="shared" si="39"/>
        <v>406.12206461761622</v>
      </c>
      <c r="AG41" s="377">
        <f t="shared" si="39"/>
        <v>0</v>
      </c>
      <c r="AH41" s="294">
        <f t="shared" si="39"/>
        <v>0</v>
      </c>
      <c r="AI41" s="295">
        <f t="shared" si="39"/>
        <v>0</v>
      </c>
      <c r="AJ41" s="144">
        <f>SUM(D41:T41)</f>
        <v>62445.51648419632</v>
      </c>
      <c r="AK41" s="296">
        <f>SUM(AK29:AK40)</f>
        <v>0</v>
      </c>
      <c r="AL41" s="297">
        <f>SUM(AL29:AL40)</f>
        <v>0</v>
      </c>
      <c r="AM41" s="145">
        <f t="shared" si="6"/>
        <v>100</v>
      </c>
      <c r="AN41" s="298">
        <f t="shared" si="7"/>
        <v>0</v>
      </c>
    </row>
    <row r="42" spans="2:41" ht="36" customHeight="1" thickBot="1" x14ac:dyDescent="0.25">
      <c r="C42" s="111" t="s">
        <v>56</v>
      </c>
      <c r="D42" s="146">
        <v>0.83412037037037035</v>
      </c>
      <c r="E42" s="113">
        <v>0.83473379629629629</v>
      </c>
      <c r="F42" s="411" t="s">
        <v>57</v>
      </c>
      <c r="G42" s="113"/>
      <c r="H42" s="411">
        <v>0.62577546296296294</v>
      </c>
      <c r="I42" s="411"/>
      <c r="J42" s="411">
        <v>0.71113425925925933</v>
      </c>
      <c r="K42" s="113" t="s">
        <v>58</v>
      </c>
      <c r="L42" s="113" t="s">
        <v>59</v>
      </c>
      <c r="M42" s="113">
        <v>0.83446759259259251</v>
      </c>
      <c r="N42" s="113">
        <v>0.83415509259259257</v>
      </c>
      <c r="O42" s="113" t="s">
        <v>60</v>
      </c>
      <c r="P42" s="411"/>
      <c r="Q42" s="411">
        <v>0.6257638888888889</v>
      </c>
      <c r="R42" s="113">
        <v>0.6257638888888889</v>
      </c>
      <c r="S42" s="113">
        <v>0.83429398148148148</v>
      </c>
      <c r="T42" s="147">
        <v>0.83549768518518519</v>
      </c>
      <c r="U42" s="116"/>
      <c r="V42" s="115">
        <v>0.70906250000000004</v>
      </c>
      <c r="W42" s="118" t="s">
        <v>61</v>
      </c>
      <c r="X42" s="115">
        <v>0.83439814814814817</v>
      </c>
      <c r="Y42" s="115">
        <v>0.54311342592592593</v>
      </c>
      <c r="Z42" s="115">
        <v>0.33552083333333332</v>
      </c>
      <c r="AA42" s="115" t="s">
        <v>62</v>
      </c>
      <c r="AB42" s="115">
        <v>0.33415509259259263</v>
      </c>
      <c r="AC42" s="115">
        <v>0.62581018518518516</v>
      </c>
      <c r="AD42" s="115">
        <v>0.83427083333333341</v>
      </c>
      <c r="AE42" s="115">
        <v>0.67084490740740732</v>
      </c>
      <c r="AF42" s="115">
        <v>0.6673958333333333</v>
      </c>
      <c r="AG42" s="148">
        <v>0.6257638888888889</v>
      </c>
      <c r="AH42" s="149">
        <v>0.83543981481481477</v>
      </c>
      <c r="AI42" s="120">
        <v>0.83545138888888892</v>
      </c>
      <c r="AJ42" s="121"/>
      <c r="AK42" s="150">
        <v>0.83542824074074085</v>
      </c>
      <c r="AL42" s="151">
        <v>0.83549768518518519</v>
      </c>
      <c r="AM42" s="152"/>
      <c r="AN42" s="153"/>
    </row>
    <row r="43" spans="2:41" ht="30" customHeight="1" thickTop="1" thickBot="1" x14ac:dyDescent="0.25">
      <c r="C43" s="585"/>
      <c r="D43" s="588"/>
      <c r="E43" s="588"/>
      <c r="F43" s="588"/>
      <c r="G43" s="588"/>
      <c r="H43" s="588"/>
      <c r="I43" s="588"/>
      <c r="J43" s="588"/>
      <c r="K43" s="588"/>
      <c r="L43" s="588"/>
      <c r="M43" s="588"/>
      <c r="N43" s="588"/>
      <c r="O43" s="588"/>
      <c r="P43" s="588"/>
      <c r="Q43" s="588"/>
      <c r="R43" s="126"/>
      <c r="S43" s="126"/>
      <c r="T43" s="586"/>
      <c r="U43" s="127"/>
      <c r="V43" s="127"/>
      <c r="W43" s="127"/>
      <c r="X43" s="127"/>
      <c r="Y43" s="127"/>
      <c r="Z43" s="127"/>
      <c r="AA43" s="127"/>
      <c r="AB43" s="127"/>
      <c r="AC43" s="127"/>
      <c r="AD43" s="127"/>
      <c r="AE43" s="127"/>
      <c r="AF43" s="127"/>
      <c r="AG43" s="127"/>
      <c r="AH43" s="127"/>
      <c r="AI43" s="127"/>
      <c r="AJ43" s="127"/>
      <c r="AK43" s="586"/>
      <c r="AL43" s="586"/>
      <c r="AM43" s="587"/>
      <c r="AN43" s="587"/>
    </row>
    <row r="44" spans="2:41" ht="21" thickTop="1" x14ac:dyDescent="0.3">
      <c r="B44" s="154"/>
      <c r="C44" s="1057" t="s">
        <v>1</v>
      </c>
      <c r="D44" s="1057"/>
      <c r="E44" s="1057"/>
      <c r="F44" s="1057"/>
      <c r="G44" s="1057"/>
      <c r="H44" s="1057"/>
      <c r="I44" s="1057"/>
      <c r="J44" s="1057"/>
      <c r="K44" s="1057"/>
      <c r="L44" s="1057"/>
      <c r="M44" s="1057"/>
      <c r="N44" s="1057"/>
      <c r="O44" s="1057"/>
      <c r="P44" s="1057"/>
      <c r="Q44" s="1057"/>
      <c r="R44" s="1057"/>
      <c r="S44" s="1057"/>
      <c r="T44" s="1057"/>
      <c r="U44" s="1057"/>
      <c r="V44" s="1057"/>
      <c r="W44" s="1057"/>
      <c r="X44" s="1057"/>
      <c r="Y44" s="1057"/>
      <c r="Z44" s="1057"/>
      <c r="AA44" s="1057"/>
      <c r="AB44" s="1057"/>
      <c r="AC44" s="1057"/>
      <c r="AD44" s="1057"/>
      <c r="AE44" s="1057"/>
      <c r="AF44" s="1057"/>
      <c r="AG44" s="1057"/>
      <c r="AH44" s="1057"/>
      <c r="AI44" s="1057"/>
      <c r="AJ44" s="1057"/>
      <c r="AK44" s="1057"/>
      <c r="AL44" s="1057"/>
      <c r="AM44" s="1057"/>
      <c r="AN44" s="1057"/>
      <c r="AO44" s="157"/>
    </row>
    <row r="45" spans="2:41" ht="20.25" x14ac:dyDescent="0.3">
      <c r="B45" s="158"/>
      <c r="C45" s="1057" t="str">
        <f>C3</f>
        <v>RACCOLTA DIFFERENZIATA ANNO 2016 - VILLANOVA.</v>
      </c>
      <c r="D45" s="1057"/>
      <c r="E45" s="1057"/>
      <c r="F45" s="1057"/>
      <c r="G45" s="1057"/>
      <c r="H45" s="1057"/>
      <c r="I45" s="1057"/>
      <c r="J45" s="1057"/>
      <c r="K45" s="1057"/>
      <c r="L45" s="1057"/>
      <c r="M45" s="1057"/>
      <c r="N45" s="1057"/>
      <c r="O45" s="1057"/>
      <c r="P45" s="1057"/>
      <c r="Q45" s="1057"/>
      <c r="R45" s="1057"/>
      <c r="S45" s="1057"/>
      <c r="T45" s="1057"/>
      <c r="U45" s="1057"/>
      <c r="V45" s="1057"/>
      <c r="W45" s="1057"/>
      <c r="X45" s="1057"/>
      <c r="Y45" s="1057"/>
      <c r="Z45" s="1057"/>
      <c r="AA45" s="1057"/>
      <c r="AB45" s="1057"/>
      <c r="AC45" s="1057"/>
      <c r="AD45" s="1057"/>
      <c r="AE45" s="1057"/>
      <c r="AF45" s="1057"/>
      <c r="AG45" s="1057"/>
      <c r="AH45" s="1057"/>
      <c r="AI45" s="1057"/>
      <c r="AJ45" s="1057"/>
      <c r="AK45" s="1057"/>
      <c r="AL45" s="1057"/>
      <c r="AM45" s="1057"/>
      <c r="AN45" s="1057"/>
      <c r="AO45" s="159"/>
    </row>
    <row r="46" spans="2:41" ht="23.25" x14ac:dyDescent="0.35">
      <c r="B46" s="158"/>
      <c r="C46" s="1058" t="s">
        <v>233</v>
      </c>
      <c r="D46" s="1058"/>
      <c r="E46" s="1058"/>
      <c r="F46" s="1058"/>
      <c r="G46" s="1058"/>
      <c r="H46" s="1058"/>
      <c r="I46" s="1058"/>
      <c r="J46" s="1058"/>
      <c r="K46" s="1058"/>
      <c r="L46" s="1058"/>
      <c r="M46" s="1058"/>
      <c r="N46" s="1058"/>
      <c r="O46" s="1058"/>
      <c r="P46" s="1058"/>
      <c r="Q46" s="1058"/>
      <c r="R46" s="1058"/>
      <c r="S46" s="1058"/>
      <c r="T46" s="1058"/>
      <c r="U46" s="1058"/>
      <c r="V46" s="1058"/>
      <c r="W46" s="1058"/>
      <c r="X46" s="1058"/>
      <c r="Y46" s="1058"/>
      <c r="Z46" s="1058"/>
      <c r="AA46" s="1058"/>
      <c r="AB46" s="1058"/>
      <c r="AC46" s="1058"/>
      <c r="AD46" s="1058"/>
      <c r="AE46" s="1058"/>
      <c r="AF46" s="1058"/>
      <c r="AG46" s="1058"/>
      <c r="AH46" s="1058"/>
      <c r="AI46" s="1058"/>
      <c r="AJ46" s="1058"/>
      <c r="AK46" s="1058"/>
      <c r="AL46" s="1058"/>
      <c r="AM46" s="1058"/>
      <c r="AN46" s="1058"/>
      <c r="AO46" s="159"/>
    </row>
    <row r="47" spans="2:41" ht="13.5" thickBot="1" x14ac:dyDescent="0.25">
      <c r="B47" s="158"/>
      <c r="C47" s="589"/>
      <c r="D47" s="588"/>
      <c r="E47" s="588"/>
      <c r="F47" s="588"/>
      <c r="G47" s="588"/>
      <c r="H47" s="588"/>
      <c r="I47" s="588"/>
      <c r="J47" s="588"/>
      <c r="K47" s="588"/>
      <c r="L47" s="588"/>
      <c r="M47" s="588"/>
      <c r="N47" s="588"/>
      <c r="O47" s="588"/>
      <c r="P47" s="588"/>
      <c r="Q47" s="588"/>
      <c r="R47" s="588"/>
      <c r="S47" s="588"/>
      <c r="T47" s="127"/>
      <c r="U47" s="127"/>
      <c r="V47" s="127"/>
      <c r="W47" s="127"/>
      <c r="X47" s="127"/>
      <c r="Y47" s="127"/>
      <c r="Z47" s="127"/>
      <c r="AA47" s="127"/>
      <c r="AB47" s="127"/>
      <c r="AC47" s="127"/>
      <c r="AD47" s="127"/>
      <c r="AE47" s="127"/>
      <c r="AF47" s="127"/>
      <c r="AG47" s="127"/>
      <c r="AH47" s="127"/>
      <c r="AI47" s="127"/>
      <c r="AJ47" s="127"/>
      <c r="AK47" s="127"/>
      <c r="AL47" s="127"/>
      <c r="AO47" s="159"/>
    </row>
    <row r="48" spans="2:41" ht="52.5" thickTop="1" thickBot="1" x14ac:dyDescent="0.25">
      <c r="B48" s="158"/>
      <c r="C48" s="1055" t="s">
        <v>110</v>
      </c>
      <c r="D48" s="343" t="s">
        <v>4</v>
      </c>
      <c r="E48" s="344" t="s">
        <v>5</v>
      </c>
      <c r="F48" s="345" t="s">
        <v>6</v>
      </c>
      <c r="G48" s="346" t="s">
        <v>7</v>
      </c>
      <c r="H48" s="347" t="s">
        <v>8</v>
      </c>
      <c r="I48" s="345" t="s">
        <v>9</v>
      </c>
      <c r="J48" s="348" t="s">
        <v>10</v>
      </c>
      <c r="K48" s="344" t="s">
        <v>11</v>
      </c>
      <c r="L48" s="344" t="s">
        <v>12</v>
      </c>
      <c r="M48" s="349" t="s">
        <v>13</v>
      </c>
      <c r="N48" s="349" t="s">
        <v>14</v>
      </c>
      <c r="O48" s="349" t="s">
        <v>15</v>
      </c>
      <c r="P48" s="392" t="s">
        <v>16</v>
      </c>
      <c r="Q48" s="392" t="s">
        <v>17</v>
      </c>
      <c r="R48" s="350" t="s">
        <v>18</v>
      </c>
      <c r="S48" s="351" t="s">
        <v>19</v>
      </c>
      <c r="T48" s="352" t="s">
        <v>20</v>
      </c>
      <c r="U48" s="353" t="s">
        <v>21</v>
      </c>
      <c r="V48" s="351" t="s">
        <v>22</v>
      </c>
      <c r="W48" s="379" t="s">
        <v>23</v>
      </c>
      <c r="X48" s="354" t="s">
        <v>24</v>
      </c>
      <c r="Y48" s="354" t="s">
        <v>25</v>
      </c>
      <c r="Z48" s="354" t="s">
        <v>26</v>
      </c>
      <c r="AA48" s="354" t="s">
        <v>27</v>
      </c>
      <c r="AB48" s="354" t="s">
        <v>28</v>
      </c>
      <c r="AC48" s="354" t="s">
        <v>29</v>
      </c>
      <c r="AD48" s="354" t="s">
        <v>30</v>
      </c>
      <c r="AE48" s="354" t="s">
        <v>31</v>
      </c>
      <c r="AF48" s="354" t="s">
        <v>32</v>
      </c>
      <c r="AG48" s="521" t="s">
        <v>33</v>
      </c>
      <c r="AH48" s="408" t="s">
        <v>34</v>
      </c>
      <c r="AI48" s="409" t="s">
        <v>186</v>
      </c>
      <c r="AJ48" s="355" t="s">
        <v>36</v>
      </c>
      <c r="AK48" s="356" t="s">
        <v>37</v>
      </c>
      <c r="AL48" s="357" t="s">
        <v>38</v>
      </c>
      <c r="AM48" s="358" t="s">
        <v>39</v>
      </c>
      <c r="AN48" s="359" t="s">
        <v>40</v>
      </c>
      <c r="AO48" s="159"/>
    </row>
    <row r="49" spans="2:41" ht="80.25" customHeight="1" thickBot="1" x14ac:dyDescent="0.25">
      <c r="B49" s="158"/>
      <c r="C49" s="1056"/>
      <c r="D49" s="360" t="s">
        <v>41</v>
      </c>
      <c r="E49" s="310" t="s">
        <v>41</v>
      </c>
      <c r="F49" s="393" t="s">
        <v>41</v>
      </c>
      <c r="G49" s="310" t="s">
        <v>41</v>
      </c>
      <c r="H49" s="393" t="s">
        <v>41</v>
      </c>
      <c r="I49" s="393" t="s">
        <v>41</v>
      </c>
      <c r="J49" s="393" t="s">
        <v>41</v>
      </c>
      <c r="K49" s="310" t="s">
        <v>41</v>
      </c>
      <c r="L49" s="310" t="s">
        <v>41</v>
      </c>
      <c r="M49" s="310" t="s">
        <v>41</v>
      </c>
      <c r="N49" s="310" t="s">
        <v>41</v>
      </c>
      <c r="O49" s="310" t="s">
        <v>41</v>
      </c>
      <c r="P49" s="393" t="s">
        <v>41</v>
      </c>
      <c r="Q49" s="393" t="s">
        <v>41</v>
      </c>
      <c r="R49" s="310" t="s">
        <v>41</v>
      </c>
      <c r="S49" s="312" t="s">
        <v>41</v>
      </c>
      <c r="T49" s="361" t="s">
        <v>41</v>
      </c>
      <c r="U49" s="362" t="s">
        <v>41</v>
      </c>
      <c r="V49" s="312" t="s">
        <v>41</v>
      </c>
      <c r="W49" s="301" t="s">
        <v>41</v>
      </c>
      <c r="X49" s="300" t="s">
        <v>41</v>
      </c>
      <c r="Y49" s="363" t="s">
        <v>41</v>
      </c>
      <c r="Z49" s="300" t="s">
        <v>41</v>
      </c>
      <c r="AA49" s="300" t="s">
        <v>41</v>
      </c>
      <c r="AB49" s="300" t="s">
        <v>41</v>
      </c>
      <c r="AC49" s="300" t="s">
        <v>41</v>
      </c>
      <c r="AD49" s="300" t="s">
        <v>41</v>
      </c>
      <c r="AE49" s="300" t="s">
        <v>41</v>
      </c>
      <c r="AF49" s="300" t="s">
        <v>41</v>
      </c>
      <c r="AG49" s="301" t="s">
        <v>41</v>
      </c>
      <c r="AH49" s="300" t="s">
        <v>41</v>
      </c>
      <c r="AI49" s="410" t="s">
        <v>41</v>
      </c>
      <c r="AJ49" s="304" t="s">
        <v>41</v>
      </c>
      <c r="AK49" s="364" t="s">
        <v>41</v>
      </c>
      <c r="AL49" s="365" t="s">
        <v>41</v>
      </c>
      <c r="AM49" s="366" t="s">
        <v>42</v>
      </c>
      <c r="AN49" s="367" t="s">
        <v>41</v>
      </c>
      <c r="AO49" s="159"/>
    </row>
    <row r="50" spans="2:41" ht="33" customHeight="1" x14ac:dyDescent="0.25">
      <c r="B50" s="158"/>
      <c r="C50" s="450" t="s">
        <v>43</v>
      </c>
      <c r="D50" s="537"/>
      <c r="E50" s="609"/>
      <c r="F50" s="538"/>
      <c r="G50" s="609">
        <v>0</v>
      </c>
      <c r="H50" s="536"/>
      <c r="I50" s="536"/>
      <c r="J50" s="536"/>
      <c r="K50" s="453"/>
      <c r="L50" s="453"/>
      <c r="M50" s="454"/>
      <c r="N50" s="453"/>
      <c r="O50" s="453"/>
      <c r="P50" s="451"/>
      <c r="Q50" s="451"/>
      <c r="R50" s="456"/>
      <c r="S50" s="619"/>
      <c r="T50" s="620"/>
      <c r="U50" s="631">
        <v>0</v>
      </c>
      <c r="V50" s="637">
        <v>0</v>
      </c>
      <c r="W50" s="634">
        <v>0</v>
      </c>
      <c r="X50" s="591">
        <v>0</v>
      </c>
      <c r="Y50" s="591">
        <v>0</v>
      </c>
      <c r="Z50" s="591">
        <v>0</v>
      </c>
      <c r="AA50" s="591"/>
      <c r="AB50" s="591">
        <v>0</v>
      </c>
      <c r="AC50" s="591">
        <v>0</v>
      </c>
      <c r="AD50" s="591"/>
      <c r="AE50" s="591">
        <v>0</v>
      </c>
      <c r="AF50" s="610">
        <v>0</v>
      </c>
      <c r="AG50" s="452"/>
      <c r="AH50" s="452"/>
      <c r="AI50" s="544"/>
      <c r="AJ50" s="457">
        <v>0</v>
      </c>
      <c r="AK50" s="458">
        <v>0</v>
      </c>
      <c r="AL50" s="459">
        <v>0</v>
      </c>
      <c r="AM50" s="135" t="e">
        <f t="shared" ref="AM50:AM56" si="40">(AJ50*100)/(AJ50+AN50)</f>
        <v>#DIV/0!</v>
      </c>
      <c r="AN50" s="136">
        <f t="shared" ref="AN50:AN57" si="41">AK50+AL50</f>
        <v>0</v>
      </c>
      <c r="AO50" s="159"/>
    </row>
    <row r="51" spans="2:41" ht="26.25" customHeight="1" x14ac:dyDescent="0.25">
      <c r="B51" s="158"/>
      <c r="C51" s="55" t="s">
        <v>44</v>
      </c>
      <c r="D51" s="451"/>
      <c r="E51" s="449"/>
      <c r="F51" s="452"/>
      <c r="G51" s="449"/>
      <c r="H51" s="452"/>
      <c r="I51" s="452"/>
      <c r="J51" s="452"/>
      <c r="K51" s="453"/>
      <c r="L51" s="453"/>
      <c r="M51" s="454"/>
      <c r="N51" s="453"/>
      <c r="O51" s="453"/>
      <c r="P51" s="452"/>
      <c r="Q51" s="452"/>
      <c r="R51" s="449"/>
      <c r="S51" s="449"/>
      <c r="T51" s="455"/>
      <c r="U51" s="632">
        <v>0</v>
      </c>
      <c r="V51" s="638">
        <v>0</v>
      </c>
      <c r="W51" s="635">
        <v>0</v>
      </c>
      <c r="X51" s="526">
        <v>0</v>
      </c>
      <c r="Y51" s="526">
        <v>0</v>
      </c>
      <c r="Z51" s="526">
        <v>0</v>
      </c>
      <c r="AA51" s="526"/>
      <c r="AB51" s="526">
        <v>0</v>
      </c>
      <c r="AC51" s="526">
        <v>0</v>
      </c>
      <c r="AD51" s="526"/>
      <c r="AE51" s="526">
        <v>0</v>
      </c>
      <c r="AF51" s="526">
        <v>0</v>
      </c>
      <c r="AG51" s="542"/>
      <c r="AH51" s="543"/>
      <c r="AI51" s="545"/>
      <c r="AJ51" s="132">
        <f t="shared" ref="AJ51:AJ60" si="42">SUM(D51:T51)</f>
        <v>0</v>
      </c>
      <c r="AK51" s="133"/>
      <c r="AL51" s="134"/>
      <c r="AM51" s="135" t="e">
        <f t="shared" si="40"/>
        <v>#DIV/0!</v>
      </c>
      <c r="AN51" s="136">
        <f t="shared" si="41"/>
        <v>0</v>
      </c>
      <c r="AO51" s="159"/>
    </row>
    <row r="52" spans="2:41" ht="26.25" customHeight="1" x14ac:dyDescent="0.25">
      <c r="B52" s="158"/>
      <c r="C52" s="44" t="s">
        <v>45</v>
      </c>
      <c r="D52" s="451"/>
      <c r="E52" s="449"/>
      <c r="F52" s="452"/>
      <c r="G52" s="449"/>
      <c r="H52" s="452"/>
      <c r="I52" s="452"/>
      <c r="J52" s="452"/>
      <c r="K52" s="453"/>
      <c r="L52" s="453"/>
      <c r="M52" s="454"/>
      <c r="N52" s="453"/>
      <c r="O52" s="453"/>
      <c r="P52" s="452"/>
      <c r="Q52" s="452"/>
      <c r="R52" s="449"/>
      <c r="S52" s="449"/>
      <c r="T52" s="455"/>
      <c r="U52" s="632">
        <v>0</v>
      </c>
      <c r="V52" s="638">
        <v>0</v>
      </c>
      <c r="W52" s="635">
        <v>0</v>
      </c>
      <c r="X52" s="526">
        <v>0</v>
      </c>
      <c r="Y52" s="526">
        <v>0</v>
      </c>
      <c r="Z52" s="526">
        <v>0</v>
      </c>
      <c r="AA52" s="526"/>
      <c r="AB52" s="526">
        <v>0</v>
      </c>
      <c r="AC52" s="526">
        <v>0</v>
      </c>
      <c r="AD52" s="526"/>
      <c r="AE52" s="526">
        <v>0</v>
      </c>
      <c r="AF52" s="526">
        <v>0</v>
      </c>
      <c r="AG52" s="542"/>
      <c r="AH52" s="543"/>
      <c r="AI52" s="545"/>
      <c r="AJ52" s="132">
        <f t="shared" si="42"/>
        <v>0</v>
      </c>
      <c r="AK52" s="133"/>
      <c r="AL52" s="134"/>
      <c r="AM52" s="135" t="e">
        <f t="shared" si="40"/>
        <v>#DIV/0!</v>
      </c>
      <c r="AN52" s="136">
        <f t="shared" si="41"/>
        <v>0</v>
      </c>
      <c r="AO52" s="159"/>
    </row>
    <row r="53" spans="2:41" ht="26.25" customHeight="1" x14ac:dyDescent="0.25">
      <c r="B53" s="158"/>
      <c r="C53" s="44" t="s">
        <v>46</v>
      </c>
      <c r="D53" s="451"/>
      <c r="E53" s="449"/>
      <c r="F53" s="452"/>
      <c r="G53" s="449"/>
      <c r="H53" s="452"/>
      <c r="I53" s="452"/>
      <c r="J53" s="452"/>
      <c r="K53" s="453"/>
      <c r="L53" s="453"/>
      <c r="M53" s="454"/>
      <c r="N53" s="453"/>
      <c r="O53" s="453"/>
      <c r="P53" s="452"/>
      <c r="Q53" s="452"/>
      <c r="R53" s="449"/>
      <c r="S53" s="453"/>
      <c r="T53" s="455"/>
      <c r="U53" s="632">
        <v>0</v>
      </c>
      <c r="V53" s="638">
        <v>0</v>
      </c>
      <c r="W53" s="635">
        <v>0</v>
      </c>
      <c r="X53" s="526">
        <v>0</v>
      </c>
      <c r="Y53" s="526">
        <v>0</v>
      </c>
      <c r="Z53" s="526">
        <v>0</v>
      </c>
      <c r="AA53" s="526"/>
      <c r="AB53" s="526">
        <v>0</v>
      </c>
      <c r="AC53" s="526">
        <v>0</v>
      </c>
      <c r="AD53" s="526"/>
      <c r="AE53" s="526">
        <v>0</v>
      </c>
      <c r="AF53" s="526">
        <v>0</v>
      </c>
      <c r="AG53" s="542"/>
      <c r="AH53" s="543"/>
      <c r="AI53" s="545"/>
      <c r="AJ53" s="132">
        <f t="shared" si="42"/>
        <v>0</v>
      </c>
      <c r="AK53" s="133"/>
      <c r="AL53" s="134"/>
      <c r="AM53" s="135" t="e">
        <f t="shared" si="40"/>
        <v>#DIV/0!</v>
      </c>
      <c r="AN53" s="136">
        <f t="shared" si="41"/>
        <v>0</v>
      </c>
      <c r="AO53" s="159"/>
    </row>
    <row r="54" spans="2:41" ht="26.25" customHeight="1" x14ac:dyDescent="0.25">
      <c r="B54" s="158"/>
      <c r="C54" s="72" t="s">
        <v>47</v>
      </c>
      <c r="D54" s="451"/>
      <c r="E54" s="449"/>
      <c r="F54" s="452"/>
      <c r="G54" s="449"/>
      <c r="H54" s="452"/>
      <c r="I54" s="452"/>
      <c r="J54" s="452"/>
      <c r="K54" s="453"/>
      <c r="L54" s="453"/>
      <c r="M54" s="454"/>
      <c r="N54" s="453"/>
      <c r="O54" s="453"/>
      <c r="P54" s="452"/>
      <c r="Q54" s="452"/>
      <c r="R54" s="449"/>
      <c r="S54" s="453"/>
      <c r="T54" s="455"/>
      <c r="U54" s="632">
        <v>0</v>
      </c>
      <c r="V54" s="638">
        <v>0</v>
      </c>
      <c r="W54" s="635">
        <v>0</v>
      </c>
      <c r="X54" s="526">
        <v>0</v>
      </c>
      <c r="Y54" s="526">
        <v>0</v>
      </c>
      <c r="Z54" s="526">
        <v>0</v>
      </c>
      <c r="AA54" s="526"/>
      <c r="AB54" s="526">
        <v>0</v>
      </c>
      <c r="AC54" s="526">
        <v>0</v>
      </c>
      <c r="AD54" s="526"/>
      <c r="AE54" s="526">
        <v>0</v>
      </c>
      <c r="AF54" s="526">
        <v>0</v>
      </c>
      <c r="AG54" s="542"/>
      <c r="AH54" s="543"/>
      <c r="AI54" s="545"/>
      <c r="AJ54" s="132">
        <f t="shared" si="42"/>
        <v>0</v>
      </c>
      <c r="AK54" s="133"/>
      <c r="AL54" s="134"/>
      <c r="AM54" s="135" t="e">
        <f t="shared" si="40"/>
        <v>#DIV/0!</v>
      </c>
      <c r="AN54" s="136">
        <f t="shared" si="41"/>
        <v>0</v>
      </c>
      <c r="AO54" s="159"/>
    </row>
    <row r="55" spans="2:41" ht="26.25" customHeight="1" x14ac:dyDescent="0.25">
      <c r="B55" s="158"/>
      <c r="C55" s="73" t="s">
        <v>48</v>
      </c>
      <c r="D55" s="451"/>
      <c r="E55" s="449"/>
      <c r="F55" s="452"/>
      <c r="G55" s="449"/>
      <c r="H55" s="452"/>
      <c r="I55" s="452"/>
      <c r="J55" s="452"/>
      <c r="K55" s="453"/>
      <c r="L55" s="453"/>
      <c r="M55" s="454"/>
      <c r="N55" s="453"/>
      <c r="O55" s="453"/>
      <c r="P55" s="452"/>
      <c r="Q55" s="452"/>
      <c r="R55" s="449"/>
      <c r="S55" s="453"/>
      <c r="T55" s="455"/>
      <c r="U55" s="632">
        <v>0</v>
      </c>
      <c r="V55" s="638">
        <v>0</v>
      </c>
      <c r="W55" s="635">
        <v>0</v>
      </c>
      <c r="X55" s="526">
        <v>0</v>
      </c>
      <c r="Y55" s="526">
        <v>0</v>
      </c>
      <c r="Z55" s="526">
        <v>0</v>
      </c>
      <c r="AA55" s="526"/>
      <c r="AB55" s="526">
        <v>0</v>
      </c>
      <c r="AC55" s="526">
        <v>0</v>
      </c>
      <c r="AD55" s="526"/>
      <c r="AE55" s="526">
        <v>0</v>
      </c>
      <c r="AF55" s="526">
        <v>0</v>
      </c>
      <c r="AG55" s="542"/>
      <c r="AH55" s="543"/>
      <c r="AI55" s="545"/>
      <c r="AJ55" s="132">
        <f t="shared" si="42"/>
        <v>0</v>
      </c>
      <c r="AK55" s="138"/>
      <c r="AL55" s="139"/>
      <c r="AM55" s="140" t="e">
        <f t="shared" si="40"/>
        <v>#DIV/0!</v>
      </c>
      <c r="AN55" s="141">
        <f t="shared" si="41"/>
        <v>0</v>
      </c>
      <c r="AO55" s="159"/>
    </row>
    <row r="56" spans="2:41" ht="26.25" customHeight="1" x14ac:dyDescent="0.25">
      <c r="B56" s="158"/>
      <c r="C56" s="44" t="s">
        <v>49</v>
      </c>
      <c r="D56" s="451"/>
      <c r="E56" s="449"/>
      <c r="F56" s="452"/>
      <c r="G56" s="449"/>
      <c r="H56" s="452"/>
      <c r="I56" s="452"/>
      <c r="J56" s="452"/>
      <c r="K56" s="453"/>
      <c r="L56" s="453"/>
      <c r="M56" s="454"/>
      <c r="N56" s="453"/>
      <c r="O56" s="453"/>
      <c r="P56" s="452"/>
      <c r="Q56" s="452"/>
      <c r="R56" s="449"/>
      <c r="S56" s="453"/>
      <c r="T56" s="455"/>
      <c r="U56" s="632">
        <v>0</v>
      </c>
      <c r="V56" s="638">
        <v>0</v>
      </c>
      <c r="W56" s="635">
        <v>0</v>
      </c>
      <c r="X56" s="526">
        <v>0</v>
      </c>
      <c r="Y56" s="526">
        <v>0</v>
      </c>
      <c r="Z56" s="526">
        <v>0</v>
      </c>
      <c r="AA56" s="526"/>
      <c r="AB56" s="526">
        <v>0</v>
      </c>
      <c r="AC56" s="526">
        <v>0</v>
      </c>
      <c r="AD56" s="526"/>
      <c r="AE56" s="526">
        <v>0</v>
      </c>
      <c r="AF56" s="526">
        <v>0</v>
      </c>
      <c r="AG56" s="542"/>
      <c r="AH56" s="543"/>
      <c r="AI56" s="545"/>
      <c r="AJ56" s="132">
        <f t="shared" si="42"/>
        <v>0</v>
      </c>
      <c r="AK56" s="133"/>
      <c r="AL56" s="134"/>
      <c r="AM56" s="135" t="e">
        <f t="shared" si="40"/>
        <v>#DIV/0!</v>
      </c>
      <c r="AN56" s="136">
        <f t="shared" si="41"/>
        <v>0</v>
      </c>
      <c r="AO56" s="159"/>
    </row>
    <row r="57" spans="2:41" ht="26.25" customHeight="1" x14ac:dyDescent="0.25">
      <c r="B57" s="158"/>
      <c r="C57" s="55" t="s">
        <v>50</v>
      </c>
      <c r="D57" s="451"/>
      <c r="E57" s="449"/>
      <c r="F57" s="452"/>
      <c r="G57" s="449"/>
      <c r="H57" s="452"/>
      <c r="I57" s="452"/>
      <c r="J57" s="452"/>
      <c r="K57" s="453"/>
      <c r="L57" s="453"/>
      <c r="M57" s="454"/>
      <c r="N57" s="453"/>
      <c r="O57" s="453"/>
      <c r="P57" s="452"/>
      <c r="Q57" s="452"/>
      <c r="R57" s="449"/>
      <c r="S57" s="453"/>
      <c r="T57" s="455"/>
      <c r="U57" s="632">
        <v>0</v>
      </c>
      <c r="V57" s="638">
        <v>0</v>
      </c>
      <c r="W57" s="635">
        <v>0</v>
      </c>
      <c r="X57" s="526">
        <v>0</v>
      </c>
      <c r="Y57" s="526">
        <v>0</v>
      </c>
      <c r="Z57" s="526">
        <v>0</v>
      </c>
      <c r="AA57" s="526"/>
      <c r="AB57" s="526">
        <v>0</v>
      </c>
      <c r="AC57" s="526">
        <v>0</v>
      </c>
      <c r="AD57" s="526"/>
      <c r="AE57" s="526">
        <v>0</v>
      </c>
      <c r="AF57" s="526">
        <v>0</v>
      </c>
      <c r="AG57" s="542"/>
      <c r="AH57" s="543"/>
      <c r="AI57" s="545"/>
      <c r="AJ57" s="132">
        <f t="shared" si="42"/>
        <v>0</v>
      </c>
      <c r="AK57" s="133"/>
      <c r="AL57" s="134"/>
      <c r="AM57" s="135" t="e">
        <f>(AJ57*100)/(AJ57+AN57)</f>
        <v>#DIV/0!</v>
      </c>
      <c r="AN57" s="136">
        <f t="shared" si="41"/>
        <v>0</v>
      </c>
      <c r="AO57" s="159"/>
    </row>
    <row r="58" spans="2:41" ht="26.25" customHeight="1" x14ac:dyDescent="0.25">
      <c r="B58" s="158"/>
      <c r="C58" s="44" t="s">
        <v>51</v>
      </c>
      <c r="D58" s="451"/>
      <c r="E58" s="449"/>
      <c r="F58" s="452"/>
      <c r="G58" s="449"/>
      <c r="H58" s="452"/>
      <c r="I58" s="452"/>
      <c r="J58" s="452"/>
      <c r="K58" s="453"/>
      <c r="L58" s="453"/>
      <c r="M58" s="454"/>
      <c r="N58" s="453"/>
      <c r="O58" s="453"/>
      <c r="P58" s="452"/>
      <c r="Q58" s="452"/>
      <c r="R58" s="449"/>
      <c r="S58" s="453"/>
      <c r="T58" s="455"/>
      <c r="U58" s="632">
        <v>0</v>
      </c>
      <c r="V58" s="638">
        <v>0</v>
      </c>
      <c r="W58" s="635">
        <v>0</v>
      </c>
      <c r="X58" s="526">
        <v>0</v>
      </c>
      <c r="Y58" s="526">
        <v>0</v>
      </c>
      <c r="Z58" s="526">
        <v>0</v>
      </c>
      <c r="AA58" s="526"/>
      <c r="AB58" s="526">
        <v>0</v>
      </c>
      <c r="AC58" s="526">
        <v>0</v>
      </c>
      <c r="AD58" s="526"/>
      <c r="AE58" s="526">
        <v>0</v>
      </c>
      <c r="AF58" s="526">
        <v>0</v>
      </c>
      <c r="AG58" s="542"/>
      <c r="AH58" s="543"/>
      <c r="AI58" s="545"/>
      <c r="AJ58" s="132">
        <f t="shared" si="42"/>
        <v>0</v>
      </c>
      <c r="AK58" s="133"/>
      <c r="AL58" s="134"/>
      <c r="AM58" s="135" t="e">
        <f>(AJ58*100)/(AJ58+AN58)</f>
        <v>#DIV/0!</v>
      </c>
      <c r="AN58" s="136">
        <f>AK58+AL58</f>
        <v>0</v>
      </c>
      <c r="AO58" s="159"/>
    </row>
    <row r="59" spans="2:41" ht="26.25" customHeight="1" x14ac:dyDescent="0.25">
      <c r="B59" s="158"/>
      <c r="C59" s="44" t="s">
        <v>52</v>
      </c>
      <c r="D59" s="451"/>
      <c r="E59" s="449"/>
      <c r="F59" s="452"/>
      <c r="G59" s="449"/>
      <c r="H59" s="452"/>
      <c r="I59" s="452"/>
      <c r="J59" s="452"/>
      <c r="K59" s="453"/>
      <c r="L59" s="453"/>
      <c r="M59" s="454"/>
      <c r="N59" s="453"/>
      <c r="O59" s="453"/>
      <c r="P59" s="658"/>
      <c r="Q59" s="658"/>
      <c r="R59" s="449"/>
      <c r="S59" s="453"/>
      <c r="T59" s="455"/>
      <c r="U59" s="632">
        <v>0</v>
      </c>
      <c r="V59" s="638">
        <v>0</v>
      </c>
      <c r="W59" s="635">
        <v>0</v>
      </c>
      <c r="X59" s="526">
        <v>0</v>
      </c>
      <c r="Y59" s="526">
        <v>0</v>
      </c>
      <c r="Z59" s="526">
        <v>0</v>
      </c>
      <c r="AA59" s="526"/>
      <c r="AB59" s="526">
        <v>0</v>
      </c>
      <c r="AC59" s="526">
        <v>0</v>
      </c>
      <c r="AD59" s="526"/>
      <c r="AE59" s="526">
        <v>0</v>
      </c>
      <c r="AF59" s="526">
        <v>0</v>
      </c>
      <c r="AG59" s="542"/>
      <c r="AH59" s="543"/>
      <c r="AI59" s="545"/>
      <c r="AJ59" s="132">
        <f t="shared" si="42"/>
        <v>0</v>
      </c>
      <c r="AK59" s="133"/>
      <c r="AL59" s="134"/>
      <c r="AM59" s="135" t="e">
        <f t="shared" ref="AM59:AM62" si="43">(AJ59*100)/(AJ59+AN59)</f>
        <v>#DIV/0!</v>
      </c>
      <c r="AN59" s="136">
        <f t="shared" ref="AN59" si="44">AK59+AL59</f>
        <v>0</v>
      </c>
      <c r="AO59" s="159"/>
    </row>
    <row r="60" spans="2:41" ht="26.25" customHeight="1" x14ac:dyDescent="0.25">
      <c r="B60" s="158"/>
      <c r="C60" s="55" t="s">
        <v>53</v>
      </c>
      <c r="D60" s="451"/>
      <c r="E60" s="449"/>
      <c r="F60" s="452"/>
      <c r="G60" s="449"/>
      <c r="H60" s="452"/>
      <c r="I60" s="452"/>
      <c r="J60" s="452"/>
      <c r="K60" s="453"/>
      <c r="L60" s="453"/>
      <c r="M60" s="454"/>
      <c r="N60" s="453"/>
      <c r="O60" s="453"/>
      <c r="P60" s="658"/>
      <c r="Q60" s="658"/>
      <c r="R60" s="453"/>
      <c r="S60" s="453"/>
      <c r="T60" s="455"/>
      <c r="U60" s="632">
        <v>0</v>
      </c>
      <c r="V60" s="638">
        <v>0</v>
      </c>
      <c r="W60" s="635">
        <v>0</v>
      </c>
      <c r="X60" s="526">
        <v>0</v>
      </c>
      <c r="Y60" s="526">
        <v>0</v>
      </c>
      <c r="Z60" s="526">
        <v>0</v>
      </c>
      <c r="AA60" s="526"/>
      <c r="AB60" s="526">
        <v>0</v>
      </c>
      <c r="AC60" s="526">
        <v>0</v>
      </c>
      <c r="AD60" s="526"/>
      <c r="AE60" s="526">
        <v>0</v>
      </c>
      <c r="AF60" s="526">
        <v>0</v>
      </c>
      <c r="AG60" s="542"/>
      <c r="AH60" s="543"/>
      <c r="AI60" s="545"/>
      <c r="AJ60" s="132">
        <f t="shared" si="42"/>
        <v>0</v>
      </c>
      <c r="AK60" s="133"/>
      <c r="AL60" s="134"/>
      <c r="AM60" s="135" t="e">
        <f t="shared" si="43"/>
        <v>#DIV/0!</v>
      </c>
      <c r="AN60" s="136">
        <f>AK60+AL60</f>
        <v>0</v>
      </c>
      <c r="AO60" s="159"/>
    </row>
    <row r="61" spans="2:41" ht="26.25" customHeight="1" thickBot="1" x14ac:dyDescent="0.3">
      <c r="B61" s="158"/>
      <c r="C61" s="72" t="s">
        <v>54</v>
      </c>
      <c r="D61" s="621"/>
      <c r="E61" s="622"/>
      <c r="F61" s="623"/>
      <c r="G61" s="622"/>
      <c r="H61" s="623"/>
      <c r="I61" s="623"/>
      <c r="J61" s="623"/>
      <c r="K61" s="624"/>
      <c r="L61" s="624"/>
      <c r="M61" s="625"/>
      <c r="N61" s="624"/>
      <c r="O61" s="624"/>
      <c r="P61" s="659"/>
      <c r="Q61" s="659"/>
      <c r="R61" s="624"/>
      <c r="S61" s="624"/>
      <c r="T61" s="626"/>
      <c r="U61" s="633">
        <v>0</v>
      </c>
      <c r="V61" s="639">
        <v>0</v>
      </c>
      <c r="W61" s="636">
        <v>0</v>
      </c>
      <c r="X61" s="627">
        <v>0</v>
      </c>
      <c r="Y61" s="627">
        <v>0</v>
      </c>
      <c r="Z61" s="627">
        <v>0</v>
      </c>
      <c r="AA61" s="627"/>
      <c r="AB61" s="627">
        <v>0</v>
      </c>
      <c r="AC61" s="627">
        <v>0</v>
      </c>
      <c r="AD61" s="627"/>
      <c r="AE61" s="627">
        <v>0</v>
      </c>
      <c r="AF61" s="627">
        <v>0</v>
      </c>
      <c r="AG61" s="628"/>
      <c r="AH61" s="629"/>
      <c r="AI61" s="630"/>
      <c r="AJ61" s="137">
        <f>SUM(D61:T61)</f>
        <v>0</v>
      </c>
      <c r="AK61" s="286"/>
      <c r="AL61" s="287"/>
      <c r="AM61" s="142" t="e">
        <f t="shared" si="43"/>
        <v>#DIV/0!</v>
      </c>
      <c r="AN61" s="143">
        <f t="shared" ref="AN61:AN62" si="45">AK61+AL61</f>
        <v>0</v>
      </c>
      <c r="AO61" s="159"/>
    </row>
    <row r="62" spans="2:41" ht="26.25" customHeight="1" thickBot="1" x14ac:dyDescent="0.25">
      <c r="B62" s="158"/>
      <c r="C62" s="368" t="s">
        <v>55</v>
      </c>
      <c r="D62" s="288">
        <f t="shared" ref="D62:Q62" si="46">SUM(D50:D61)</f>
        <v>0</v>
      </c>
      <c r="E62" s="289">
        <f t="shared" si="46"/>
        <v>0</v>
      </c>
      <c r="F62" s="394">
        <f t="shared" si="46"/>
        <v>0</v>
      </c>
      <c r="G62" s="289">
        <f t="shared" si="46"/>
        <v>0</v>
      </c>
      <c r="H62" s="394">
        <f t="shared" si="46"/>
        <v>0</v>
      </c>
      <c r="I62" s="394">
        <f t="shared" si="46"/>
        <v>0</v>
      </c>
      <c r="J62" s="394">
        <f t="shared" si="46"/>
        <v>0</v>
      </c>
      <c r="K62" s="289">
        <f t="shared" si="46"/>
        <v>0</v>
      </c>
      <c r="L62" s="289">
        <f t="shared" si="46"/>
        <v>0</v>
      </c>
      <c r="M62" s="289">
        <f t="shared" si="46"/>
        <v>0</v>
      </c>
      <c r="N62" s="289">
        <f t="shared" si="46"/>
        <v>0</v>
      </c>
      <c r="O62" s="369">
        <f t="shared" si="46"/>
        <v>0</v>
      </c>
      <c r="P62" s="394">
        <f t="shared" si="46"/>
        <v>0</v>
      </c>
      <c r="Q62" s="394">
        <f t="shared" si="46"/>
        <v>0</v>
      </c>
      <c r="R62" s="289">
        <f>SUM(R50:R61)</f>
        <v>0</v>
      </c>
      <c r="S62" s="289">
        <f t="shared" ref="S62:T62" si="47">SUM(S50:S61)</f>
        <v>0</v>
      </c>
      <c r="T62" s="290">
        <f t="shared" si="47"/>
        <v>0</v>
      </c>
      <c r="U62" s="291">
        <f>SUM(U50:U61)</f>
        <v>0</v>
      </c>
      <c r="V62" s="292">
        <f t="shared" ref="V62:AI62" si="48">SUM(V50:V61)</f>
        <v>0</v>
      </c>
      <c r="W62" s="380">
        <f t="shared" si="48"/>
        <v>0</v>
      </c>
      <c r="X62" s="293">
        <f t="shared" si="48"/>
        <v>0</v>
      </c>
      <c r="Y62" s="293">
        <f t="shared" si="48"/>
        <v>0</v>
      </c>
      <c r="Z62" s="293">
        <f t="shared" si="48"/>
        <v>0</v>
      </c>
      <c r="AA62" s="293">
        <f t="shared" si="48"/>
        <v>0</v>
      </c>
      <c r="AB62" s="293">
        <f t="shared" si="48"/>
        <v>0</v>
      </c>
      <c r="AC62" s="293">
        <f t="shared" si="48"/>
        <v>0</v>
      </c>
      <c r="AD62" s="293">
        <f t="shared" si="48"/>
        <v>0</v>
      </c>
      <c r="AE62" s="293">
        <f t="shared" si="48"/>
        <v>0</v>
      </c>
      <c r="AF62" s="378">
        <f t="shared" si="48"/>
        <v>0</v>
      </c>
      <c r="AG62" s="377">
        <f t="shared" si="48"/>
        <v>0</v>
      </c>
      <c r="AH62" s="294">
        <f t="shared" si="48"/>
        <v>0</v>
      </c>
      <c r="AI62" s="295">
        <f t="shared" si="48"/>
        <v>0</v>
      </c>
      <c r="AJ62" s="144">
        <f>SUM(D62:T62)</f>
        <v>0</v>
      </c>
      <c r="AK62" s="296">
        <f>SUM(AK50:AK61)</f>
        <v>0</v>
      </c>
      <c r="AL62" s="297">
        <f>SUM(AL50:AL61)</f>
        <v>0</v>
      </c>
      <c r="AM62" s="145" t="e">
        <f t="shared" si="43"/>
        <v>#DIV/0!</v>
      </c>
      <c r="AN62" s="298">
        <f t="shared" si="45"/>
        <v>0</v>
      </c>
      <c r="AO62" s="159"/>
    </row>
    <row r="63" spans="2:41" ht="26.25" customHeight="1" thickBot="1" x14ac:dyDescent="0.25">
      <c r="B63" s="158"/>
      <c r="C63" s="111" t="s">
        <v>56</v>
      </c>
      <c r="D63" s="146">
        <v>0.83412037037037035</v>
      </c>
      <c r="E63" s="113">
        <v>0.83473379629629629</v>
      </c>
      <c r="F63" s="411" t="s">
        <v>57</v>
      </c>
      <c r="G63" s="113"/>
      <c r="H63" s="411">
        <v>0.62577546296296294</v>
      </c>
      <c r="I63" s="411"/>
      <c r="J63" s="411">
        <v>0.71113425925925933</v>
      </c>
      <c r="K63" s="113" t="s">
        <v>58</v>
      </c>
      <c r="L63" s="113" t="s">
        <v>59</v>
      </c>
      <c r="M63" s="113">
        <v>0.83446759259259251</v>
      </c>
      <c r="N63" s="113">
        <v>0.83415509259259257</v>
      </c>
      <c r="O63" s="113" t="s">
        <v>60</v>
      </c>
      <c r="P63" s="411"/>
      <c r="Q63" s="411">
        <v>0.6257638888888889</v>
      </c>
      <c r="R63" s="113">
        <v>0.6257638888888889</v>
      </c>
      <c r="S63" s="113">
        <v>0.83429398148148148</v>
      </c>
      <c r="T63" s="147">
        <v>0.83549768518518519</v>
      </c>
      <c r="U63" s="116"/>
      <c r="V63" s="115">
        <v>0.70906250000000004</v>
      </c>
      <c r="W63" s="118" t="s">
        <v>61</v>
      </c>
      <c r="X63" s="115">
        <v>0.83439814814814817</v>
      </c>
      <c r="Y63" s="115">
        <v>0.54311342592592593</v>
      </c>
      <c r="Z63" s="115">
        <v>0.33552083333333332</v>
      </c>
      <c r="AA63" s="115" t="s">
        <v>62</v>
      </c>
      <c r="AB63" s="115">
        <v>0.33415509259259263</v>
      </c>
      <c r="AC63" s="115">
        <v>0.62581018518518516</v>
      </c>
      <c r="AD63" s="115">
        <v>0.83427083333333341</v>
      </c>
      <c r="AE63" s="115">
        <v>0.67084490740740732</v>
      </c>
      <c r="AF63" s="115">
        <v>0.6673958333333333</v>
      </c>
      <c r="AG63" s="148">
        <v>0.6257638888888889</v>
      </c>
      <c r="AH63" s="149">
        <v>0.83543981481481477</v>
      </c>
      <c r="AI63" s="120">
        <v>0.83545138888888892</v>
      </c>
      <c r="AJ63" s="121"/>
      <c r="AK63" s="150">
        <v>0.83542824074074085</v>
      </c>
      <c r="AL63" s="151">
        <v>0.83549768518518519</v>
      </c>
      <c r="AM63" s="152"/>
      <c r="AN63" s="153"/>
      <c r="AO63" s="159"/>
    </row>
    <row r="64" spans="2:41" ht="36" customHeight="1" thickTop="1" x14ac:dyDescent="0.2">
      <c r="B64" s="158"/>
      <c r="C64" s="589"/>
      <c r="D64" s="588"/>
      <c r="E64" s="588"/>
      <c r="F64" s="588"/>
      <c r="G64" s="588"/>
      <c r="H64" s="588"/>
      <c r="I64" s="588"/>
      <c r="J64" s="588"/>
      <c r="K64" s="588"/>
      <c r="L64" s="588"/>
      <c r="M64" s="588"/>
      <c r="N64" s="588"/>
      <c r="O64" s="588"/>
      <c r="P64" s="588"/>
      <c r="Q64" s="588"/>
      <c r="R64" s="588"/>
      <c r="S64" s="588"/>
      <c r="T64" s="127"/>
      <c r="U64" s="127"/>
      <c r="V64" s="127"/>
      <c r="W64" s="127"/>
      <c r="X64" s="127"/>
      <c r="Y64" s="127"/>
      <c r="Z64" s="127"/>
      <c r="AA64" s="127"/>
      <c r="AB64" s="127"/>
      <c r="AC64" s="127"/>
      <c r="AD64" s="127"/>
      <c r="AE64" s="127"/>
      <c r="AF64" s="127"/>
      <c r="AG64" s="127"/>
      <c r="AH64" s="127"/>
      <c r="AI64" s="127"/>
      <c r="AJ64" s="127"/>
      <c r="AK64" s="127"/>
      <c r="AL64" s="127"/>
      <c r="AO64" s="159"/>
    </row>
    <row r="65" spans="2:41" ht="13.5" thickBot="1" x14ac:dyDescent="0.25">
      <c r="B65" s="201"/>
      <c r="AO65" s="203"/>
    </row>
    <row r="66" spans="2:41" ht="30" customHeight="1" thickTop="1" thickBot="1" x14ac:dyDescent="0.25">
      <c r="C66" s="155" t="s">
        <v>65</v>
      </c>
      <c r="D66" s="156"/>
      <c r="E66" s="156"/>
      <c r="F66" s="156"/>
      <c r="G66" s="156"/>
      <c r="H66" s="156"/>
      <c r="I66" s="156"/>
      <c r="J66" s="156"/>
      <c r="K66" s="156"/>
      <c r="L66" s="156"/>
      <c r="M66" s="156"/>
      <c r="N66" s="156"/>
      <c r="O66" s="156"/>
      <c r="P66" s="156"/>
      <c r="Q66" s="156"/>
      <c r="R66" s="156"/>
      <c r="S66" s="156"/>
      <c r="T66" s="156"/>
      <c r="U66" s="156"/>
      <c r="V66" s="156"/>
      <c r="W66" s="156"/>
      <c r="X66" s="156"/>
      <c r="Y66" s="156"/>
      <c r="Z66" s="156"/>
      <c r="AA66" s="156"/>
      <c r="AB66" s="156"/>
      <c r="AC66" s="156"/>
      <c r="AD66" s="156"/>
      <c r="AE66" s="156"/>
      <c r="AF66" s="156"/>
      <c r="AG66" s="156"/>
      <c r="AH66" s="156"/>
      <c r="AI66" s="156"/>
      <c r="AJ66" s="156"/>
      <c r="AK66" s="156"/>
      <c r="AL66" s="156"/>
      <c r="AM66" s="156"/>
      <c r="AN66" s="156"/>
    </row>
    <row r="67" spans="2:41" ht="21" thickTop="1" x14ac:dyDescent="0.3">
      <c r="B67" s="204"/>
      <c r="C67" s="1057" t="s">
        <v>1</v>
      </c>
      <c r="D67" s="1057"/>
      <c r="E67" s="1057"/>
      <c r="F67" s="1057"/>
      <c r="G67" s="1057"/>
      <c r="H67" s="1057"/>
      <c r="I67" s="1057"/>
      <c r="J67" s="1057"/>
      <c r="K67" s="1057"/>
      <c r="L67" s="1057"/>
      <c r="M67" s="1057"/>
      <c r="N67" s="1057"/>
      <c r="O67" s="1057"/>
      <c r="P67" s="1057"/>
      <c r="Q67" s="1057"/>
      <c r="R67" s="1057"/>
      <c r="S67" s="1057"/>
      <c r="T67" s="1057"/>
      <c r="U67" s="1057"/>
      <c r="V67" s="1057"/>
      <c r="W67" s="1057"/>
      <c r="X67" s="1057"/>
      <c r="Y67" s="1057"/>
      <c r="Z67" s="1057"/>
      <c r="AA67" s="1057"/>
      <c r="AB67" s="1057"/>
      <c r="AC67" s="1057"/>
      <c r="AD67" s="1057"/>
      <c r="AE67" s="1057"/>
      <c r="AF67" s="1057"/>
      <c r="AG67" s="1057"/>
      <c r="AH67" s="1057"/>
      <c r="AI67" s="1057"/>
      <c r="AJ67" s="1057"/>
      <c r="AK67" s="1057"/>
      <c r="AL67" s="1057"/>
      <c r="AM67" s="1057"/>
      <c r="AN67" s="1057"/>
      <c r="AO67" s="207"/>
    </row>
    <row r="68" spans="2:41" ht="20.25" x14ac:dyDescent="0.3">
      <c r="B68" s="208"/>
      <c r="C68" s="1057" t="str">
        <f>C3</f>
        <v>RACCOLTA DIFFERENZIATA ANNO 2016 - VILLANOVA.</v>
      </c>
      <c r="D68" s="1057"/>
      <c r="E68" s="1057"/>
      <c r="F68" s="1057"/>
      <c r="G68" s="1057"/>
      <c r="H68" s="1057"/>
      <c r="I68" s="1057"/>
      <c r="J68" s="1057"/>
      <c r="K68" s="1057"/>
      <c r="L68" s="1057"/>
      <c r="M68" s="1057"/>
      <c r="N68" s="1057"/>
      <c r="O68" s="1057"/>
      <c r="P68" s="1057"/>
      <c r="Q68" s="1057"/>
      <c r="R68" s="1057"/>
      <c r="S68" s="1057"/>
      <c r="T68" s="1057"/>
      <c r="U68" s="1057"/>
      <c r="V68" s="1057"/>
      <c r="W68" s="1057"/>
      <c r="X68" s="1057"/>
      <c r="Y68" s="1057"/>
      <c r="Z68" s="1057"/>
      <c r="AA68" s="1057"/>
      <c r="AB68" s="1057"/>
      <c r="AC68" s="1057"/>
      <c r="AD68" s="1057"/>
      <c r="AE68" s="1057"/>
      <c r="AF68" s="1057"/>
      <c r="AG68" s="1057"/>
      <c r="AH68" s="1057"/>
      <c r="AI68" s="1057"/>
      <c r="AJ68" s="1057"/>
      <c r="AK68" s="1057"/>
      <c r="AL68" s="1057"/>
      <c r="AM68" s="1057"/>
      <c r="AN68" s="1057"/>
      <c r="AO68" s="209"/>
    </row>
    <row r="69" spans="2:41" ht="20.25" x14ac:dyDescent="0.3">
      <c r="B69" s="208"/>
      <c r="C69" s="1062" t="s">
        <v>234</v>
      </c>
      <c r="D69" s="1062"/>
      <c r="E69" s="1062"/>
      <c r="F69" s="1062"/>
      <c r="G69" s="1062"/>
      <c r="H69" s="1062"/>
      <c r="I69" s="1062"/>
      <c r="J69" s="1062"/>
      <c r="K69" s="1062"/>
      <c r="L69" s="1062"/>
      <c r="M69" s="1062"/>
      <c r="N69" s="1062"/>
      <c r="O69" s="1062"/>
      <c r="P69" s="1062"/>
      <c r="Q69" s="1062"/>
      <c r="R69" s="1062"/>
      <c r="S69" s="1062"/>
      <c r="T69" s="1062"/>
      <c r="U69" s="1062"/>
      <c r="V69" s="1062"/>
      <c r="W69" s="1062"/>
      <c r="X69" s="1062"/>
      <c r="Y69" s="1062"/>
      <c r="Z69" s="1062"/>
      <c r="AA69" s="1062"/>
      <c r="AB69" s="1062"/>
      <c r="AC69" s="1062"/>
      <c r="AD69" s="1062"/>
      <c r="AE69" s="1062"/>
      <c r="AF69" s="1062"/>
      <c r="AG69" s="1062"/>
      <c r="AH69" s="1062"/>
      <c r="AI69" s="1062"/>
      <c r="AJ69" s="1062"/>
      <c r="AK69" s="1062"/>
      <c r="AL69" s="1062"/>
      <c r="AM69" s="1062"/>
      <c r="AN69" s="1062"/>
      <c r="AO69" s="209"/>
    </row>
    <row r="70" spans="2:41" ht="13.5" thickBot="1" x14ac:dyDescent="0.25">
      <c r="B70" s="208"/>
      <c r="C70" s="4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6"/>
      <c r="AO70" s="209"/>
    </row>
    <row r="71" spans="2:41" ht="52.5" thickTop="1" thickBot="1" x14ac:dyDescent="0.25">
      <c r="B71" s="208"/>
      <c r="C71" s="1055" t="s">
        <v>110</v>
      </c>
      <c r="D71" s="567" t="s">
        <v>4</v>
      </c>
      <c r="E71" s="344" t="s">
        <v>5</v>
      </c>
      <c r="F71" s="346" t="s">
        <v>6</v>
      </c>
      <c r="G71" s="346" t="s">
        <v>7</v>
      </c>
      <c r="H71" s="650" t="s">
        <v>8</v>
      </c>
      <c r="I71" s="651" t="s">
        <v>9</v>
      </c>
      <c r="J71" s="652" t="s">
        <v>10</v>
      </c>
      <c r="K71" s="592" t="s">
        <v>11</v>
      </c>
      <c r="L71" s="592" t="s">
        <v>12</v>
      </c>
      <c r="M71" s="349" t="s">
        <v>13</v>
      </c>
      <c r="N71" s="349" t="s">
        <v>14</v>
      </c>
      <c r="O71" s="349" t="s">
        <v>15</v>
      </c>
      <c r="P71" s="349" t="s">
        <v>16</v>
      </c>
      <c r="Q71" s="349" t="s">
        <v>17</v>
      </c>
      <c r="R71" s="350" t="s">
        <v>18</v>
      </c>
      <c r="S71" s="351" t="s">
        <v>19</v>
      </c>
      <c r="T71" s="351" t="s">
        <v>20</v>
      </c>
      <c r="U71" s="353" t="s">
        <v>21</v>
      </c>
      <c r="V71" s="351" t="s">
        <v>22</v>
      </c>
      <c r="W71" s="570" t="s">
        <v>23</v>
      </c>
      <c r="X71" s="354" t="s">
        <v>24</v>
      </c>
      <c r="Y71" s="354" t="s">
        <v>25</v>
      </c>
      <c r="Z71" s="354" t="s">
        <v>26</v>
      </c>
      <c r="AA71" s="354" t="s">
        <v>27</v>
      </c>
      <c r="AB71" s="354" t="s">
        <v>28</v>
      </c>
      <c r="AC71" s="354" t="s">
        <v>29</v>
      </c>
      <c r="AD71" s="354" t="s">
        <v>30</v>
      </c>
      <c r="AE71" s="354" t="s">
        <v>31</v>
      </c>
      <c r="AF71" s="354" t="s">
        <v>32</v>
      </c>
      <c r="AG71" s="593" t="s">
        <v>33</v>
      </c>
      <c r="AH71" s="594" t="s">
        <v>34</v>
      </c>
      <c r="AI71" s="595" t="s">
        <v>186</v>
      </c>
      <c r="AJ71" s="355" t="s">
        <v>36</v>
      </c>
      <c r="AK71" s="443" t="s">
        <v>37</v>
      </c>
      <c r="AL71" s="444" t="s">
        <v>38</v>
      </c>
      <c r="AM71" s="445" t="s">
        <v>39</v>
      </c>
      <c r="AN71" s="446" t="s">
        <v>40</v>
      </c>
      <c r="AO71" s="209"/>
    </row>
    <row r="72" spans="2:41" ht="13.5" thickBot="1" x14ac:dyDescent="0.25">
      <c r="B72" s="208"/>
      <c r="C72" s="1056"/>
      <c r="D72" s="309" t="s">
        <v>41</v>
      </c>
      <c r="E72" s="310" t="s">
        <v>41</v>
      </c>
      <c r="F72" s="310" t="s">
        <v>41</v>
      </c>
      <c r="G72" s="310" t="s">
        <v>41</v>
      </c>
      <c r="H72" s="653" t="s">
        <v>41</v>
      </c>
      <c r="I72" s="653" t="s">
        <v>41</v>
      </c>
      <c r="J72" s="653" t="s">
        <v>41</v>
      </c>
      <c r="K72" s="599" t="s">
        <v>41</v>
      </c>
      <c r="L72" s="599" t="s">
        <v>41</v>
      </c>
      <c r="M72" s="599" t="s">
        <v>41</v>
      </c>
      <c r="N72" s="599" t="s">
        <v>41</v>
      </c>
      <c r="O72" s="599" t="s">
        <v>41</v>
      </c>
      <c r="P72" s="310" t="s">
        <v>41</v>
      </c>
      <c r="Q72" s="599" t="s">
        <v>41</v>
      </c>
      <c r="R72" s="310" t="s">
        <v>41</v>
      </c>
      <c r="S72" s="312" t="s">
        <v>41</v>
      </c>
      <c r="T72" s="312" t="s">
        <v>41</v>
      </c>
      <c r="U72" s="362" t="s">
        <v>41</v>
      </c>
      <c r="V72" s="312" t="s">
        <v>41</v>
      </c>
      <c r="W72" s="315" t="s">
        <v>41</v>
      </c>
      <c r="X72" s="300" t="s">
        <v>41</v>
      </c>
      <c r="Y72" s="300" t="s">
        <v>41</v>
      </c>
      <c r="Z72" s="300" t="s">
        <v>41</v>
      </c>
      <c r="AA72" s="300" t="s">
        <v>41</v>
      </c>
      <c r="AB72" s="300" t="s">
        <v>41</v>
      </c>
      <c r="AC72" s="300" t="s">
        <v>41</v>
      </c>
      <c r="AD72" s="300" t="s">
        <v>41</v>
      </c>
      <c r="AE72" s="300" t="s">
        <v>41</v>
      </c>
      <c r="AF72" s="300" t="s">
        <v>41</v>
      </c>
      <c r="AG72" s="315" t="s">
        <v>41</v>
      </c>
      <c r="AH72" s="363" t="s">
        <v>41</v>
      </c>
      <c r="AI72" s="572" t="s">
        <v>41</v>
      </c>
      <c r="AJ72" s="304" t="s">
        <v>41</v>
      </c>
      <c r="AK72" s="305" t="s">
        <v>41</v>
      </c>
      <c r="AL72" s="306" t="s">
        <v>41</v>
      </c>
      <c r="AM72" s="307" t="s">
        <v>42</v>
      </c>
      <c r="AN72" s="308" t="s">
        <v>41</v>
      </c>
      <c r="AO72" s="209"/>
    </row>
    <row r="73" spans="2:41" ht="28.5" customHeight="1" x14ac:dyDescent="0.2">
      <c r="B73" s="208"/>
      <c r="C73" s="337" t="s">
        <v>43</v>
      </c>
      <c r="D73" s="596">
        <f>D29+D8+D50</f>
        <v>3840</v>
      </c>
      <c r="E73" s="248">
        <f t="shared" ref="E73:T73" si="49">E29+E8+E50</f>
        <v>2062.5789931520203</v>
      </c>
      <c r="F73" s="248">
        <f t="shared" si="49"/>
        <v>5268.153092260568</v>
      </c>
      <c r="G73" s="248">
        <f t="shared" si="49"/>
        <v>0</v>
      </c>
      <c r="H73" s="654">
        <f t="shared" si="49"/>
        <v>0</v>
      </c>
      <c r="I73" s="654">
        <f t="shared" si="49"/>
        <v>0</v>
      </c>
      <c r="J73" s="654">
        <f t="shared" si="49"/>
        <v>0</v>
      </c>
      <c r="K73" s="248">
        <f t="shared" si="49"/>
        <v>230.9776293901798</v>
      </c>
      <c r="L73" s="248">
        <f t="shared" si="49"/>
        <v>1236.0055156599865</v>
      </c>
      <c r="M73" s="248">
        <f t="shared" si="49"/>
        <v>1340.0634688561206</v>
      </c>
      <c r="N73" s="248">
        <f t="shared" si="49"/>
        <v>0</v>
      </c>
      <c r="O73" s="248">
        <f t="shared" si="49"/>
        <v>3282.7521655309565</v>
      </c>
      <c r="P73" s="248">
        <f t="shared" si="49"/>
        <v>0</v>
      </c>
      <c r="Q73" s="248">
        <f t="shared" si="49"/>
        <v>0</v>
      </c>
      <c r="R73" s="248">
        <f t="shared" si="49"/>
        <v>0</v>
      </c>
      <c r="S73" s="248">
        <f t="shared" si="49"/>
        <v>366.90139314883373</v>
      </c>
      <c r="T73" s="600">
        <f t="shared" si="49"/>
        <v>1916.3607823510283</v>
      </c>
      <c r="U73" s="213">
        <f>SUM(W73:AF73)</f>
        <v>185.35093400310103</v>
      </c>
      <c r="V73" s="49">
        <f>V29+V8+V50</f>
        <v>1141.1445914646854</v>
      </c>
      <c r="W73" s="601">
        <f>W29+W8+W50</f>
        <v>9.2673558174399648</v>
      </c>
      <c r="X73" s="597">
        <f t="shared" ref="X73:AF73" si="50">X29+X8+X50</f>
        <v>8.1888684772023588</v>
      </c>
      <c r="Y73" s="597">
        <f t="shared" si="50"/>
        <v>0</v>
      </c>
      <c r="Z73" s="597">
        <f t="shared" si="50"/>
        <v>0</v>
      </c>
      <c r="AA73" s="597">
        <f t="shared" si="50"/>
        <v>0</v>
      </c>
      <c r="AB73" s="597">
        <f t="shared" si="50"/>
        <v>128.08325623648412</v>
      </c>
      <c r="AC73" s="597">
        <f t="shared" si="50"/>
        <v>0</v>
      </c>
      <c r="AD73" s="597">
        <f t="shared" si="50"/>
        <v>0</v>
      </c>
      <c r="AE73" s="597">
        <f t="shared" si="50"/>
        <v>5.9679480871732338</v>
      </c>
      <c r="AF73" s="597">
        <f t="shared" si="50"/>
        <v>33.843505384801354</v>
      </c>
      <c r="AG73" s="598">
        <f>AG29+AG8+AG50</f>
        <v>0</v>
      </c>
      <c r="AH73" s="598">
        <f>AH29+AH8+AH50</f>
        <v>0</v>
      </c>
      <c r="AI73" s="425">
        <f>AI29+AI8+AI50</f>
        <v>0</v>
      </c>
      <c r="AJ73" s="603">
        <f>SUM(D73:T73)</f>
        <v>19543.793040349694</v>
      </c>
      <c r="AK73" s="604">
        <f>AK8</f>
        <v>13000</v>
      </c>
      <c r="AL73" s="52">
        <f>AL8</f>
        <v>0</v>
      </c>
      <c r="AM73" s="605">
        <f t="shared" ref="AM73:AM85" si="51">(AJ73*100)/(AJ73+AN73)</f>
        <v>60.053826596420883</v>
      </c>
      <c r="AN73" s="607">
        <f t="shared" ref="AN73:AN85" si="52">AK73+AL73</f>
        <v>13000</v>
      </c>
      <c r="AO73" s="209"/>
    </row>
    <row r="74" spans="2:41" ht="26.25" customHeight="1" x14ac:dyDescent="0.2">
      <c r="B74" s="208"/>
      <c r="C74" s="338" t="s">
        <v>44</v>
      </c>
      <c r="D74" s="242">
        <f t="shared" ref="D74:T84" si="53">D30+D9+D51</f>
        <v>5700</v>
      </c>
      <c r="E74" s="57">
        <f t="shared" si="53"/>
        <v>3582.5789931520203</v>
      </c>
      <c r="F74" s="57">
        <f t="shared" si="53"/>
        <v>4928.153092260568</v>
      </c>
      <c r="G74" s="57">
        <f t="shared" si="53"/>
        <v>0</v>
      </c>
      <c r="H74" s="564">
        <f t="shared" si="53"/>
        <v>0</v>
      </c>
      <c r="I74" s="564">
        <f t="shared" si="53"/>
        <v>0</v>
      </c>
      <c r="J74" s="564">
        <f t="shared" si="53"/>
        <v>0</v>
      </c>
      <c r="K74" s="57">
        <f t="shared" si="53"/>
        <v>230.9776293901798</v>
      </c>
      <c r="L74" s="57">
        <f t="shared" si="53"/>
        <v>1036.0055156599865</v>
      </c>
      <c r="M74" s="57">
        <f t="shared" si="53"/>
        <v>1340.0634688561206</v>
      </c>
      <c r="N74" s="57">
        <f t="shared" si="53"/>
        <v>0</v>
      </c>
      <c r="O74" s="57">
        <f t="shared" si="53"/>
        <v>5042.7521655309565</v>
      </c>
      <c r="P74" s="57">
        <f t="shared" si="53"/>
        <v>0</v>
      </c>
      <c r="Q74" s="57">
        <f t="shared" si="53"/>
        <v>0</v>
      </c>
      <c r="R74" s="57">
        <f t="shared" si="53"/>
        <v>0</v>
      </c>
      <c r="S74" s="57">
        <f t="shared" si="53"/>
        <v>366.90139314883373</v>
      </c>
      <c r="T74" s="59">
        <f t="shared" si="53"/>
        <v>1916.3607823510283</v>
      </c>
      <c r="U74" s="69">
        <f t="shared" ref="U74:U84" si="54">SUM(W74:AF74)</f>
        <v>185.35093400310103</v>
      </c>
      <c r="V74" s="61">
        <f t="shared" ref="V74:AI84" si="55">V30+V9+V51</f>
        <v>1141.1445914646854</v>
      </c>
      <c r="W74" s="602">
        <f t="shared" si="55"/>
        <v>9.2673558174399648</v>
      </c>
      <c r="X74" s="170">
        <f t="shared" si="55"/>
        <v>8.1888684772023588</v>
      </c>
      <c r="Y74" s="170">
        <f t="shared" si="55"/>
        <v>0</v>
      </c>
      <c r="Z74" s="170">
        <f t="shared" si="55"/>
        <v>0</v>
      </c>
      <c r="AA74" s="170">
        <f t="shared" si="55"/>
        <v>0</v>
      </c>
      <c r="AB74" s="170">
        <f t="shared" si="55"/>
        <v>128.08325623648412</v>
      </c>
      <c r="AC74" s="170">
        <f t="shared" si="55"/>
        <v>0</v>
      </c>
      <c r="AD74" s="170">
        <f t="shared" si="55"/>
        <v>0</v>
      </c>
      <c r="AE74" s="170">
        <f t="shared" si="55"/>
        <v>5.9679480871732338</v>
      </c>
      <c r="AF74" s="170">
        <f t="shared" si="55"/>
        <v>33.843505384801354</v>
      </c>
      <c r="AG74" s="245">
        <f t="shared" si="55"/>
        <v>0</v>
      </c>
      <c r="AH74" s="245">
        <f t="shared" si="55"/>
        <v>0</v>
      </c>
      <c r="AI74" s="389">
        <f t="shared" si="55"/>
        <v>0</v>
      </c>
      <c r="AJ74" s="64">
        <f t="shared" ref="AJ74:AJ84" si="56">SUM(D74:T74)</f>
        <v>24143.793040349694</v>
      </c>
      <c r="AK74" s="256">
        <f t="shared" ref="AK74:AL84" si="57">AK9</f>
        <v>14600</v>
      </c>
      <c r="AL74" s="66">
        <f t="shared" si="57"/>
        <v>0</v>
      </c>
      <c r="AM74" s="606">
        <f t="shared" si="51"/>
        <v>62.316544524190384</v>
      </c>
      <c r="AN74" s="608">
        <f t="shared" si="52"/>
        <v>14600</v>
      </c>
      <c r="AO74" s="209"/>
    </row>
    <row r="75" spans="2:41" ht="26.25" customHeight="1" x14ac:dyDescent="0.2">
      <c r="B75" s="208"/>
      <c r="C75" s="339" t="s">
        <v>45</v>
      </c>
      <c r="D75" s="242">
        <f t="shared" si="53"/>
        <v>5460</v>
      </c>
      <c r="E75" s="57">
        <f t="shared" si="53"/>
        <v>2412.5789931520203</v>
      </c>
      <c r="F75" s="57">
        <f t="shared" si="53"/>
        <v>5658.153092260568</v>
      </c>
      <c r="G75" s="57">
        <f t="shared" si="53"/>
        <v>0</v>
      </c>
      <c r="H75" s="564">
        <f t="shared" si="53"/>
        <v>0</v>
      </c>
      <c r="I75" s="564">
        <f t="shared" si="53"/>
        <v>0</v>
      </c>
      <c r="J75" s="564">
        <f t="shared" si="53"/>
        <v>0</v>
      </c>
      <c r="K75" s="57">
        <f t="shared" si="53"/>
        <v>230.9776293901798</v>
      </c>
      <c r="L75" s="57">
        <f t="shared" si="53"/>
        <v>2456.0055156599865</v>
      </c>
      <c r="M75" s="57">
        <f t="shared" si="53"/>
        <v>1340.0634688561206</v>
      </c>
      <c r="N75" s="57">
        <f t="shared" si="53"/>
        <v>0</v>
      </c>
      <c r="O75" s="57">
        <f t="shared" si="53"/>
        <v>2962.7521655309565</v>
      </c>
      <c r="P75" s="57">
        <f t="shared" si="53"/>
        <v>0</v>
      </c>
      <c r="Q75" s="57">
        <f t="shared" si="53"/>
        <v>0</v>
      </c>
      <c r="R75" s="57">
        <f t="shared" si="53"/>
        <v>0</v>
      </c>
      <c r="S75" s="57">
        <f t="shared" si="53"/>
        <v>366.90139314883373</v>
      </c>
      <c r="T75" s="59">
        <f t="shared" si="53"/>
        <v>2016.3607823510283</v>
      </c>
      <c r="U75" s="69">
        <f t="shared" si="54"/>
        <v>185.35093400310103</v>
      </c>
      <c r="V75" s="61">
        <f t="shared" si="55"/>
        <v>1141.1445914646854</v>
      </c>
      <c r="W75" s="602">
        <f t="shared" si="55"/>
        <v>9.2673558174399648</v>
      </c>
      <c r="X75" s="170">
        <f t="shared" si="55"/>
        <v>8.1888684772023588</v>
      </c>
      <c r="Y75" s="170">
        <f t="shared" si="55"/>
        <v>0</v>
      </c>
      <c r="Z75" s="170">
        <f t="shared" si="55"/>
        <v>0</v>
      </c>
      <c r="AA75" s="170">
        <f t="shared" si="55"/>
        <v>0</v>
      </c>
      <c r="AB75" s="170">
        <f t="shared" si="55"/>
        <v>128.08325623648412</v>
      </c>
      <c r="AC75" s="170">
        <f t="shared" si="55"/>
        <v>0</v>
      </c>
      <c r="AD75" s="170">
        <f t="shared" si="55"/>
        <v>0</v>
      </c>
      <c r="AE75" s="170">
        <f t="shared" si="55"/>
        <v>5.9679480871732338</v>
      </c>
      <c r="AF75" s="170">
        <f t="shared" si="55"/>
        <v>33.843505384801354</v>
      </c>
      <c r="AG75" s="245">
        <f t="shared" si="55"/>
        <v>0</v>
      </c>
      <c r="AH75" s="245">
        <f t="shared" si="55"/>
        <v>0</v>
      </c>
      <c r="AI75" s="389">
        <f t="shared" si="55"/>
        <v>0</v>
      </c>
      <c r="AJ75" s="64">
        <f t="shared" si="56"/>
        <v>22903.793040349694</v>
      </c>
      <c r="AK75" s="256">
        <f t="shared" si="57"/>
        <v>18300</v>
      </c>
      <c r="AL75" s="66">
        <f t="shared" si="57"/>
        <v>0</v>
      </c>
      <c r="AM75" s="606">
        <f t="shared" si="51"/>
        <v>55.586613149718197</v>
      </c>
      <c r="AN75" s="608">
        <f t="shared" si="52"/>
        <v>18300</v>
      </c>
      <c r="AO75" s="209"/>
    </row>
    <row r="76" spans="2:41" ht="26.25" customHeight="1" x14ac:dyDescent="0.2">
      <c r="B76" s="208"/>
      <c r="C76" s="339" t="s">
        <v>46</v>
      </c>
      <c r="D76" s="242">
        <f t="shared" si="53"/>
        <v>4560</v>
      </c>
      <c r="E76" s="57">
        <f t="shared" si="53"/>
        <v>3882.5789931520203</v>
      </c>
      <c r="F76" s="57">
        <f t="shared" si="53"/>
        <v>5458.153092260568</v>
      </c>
      <c r="G76" s="57">
        <f t="shared" si="53"/>
        <v>0</v>
      </c>
      <c r="H76" s="564">
        <f t="shared" si="53"/>
        <v>0</v>
      </c>
      <c r="I76" s="564">
        <f t="shared" si="53"/>
        <v>0</v>
      </c>
      <c r="J76" s="564">
        <f t="shared" si="53"/>
        <v>0</v>
      </c>
      <c r="K76" s="57">
        <f t="shared" si="53"/>
        <v>230.9776293901798</v>
      </c>
      <c r="L76" s="57">
        <f t="shared" si="53"/>
        <v>2496.0055156599865</v>
      </c>
      <c r="M76" s="57">
        <f t="shared" si="53"/>
        <v>1340.0634688561206</v>
      </c>
      <c r="N76" s="57">
        <f t="shared" si="53"/>
        <v>0</v>
      </c>
      <c r="O76" s="57">
        <f t="shared" si="53"/>
        <v>5482.7521655309565</v>
      </c>
      <c r="P76" s="57">
        <f t="shared" si="53"/>
        <v>0</v>
      </c>
      <c r="Q76" s="57">
        <f t="shared" si="53"/>
        <v>0</v>
      </c>
      <c r="R76" s="57">
        <f t="shared" si="53"/>
        <v>0</v>
      </c>
      <c r="S76" s="57">
        <f t="shared" si="53"/>
        <v>366.90139314883373</v>
      </c>
      <c r="T76" s="59">
        <f t="shared" si="53"/>
        <v>1946.3607823510283</v>
      </c>
      <c r="U76" s="69">
        <f t="shared" si="54"/>
        <v>185.35093400310103</v>
      </c>
      <c r="V76" s="61">
        <f t="shared" si="55"/>
        <v>1141.1445914646854</v>
      </c>
      <c r="W76" s="602">
        <f t="shared" si="55"/>
        <v>9.2673558174399648</v>
      </c>
      <c r="X76" s="170">
        <f t="shared" si="55"/>
        <v>8.1888684772023588</v>
      </c>
      <c r="Y76" s="170">
        <f t="shared" si="55"/>
        <v>0</v>
      </c>
      <c r="Z76" s="170">
        <f t="shared" si="55"/>
        <v>0</v>
      </c>
      <c r="AA76" s="170">
        <f t="shared" si="55"/>
        <v>0</v>
      </c>
      <c r="AB76" s="170">
        <f t="shared" si="55"/>
        <v>128.08325623648412</v>
      </c>
      <c r="AC76" s="170">
        <f t="shared" si="55"/>
        <v>0</v>
      </c>
      <c r="AD76" s="170">
        <f t="shared" si="55"/>
        <v>0</v>
      </c>
      <c r="AE76" s="170">
        <f t="shared" si="55"/>
        <v>5.9679480871732338</v>
      </c>
      <c r="AF76" s="170">
        <f t="shared" si="55"/>
        <v>33.843505384801354</v>
      </c>
      <c r="AG76" s="245">
        <f t="shared" si="55"/>
        <v>0</v>
      </c>
      <c r="AH76" s="245">
        <f t="shared" si="55"/>
        <v>0</v>
      </c>
      <c r="AI76" s="389">
        <f t="shared" si="55"/>
        <v>0</v>
      </c>
      <c r="AJ76" s="64">
        <f t="shared" si="56"/>
        <v>25763.793040349694</v>
      </c>
      <c r="AK76" s="256">
        <f t="shared" si="57"/>
        <v>17520</v>
      </c>
      <c r="AL76" s="66">
        <f t="shared" si="57"/>
        <v>0</v>
      </c>
      <c r="AM76" s="606">
        <f t="shared" si="51"/>
        <v>59.522955893288653</v>
      </c>
      <c r="AN76" s="608">
        <f t="shared" si="52"/>
        <v>17520</v>
      </c>
      <c r="AO76" s="209"/>
    </row>
    <row r="77" spans="2:41" ht="26.25" customHeight="1" x14ac:dyDescent="0.2">
      <c r="B77" s="208"/>
      <c r="C77" s="340" t="s">
        <v>47</v>
      </c>
      <c r="D77" s="242">
        <f t="shared" si="53"/>
        <v>4140</v>
      </c>
      <c r="E77" s="57">
        <f t="shared" si="53"/>
        <v>5322.5789931520203</v>
      </c>
      <c r="F77" s="57">
        <f t="shared" si="53"/>
        <v>3728.153092260568</v>
      </c>
      <c r="G77" s="57">
        <f t="shared" si="53"/>
        <v>0</v>
      </c>
      <c r="H77" s="564">
        <f t="shared" si="53"/>
        <v>0</v>
      </c>
      <c r="I77" s="564">
        <f t="shared" si="53"/>
        <v>0</v>
      </c>
      <c r="J77" s="564">
        <f t="shared" si="53"/>
        <v>0</v>
      </c>
      <c r="K77" s="57">
        <f t="shared" si="53"/>
        <v>230.9776293901798</v>
      </c>
      <c r="L77" s="57">
        <f t="shared" si="53"/>
        <v>2056.0055156599865</v>
      </c>
      <c r="M77" s="57">
        <f t="shared" si="53"/>
        <v>1340.0634688561206</v>
      </c>
      <c r="N77" s="57">
        <f t="shared" si="53"/>
        <v>0</v>
      </c>
      <c r="O77" s="57">
        <f t="shared" si="53"/>
        <v>3102.7521655309565</v>
      </c>
      <c r="P77" s="57">
        <f t="shared" si="53"/>
        <v>0</v>
      </c>
      <c r="Q77" s="57">
        <f t="shared" si="53"/>
        <v>0</v>
      </c>
      <c r="R77" s="57">
        <f t="shared" si="53"/>
        <v>0</v>
      </c>
      <c r="S77" s="57">
        <f t="shared" si="53"/>
        <v>366.90139314883373</v>
      </c>
      <c r="T77" s="59">
        <f t="shared" si="53"/>
        <v>1906.3607823510283</v>
      </c>
      <c r="U77" s="69">
        <f t="shared" si="54"/>
        <v>185.35093400310103</v>
      </c>
      <c r="V77" s="61">
        <f t="shared" si="55"/>
        <v>1141.1445914646854</v>
      </c>
      <c r="W77" s="602">
        <f t="shared" si="55"/>
        <v>9.2673558174399648</v>
      </c>
      <c r="X77" s="170">
        <f t="shared" si="55"/>
        <v>8.1888684772023588</v>
      </c>
      <c r="Y77" s="170">
        <f t="shared" si="55"/>
        <v>0</v>
      </c>
      <c r="Z77" s="170">
        <f t="shared" si="55"/>
        <v>0</v>
      </c>
      <c r="AA77" s="170">
        <f t="shared" si="55"/>
        <v>0</v>
      </c>
      <c r="AB77" s="170">
        <f t="shared" si="55"/>
        <v>128.08325623648412</v>
      </c>
      <c r="AC77" s="170">
        <f t="shared" si="55"/>
        <v>0</v>
      </c>
      <c r="AD77" s="170">
        <f t="shared" si="55"/>
        <v>0</v>
      </c>
      <c r="AE77" s="170">
        <f t="shared" si="55"/>
        <v>5.9679480871732338</v>
      </c>
      <c r="AF77" s="170">
        <f t="shared" si="55"/>
        <v>33.843505384801354</v>
      </c>
      <c r="AG77" s="245">
        <f t="shared" si="55"/>
        <v>0</v>
      </c>
      <c r="AH77" s="245">
        <f t="shared" si="55"/>
        <v>0</v>
      </c>
      <c r="AI77" s="389">
        <f t="shared" si="55"/>
        <v>0</v>
      </c>
      <c r="AJ77" s="64">
        <f t="shared" si="56"/>
        <v>22193.793040349694</v>
      </c>
      <c r="AK77" s="256">
        <f t="shared" si="57"/>
        <v>19620</v>
      </c>
      <c r="AL77" s="66">
        <f t="shared" si="57"/>
        <v>0</v>
      </c>
      <c r="AM77" s="606">
        <f t="shared" si="51"/>
        <v>53.077684243888157</v>
      </c>
      <c r="AN77" s="608">
        <f t="shared" si="52"/>
        <v>19620</v>
      </c>
      <c r="AO77" s="209"/>
    </row>
    <row r="78" spans="2:41" ht="26.25" customHeight="1" x14ac:dyDescent="0.2">
      <c r="B78" s="208"/>
      <c r="C78" s="338" t="s">
        <v>48</v>
      </c>
      <c r="D78" s="242">
        <f t="shared" si="53"/>
        <v>5440</v>
      </c>
      <c r="E78" s="57">
        <f t="shared" si="53"/>
        <v>5622.5789931520203</v>
      </c>
      <c r="F78" s="57">
        <f t="shared" si="53"/>
        <v>3908.153092260568</v>
      </c>
      <c r="G78" s="57">
        <f t="shared" si="53"/>
        <v>0</v>
      </c>
      <c r="H78" s="564">
        <f t="shared" si="53"/>
        <v>0</v>
      </c>
      <c r="I78" s="564">
        <f t="shared" si="53"/>
        <v>0</v>
      </c>
      <c r="J78" s="564">
        <f t="shared" si="53"/>
        <v>0</v>
      </c>
      <c r="K78" s="57">
        <f t="shared" si="53"/>
        <v>230.9776293901798</v>
      </c>
      <c r="L78" s="57">
        <f t="shared" si="53"/>
        <v>2216.0055156599865</v>
      </c>
      <c r="M78" s="57">
        <f t="shared" si="53"/>
        <v>1340.0634688561206</v>
      </c>
      <c r="N78" s="57">
        <f t="shared" si="53"/>
        <v>0</v>
      </c>
      <c r="O78" s="57">
        <f t="shared" si="53"/>
        <v>3122.7521655309565</v>
      </c>
      <c r="P78" s="57">
        <f t="shared" si="53"/>
        <v>0</v>
      </c>
      <c r="Q78" s="57">
        <f t="shared" si="53"/>
        <v>0</v>
      </c>
      <c r="R78" s="57">
        <f t="shared" si="53"/>
        <v>0</v>
      </c>
      <c r="S78" s="57">
        <f t="shared" si="53"/>
        <v>366.90139314883373</v>
      </c>
      <c r="T78" s="59">
        <f t="shared" si="53"/>
        <v>2146.3607823510283</v>
      </c>
      <c r="U78" s="69">
        <f t="shared" si="54"/>
        <v>185.35093400310103</v>
      </c>
      <c r="V78" s="61">
        <f t="shared" si="55"/>
        <v>1141.1445914646854</v>
      </c>
      <c r="W78" s="602">
        <f t="shared" si="55"/>
        <v>9.2673558174399648</v>
      </c>
      <c r="X78" s="170">
        <f t="shared" si="55"/>
        <v>8.1888684772023588</v>
      </c>
      <c r="Y78" s="170">
        <f t="shared" si="55"/>
        <v>0</v>
      </c>
      <c r="Z78" s="170">
        <f t="shared" si="55"/>
        <v>0</v>
      </c>
      <c r="AA78" s="170">
        <f t="shared" si="55"/>
        <v>0</v>
      </c>
      <c r="AB78" s="170">
        <f t="shared" si="55"/>
        <v>128.08325623648412</v>
      </c>
      <c r="AC78" s="170">
        <f t="shared" si="55"/>
        <v>0</v>
      </c>
      <c r="AD78" s="170">
        <f t="shared" si="55"/>
        <v>0</v>
      </c>
      <c r="AE78" s="170">
        <f t="shared" si="55"/>
        <v>5.9679480871732338</v>
      </c>
      <c r="AF78" s="170">
        <f t="shared" si="55"/>
        <v>33.843505384801354</v>
      </c>
      <c r="AG78" s="245">
        <f t="shared" si="55"/>
        <v>0</v>
      </c>
      <c r="AH78" s="245">
        <f t="shared" si="55"/>
        <v>0</v>
      </c>
      <c r="AI78" s="389">
        <f t="shared" si="55"/>
        <v>0</v>
      </c>
      <c r="AJ78" s="64">
        <f t="shared" si="56"/>
        <v>24393.793040349694</v>
      </c>
      <c r="AK78" s="256">
        <f t="shared" si="57"/>
        <v>21820</v>
      </c>
      <c r="AL78" s="66">
        <f t="shared" si="57"/>
        <v>0</v>
      </c>
      <c r="AM78" s="606">
        <f t="shared" si="51"/>
        <v>52.784658941652431</v>
      </c>
      <c r="AN78" s="608">
        <f t="shared" si="52"/>
        <v>21820</v>
      </c>
      <c r="AO78" s="209"/>
    </row>
    <row r="79" spans="2:41" ht="26.25" customHeight="1" x14ac:dyDescent="0.2">
      <c r="B79" s="208"/>
      <c r="C79" s="339" t="s">
        <v>49</v>
      </c>
      <c r="D79" s="242">
        <f t="shared" si="53"/>
        <v>4960</v>
      </c>
      <c r="E79" s="57">
        <f t="shared" si="53"/>
        <v>5462.5789931520203</v>
      </c>
      <c r="F79" s="57">
        <f t="shared" si="53"/>
        <v>5318.153092260568</v>
      </c>
      <c r="G79" s="57">
        <f t="shared" si="53"/>
        <v>0</v>
      </c>
      <c r="H79" s="564">
        <f t="shared" si="53"/>
        <v>0</v>
      </c>
      <c r="I79" s="564">
        <f t="shared" si="53"/>
        <v>0</v>
      </c>
      <c r="J79" s="564">
        <f t="shared" si="53"/>
        <v>0</v>
      </c>
      <c r="K79" s="57">
        <f t="shared" si="53"/>
        <v>230.9776293901798</v>
      </c>
      <c r="L79" s="57">
        <f t="shared" si="53"/>
        <v>2696.0055156599865</v>
      </c>
      <c r="M79" s="57">
        <f t="shared" si="53"/>
        <v>1340.0634688561206</v>
      </c>
      <c r="N79" s="57">
        <f t="shared" si="53"/>
        <v>0</v>
      </c>
      <c r="O79" s="57">
        <f t="shared" si="53"/>
        <v>4162.7521655309565</v>
      </c>
      <c r="P79" s="57">
        <f t="shared" si="53"/>
        <v>0</v>
      </c>
      <c r="Q79" s="57">
        <f t="shared" si="53"/>
        <v>0</v>
      </c>
      <c r="R79" s="57">
        <f t="shared" si="53"/>
        <v>0</v>
      </c>
      <c r="S79" s="57">
        <f t="shared" si="53"/>
        <v>366.90139314883373</v>
      </c>
      <c r="T79" s="59">
        <f t="shared" si="53"/>
        <v>1886.3607823510283</v>
      </c>
      <c r="U79" s="69">
        <f t="shared" si="54"/>
        <v>185.35093400310103</v>
      </c>
      <c r="V79" s="61">
        <f t="shared" si="55"/>
        <v>1141.1445914646854</v>
      </c>
      <c r="W79" s="602">
        <f t="shared" si="55"/>
        <v>9.2673558174399648</v>
      </c>
      <c r="X79" s="170">
        <f t="shared" si="55"/>
        <v>8.1888684772023588</v>
      </c>
      <c r="Y79" s="170">
        <f t="shared" si="55"/>
        <v>0</v>
      </c>
      <c r="Z79" s="170">
        <f t="shared" si="55"/>
        <v>0</v>
      </c>
      <c r="AA79" s="170">
        <f t="shared" si="55"/>
        <v>0</v>
      </c>
      <c r="AB79" s="170">
        <f t="shared" si="55"/>
        <v>128.08325623648412</v>
      </c>
      <c r="AC79" s="170">
        <f t="shared" si="55"/>
        <v>0</v>
      </c>
      <c r="AD79" s="170">
        <f t="shared" si="55"/>
        <v>0</v>
      </c>
      <c r="AE79" s="170">
        <f t="shared" si="55"/>
        <v>5.9679480871732338</v>
      </c>
      <c r="AF79" s="170">
        <f t="shared" si="55"/>
        <v>33.843505384801354</v>
      </c>
      <c r="AG79" s="245">
        <f t="shared" si="55"/>
        <v>0</v>
      </c>
      <c r="AH79" s="245">
        <f t="shared" si="55"/>
        <v>0</v>
      </c>
      <c r="AI79" s="389">
        <f t="shared" si="55"/>
        <v>0</v>
      </c>
      <c r="AJ79" s="64">
        <f t="shared" si="56"/>
        <v>26423.793040349694</v>
      </c>
      <c r="AK79" s="256">
        <f t="shared" si="57"/>
        <v>15380</v>
      </c>
      <c r="AL79" s="66">
        <f t="shared" si="57"/>
        <v>0</v>
      </c>
      <c r="AM79" s="606">
        <f t="shared" si="51"/>
        <v>63.209080130228905</v>
      </c>
      <c r="AN79" s="608">
        <f t="shared" si="52"/>
        <v>15380</v>
      </c>
      <c r="AO79" s="209"/>
    </row>
    <row r="80" spans="2:41" ht="26.25" customHeight="1" x14ac:dyDescent="0.2">
      <c r="B80" s="208"/>
      <c r="C80" s="338" t="s">
        <v>50</v>
      </c>
      <c r="D80" s="242">
        <f t="shared" si="53"/>
        <v>5880</v>
      </c>
      <c r="E80" s="57">
        <f t="shared" si="53"/>
        <v>3512.5789931520203</v>
      </c>
      <c r="F80" s="57">
        <f t="shared" si="53"/>
        <v>5368.153092260568</v>
      </c>
      <c r="G80" s="57">
        <f t="shared" si="53"/>
        <v>0</v>
      </c>
      <c r="H80" s="564">
        <f t="shared" si="53"/>
        <v>0</v>
      </c>
      <c r="I80" s="564">
        <f t="shared" si="53"/>
        <v>0</v>
      </c>
      <c r="J80" s="564">
        <f t="shared" si="53"/>
        <v>0</v>
      </c>
      <c r="K80" s="57">
        <f t="shared" si="53"/>
        <v>230.9776293901798</v>
      </c>
      <c r="L80" s="57">
        <f t="shared" si="53"/>
        <v>1576.0055156599865</v>
      </c>
      <c r="M80" s="57">
        <f t="shared" si="53"/>
        <v>1340.0634688561206</v>
      </c>
      <c r="N80" s="57">
        <f t="shared" si="53"/>
        <v>0</v>
      </c>
      <c r="O80" s="57">
        <f t="shared" si="53"/>
        <v>2502.7521655309565</v>
      </c>
      <c r="P80" s="57">
        <f t="shared" si="53"/>
        <v>0</v>
      </c>
      <c r="Q80" s="57">
        <f t="shared" si="53"/>
        <v>0</v>
      </c>
      <c r="R80" s="57">
        <f t="shared" si="53"/>
        <v>0</v>
      </c>
      <c r="S80" s="57">
        <f t="shared" si="53"/>
        <v>366.90139314883373</v>
      </c>
      <c r="T80" s="59">
        <f t="shared" si="53"/>
        <v>1946.3607823510283</v>
      </c>
      <c r="U80" s="69">
        <f t="shared" si="54"/>
        <v>185.35093400310103</v>
      </c>
      <c r="V80" s="61">
        <f t="shared" si="55"/>
        <v>1141.1445914646854</v>
      </c>
      <c r="W80" s="602">
        <f t="shared" si="55"/>
        <v>9.2673558174399648</v>
      </c>
      <c r="X80" s="170">
        <f t="shared" si="55"/>
        <v>8.1888684772023588</v>
      </c>
      <c r="Y80" s="170">
        <f t="shared" si="55"/>
        <v>0</v>
      </c>
      <c r="Z80" s="170">
        <f t="shared" si="55"/>
        <v>0</v>
      </c>
      <c r="AA80" s="170">
        <f t="shared" si="55"/>
        <v>0</v>
      </c>
      <c r="AB80" s="170">
        <f t="shared" si="55"/>
        <v>128.08325623648412</v>
      </c>
      <c r="AC80" s="170">
        <f t="shared" si="55"/>
        <v>0</v>
      </c>
      <c r="AD80" s="170">
        <f t="shared" si="55"/>
        <v>0</v>
      </c>
      <c r="AE80" s="170">
        <f t="shared" si="55"/>
        <v>5.9679480871732338</v>
      </c>
      <c r="AF80" s="170">
        <f t="shared" si="55"/>
        <v>33.843505384801354</v>
      </c>
      <c r="AG80" s="245">
        <f t="shared" si="55"/>
        <v>0</v>
      </c>
      <c r="AH80" s="245">
        <f t="shared" si="55"/>
        <v>0</v>
      </c>
      <c r="AI80" s="389">
        <f t="shared" si="55"/>
        <v>0</v>
      </c>
      <c r="AJ80" s="64">
        <f t="shared" si="56"/>
        <v>22723.793040349694</v>
      </c>
      <c r="AK80" s="256">
        <f t="shared" si="57"/>
        <v>18640</v>
      </c>
      <c r="AL80" s="66">
        <f t="shared" si="57"/>
        <v>0</v>
      </c>
      <c r="AM80" s="606">
        <f t="shared" si="51"/>
        <v>54.936434427527018</v>
      </c>
      <c r="AN80" s="608">
        <f t="shared" si="52"/>
        <v>18640</v>
      </c>
      <c r="AO80" s="209"/>
    </row>
    <row r="81" spans="2:41" ht="26.25" customHeight="1" x14ac:dyDescent="0.2">
      <c r="B81" s="208"/>
      <c r="C81" s="339" t="s">
        <v>51</v>
      </c>
      <c r="D81" s="242">
        <f t="shared" si="53"/>
        <v>5060</v>
      </c>
      <c r="E81" s="57">
        <f t="shared" si="53"/>
        <v>3492.5789931520203</v>
      </c>
      <c r="F81" s="57">
        <f t="shared" si="53"/>
        <v>4898.153092260568</v>
      </c>
      <c r="G81" s="57">
        <f t="shared" si="53"/>
        <v>0</v>
      </c>
      <c r="H81" s="564">
        <f t="shared" si="53"/>
        <v>0</v>
      </c>
      <c r="I81" s="564">
        <f t="shared" si="53"/>
        <v>0</v>
      </c>
      <c r="J81" s="564">
        <f t="shared" si="53"/>
        <v>0</v>
      </c>
      <c r="K81" s="57">
        <f t="shared" si="53"/>
        <v>230.9776293901798</v>
      </c>
      <c r="L81" s="57">
        <f t="shared" si="53"/>
        <v>3226.0055156599865</v>
      </c>
      <c r="M81" s="57">
        <f t="shared" si="53"/>
        <v>1340.0634688561206</v>
      </c>
      <c r="N81" s="57">
        <f t="shared" si="53"/>
        <v>0</v>
      </c>
      <c r="O81" s="57">
        <f t="shared" si="53"/>
        <v>5402.7521655309565</v>
      </c>
      <c r="P81" s="57">
        <f t="shared" si="53"/>
        <v>0</v>
      </c>
      <c r="Q81" s="57">
        <f t="shared" si="53"/>
        <v>0</v>
      </c>
      <c r="R81" s="57">
        <f t="shared" si="53"/>
        <v>0</v>
      </c>
      <c r="S81" s="57">
        <f t="shared" si="53"/>
        <v>366.90139314883373</v>
      </c>
      <c r="T81" s="59">
        <f t="shared" si="53"/>
        <v>2066.3607823510283</v>
      </c>
      <c r="U81" s="69">
        <f t="shared" si="54"/>
        <v>185.35093400310103</v>
      </c>
      <c r="V81" s="61">
        <f t="shared" si="55"/>
        <v>1141.1445914646854</v>
      </c>
      <c r="W81" s="602">
        <f t="shared" si="55"/>
        <v>9.2673558174399648</v>
      </c>
      <c r="X81" s="170">
        <f t="shared" si="55"/>
        <v>8.1888684772023588</v>
      </c>
      <c r="Y81" s="170">
        <f t="shared" si="55"/>
        <v>0</v>
      </c>
      <c r="Z81" s="170">
        <f t="shared" si="55"/>
        <v>0</v>
      </c>
      <c r="AA81" s="170">
        <f t="shared" si="55"/>
        <v>0</v>
      </c>
      <c r="AB81" s="170">
        <f t="shared" si="55"/>
        <v>128.08325623648412</v>
      </c>
      <c r="AC81" s="170">
        <f t="shared" si="55"/>
        <v>0</v>
      </c>
      <c r="AD81" s="170">
        <f t="shared" si="55"/>
        <v>0</v>
      </c>
      <c r="AE81" s="170">
        <f t="shared" si="55"/>
        <v>5.9679480871732338</v>
      </c>
      <c r="AF81" s="170">
        <f t="shared" si="55"/>
        <v>33.843505384801354</v>
      </c>
      <c r="AG81" s="245">
        <f t="shared" si="55"/>
        <v>0</v>
      </c>
      <c r="AH81" s="245">
        <f t="shared" si="55"/>
        <v>0</v>
      </c>
      <c r="AI81" s="389">
        <f t="shared" si="55"/>
        <v>0</v>
      </c>
      <c r="AJ81" s="64">
        <f t="shared" si="56"/>
        <v>26083.793040349694</v>
      </c>
      <c r="AK81" s="256">
        <f t="shared" si="57"/>
        <v>15280</v>
      </c>
      <c r="AL81" s="66">
        <f t="shared" si="57"/>
        <v>0</v>
      </c>
      <c r="AM81" s="606">
        <f t="shared" si="51"/>
        <v>63.059480582221717</v>
      </c>
      <c r="AN81" s="608">
        <f>AK81+AL81</f>
        <v>15280</v>
      </c>
      <c r="AO81" s="209"/>
    </row>
    <row r="82" spans="2:41" ht="26.25" customHeight="1" x14ac:dyDescent="0.2">
      <c r="B82" s="208"/>
      <c r="C82" s="339" t="s">
        <v>52</v>
      </c>
      <c r="D82" s="242">
        <f t="shared" si="53"/>
        <v>4760</v>
      </c>
      <c r="E82" s="57">
        <f t="shared" si="53"/>
        <v>3262.5789931520203</v>
      </c>
      <c r="F82" s="57">
        <f t="shared" si="53"/>
        <v>4518.153092260568</v>
      </c>
      <c r="G82" s="57">
        <f t="shared" si="53"/>
        <v>0</v>
      </c>
      <c r="H82" s="564">
        <f t="shared" si="53"/>
        <v>0</v>
      </c>
      <c r="I82" s="564">
        <f t="shared" si="53"/>
        <v>0</v>
      </c>
      <c r="J82" s="564">
        <f t="shared" si="53"/>
        <v>0</v>
      </c>
      <c r="K82" s="57">
        <f t="shared" si="53"/>
        <v>230.9776293901798</v>
      </c>
      <c r="L82" s="57">
        <f t="shared" si="53"/>
        <v>3306.0055156599865</v>
      </c>
      <c r="M82" s="57">
        <f t="shared" si="53"/>
        <v>1340.0634688561206</v>
      </c>
      <c r="N82" s="57">
        <f t="shared" si="53"/>
        <v>0</v>
      </c>
      <c r="O82" s="57">
        <f t="shared" si="53"/>
        <v>2762.7521655309565</v>
      </c>
      <c r="P82" s="57">
        <f t="shared" si="53"/>
        <v>0</v>
      </c>
      <c r="Q82" s="57">
        <f t="shared" si="53"/>
        <v>0</v>
      </c>
      <c r="R82" s="57">
        <f t="shared" si="53"/>
        <v>0</v>
      </c>
      <c r="S82" s="57">
        <f t="shared" si="53"/>
        <v>366.90139314883373</v>
      </c>
      <c r="T82" s="59">
        <f t="shared" si="53"/>
        <v>1866.3607823510283</v>
      </c>
      <c r="U82" s="69">
        <f t="shared" si="54"/>
        <v>185.35093400310103</v>
      </c>
      <c r="V82" s="61">
        <f t="shared" si="55"/>
        <v>1141.1445914646854</v>
      </c>
      <c r="W82" s="602">
        <f t="shared" si="55"/>
        <v>9.2673558174399648</v>
      </c>
      <c r="X82" s="170">
        <f t="shared" si="55"/>
        <v>8.1888684772023588</v>
      </c>
      <c r="Y82" s="170">
        <f t="shared" si="55"/>
        <v>0</v>
      </c>
      <c r="Z82" s="170">
        <f t="shared" si="55"/>
        <v>0</v>
      </c>
      <c r="AA82" s="170">
        <f t="shared" si="55"/>
        <v>0</v>
      </c>
      <c r="AB82" s="170">
        <f t="shared" si="55"/>
        <v>128.08325623648412</v>
      </c>
      <c r="AC82" s="170">
        <f t="shared" si="55"/>
        <v>0</v>
      </c>
      <c r="AD82" s="170">
        <f t="shared" si="55"/>
        <v>0</v>
      </c>
      <c r="AE82" s="170">
        <f t="shared" si="55"/>
        <v>5.9679480871732338</v>
      </c>
      <c r="AF82" s="170">
        <f t="shared" si="55"/>
        <v>33.843505384801354</v>
      </c>
      <c r="AG82" s="245">
        <f t="shared" si="55"/>
        <v>0</v>
      </c>
      <c r="AH82" s="245">
        <f t="shared" si="55"/>
        <v>0</v>
      </c>
      <c r="AI82" s="389">
        <f t="shared" si="55"/>
        <v>0</v>
      </c>
      <c r="AJ82" s="64">
        <f t="shared" si="56"/>
        <v>22413.793040349694</v>
      </c>
      <c r="AK82" s="256">
        <f t="shared" si="57"/>
        <v>16230</v>
      </c>
      <c r="AL82" s="66">
        <f t="shared" si="57"/>
        <v>0</v>
      </c>
      <c r="AM82" s="606">
        <f t="shared" si="51"/>
        <v>58.00101718003318</v>
      </c>
      <c r="AN82" s="608">
        <f t="shared" si="52"/>
        <v>16230</v>
      </c>
      <c r="AO82" s="209"/>
    </row>
    <row r="83" spans="2:41" ht="26.25" customHeight="1" x14ac:dyDescent="0.2">
      <c r="B83" s="208"/>
      <c r="C83" s="338" t="s">
        <v>53</v>
      </c>
      <c r="D83" s="242">
        <f t="shared" si="53"/>
        <v>6030</v>
      </c>
      <c r="E83" s="57">
        <f t="shared" si="53"/>
        <v>2892.5789931520203</v>
      </c>
      <c r="F83" s="57">
        <f t="shared" si="53"/>
        <v>4328.153092260568</v>
      </c>
      <c r="G83" s="57">
        <f t="shared" si="53"/>
        <v>0</v>
      </c>
      <c r="H83" s="564">
        <f t="shared" si="53"/>
        <v>0</v>
      </c>
      <c r="I83" s="564">
        <f t="shared" si="53"/>
        <v>0</v>
      </c>
      <c r="J83" s="564">
        <f t="shared" si="53"/>
        <v>0</v>
      </c>
      <c r="K83" s="57">
        <f t="shared" si="53"/>
        <v>230.9776293901798</v>
      </c>
      <c r="L83" s="57">
        <f t="shared" si="53"/>
        <v>3266.0055156599865</v>
      </c>
      <c r="M83" s="57">
        <f t="shared" si="53"/>
        <v>1340.0634688561206</v>
      </c>
      <c r="N83" s="57">
        <f t="shared" si="53"/>
        <v>0</v>
      </c>
      <c r="O83" s="57">
        <f t="shared" si="53"/>
        <v>5262.7521655309565</v>
      </c>
      <c r="P83" s="57">
        <f t="shared" si="53"/>
        <v>0</v>
      </c>
      <c r="Q83" s="57">
        <f t="shared" si="53"/>
        <v>0</v>
      </c>
      <c r="R83" s="57">
        <f t="shared" si="53"/>
        <v>0</v>
      </c>
      <c r="S83" s="57">
        <f t="shared" si="53"/>
        <v>366.90139314883373</v>
      </c>
      <c r="T83" s="59">
        <f t="shared" si="53"/>
        <v>2006.3607823510283</v>
      </c>
      <c r="U83" s="69">
        <f t="shared" si="54"/>
        <v>185.35093400310103</v>
      </c>
      <c r="V83" s="61">
        <f t="shared" si="55"/>
        <v>1141.1445914646854</v>
      </c>
      <c r="W83" s="602">
        <f t="shared" si="55"/>
        <v>9.2673558174399648</v>
      </c>
      <c r="X83" s="170">
        <f t="shared" si="55"/>
        <v>8.1888684772023588</v>
      </c>
      <c r="Y83" s="170">
        <f t="shared" si="55"/>
        <v>0</v>
      </c>
      <c r="Z83" s="170">
        <f t="shared" si="55"/>
        <v>0</v>
      </c>
      <c r="AA83" s="170">
        <f t="shared" si="55"/>
        <v>0</v>
      </c>
      <c r="AB83" s="170">
        <f t="shared" si="55"/>
        <v>128.08325623648412</v>
      </c>
      <c r="AC83" s="170">
        <f t="shared" si="55"/>
        <v>0</v>
      </c>
      <c r="AD83" s="170">
        <f t="shared" si="55"/>
        <v>0</v>
      </c>
      <c r="AE83" s="170">
        <f t="shared" si="55"/>
        <v>5.9679480871732338</v>
      </c>
      <c r="AF83" s="170">
        <f t="shared" si="55"/>
        <v>33.843505384801354</v>
      </c>
      <c r="AG83" s="245">
        <f t="shared" si="55"/>
        <v>0</v>
      </c>
      <c r="AH83" s="245">
        <f t="shared" si="55"/>
        <v>0</v>
      </c>
      <c r="AI83" s="389">
        <f t="shared" si="55"/>
        <v>0</v>
      </c>
      <c r="AJ83" s="64">
        <f t="shared" si="56"/>
        <v>25723.793040349694</v>
      </c>
      <c r="AK83" s="256">
        <f t="shared" si="57"/>
        <v>15580</v>
      </c>
      <c r="AL83" s="66">
        <f t="shared" si="57"/>
        <v>0</v>
      </c>
      <c r="AM83" s="606">
        <f t="shared" si="51"/>
        <v>62.279493351179894</v>
      </c>
      <c r="AN83" s="608">
        <f t="shared" si="52"/>
        <v>15580</v>
      </c>
      <c r="AO83" s="209"/>
    </row>
    <row r="84" spans="2:41" ht="26.25" customHeight="1" thickBot="1" x14ac:dyDescent="0.25">
      <c r="B84" s="208"/>
      <c r="C84" s="341" t="s">
        <v>54</v>
      </c>
      <c r="D84" s="640">
        <f t="shared" si="53"/>
        <v>4870</v>
      </c>
      <c r="E84" s="176">
        <f t="shared" si="53"/>
        <v>2502.5789931520203</v>
      </c>
      <c r="F84" s="176">
        <f t="shared" si="53"/>
        <v>4298.153092260568</v>
      </c>
      <c r="G84" s="176">
        <f t="shared" si="53"/>
        <v>0</v>
      </c>
      <c r="H84" s="655">
        <f t="shared" si="53"/>
        <v>0</v>
      </c>
      <c r="I84" s="655">
        <f t="shared" si="53"/>
        <v>0</v>
      </c>
      <c r="J84" s="655">
        <f t="shared" si="53"/>
        <v>0</v>
      </c>
      <c r="K84" s="176">
        <f t="shared" si="53"/>
        <v>230.9776293901798</v>
      </c>
      <c r="L84" s="176">
        <f t="shared" si="53"/>
        <v>1686.0055156599865</v>
      </c>
      <c r="M84" s="176">
        <f t="shared" si="53"/>
        <v>1340.0634688561206</v>
      </c>
      <c r="N84" s="176">
        <f t="shared" si="53"/>
        <v>0</v>
      </c>
      <c r="O84" s="176">
        <f t="shared" si="53"/>
        <v>2962.7521655309565</v>
      </c>
      <c r="P84" s="176">
        <f t="shared" si="53"/>
        <v>0</v>
      </c>
      <c r="Q84" s="176">
        <f t="shared" si="53"/>
        <v>0</v>
      </c>
      <c r="R84" s="176">
        <f t="shared" si="53"/>
        <v>0</v>
      </c>
      <c r="S84" s="176">
        <f t="shared" si="53"/>
        <v>366.90139314883373</v>
      </c>
      <c r="T84" s="178">
        <f t="shared" si="53"/>
        <v>1946.3607823510283</v>
      </c>
      <c r="U84" s="60">
        <f t="shared" si="54"/>
        <v>185.35093400310103</v>
      </c>
      <c r="V84" s="641">
        <f t="shared" si="55"/>
        <v>1141.1445914646854</v>
      </c>
      <c r="W84" s="642">
        <f t="shared" si="55"/>
        <v>9.2673558174399648</v>
      </c>
      <c r="X84" s="179">
        <f t="shared" si="55"/>
        <v>8.1888684772023588</v>
      </c>
      <c r="Y84" s="179">
        <f t="shared" si="55"/>
        <v>0</v>
      </c>
      <c r="Z84" s="179">
        <f t="shared" si="55"/>
        <v>0</v>
      </c>
      <c r="AA84" s="179">
        <f t="shared" si="55"/>
        <v>0</v>
      </c>
      <c r="AB84" s="179">
        <f t="shared" si="55"/>
        <v>128.08325623648412</v>
      </c>
      <c r="AC84" s="179">
        <f t="shared" si="55"/>
        <v>0</v>
      </c>
      <c r="AD84" s="179">
        <f t="shared" si="55"/>
        <v>0</v>
      </c>
      <c r="AE84" s="179">
        <f t="shared" si="55"/>
        <v>5.9679480871732338</v>
      </c>
      <c r="AF84" s="179">
        <f t="shared" si="55"/>
        <v>33.843505384801354</v>
      </c>
      <c r="AG84" s="180">
        <f t="shared" si="55"/>
        <v>0</v>
      </c>
      <c r="AH84" s="180">
        <f t="shared" si="55"/>
        <v>0</v>
      </c>
      <c r="AI84" s="643">
        <f t="shared" si="55"/>
        <v>0</v>
      </c>
      <c r="AJ84" s="644">
        <f t="shared" si="56"/>
        <v>20203.793040349694</v>
      </c>
      <c r="AK84" s="645">
        <f t="shared" si="57"/>
        <v>15080</v>
      </c>
      <c r="AL84" s="400">
        <f t="shared" si="57"/>
        <v>0</v>
      </c>
      <c r="AM84" s="646">
        <f t="shared" si="51"/>
        <v>57.26083082180287</v>
      </c>
      <c r="AN84" s="647">
        <f t="shared" si="52"/>
        <v>15080</v>
      </c>
      <c r="AO84" s="209"/>
    </row>
    <row r="85" spans="2:41" ht="26.25" customHeight="1" thickBot="1" x14ac:dyDescent="0.25">
      <c r="B85" s="208"/>
      <c r="C85" s="95" t="s">
        <v>55</v>
      </c>
      <c r="D85" s="181">
        <f t="shared" ref="D85:AI85" si="58">SUM(D73:D84)</f>
        <v>60700</v>
      </c>
      <c r="E85" s="182">
        <f t="shared" si="58"/>
        <v>44010.94791782424</v>
      </c>
      <c r="F85" s="182">
        <f t="shared" si="58"/>
        <v>57677.837107126812</v>
      </c>
      <c r="G85" s="182">
        <f t="shared" si="58"/>
        <v>0</v>
      </c>
      <c r="H85" s="656">
        <f t="shared" si="58"/>
        <v>0</v>
      </c>
      <c r="I85" s="656">
        <f t="shared" si="58"/>
        <v>0</v>
      </c>
      <c r="J85" s="656">
        <f t="shared" si="58"/>
        <v>0</v>
      </c>
      <c r="K85" s="183">
        <f t="shared" si="58"/>
        <v>2771.7315526821567</v>
      </c>
      <c r="L85" s="183">
        <f t="shared" si="58"/>
        <v>27252.066187919831</v>
      </c>
      <c r="M85" s="183">
        <f t="shared" si="58"/>
        <v>16080.761626273446</v>
      </c>
      <c r="N85" s="183">
        <f t="shared" si="58"/>
        <v>0</v>
      </c>
      <c r="O85" s="183">
        <f t="shared" si="58"/>
        <v>46053.025986371475</v>
      </c>
      <c r="P85" s="183">
        <f t="shared" si="58"/>
        <v>0</v>
      </c>
      <c r="Q85" s="183">
        <f t="shared" si="58"/>
        <v>0</v>
      </c>
      <c r="R85" s="182">
        <f t="shared" si="58"/>
        <v>0</v>
      </c>
      <c r="S85" s="182">
        <f t="shared" si="58"/>
        <v>4402.8167177860059</v>
      </c>
      <c r="T85" s="184">
        <f t="shared" si="58"/>
        <v>23566.32938821234</v>
      </c>
      <c r="U85" s="185">
        <f t="shared" si="58"/>
        <v>2224.2112080372121</v>
      </c>
      <c r="V85" s="220">
        <f t="shared" si="58"/>
        <v>13693.735097576222</v>
      </c>
      <c r="W85" s="648">
        <f t="shared" si="58"/>
        <v>111.20826980927957</v>
      </c>
      <c r="X85" s="187">
        <f t="shared" si="58"/>
        <v>98.266421726428334</v>
      </c>
      <c r="Y85" s="187">
        <f t="shared" si="58"/>
        <v>0</v>
      </c>
      <c r="Z85" s="187">
        <f t="shared" si="58"/>
        <v>0</v>
      </c>
      <c r="AA85" s="187">
        <f t="shared" si="58"/>
        <v>0</v>
      </c>
      <c r="AB85" s="187">
        <f t="shared" si="58"/>
        <v>1536.9990748378098</v>
      </c>
      <c r="AC85" s="187">
        <f t="shared" si="58"/>
        <v>0</v>
      </c>
      <c r="AD85" s="187">
        <f t="shared" si="58"/>
        <v>0</v>
      </c>
      <c r="AE85" s="187">
        <f t="shared" si="58"/>
        <v>71.615377046078805</v>
      </c>
      <c r="AF85" s="188">
        <f t="shared" si="58"/>
        <v>406.12206461761622</v>
      </c>
      <c r="AG85" s="189">
        <f t="shared" si="58"/>
        <v>0</v>
      </c>
      <c r="AH85" s="190">
        <f t="shared" si="58"/>
        <v>0</v>
      </c>
      <c r="AI85" s="403">
        <f t="shared" si="58"/>
        <v>0</v>
      </c>
      <c r="AJ85" s="106">
        <f>SUM(D85:T85)</f>
        <v>282515.5164841963</v>
      </c>
      <c r="AK85" s="649">
        <f>SUM(AK73:AK84)</f>
        <v>201050</v>
      </c>
      <c r="AL85" s="541">
        <f>SUM(AL73:AL84)</f>
        <v>0</v>
      </c>
      <c r="AM85" s="109">
        <f t="shared" si="51"/>
        <v>58.423420788613939</v>
      </c>
      <c r="AN85" s="407">
        <f t="shared" si="52"/>
        <v>201050</v>
      </c>
      <c r="AO85" s="209"/>
    </row>
    <row r="86" spans="2:41" ht="26.25" customHeight="1" thickBot="1" x14ac:dyDescent="0.25">
      <c r="B86" s="208"/>
      <c r="C86" s="111" t="s">
        <v>56</v>
      </c>
      <c r="D86" s="192">
        <v>0.83412037037037035</v>
      </c>
      <c r="E86" s="193">
        <v>0.83473379629629629</v>
      </c>
      <c r="F86" s="193" t="s">
        <v>57</v>
      </c>
      <c r="G86" s="193"/>
      <c r="H86" s="657">
        <v>0.62577546296296294</v>
      </c>
      <c r="I86" s="657"/>
      <c r="J86" s="657">
        <v>0.71113425925925933</v>
      </c>
      <c r="K86" s="194" t="s">
        <v>58</v>
      </c>
      <c r="L86" s="194" t="s">
        <v>59</v>
      </c>
      <c r="M86" s="194">
        <v>0.83446759259259251</v>
      </c>
      <c r="N86" s="194">
        <v>0.83415509259259257</v>
      </c>
      <c r="O86" s="194" t="s">
        <v>60</v>
      </c>
      <c r="P86" s="194"/>
      <c r="Q86" s="194">
        <v>0.6257638888888889</v>
      </c>
      <c r="R86" s="193">
        <v>0.6257638888888889</v>
      </c>
      <c r="S86" s="193">
        <v>0.83429398148148148</v>
      </c>
      <c r="T86" s="195">
        <v>0.83549768518518519</v>
      </c>
      <c r="U86" s="196"/>
      <c r="V86" s="195">
        <v>0.70906250000000004</v>
      </c>
      <c r="W86" s="197" t="s">
        <v>61</v>
      </c>
      <c r="X86" s="115">
        <v>0.83439814814814817</v>
      </c>
      <c r="Y86" s="115">
        <v>0.54311342592592593</v>
      </c>
      <c r="Z86" s="115">
        <v>0.33552083333333332</v>
      </c>
      <c r="AA86" s="115" t="s">
        <v>62</v>
      </c>
      <c r="AB86" s="115">
        <v>0.33415509259259263</v>
      </c>
      <c r="AC86" s="115">
        <v>0.62581018518518516</v>
      </c>
      <c r="AD86" s="115">
        <v>0.83427083333333341</v>
      </c>
      <c r="AE86" s="115">
        <v>0.67084490740740732</v>
      </c>
      <c r="AF86" s="195">
        <v>0.6673958333333333</v>
      </c>
      <c r="AG86" s="198">
        <v>0.6257638888888889</v>
      </c>
      <c r="AH86" s="199">
        <v>0.83543981481481477</v>
      </c>
      <c r="AI86" s="200">
        <v>0.83545138888888892</v>
      </c>
      <c r="AJ86" s="121"/>
      <c r="AK86" s="122">
        <v>0.83542824074074085</v>
      </c>
      <c r="AL86" s="119">
        <v>0.83549768518518519</v>
      </c>
      <c r="AM86" s="123"/>
      <c r="AN86" s="124"/>
      <c r="AO86" s="209"/>
    </row>
    <row r="87" spans="2:41" ht="36" customHeight="1" thickTop="1" thickBot="1" x14ac:dyDescent="0.25">
      <c r="B87" s="208"/>
      <c r="C87" s="202"/>
      <c r="D87" s="202"/>
      <c r="E87" s="202"/>
      <c r="F87" s="202"/>
      <c r="G87" s="202"/>
      <c r="H87" s="202"/>
      <c r="I87" s="202"/>
      <c r="J87" s="202"/>
      <c r="K87" s="202"/>
      <c r="L87" s="202"/>
      <c r="M87" s="202"/>
      <c r="N87" s="202"/>
      <c r="O87" s="202"/>
      <c r="P87" s="202"/>
      <c r="Q87" s="202"/>
      <c r="R87" s="202"/>
      <c r="S87" s="202"/>
      <c r="T87" s="202"/>
      <c r="U87" s="202"/>
      <c r="V87" s="202"/>
      <c r="W87" s="202"/>
      <c r="X87" s="202"/>
      <c r="Y87" s="202"/>
      <c r="Z87" s="202"/>
      <c r="AA87" s="202"/>
      <c r="AB87" s="202"/>
      <c r="AC87" s="202"/>
      <c r="AD87" s="202"/>
      <c r="AE87" s="202"/>
      <c r="AF87" s="202"/>
      <c r="AG87" s="202"/>
      <c r="AH87" s="202"/>
      <c r="AI87" s="202"/>
      <c r="AJ87" s="202"/>
      <c r="AK87" s="202"/>
      <c r="AL87" s="202"/>
      <c r="AM87" s="202"/>
      <c r="AN87" s="202"/>
      <c r="AO87" s="209"/>
    </row>
    <row r="88" spans="2:41" ht="14.25" thickTop="1" thickBot="1" x14ac:dyDescent="0.25">
      <c r="B88" s="226"/>
      <c r="AO88" s="228"/>
    </row>
    <row r="89" spans="2:41" ht="16.5" thickTop="1" x14ac:dyDescent="0.2">
      <c r="C89" s="205" t="s">
        <v>66</v>
      </c>
      <c r="D89" s="206"/>
      <c r="E89" s="206"/>
      <c r="F89" s="206"/>
      <c r="G89" s="206"/>
      <c r="H89" s="206"/>
      <c r="I89" s="206"/>
      <c r="J89" s="206"/>
      <c r="K89" s="206"/>
      <c r="L89" s="206"/>
      <c r="M89" s="206"/>
      <c r="N89" s="206"/>
      <c r="O89" s="206"/>
      <c r="P89" s="206"/>
      <c r="Q89" s="206"/>
      <c r="R89" s="206"/>
      <c r="S89" s="206"/>
      <c r="T89" s="206"/>
      <c r="U89" s="206"/>
      <c r="V89" s="206"/>
      <c r="W89" s="206"/>
      <c r="X89" s="206"/>
      <c r="Y89" s="206"/>
      <c r="Z89" s="206"/>
      <c r="AA89" s="206"/>
      <c r="AB89" s="206"/>
      <c r="AC89" s="206"/>
      <c r="AD89" s="206"/>
      <c r="AE89" s="206"/>
      <c r="AF89" s="206"/>
      <c r="AG89" s="206"/>
      <c r="AH89" s="206"/>
      <c r="AI89" s="206"/>
      <c r="AJ89" s="206"/>
      <c r="AK89" s="206"/>
      <c r="AL89" s="206"/>
      <c r="AM89" s="206"/>
      <c r="AN89" s="206"/>
    </row>
    <row r="90" spans="2:41" ht="20.25" x14ac:dyDescent="0.3">
      <c r="C90" s="1057" t="s">
        <v>1</v>
      </c>
      <c r="D90" s="1057"/>
      <c r="E90" s="1057"/>
      <c r="F90" s="1057"/>
      <c r="G90" s="1057"/>
      <c r="H90" s="1057"/>
      <c r="I90" s="1057"/>
      <c r="J90" s="1057"/>
      <c r="K90" s="1057"/>
      <c r="L90" s="1057"/>
      <c r="M90" s="1057"/>
      <c r="N90" s="1057"/>
      <c r="O90" s="1057"/>
      <c r="P90" s="1057"/>
      <c r="Q90" s="1057"/>
      <c r="R90" s="1057"/>
      <c r="S90" s="1057"/>
      <c r="T90" s="1057"/>
      <c r="U90" s="1057"/>
      <c r="V90" s="1057"/>
      <c r="W90" s="1057"/>
      <c r="X90" s="1057"/>
      <c r="Y90" s="1057"/>
      <c r="Z90" s="1057"/>
      <c r="AA90" s="1057"/>
      <c r="AB90" s="1057"/>
      <c r="AC90" s="1057"/>
      <c r="AD90" s="1057"/>
      <c r="AE90" s="1057"/>
      <c r="AF90" s="1057"/>
      <c r="AG90" s="1057"/>
      <c r="AH90" s="1057"/>
      <c r="AI90" s="1057"/>
      <c r="AJ90" s="1057"/>
      <c r="AK90" s="1057"/>
      <c r="AL90" s="1057"/>
      <c r="AM90" s="1057"/>
      <c r="AN90" s="1057"/>
    </row>
    <row r="91" spans="2:41" ht="20.25" x14ac:dyDescent="0.3">
      <c r="C91" s="1057" t="str">
        <f>C3</f>
        <v>RACCOLTA DIFFERENZIATA ANNO 2016 - VILLANOVA.</v>
      </c>
      <c r="D91" s="1057"/>
      <c r="E91" s="1057"/>
      <c r="F91" s="1057"/>
      <c r="G91" s="1057"/>
      <c r="H91" s="1057"/>
      <c r="I91" s="1057"/>
      <c r="J91" s="1057"/>
      <c r="K91" s="1057"/>
      <c r="L91" s="1057"/>
      <c r="M91" s="1057"/>
      <c r="N91" s="1057"/>
      <c r="O91" s="1057"/>
      <c r="P91" s="1057"/>
      <c r="Q91" s="1057"/>
      <c r="R91" s="1057"/>
      <c r="S91" s="1057"/>
      <c r="T91" s="1057"/>
      <c r="U91" s="1057"/>
      <c r="V91" s="1057"/>
      <c r="W91" s="1057"/>
      <c r="X91" s="1057"/>
      <c r="Y91" s="1057"/>
      <c r="Z91" s="1057"/>
      <c r="AA91" s="1057"/>
      <c r="AB91" s="1057"/>
      <c r="AC91" s="1057"/>
      <c r="AD91" s="1057"/>
      <c r="AE91" s="1057"/>
      <c r="AF91" s="1057"/>
      <c r="AG91" s="1057"/>
      <c r="AH91" s="1057"/>
      <c r="AI91" s="1057"/>
      <c r="AJ91" s="1057"/>
      <c r="AK91" s="1057"/>
      <c r="AL91" s="1057"/>
      <c r="AM91" s="1057"/>
      <c r="AN91" s="1057"/>
    </row>
    <row r="92" spans="2:41" ht="20.25" x14ac:dyDescent="0.3">
      <c r="C92" s="1063" t="s">
        <v>67</v>
      </c>
      <c r="D92" s="1063"/>
      <c r="E92" s="1063"/>
      <c r="F92" s="1063"/>
      <c r="G92" s="1063"/>
      <c r="H92" s="1063"/>
      <c r="I92" s="1063"/>
      <c r="J92" s="1063"/>
      <c r="K92" s="1063"/>
      <c r="L92" s="1063"/>
      <c r="M92" s="1063"/>
      <c r="N92" s="1063"/>
      <c r="O92" s="1063"/>
      <c r="P92" s="1063"/>
      <c r="Q92" s="1063"/>
      <c r="R92" s="1063"/>
      <c r="S92" s="1063"/>
      <c r="T92" s="1063"/>
      <c r="U92" s="1063"/>
      <c r="V92" s="1063"/>
      <c r="W92" s="1063"/>
      <c r="X92" s="1063"/>
      <c r="Y92" s="1063"/>
      <c r="Z92" s="1063"/>
      <c r="AA92" s="1063"/>
      <c r="AB92" s="1063"/>
      <c r="AC92" s="1063"/>
      <c r="AD92" s="1063"/>
      <c r="AE92" s="1063"/>
      <c r="AF92" s="1063"/>
      <c r="AG92" s="1063"/>
      <c r="AH92" s="1063"/>
      <c r="AI92" s="1063"/>
      <c r="AJ92" s="1063"/>
      <c r="AK92" s="1063"/>
      <c r="AL92" s="1063"/>
      <c r="AM92" s="1063"/>
      <c r="AN92" s="1063"/>
    </row>
    <row r="93" spans="2:41" ht="13.5" thickBot="1" x14ac:dyDescent="0.25">
      <c r="C93" s="4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6"/>
    </row>
    <row r="94" spans="2:41" ht="51.75" thickTop="1" x14ac:dyDescent="0.2">
      <c r="C94" s="1055" t="s">
        <v>110</v>
      </c>
      <c r="D94" s="7" t="s">
        <v>4</v>
      </c>
      <c r="E94" s="8" t="s">
        <v>5</v>
      </c>
      <c r="F94" s="9" t="s">
        <v>6</v>
      </c>
      <c r="G94" s="9" t="s">
        <v>7</v>
      </c>
      <c r="H94" s="160" t="s">
        <v>8</v>
      </c>
      <c r="I94" s="161" t="s">
        <v>9</v>
      </c>
      <c r="J94" s="162" t="s">
        <v>10</v>
      </c>
      <c r="K94" s="160" t="s">
        <v>11</v>
      </c>
      <c r="L94" s="160" t="s">
        <v>12</v>
      </c>
      <c r="M94" s="13" t="s">
        <v>13</v>
      </c>
      <c r="N94" s="13" t="s">
        <v>14</v>
      </c>
      <c r="O94" s="13" t="s">
        <v>68</v>
      </c>
      <c r="P94" s="13" t="s">
        <v>16</v>
      </c>
      <c r="Q94" s="13" t="s">
        <v>69</v>
      </c>
      <c r="R94" s="15" t="s">
        <v>70</v>
      </c>
      <c r="S94" s="16" t="s">
        <v>71</v>
      </c>
      <c r="T94" s="16" t="s">
        <v>72</v>
      </c>
      <c r="U94" s="128" t="s">
        <v>21</v>
      </c>
      <c r="V94" s="16" t="s">
        <v>22</v>
      </c>
      <c r="W94" s="19" t="s">
        <v>23</v>
      </c>
      <c r="X94" s="20" t="s">
        <v>24</v>
      </c>
      <c r="Y94" s="20" t="s">
        <v>25</v>
      </c>
      <c r="Z94" s="20" t="s">
        <v>26</v>
      </c>
      <c r="AA94" s="20" t="s">
        <v>27</v>
      </c>
      <c r="AB94" s="20" t="s">
        <v>28</v>
      </c>
      <c r="AC94" s="20" t="s">
        <v>29</v>
      </c>
      <c r="AD94" s="20" t="s">
        <v>30</v>
      </c>
      <c r="AE94" s="20" t="s">
        <v>31</v>
      </c>
      <c r="AF94" s="20" t="s">
        <v>32</v>
      </c>
      <c r="AG94" s="129" t="s">
        <v>33</v>
      </c>
      <c r="AH94" s="130" t="s">
        <v>34</v>
      </c>
      <c r="AI94" s="381" t="s">
        <v>35</v>
      </c>
      <c r="AJ94" s="23" t="s">
        <v>36</v>
      </c>
      <c r="AK94" s="24" t="s">
        <v>37</v>
      </c>
      <c r="AL94" s="25" t="s">
        <v>38</v>
      </c>
      <c r="AM94" s="26" t="s">
        <v>39</v>
      </c>
      <c r="AN94" s="27" t="s">
        <v>40</v>
      </c>
    </row>
    <row r="95" spans="2:41" ht="13.5" thickBot="1" x14ac:dyDescent="0.25">
      <c r="C95" s="1056"/>
      <c r="D95" s="28" t="s">
        <v>41</v>
      </c>
      <c r="E95" s="29" t="s">
        <v>41</v>
      </c>
      <c r="F95" s="29" t="s">
        <v>41</v>
      </c>
      <c r="G95" s="29" t="s">
        <v>41</v>
      </c>
      <c r="H95" s="163" t="s">
        <v>41</v>
      </c>
      <c r="I95" s="163" t="s">
        <v>41</v>
      </c>
      <c r="J95" s="163" t="s">
        <v>41</v>
      </c>
      <c r="K95" s="163" t="s">
        <v>41</v>
      </c>
      <c r="L95" s="163" t="s">
        <v>41</v>
      </c>
      <c r="M95" s="163" t="s">
        <v>41</v>
      </c>
      <c r="N95" s="163" t="s">
        <v>41</v>
      </c>
      <c r="O95" s="163" t="s">
        <v>41</v>
      </c>
      <c r="P95" s="29" t="s">
        <v>41</v>
      </c>
      <c r="Q95" s="163" t="s">
        <v>41</v>
      </c>
      <c r="R95" s="29" t="s">
        <v>41</v>
      </c>
      <c r="S95" s="31" t="s">
        <v>41</v>
      </c>
      <c r="T95" s="32" t="s">
        <v>41</v>
      </c>
      <c r="U95" s="131" t="s">
        <v>41</v>
      </c>
      <c r="V95" s="32" t="s">
        <v>41</v>
      </c>
      <c r="W95" s="210" t="s">
        <v>41</v>
      </c>
      <c r="X95" s="36" t="s">
        <v>41</v>
      </c>
      <c r="Y95" s="36" t="s">
        <v>41</v>
      </c>
      <c r="Z95" s="36" t="s">
        <v>41</v>
      </c>
      <c r="AA95" s="36" t="s">
        <v>41</v>
      </c>
      <c r="AB95" s="36" t="s">
        <v>41</v>
      </c>
      <c r="AC95" s="36" t="s">
        <v>41</v>
      </c>
      <c r="AD95" s="36" t="s">
        <v>41</v>
      </c>
      <c r="AE95" s="36" t="s">
        <v>41</v>
      </c>
      <c r="AF95" s="211" t="s">
        <v>41</v>
      </c>
      <c r="AG95" s="35" t="s">
        <v>41</v>
      </c>
      <c r="AH95" s="212" t="s">
        <v>41</v>
      </c>
      <c r="AI95" s="382" t="s">
        <v>41</v>
      </c>
      <c r="AJ95" s="39" t="s">
        <v>41</v>
      </c>
      <c r="AK95" s="40" t="s">
        <v>41</v>
      </c>
      <c r="AL95" s="41" t="s">
        <v>41</v>
      </c>
      <c r="AM95" s="42" t="s">
        <v>42</v>
      </c>
      <c r="AN95" s="43" t="s">
        <v>41</v>
      </c>
    </row>
    <row r="96" spans="2:41" x14ac:dyDescent="0.2">
      <c r="C96" s="44" t="s">
        <v>43</v>
      </c>
      <c r="D96" s="45">
        <f>D73</f>
        <v>3840</v>
      </c>
      <c r="E96" s="46">
        <f t="shared" ref="E96:N107" si="59">E73</f>
        <v>2062.5789931520203</v>
      </c>
      <c r="F96" s="46">
        <f t="shared" si="59"/>
        <v>5268.153092260568</v>
      </c>
      <c r="G96" s="46">
        <f t="shared" si="59"/>
        <v>0</v>
      </c>
      <c r="H96" s="46">
        <f t="shared" si="59"/>
        <v>0</v>
      </c>
      <c r="I96" s="46">
        <f t="shared" si="59"/>
        <v>0</v>
      </c>
      <c r="J96" s="46">
        <f t="shared" si="59"/>
        <v>0</v>
      </c>
      <c r="K96" s="46">
        <f t="shared" si="59"/>
        <v>230.9776293901798</v>
      </c>
      <c r="L96" s="46">
        <f t="shared" si="59"/>
        <v>1236.0055156599865</v>
      </c>
      <c r="M96" s="46">
        <f t="shared" si="59"/>
        <v>1340.0634688561206</v>
      </c>
      <c r="N96" s="46">
        <f t="shared" si="59"/>
        <v>0</v>
      </c>
      <c r="O96" s="46">
        <f>O73*0.97</f>
        <v>3184.2696005650278</v>
      </c>
      <c r="P96" s="46">
        <f>P73*0.97</f>
        <v>0</v>
      </c>
      <c r="Q96" s="46">
        <f>Q73*0.93</f>
        <v>0</v>
      </c>
      <c r="R96" s="47">
        <f>(AG96+AH96)*0.8</f>
        <v>0</v>
      </c>
      <c r="S96" s="46">
        <f>S73*0.6</f>
        <v>220.14083588930023</v>
      </c>
      <c r="T96" s="48">
        <f>T73*0.6</f>
        <v>1149.8164694106169</v>
      </c>
      <c r="U96" s="213">
        <f>W96+X96+AF96</f>
        <v>51.299729679443679</v>
      </c>
      <c r="V96" s="48">
        <f t="shared" ref="V96:AI107" si="60">V73</f>
        <v>1141.1445914646854</v>
      </c>
      <c r="W96" s="164">
        <f t="shared" si="60"/>
        <v>9.2673558174399648</v>
      </c>
      <c r="X96" s="165">
        <f t="shared" si="60"/>
        <v>8.1888684772023588</v>
      </c>
      <c r="Y96" s="165">
        <f t="shared" si="60"/>
        <v>0</v>
      </c>
      <c r="Z96" s="165">
        <f t="shared" si="60"/>
        <v>0</v>
      </c>
      <c r="AA96" s="165">
        <f t="shared" si="60"/>
        <v>0</v>
      </c>
      <c r="AB96" s="165">
        <f t="shared" si="60"/>
        <v>128.08325623648412</v>
      </c>
      <c r="AC96" s="165">
        <f t="shared" si="60"/>
        <v>0</v>
      </c>
      <c r="AD96" s="165">
        <f t="shared" si="60"/>
        <v>0</v>
      </c>
      <c r="AE96" s="165">
        <f t="shared" si="60"/>
        <v>5.9679480871732338</v>
      </c>
      <c r="AF96" s="166">
        <f t="shared" si="60"/>
        <v>33.843505384801354</v>
      </c>
      <c r="AG96" s="167">
        <f t="shared" si="60"/>
        <v>0</v>
      </c>
      <c r="AH96" s="168">
        <f t="shared" si="60"/>
        <v>0</v>
      </c>
      <c r="AI96" s="383">
        <f t="shared" si="60"/>
        <v>0</v>
      </c>
      <c r="AJ96" s="50">
        <f>SUM(D96:T96)</f>
        <v>18532.005605183818</v>
      </c>
      <c r="AK96" s="51">
        <f>AK73</f>
        <v>13000</v>
      </c>
      <c r="AL96" s="52">
        <f>AL73</f>
        <v>0</v>
      </c>
      <c r="AM96" s="439">
        <f>(AJ96*100)/(AJ73+AN73)</f>
        <v>56.94482380159792</v>
      </c>
      <c r="AN96" s="54">
        <f t="shared" ref="AN96:AN108" si="61">AK96+AL96</f>
        <v>13000</v>
      </c>
    </row>
    <row r="97" spans="3:40" x14ac:dyDescent="0.2">
      <c r="C97" s="55" t="s">
        <v>44</v>
      </c>
      <c r="D97" s="56">
        <f t="shared" ref="D97:D107" si="62">D74</f>
        <v>5700</v>
      </c>
      <c r="E97" s="57">
        <f t="shared" si="59"/>
        <v>3582.5789931520203</v>
      </c>
      <c r="F97" s="57">
        <f t="shared" si="59"/>
        <v>4928.153092260568</v>
      </c>
      <c r="G97" s="57">
        <f t="shared" si="59"/>
        <v>0</v>
      </c>
      <c r="H97" s="57">
        <f t="shared" si="59"/>
        <v>0</v>
      </c>
      <c r="I97" s="57">
        <f t="shared" si="59"/>
        <v>0</v>
      </c>
      <c r="J97" s="57">
        <f t="shared" si="59"/>
        <v>0</v>
      </c>
      <c r="K97" s="57">
        <f t="shared" si="59"/>
        <v>230.9776293901798</v>
      </c>
      <c r="L97" s="57">
        <f t="shared" si="59"/>
        <v>1036.0055156599865</v>
      </c>
      <c r="M97" s="57">
        <f t="shared" si="59"/>
        <v>1340.0634688561206</v>
      </c>
      <c r="N97" s="57">
        <f t="shared" si="59"/>
        <v>0</v>
      </c>
      <c r="O97" s="57">
        <f t="shared" ref="O97:P107" si="63">O74*0.97</f>
        <v>4891.4696005650276</v>
      </c>
      <c r="P97" s="57">
        <f t="shared" si="63"/>
        <v>0</v>
      </c>
      <c r="Q97" s="57">
        <f t="shared" ref="Q97:Q107" si="64">Q74*0.93</f>
        <v>0</v>
      </c>
      <c r="R97" s="57">
        <f t="shared" ref="R97:R107" si="65">(AG97+AH97)*0.8</f>
        <v>0</v>
      </c>
      <c r="S97" s="57">
        <f t="shared" ref="S97:T107" si="66">S74*0.6</f>
        <v>220.14083588930023</v>
      </c>
      <c r="T97" s="59">
        <f t="shared" si="66"/>
        <v>1149.8164694106169</v>
      </c>
      <c r="U97" s="69">
        <f t="shared" ref="U97:U107" si="67">W97+X97+AF97</f>
        <v>51.299729679443679</v>
      </c>
      <c r="V97" s="59">
        <f t="shared" si="60"/>
        <v>1141.1445914646854</v>
      </c>
      <c r="W97" s="169">
        <f t="shared" si="60"/>
        <v>9.2673558174399648</v>
      </c>
      <c r="X97" s="170">
        <f t="shared" si="60"/>
        <v>8.1888684772023588</v>
      </c>
      <c r="Y97" s="170">
        <f t="shared" si="60"/>
        <v>0</v>
      </c>
      <c r="Z97" s="170">
        <f t="shared" si="60"/>
        <v>0</v>
      </c>
      <c r="AA97" s="170">
        <f t="shared" si="60"/>
        <v>0</v>
      </c>
      <c r="AB97" s="170">
        <f t="shared" si="60"/>
        <v>128.08325623648412</v>
      </c>
      <c r="AC97" s="170">
        <f t="shared" si="60"/>
        <v>0</v>
      </c>
      <c r="AD97" s="170">
        <f t="shared" si="60"/>
        <v>0</v>
      </c>
      <c r="AE97" s="170">
        <f t="shared" si="60"/>
        <v>5.9679480871732338</v>
      </c>
      <c r="AF97" s="171">
        <f t="shared" si="60"/>
        <v>33.843505384801354</v>
      </c>
      <c r="AG97" s="279">
        <f t="shared" si="60"/>
        <v>0</v>
      </c>
      <c r="AH97" s="245">
        <f t="shared" si="60"/>
        <v>0</v>
      </c>
      <c r="AI97" s="384">
        <f t="shared" si="60"/>
        <v>0</v>
      </c>
      <c r="AJ97" s="174">
        <f>SUM(D97:T97)</f>
        <v>23079.205605183819</v>
      </c>
      <c r="AK97" s="65">
        <f t="shared" ref="AK97:AL107" si="68">AK74</f>
        <v>14600</v>
      </c>
      <c r="AL97" s="66">
        <f t="shared" si="68"/>
        <v>0</v>
      </c>
      <c r="AM97" s="439">
        <f t="shared" ref="AM97:AM107" si="69">(AJ97*100)/(AJ74+AN74)</f>
        <v>59.568781975342475</v>
      </c>
      <c r="AN97" s="68">
        <f t="shared" si="61"/>
        <v>14600</v>
      </c>
    </row>
    <row r="98" spans="3:40" x14ac:dyDescent="0.2">
      <c r="C98" s="44" t="s">
        <v>45</v>
      </c>
      <c r="D98" s="56">
        <f t="shared" si="62"/>
        <v>5460</v>
      </c>
      <c r="E98" s="57">
        <f t="shared" si="59"/>
        <v>2412.5789931520203</v>
      </c>
      <c r="F98" s="57">
        <f t="shared" si="59"/>
        <v>5658.153092260568</v>
      </c>
      <c r="G98" s="57">
        <f t="shared" si="59"/>
        <v>0</v>
      </c>
      <c r="H98" s="57">
        <f t="shared" si="59"/>
        <v>0</v>
      </c>
      <c r="I98" s="57">
        <f t="shared" si="59"/>
        <v>0</v>
      </c>
      <c r="J98" s="57">
        <f t="shared" si="59"/>
        <v>0</v>
      </c>
      <c r="K98" s="57">
        <f t="shared" si="59"/>
        <v>230.9776293901798</v>
      </c>
      <c r="L98" s="57">
        <f t="shared" si="59"/>
        <v>2456.0055156599865</v>
      </c>
      <c r="M98" s="57">
        <f t="shared" si="59"/>
        <v>1340.0634688561206</v>
      </c>
      <c r="N98" s="57">
        <f t="shared" si="59"/>
        <v>0</v>
      </c>
      <c r="O98" s="57">
        <f t="shared" si="63"/>
        <v>2873.8696005650277</v>
      </c>
      <c r="P98" s="57">
        <f t="shared" si="63"/>
        <v>0</v>
      </c>
      <c r="Q98" s="57">
        <f t="shared" si="64"/>
        <v>0</v>
      </c>
      <c r="R98" s="57">
        <f t="shared" si="65"/>
        <v>0</v>
      </c>
      <c r="S98" s="57">
        <f t="shared" si="66"/>
        <v>220.14083588930023</v>
      </c>
      <c r="T98" s="59">
        <f t="shared" si="66"/>
        <v>1209.8164694106169</v>
      </c>
      <c r="U98" s="69">
        <f t="shared" si="67"/>
        <v>51.299729679443679</v>
      </c>
      <c r="V98" s="59">
        <f t="shared" si="60"/>
        <v>1141.1445914646854</v>
      </c>
      <c r="W98" s="169">
        <f t="shared" si="60"/>
        <v>9.2673558174399648</v>
      </c>
      <c r="X98" s="170">
        <f t="shared" si="60"/>
        <v>8.1888684772023588</v>
      </c>
      <c r="Y98" s="170">
        <f t="shared" si="60"/>
        <v>0</v>
      </c>
      <c r="Z98" s="170">
        <f t="shared" si="60"/>
        <v>0</v>
      </c>
      <c r="AA98" s="170">
        <f t="shared" si="60"/>
        <v>0</v>
      </c>
      <c r="AB98" s="170">
        <f t="shared" si="60"/>
        <v>128.08325623648412</v>
      </c>
      <c r="AC98" s="170">
        <f t="shared" si="60"/>
        <v>0</v>
      </c>
      <c r="AD98" s="170">
        <f t="shared" si="60"/>
        <v>0</v>
      </c>
      <c r="AE98" s="170">
        <f t="shared" si="60"/>
        <v>5.9679480871732338</v>
      </c>
      <c r="AF98" s="171">
        <f t="shared" si="60"/>
        <v>33.843505384801354</v>
      </c>
      <c r="AG98" s="279">
        <f t="shared" si="60"/>
        <v>0</v>
      </c>
      <c r="AH98" s="245">
        <f t="shared" si="60"/>
        <v>0</v>
      </c>
      <c r="AI98" s="384">
        <f t="shared" si="60"/>
        <v>0</v>
      </c>
      <c r="AJ98" s="71">
        <f t="shared" ref="AJ98:AJ107" si="70">SUM(D98:T98)</f>
        <v>21861.605605183817</v>
      </c>
      <c r="AK98" s="65">
        <f t="shared" si="68"/>
        <v>18300</v>
      </c>
      <c r="AL98" s="66">
        <f t="shared" si="68"/>
        <v>0</v>
      </c>
      <c r="AM98" s="439">
        <f t="shared" si="69"/>
        <v>53.057264858541963</v>
      </c>
      <c r="AN98" s="68">
        <f t="shared" si="61"/>
        <v>18300</v>
      </c>
    </row>
    <row r="99" spans="3:40" x14ac:dyDescent="0.2">
      <c r="C99" s="44" t="s">
        <v>46</v>
      </c>
      <c r="D99" s="56">
        <f t="shared" si="62"/>
        <v>4560</v>
      </c>
      <c r="E99" s="57">
        <f t="shared" si="59"/>
        <v>3882.5789931520203</v>
      </c>
      <c r="F99" s="57">
        <f t="shared" si="59"/>
        <v>5458.153092260568</v>
      </c>
      <c r="G99" s="57">
        <f t="shared" si="59"/>
        <v>0</v>
      </c>
      <c r="H99" s="57">
        <f t="shared" si="59"/>
        <v>0</v>
      </c>
      <c r="I99" s="57">
        <f t="shared" si="59"/>
        <v>0</v>
      </c>
      <c r="J99" s="57">
        <f t="shared" si="59"/>
        <v>0</v>
      </c>
      <c r="K99" s="57">
        <f t="shared" si="59"/>
        <v>230.9776293901798</v>
      </c>
      <c r="L99" s="57">
        <f t="shared" si="59"/>
        <v>2496.0055156599865</v>
      </c>
      <c r="M99" s="57">
        <f t="shared" si="59"/>
        <v>1340.0634688561206</v>
      </c>
      <c r="N99" s="57">
        <f t="shared" si="59"/>
        <v>0</v>
      </c>
      <c r="O99" s="57">
        <f t="shared" si="63"/>
        <v>5318.2696005650278</v>
      </c>
      <c r="P99" s="57">
        <f t="shared" si="63"/>
        <v>0</v>
      </c>
      <c r="Q99" s="57">
        <f t="shared" si="64"/>
        <v>0</v>
      </c>
      <c r="R99" s="57">
        <f t="shared" si="65"/>
        <v>0</v>
      </c>
      <c r="S99" s="57">
        <f t="shared" si="66"/>
        <v>220.14083588930023</v>
      </c>
      <c r="T99" s="59">
        <f t="shared" si="66"/>
        <v>1167.8164694106169</v>
      </c>
      <c r="U99" s="69">
        <f>W99+X99+AF99</f>
        <v>51.299729679443679</v>
      </c>
      <c r="V99" s="59">
        <f t="shared" si="60"/>
        <v>1141.1445914646854</v>
      </c>
      <c r="W99" s="169">
        <f t="shared" si="60"/>
        <v>9.2673558174399648</v>
      </c>
      <c r="X99" s="170">
        <f t="shared" si="60"/>
        <v>8.1888684772023588</v>
      </c>
      <c r="Y99" s="170">
        <f t="shared" si="60"/>
        <v>0</v>
      </c>
      <c r="Z99" s="170">
        <f t="shared" si="60"/>
        <v>0</v>
      </c>
      <c r="AA99" s="170">
        <f t="shared" si="60"/>
        <v>0</v>
      </c>
      <c r="AB99" s="170">
        <f t="shared" si="60"/>
        <v>128.08325623648412</v>
      </c>
      <c r="AC99" s="170">
        <f t="shared" si="60"/>
        <v>0</v>
      </c>
      <c r="AD99" s="170">
        <f t="shared" si="60"/>
        <v>0</v>
      </c>
      <c r="AE99" s="170">
        <f t="shared" si="60"/>
        <v>5.9679480871732338</v>
      </c>
      <c r="AF99" s="171">
        <f t="shared" si="60"/>
        <v>33.843505384801354</v>
      </c>
      <c r="AG99" s="279">
        <f t="shared" si="60"/>
        <v>0</v>
      </c>
      <c r="AH99" s="245">
        <f t="shared" si="60"/>
        <v>0</v>
      </c>
      <c r="AI99" s="384">
        <f t="shared" si="60"/>
        <v>0</v>
      </c>
      <c r="AJ99" s="174">
        <f t="shared" si="70"/>
        <v>24674.005605183818</v>
      </c>
      <c r="AK99" s="65">
        <f t="shared" si="68"/>
        <v>17520</v>
      </c>
      <c r="AL99" s="66">
        <f t="shared" si="68"/>
        <v>0</v>
      </c>
      <c r="AM99" s="439">
        <f t="shared" si="69"/>
        <v>57.005183400129468</v>
      </c>
      <c r="AN99" s="68">
        <f t="shared" si="61"/>
        <v>17520</v>
      </c>
    </row>
    <row r="100" spans="3:40" x14ac:dyDescent="0.2">
      <c r="C100" s="72" t="s">
        <v>47</v>
      </c>
      <c r="D100" s="56">
        <f t="shared" si="62"/>
        <v>4140</v>
      </c>
      <c r="E100" s="57">
        <f t="shared" si="59"/>
        <v>5322.5789931520203</v>
      </c>
      <c r="F100" s="57">
        <f t="shared" si="59"/>
        <v>3728.153092260568</v>
      </c>
      <c r="G100" s="57">
        <f t="shared" si="59"/>
        <v>0</v>
      </c>
      <c r="H100" s="57">
        <f t="shared" si="59"/>
        <v>0</v>
      </c>
      <c r="I100" s="57">
        <f t="shared" si="59"/>
        <v>0</v>
      </c>
      <c r="J100" s="57">
        <f t="shared" si="59"/>
        <v>0</v>
      </c>
      <c r="K100" s="57">
        <f t="shared" si="59"/>
        <v>230.9776293901798</v>
      </c>
      <c r="L100" s="57">
        <f t="shared" si="59"/>
        <v>2056.0055156599865</v>
      </c>
      <c r="M100" s="57">
        <f t="shared" si="59"/>
        <v>1340.0634688561206</v>
      </c>
      <c r="N100" s="57">
        <f t="shared" si="59"/>
        <v>0</v>
      </c>
      <c r="O100" s="57">
        <f t="shared" si="63"/>
        <v>3009.6696005650278</v>
      </c>
      <c r="P100" s="57">
        <f t="shared" si="63"/>
        <v>0</v>
      </c>
      <c r="Q100" s="57">
        <f t="shared" si="64"/>
        <v>0</v>
      </c>
      <c r="R100" s="57">
        <f t="shared" si="65"/>
        <v>0</v>
      </c>
      <c r="S100" s="57">
        <f t="shared" si="66"/>
        <v>220.14083588930023</v>
      </c>
      <c r="T100" s="59">
        <f t="shared" si="66"/>
        <v>1143.8164694106169</v>
      </c>
      <c r="U100" s="69">
        <f t="shared" si="67"/>
        <v>51.299729679443679</v>
      </c>
      <c r="V100" s="59">
        <f t="shared" si="60"/>
        <v>1141.1445914646854</v>
      </c>
      <c r="W100" s="169">
        <f t="shared" si="60"/>
        <v>9.2673558174399648</v>
      </c>
      <c r="X100" s="170">
        <f t="shared" si="60"/>
        <v>8.1888684772023588</v>
      </c>
      <c r="Y100" s="170">
        <f t="shared" si="60"/>
        <v>0</v>
      </c>
      <c r="Z100" s="170">
        <f t="shared" si="60"/>
        <v>0</v>
      </c>
      <c r="AA100" s="170">
        <f t="shared" si="60"/>
        <v>0</v>
      </c>
      <c r="AB100" s="170">
        <f t="shared" si="60"/>
        <v>128.08325623648412</v>
      </c>
      <c r="AC100" s="170">
        <f t="shared" si="60"/>
        <v>0</v>
      </c>
      <c r="AD100" s="170">
        <f t="shared" si="60"/>
        <v>0</v>
      </c>
      <c r="AE100" s="170">
        <f t="shared" si="60"/>
        <v>5.9679480871732338</v>
      </c>
      <c r="AF100" s="171">
        <f t="shared" si="60"/>
        <v>33.843505384801354</v>
      </c>
      <c r="AG100" s="279">
        <f t="shared" si="60"/>
        <v>0</v>
      </c>
      <c r="AH100" s="245">
        <f t="shared" si="60"/>
        <v>0</v>
      </c>
      <c r="AI100" s="384">
        <f t="shared" si="60"/>
        <v>0</v>
      </c>
      <c r="AJ100" s="71">
        <f t="shared" si="70"/>
        <v>21191.405605183816</v>
      </c>
      <c r="AK100" s="65">
        <f t="shared" si="68"/>
        <v>19620</v>
      </c>
      <c r="AL100" s="66">
        <f t="shared" si="68"/>
        <v>0</v>
      </c>
      <c r="AM100" s="439">
        <f t="shared" si="69"/>
        <v>50.680419221318722</v>
      </c>
      <c r="AN100" s="68">
        <f t="shared" si="61"/>
        <v>19620</v>
      </c>
    </row>
    <row r="101" spans="3:40" x14ac:dyDescent="0.2">
      <c r="C101" s="55" t="s">
        <v>48</v>
      </c>
      <c r="D101" s="56">
        <f t="shared" si="62"/>
        <v>5440</v>
      </c>
      <c r="E101" s="57">
        <f t="shared" si="59"/>
        <v>5622.5789931520203</v>
      </c>
      <c r="F101" s="57">
        <f t="shared" si="59"/>
        <v>3908.153092260568</v>
      </c>
      <c r="G101" s="57">
        <f t="shared" si="59"/>
        <v>0</v>
      </c>
      <c r="H101" s="57">
        <f t="shared" si="59"/>
        <v>0</v>
      </c>
      <c r="I101" s="57">
        <f t="shared" si="59"/>
        <v>0</v>
      </c>
      <c r="J101" s="57">
        <f t="shared" si="59"/>
        <v>0</v>
      </c>
      <c r="K101" s="57">
        <f t="shared" si="59"/>
        <v>230.9776293901798</v>
      </c>
      <c r="L101" s="57">
        <f t="shared" si="59"/>
        <v>2216.0055156599865</v>
      </c>
      <c r="M101" s="57">
        <f t="shared" si="59"/>
        <v>1340.0634688561206</v>
      </c>
      <c r="N101" s="57">
        <f t="shared" si="59"/>
        <v>0</v>
      </c>
      <c r="O101" s="57">
        <f t="shared" si="63"/>
        <v>3029.0696005650279</v>
      </c>
      <c r="P101" s="57">
        <f t="shared" si="63"/>
        <v>0</v>
      </c>
      <c r="Q101" s="57">
        <f t="shared" si="64"/>
        <v>0</v>
      </c>
      <c r="R101" s="57">
        <f t="shared" si="65"/>
        <v>0</v>
      </c>
      <c r="S101" s="57">
        <f t="shared" si="66"/>
        <v>220.14083588930023</v>
      </c>
      <c r="T101" s="59">
        <f t="shared" si="66"/>
        <v>1287.8164694106169</v>
      </c>
      <c r="U101" s="69">
        <f t="shared" si="67"/>
        <v>51.299729679443679</v>
      </c>
      <c r="V101" s="59">
        <f t="shared" si="60"/>
        <v>1141.1445914646854</v>
      </c>
      <c r="W101" s="169">
        <f t="shared" si="60"/>
        <v>9.2673558174399648</v>
      </c>
      <c r="X101" s="170">
        <f t="shared" si="60"/>
        <v>8.1888684772023588</v>
      </c>
      <c r="Y101" s="170">
        <f t="shared" si="60"/>
        <v>0</v>
      </c>
      <c r="Z101" s="170">
        <f t="shared" si="60"/>
        <v>0</v>
      </c>
      <c r="AA101" s="170">
        <f t="shared" si="60"/>
        <v>0</v>
      </c>
      <c r="AB101" s="170">
        <f t="shared" si="60"/>
        <v>128.08325623648412</v>
      </c>
      <c r="AC101" s="170">
        <f t="shared" si="60"/>
        <v>0</v>
      </c>
      <c r="AD101" s="170">
        <f t="shared" si="60"/>
        <v>0</v>
      </c>
      <c r="AE101" s="170">
        <f t="shared" si="60"/>
        <v>5.9679480871732338</v>
      </c>
      <c r="AF101" s="171">
        <f t="shared" si="60"/>
        <v>33.843505384801354</v>
      </c>
      <c r="AG101" s="279">
        <f t="shared" si="60"/>
        <v>0</v>
      </c>
      <c r="AH101" s="245">
        <f t="shared" si="60"/>
        <v>0</v>
      </c>
      <c r="AI101" s="384">
        <f t="shared" si="60"/>
        <v>0</v>
      </c>
      <c r="AJ101" s="174">
        <f t="shared" si="70"/>
        <v>23294.805605183818</v>
      </c>
      <c r="AK101" s="65">
        <f t="shared" si="68"/>
        <v>21820</v>
      </c>
      <c r="AL101" s="66">
        <f t="shared" si="68"/>
        <v>0</v>
      </c>
      <c r="AM101" s="439">
        <f t="shared" si="69"/>
        <v>50.406608228077936</v>
      </c>
      <c r="AN101" s="81">
        <f t="shared" si="61"/>
        <v>21820</v>
      </c>
    </row>
    <row r="102" spans="3:40" x14ac:dyDescent="0.2">
      <c r="C102" s="44" t="s">
        <v>49</v>
      </c>
      <c r="D102" s="56">
        <f t="shared" si="62"/>
        <v>4960</v>
      </c>
      <c r="E102" s="57">
        <f t="shared" si="59"/>
        <v>5462.5789931520203</v>
      </c>
      <c r="F102" s="57">
        <f t="shared" si="59"/>
        <v>5318.153092260568</v>
      </c>
      <c r="G102" s="57">
        <f t="shared" si="59"/>
        <v>0</v>
      </c>
      <c r="H102" s="57">
        <f t="shared" si="59"/>
        <v>0</v>
      </c>
      <c r="I102" s="57">
        <f t="shared" si="59"/>
        <v>0</v>
      </c>
      <c r="J102" s="57">
        <f t="shared" si="59"/>
        <v>0</v>
      </c>
      <c r="K102" s="57">
        <f t="shared" si="59"/>
        <v>230.9776293901798</v>
      </c>
      <c r="L102" s="57">
        <f t="shared" si="59"/>
        <v>2696.0055156599865</v>
      </c>
      <c r="M102" s="57">
        <f t="shared" si="59"/>
        <v>1340.0634688561206</v>
      </c>
      <c r="N102" s="57">
        <f t="shared" si="59"/>
        <v>0</v>
      </c>
      <c r="O102" s="57">
        <f t="shared" si="63"/>
        <v>4037.8696005650277</v>
      </c>
      <c r="P102" s="57">
        <f t="shared" si="63"/>
        <v>0</v>
      </c>
      <c r="Q102" s="57">
        <f t="shared" si="64"/>
        <v>0</v>
      </c>
      <c r="R102" s="57">
        <f t="shared" si="65"/>
        <v>0</v>
      </c>
      <c r="S102" s="57">
        <f t="shared" si="66"/>
        <v>220.14083588930023</v>
      </c>
      <c r="T102" s="59">
        <f t="shared" si="66"/>
        <v>1131.8164694106169</v>
      </c>
      <c r="U102" s="69">
        <f t="shared" si="67"/>
        <v>51.299729679443679</v>
      </c>
      <c r="V102" s="59">
        <f t="shared" si="60"/>
        <v>1141.1445914646854</v>
      </c>
      <c r="W102" s="169">
        <f t="shared" si="60"/>
        <v>9.2673558174399648</v>
      </c>
      <c r="X102" s="170">
        <f t="shared" si="60"/>
        <v>8.1888684772023588</v>
      </c>
      <c r="Y102" s="170">
        <f t="shared" si="60"/>
        <v>0</v>
      </c>
      <c r="Z102" s="170">
        <f t="shared" si="60"/>
        <v>0</v>
      </c>
      <c r="AA102" s="170">
        <f t="shared" si="60"/>
        <v>0</v>
      </c>
      <c r="AB102" s="170">
        <f t="shared" si="60"/>
        <v>128.08325623648412</v>
      </c>
      <c r="AC102" s="170">
        <f t="shared" si="60"/>
        <v>0</v>
      </c>
      <c r="AD102" s="170">
        <f t="shared" si="60"/>
        <v>0</v>
      </c>
      <c r="AE102" s="170">
        <f t="shared" si="60"/>
        <v>5.9679480871732338</v>
      </c>
      <c r="AF102" s="171">
        <f t="shared" si="60"/>
        <v>33.843505384801354</v>
      </c>
      <c r="AG102" s="279">
        <f t="shared" si="60"/>
        <v>0</v>
      </c>
      <c r="AH102" s="245">
        <f t="shared" si="60"/>
        <v>0</v>
      </c>
      <c r="AI102" s="384">
        <f t="shared" si="60"/>
        <v>0</v>
      </c>
      <c r="AJ102" s="71">
        <f t="shared" si="70"/>
        <v>25397.605605183817</v>
      </c>
      <c r="AK102" s="65">
        <f t="shared" si="68"/>
        <v>15380</v>
      </c>
      <c r="AL102" s="66">
        <f t="shared" si="68"/>
        <v>0</v>
      </c>
      <c r="AM102" s="439">
        <f t="shared" si="69"/>
        <v>60.754309018489394</v>
      </c>
      <c r="AN102" s="68">
        <f t="shared" si="61"/>
        <v>15380</v>
      </c>
    </row>
    <row r="103" spans="3:40" x14ac:dyDescent="0.2">
      <c r="C103" s="55" t="s">
        <v>50</v>
      </c>
      <c r="D103" s="56">
        <f t="shared" si="62"/>
        <v>5880</v>
      </c>
      <c r="E103" s="57">
        <f t="shared" si="59"/>
        <v>3512.5789931520203</v>
      </c>
      <c r="F103" s="57">
        <f t="shared" si="59"/>
        <v>5368.153092260568</v>
      </c>
      <c r="G103" s="57">
        <f t="shared" si="59"/>
        <v>0</v>
      </c>
      <c r="H103" s="57">
        <f t="shared" si="59"/>
        <v>0</v>
      </c>
      <c r="I103" s="57">
        <f t="shared" si="59"/>
        <v>0</v>
      </c>
      <c r="J103" s="57">
        <f t="shared" si="59"/>
        <v>0</v>
      </c>
      <c r="K103" s="57">
        <f t="shared" si="59"/>
        <v>230.9776293901798</v>
      </c>
      <c r="L103" s="57">
        <f t="shared" si="59"/>
        <v>1576.0055156599865</v>
      </c>
      <c r="M103" s="57">
        <f t="shared" si="59"/>
        <v>1340.0634688561206</v>
      </c>
      <c r="N103" s="57">
        <f t="shared" si="59"/>
        <v>0</v>
      </c>
      <c r="O103" s="57">
        <f t="shared" si="63"/>
        <v>2427.6696005650278</v>
      </c>
      <c r="P103" s="57">
        <f t="shared" si="63"/>
        <v>0</v>
      </c>
      <c r="Q103" s="57">
        <f t="shared" si="64"/>
        <v>0</v>
      </c>
      <c r="R103" s="57">
        <f t="shared" si="65"/>
        <v>0</v>
      </c>
      <c r="S103" s="57">
        <f t="shared" si="66"/>
        <v>220.14083588930023</v>
      </c>
      <c r="T103" s="59">
        <f t="shared" si="66"/>
        <v>1167.8164694106169</v>
      </c>
      <c r="U103" s="69">
        <f t="shared" si="67"/>
        <v>51.299729679443679</v>
      </c>
      <c r="V103" s="59">
        <f t="shared" si="60"/>
        <v>1141.1445914646854</v>
      </c>
      <c r="W103" s="169">
        <f t="shared" si="60"/>
        <v>9.2673558174399648</v>
      </c>
      <c r="X103" s="170">
        <f t="shared" si="60"/>
        <v>8.1888684772023588</v>
      </c>
      <c r="Y103" s="170">
        <f t="shared" si="60"/>
        <v>0</v>
      </c>
      <c r="Z103" s="170">
        <f t="shared" si="60"/>
        <v>0</v>
      </c>
      <c r="AA103" s="170">
        <f t="shared" si="60"/>
        <v>0</v>
      </c>
      <c r="AB103" s="170">
        <f t="shared" si="60"/>
        <v>128.08325623648412</v>
      </c>
      <c r="AC103" s="170">
        <f t="shared" si="60"/>
        <v>0</v>
      </c>
      <c r="AD103" s="170">
        <f t="shared" si="60"/>
        <v>0</v>
      </c>
      <c r="AE103" s="170">
        <f t="shared" si="60"/>
        <v>5.9679480871732338</v>
      </c>
      <c r="AF103" s="171">
        <f t="shared" si="60"/>
        <v>33.843505384801354</v>
      </c>
      <c r="AG103" s="279">
        <f t="shared" si="60"/>
        <v>0</v>
      </c>
      <c r="AH103" s="245">
        <f t="shared" si="60"/>
        <v>0</v>
      </c>
      <c r="AI103" s="384">
        <f t="shared" si="60"/>
        <v>0</v>
      </c>
      <c r="AJ103" s="174">
        <f t="shared" si="70"/>
        <v>21723.405605183816</v>
      </c>
      <c r="AK103" s="65">
        <f t="shared" si="68"/>
        <v>18640</v>
      </c>
      <c r="AL103" s="66">
        <f t="shared" si="68"/>
        <v>0</v>
      </c>
      <c r="AM103" s="439">
        <f t="shared" si="69"/>
        <v>52.517924514304077</v>
      </c>
      <c r="AN103" s="68">
        <f t="shared" si="61"/>
        <v>18640</v>
      </c>
    </row>
    <row r="104" spans="3:40" x14ac:dyDescent="0.2">
      <c r="C104" s="44" t="s">
        <v>51</v>
      </c>
      <c r="D104" s="56">
        <f t="shared" si="62"/>
        <v>5060</v>
      </c>
      <c r="E104" s="57">
        <f t="shared" si="59"/>
        <v>3492.5789931520203</v>
      </c>
      <c r="F104" s="57">
        <f t="shared" si="59"/>
        <v>4898.153092260568</v>
      </c>
      <c r="G104" s="57">
        <f t="shared" si="59"/>
        <v>0</v>
      </c>
      <c r="H104" s="57">
        <f t="shared" si="59"/>
        <v>0</v>
      </c>
      <c r="I104" s="57">
        <f t="shared" si="59"/>
        <v>0</v>
      </c>
      <c r="J104" s="57">
        <f t="shared" si="59"/>
        <v>0</v>
      </c>
      <c r="K104" s="57">
        <f t="shared" si="59"/>
        <v>230.9776293901798</v>
      </c>
      <c r="L104" s="57">
        <f t="shared" si="59"/>
        <v>3226.0055156599865</v>
      </c>
      <c r="M104" s="57">
        <f t="shared" si="59"/>
        <v>1340.0634688561206</v>
      </c>
      <c r="N104" s="57">
        <f t="shared" si="59"/>
        <v>0</v>
      </c>
      <c r="O104" s="57">
        <f t="shared" si="63"/>
        <v>5240.6696005650274</v>
      </c>
      <c r="P104" s="57">
        <f t="shared" si="63"/>
        <v>0</v>
      </c>
      <c r="Q104" s="57">
        <f t="shared" si="64"/>
        <v>0</v>
      </c>
      <c r="R104" s="57">
        <f t="shared" si="65"/>
        <v>0</v>
      </c>
      <c r="S104" s="57">
        <f t="shared" si="66"/>
        <v>220.14083588930023</v>
      </c>
      <c r="T104" s="59">
        <f t="shared" si="66"/>
        <v>1239.8164694106169</v>
      </c>
      <c r="U104" s="69">
        <f t="shared" si="67"/>
        <v>51.299729679443679</v>
      </c>
      <c r="V104" s="59">
        <f t="shared" si="60"/>
        <v>1141.1445914646854</v>
      </c>
      <c r="W104" s="169">
        <f t="shared" si="60"/>
        <v>9.2673558174399648</v>
      </c>
      <c r="X104" s="170">
        <f t="shared" si="60"/>
        <v>8.1888684772023588</v>
      </c>
      <c r="Y104" s="170">
        <f t="shared" si="60"/>
        <v>0</v>
      </c>
      <c r="Z104" s="170">
        <f t="shared" si="60"/>
        <v>0</v>
      </c>
      <c r="AA104" s="170">
        <f t="shared" si="60"/>
        <v>0</v>
      </c>
      <c r="AB104" s="170">
        <f t="shared" si="60"/>
        <v>128.08325623648412</v>
      </c>
      <c r="AC104" s="170">
        <f t="shared" si="60"/>
        <v>0</v>
      </c>
      <c r="AD104" s="170">
        <f t="shared" si="60"/>
        <v>0</v>
      </c>
      <c r="AE104" s="170">
        <f t="shared" si="60"/>
        <v>5.9679480871732338</v>
      </c>
      <c r="AF104" s="171">
        <f t="shared" si="60"/>
        <v>33.843505384801354</v>
      </c>
      <c r="AG104" s="279">
        <f t="shared" si="60"/>
        <v>0</v>
      </c>
      <c r="AH104" s="245">
        <f t="shared" si="60"/>
        <v>0</v>
      </c>
      <c r="AI104" s="384">
        <f t="shared" si="60"/>
        <v>0</v>
      </c>
      <c r="AJ104" s="71">
        <f t="shared" si="70"/>
        <v>24948.405605183816</v>
      </c>
      <c r="AK104" s="65">
        <f t="shared" si="68"/>
        <v>15280</v>
      </c>
      <c r="AL104" s="66">
        <f t="shared" si="68"/>
        <v>0</v>
      </c>
      <c r="AM104" s="439">
        <f t="shared" si="69"/>
        <v>60.314598278854795</v>
      </c>
      <c r="AN104" s="68">
        <f t="shared" si="61"/>
        <v>15280</v>
      </c>
    </row>
    <row r="105" spans="3:40" x14ac:dyDescent="0.2">
      <c r="C105" s="44" t="s">
        <v>52</v>
      </c>
      <c r="D105" s="56">
        <f t="shared" si="62"/>
        <v>4760</v>
      </c>
      <c r="E105" s="57">
        <f t="shared" si="59"/>
        <v>3262.5789931520203</v>
      </c>
      <c r="F105" s="57">
        <f t="shared" si="59"/>
        <v>4518.153092260568</v>
      </c>
      <c r="G105" s="57">
        <f t="shared" si="59"/>
        <v>0</v>
      </c>
      <c r="H105" s="57">
        <f t="shared" si="59"/>
        <v>0</v>
      </c>
      <c r="I105" s="57">
        <f t="shared" si="59"/>
        <v>0</v>
      </c>
      <c r="J105" s="57">
        <f t="shared" si="59"/>
        <v>0</v>
      </c>
      <c r="K105" s="57">
        <f t="shared" si="59"/>
        <v>230.9776293901798</v>
      </c>
      <c r="L105" s="57">
        <f t="shared" si="59"/>
        <v>3306.0055156599865</v>
      </c>
      <c r="M105" s="57">
        <f t="shared" si="59"/>
        <v>1340.0634688561206</v>
      </c>
      <c r="N105" s="57">
        <f t="shared" si="59"/>
        <v>0</v>
      </c>
      <c r="O105" s="57">
        <f t="shared" si="63"/>
        <v>2679.8696005650277</v>
      </c>
      <c r="P105" s="57">
        <f t="shared" si="63"/>
        <v>0</v>
      </c>
      <c r="Q105" s="57">
        <f t="shared" si="64"/>
        <v>0</v>
      </c>
      <c r="R105" s="57">
        <f t="shared" si="65"/>
        <v>0</v>
      </c>
      <c r="S105" s="57">
        <f t="shared" si="66"/>
        <v>220.14083588930023</v>
      </c>
      <c r="T105" s="59">
        <f t="shared" si="66"/>
        <v>1119.8164694106169</v>
      </c>
      <c r="U105" s="69">
        <f t="shared" si="67"/>
        <v>51.299729679443679</v>
      </c>
      <c r="V105" s="59">
        <f t="shared" si="60"/>
        <v>1141.1445914646854</v>
      </c>
      <c r="W105" s="169">
        <f t="shared" si="60"/>
        <v>9.2673558174399648</v>
      </c>
      <c r="X105" s="170">
        <f t="shared" si="60"/>
        <v>8.1888684772023588</v>
      </c>
      <c r="Y105" s="170">
        <f t="shared" si="60"/>
        <v>0</v>
      </c>
      <c r="Z105" s="170">
        <f t="shared" si="60"/>
        <v>0</v>
      </c>
      <c r="AA105" s="170">
        <f t="shared" si="60"/>
        <v>0</v>
      </c>
      <c r="AB105" s="170">
        <f t="shared" si="60"/>
        <v>128.08325623648412</v>
      </c>
      <c r="AC105" s="170">
        <f t="shared" si="60"/>
        <v>0</v>
      </c>
      <c r="AD105" s="170">
        <f t="shared" si="60"/>
        <v>0</v>
      </c>
      <c r="AE105" s="170">
        <f t="shared" si="60"/>
        <v>5.9679480871732338</v>
      </c>
      <c r="AF105" s="171">
        <f t="shared" si="60"/>
        <v>33.843505384801354</v>
      </c>
      <c r="AG105" s="279">
        <f t="shared" si="60"/>
        <v>0</v>
      </c>
      <c r="AH105" s="245">
        <f t="shared" si="60"/>
        <v>0</v>
      </c>
      <c r="AI105" s="384">
        <f t="shared" si="60"/>
        <v>0</v>
      </c>
      <c r="AJ105" s="174">
        <f t="shared" si="70"/>
        <v>21437.605605183817</v>
      </c>
      <c r="AK105" s="65">
        <f t="shared" si="68"/>
        <v>16230</v>
      </c>
      <c r="AL105" s="66">
        <f t="shared" si="68"/>
        <v>0</v>
      </c>
      <c r="AM105" s="439">
        <f t="shared" si="69"/>
        <v>55.474900154857636</v>
      </c>
      <c r="AN105" s="68">
        <f t="shared" si="61"/>
        <v>16230</v>
      </c>
    </row>
    <row r="106" spans="3:40" x14ac:dyDescent="0.2">
      <c r="C106" s="55" t="s">
        <v>53</v>
      </c>
      <c r="D106" s="56">
        <f t="shared" si="62"/>
        <v>6030</v>
      </c>
      <c r="E106" s="57">
        <f t="shared" si="59"/>
        <v>2892.5789931520203</v>
      </c>
      <c r="F106" s="57">
        <f t="shared" si="59"/>
        <v>4328.153092260568</v>
      </c>
      <c r="G106" s="57">
        <f t="shared" si="59"/>
        <v>0</v>
      </c>
      <c r="H106" s="57">
        <f t="shared" si="59"/>
        <v>0</v>
      </c>
      <c r="I106" s="57">
        <f t="shared" si="59"/>
        <v>0</v>
      </c>
      <c r="J106" s="57">
        <f t="shared" si="59"/>
        <v>0</v>
      </c>
      <c r="K106" s="57">
        <f t="shared" si="59"/>
        <v>230.9776293901798</v>
      </c>
      <c r="L106" s="57">
        <f t="shared" si="59"/>
        <v>3266.0055156599865</v>
      </c>
      <c r="M106" s="57">
        <f t="shared" si="59"/>
        <v>1340.0634688561206</v>
      </c>
      <c r="N106" s="57">
        <f t="shared" si="59"/>
        <v>0</v>
      </c>
      <c r="O106" s="57">
        <f t="shared" si="63"/>
        <v>5104.8696005650281</v>
      </c>
      <c r="P106" s="57">
        <f t="shared" si="63"/>
        <v>0</v>
      </c>
      <c r="Q106" s="57">
        <f t="shared" si="64"/>
        <v>0</v>
      </c>
      <c r="R106" s="57">
        <f t="shared" si="65"/>
        <v>0</v>
      </c>
      <c r="S106" s="57">
        <f t="shared" si="66"/>
        <v>220.14083588930023</v>
      </c>
      <c r="T106" s="59">
        <f t="shared" si="66"/>
        <v>1203.8164694106169</v>
      </c>
      <c r="U106" s="69">
        <f t="shared" si="67"/>
        <v>51.299729679443679</v>
      </c>
      <c r="V106" s="59">
        <f t="shared" si="60"/>
        <v>1141.1445914646854</v>
      </c>
      <c r="W106" s="169">
        <f t="shared" si="60"/>
        <v>9.2673558174399648</v>
      </c>
      <c r="X106" s="170">
        <f t="shared" si="60"/>
        <v>8.1888684772023588</v>
      </c>
      <c r="Y106" s="170">
        <f t="shared" si="60"/>
        <v>0</v>
      </c>
      <c r="Z106" s="170">
        <f t="shared" si="60"/>
        <v>0</v>
      </c>
      <c r="AA106" s="170">
        <f t="shared" si="60"/>
        <v>0</v>
      </c>
      <c r="AB106" s="170">
        <f t="shared" si="60"/>
        <v>128.08325623648412</v>
      </c>
      <c r="AC106" s="170">
        <f t="shared" si="60"/>
        <v>0</v>
      </c>
      <c r="AD106" s="170">
        <f t="shared" si="60"/>
        <v>0</v>
      </c>
      <c r="AE106" s="170">
        <f t="shared" si="60"/>
        <v>5.9679480871732338</v>
      </c>
      <c r="AF106" s="171">
        <f t="shared" si="60"/>
        <v>33.843505384801354</v>
      </c>
      <c r="AG106" s="279">
        <f t="shared" si="60"/>
        <v>0</v>
      </c>
      <c r="AH106" s="245">
        <f t="shared" si="60"/>
        <v>0</v>
      </c>
      <c r="AI106" s="384">
        <f t="shared" si="60"/>
        <v>0</v>
      </c>
      <c r="AJ106" s="174">
        <f t="shared" si="70"/>
        <v>24616.605605183817</v>
      </c>
      <c r="AK106" s="65">
        <f t="shared" si="68"/>
        <v>15580</v>
      </c>
      <c r="AL106" s="66">
        <f t="shared" si="68"/>
        <v>0</v>
      </c>
      <c r="AM106" s="439">
        <f t="shared" si="69"/>
        <v>59.598898292793216</v>
      </c>
      <c r="AN106" s="68">
        <f t="shared" si="61"/>
        <v>15580</v>
      </c>
    </row>
    <row r="107" spans="3:40" ht="13.5" thickBot="1" x14ac:dyDescent="0.25">
      <c r="C107" s="44" t="s">
        <v>54</v>
      </c>
      <c r="D107" s="175">
        <f t="shared" si="62"/>
        <v>4870</v>
      </c>
      <c r="E107" s="176">
        <f t="shared" si="59"/>
        <v>2502.5789931520203</v>
      </c>
      <c r="F107" s="176">
        <f t="shared" si="59"/>
        <v>4298.153092260568</v>
      </c>
      <c r="G107" s="176">
        <f t="shared" si="59"/>
        <v>0</v>
      </c>
      <c r="H107" s="176">
        <f t="shared" si="59"/>
        <v>0</v>
      </c>
      <c r="I107" s="176">
        <f t="shared" si="59"/>
        <v>0</v>
      </c>
      <c r="J107" s="176">
        <f t="shared" si="59"/>
        <v>0</v>
      </c>
      <c r="K107" s="176">
        <f t="shared" si="59"/>
        <v>230.9776293901798</v>
      </c>
      <c r="L107" s="176">
        <f t="shared" si="59"/>
        <v>1686.0055156599865</v>
      </c>
      <c r="M107" s="176">
        <f t="shared" si="59"/>
        <v>1340.0634688561206</v>
      </c>
      <c r="N107" s="176">
        <f t="shared" si="59"/>
        <v>0</v>
      </c>
      <c r="O107" s="176">
        <f t="shared" si="63"/>
        <v>2873.8696005650277</v>
      </c>
      <c r="P107" s="176">
        <f t="shared" si="63"/>
        <v>0</v>
      </c>
      <c r="Q107" s="176">
        <f t="shared" si="64"/>
        <v>0</v>
      </c>
      <c r="R107" s="248">
        <f t="shared" si="65"/>
        <v>0</v>
      </c>
      <c r="S107" s="176">
        <f t="shared" si="66"/>
        <v>220.14083588930023</v>
      </c>
      <c r="T107" s="214">
        <f t="shared" si="66"/>
        <v>1167.8164694106169</v>
      </c>
      <c r="U107" s="88">
        <f t="shared" si="67"/>
        <v>51.299729679443679</v>
      </c>
      <c r="V107" s="214">
        <f t="shared" si="60"/>
        <v>1141.1445914646854</v>
      </c>
      <c r="W107" s="215">
        <f t="shared" si="60"/>
        <v>9.2673558174399648</v>
      </c>
      <c r="X107" s="216">
        <f t="shared" si="60"/>
        <v>8.1888684772023588</v>
      </c>
      <c r="Y107" s="216">
        <f t="shared" si="60"/>
        <v>0</v>
      </c>
      <c r="Z107" s="216">
        <f t="shared" si="60"/>
        <v>0</v>
      </c>
      <c r="AA107" s="216">
        <f t="shared" si="60"/>
        <v>0</v>
      </c>
      <c r="AB107" s="216">
        <f t="shared" si="60"/>
        <v>128.08325623648412</v>
      </c>
      <c r="AC107" s="216">
        <f t="shared" si="60"/>
        <v>0</v>
      </c>
      <c r="AD107" s="216">
        <f t="shared" si="60"/>
        <v>0</v>
      </c>
      <c r="AE107" s="216">
        <f t="shared" si="60"/>
        <v>5.9679480871732338</v>
      </c>
      <c r="AF107" s="217">
        <f t="shared" si="60"/>
        <v>33.843505384801354</v>
      </c>
      <c r="AG107" s="218">
        <f t="shared" si="60"/>
        <v>0</v>
      </c>
      <c r="AH107" s="219">
        <f t="shared" si="60"/>
        <v>0</v>
      </c>
      <c r="AI107" s="386">
        <f t="shared" si="60"/>
        <v>0</v>
      </c>
      <c r="AJ107" s="71">
        <f t="shared" si="70"/>
        <v>19189.605605183817</v>
      </c>
      <c r="AK107" s="91">
        <f t="shared" si="68"/>
        <v>15080</v>
      </c>
      <c r="AL107" s="92">
        <f t="shared" si="68"/>
        <v>0</v>
      </c>
      <c r="AM107" s="439">
        <f t="shared" si="69"/>
        <v>54.386458913980839</v>
      </c>
      <c r="AN107" s="94">
        <f t="shared" si="61"/>
        <v>15080</v>
      </c>
    </row>
    <row r="108" spans="3:40" ht="13.5" thickBot="1" x14ac:dyDescent="0.25">
      <c r="C108" s="95" t="s">
        <v>55</v>
      </c>
      <c r="D108" s="181">
        <f t="shared" ref="D108:AI108" si="71">SUM(D96:D107)</f>
        <v>60700</v>
      </c>
      <c r="E108" s="182">
        <f t="shared" si="71"/>
        <v>44010.94791782424</v>
      </c>
      <c r="F108" s="182">
        <f t="shared" si="71"/>
        <v>57677.837107126812</v>
      </c>
      <c r="G108" s="182">
        <f>SUM(G96:G107)</f>
        <v>0</v>
      </c>
      <c r="H108" s="182">
        <f>SUM(H96:H107)</f>
        <v>0</v>
      </c>
      <c r="I108" s="182">
        <f>SUM(I96:I107)</f>
        <v>0</v>
      </c>
      <c r="J108" s="183">
        <f t="shared" si="71"/>
        <v>0</v>
      </c>
      <c r="K108" s="183">
        <f t="shared" si="71"/>
        <v>2771.7315526821567</v>
      </c>
      <c r="L108" s="183">
        <f t="shared" si="71"/>
        <v>27252.066187919831</v>
      </c>
      <c r="M108" s="183">
        <f t="shared" si="71"/>
        <v>16080.761626273446</v>
      </c>
      <c r="N108" s="183">
        <f t="shared" si="71"/>
        <v>0</v>
      </c>
      <c r="O108" s="183">
        <f>SUM(O96:O107)</f>
        <v>44671.435206780327</v>
      </c>
      <c r="P108" s="183">
        <f>SUM(P96:P107)</f>
        <v>0</v>
      </c>
      <c r="Q108" s="183">
        <f t="shared" si="71"/>
        <v>0</v>
      </c>
      <c r="R108" s="182">
        <f t="shared" si="71"/>
        <v>0</v>
      </c>
      <c r="S108" s="184">
        <f t="shared" si="71"/>
        <v>2641.6900306716034</v>
      </c>
      <c r="T108" s="220">
        <f t="shared" si="71"/>
        <v>14139.797632927401</v>
      </c>
      <c r="U108" s="221">
        <f t="shared" si="71"/>
        <v>615.59675615332401</v>
      </c>
      <c r="V108" s="99">
        <f t="shared" si="71"/>
        <v>13693.735097576222</v>
      </c>
      <c r="W108" s="222">
        <f t="shared" si="71"/>
        <v>111.20826980927957</v>
      </c>
      <c r="X108" s="223">
        <f t="shared" si="71"/>
        <v>98.266421726428334</v>
      </c>
      <c r="Y108" s="223">
        <f t="shared" si="71"/>
        <v>0</v>
      </c>
      <c r="Z108" s="223">
        <f t="shared" si="71"/>
        <v>0</v>
      </c>
      <c r="AA108" s="223">
        <f t="shared" si="71"/>
        <v>0</v>
      </c>
      <c r="AB108" s="223">
        <f t="shared" si="71"/>
        <v>1536.9990748378098</v>
      </c>
      <c r="AC108" s="223">
        <f t="shared" si="71"/>
        <v>0</v>
      </c>
      <c r="AD108" s="223">
        <f t="shared" si="71"/>
        <v>0</v>
      </c>
      <c r="AE108" s="223">
        <f t="shared" si="71"/>
        <v>71.615377046078805</v>
      </c>
      <c r="AF108" s="223">
        <f t="shared" si="71"/>
        <v>406.12206461761622</v>
      </c>
      <c r="AG108" s="102">
        <f t="shared" si="71"/>
        <v>0</v>
      </c>
      <c r="AH108" s="187">
        <f t="shared" si="71"/>
        <v>0</v>
      </c>
      <c r="AI108" s="224">
        <f t="shared" si="71"/>
        <v>0</v>
      </c>
      <c r="AJ108" s="50">
        <f>SUM(AJ96:AJ107)</f>
        <v>269946.26726220577</v>
      </c>
      <c r="AK108" s="107">
        <f>SUM(AK96:AK107)</f>
        <v>201050</v>
      </c>
      <c r="AL108" s="108">
        <f>SUM(AL96:AL107)</f>
        <v>0</v>
      </c>
      <c r="AM108" s="439">
        <f>(AJ108*100)/(AJ85+AN85)</f>
        <v>55.824135108903711</v>
      </c>
      <c r="AN108" s="110">
        <f t="shared" si="61"/>
        <v>201050</v>
      </c>
    </row>
    <row r="109" spans="3:40" ht="26.25" thickBot="1" x14ac:dyDescent="0.25">
      <c r="C109" s="111" t="s">
        <v>56</v>
      </c>
      <c r="D109" s="112">
        <v>0.83412037037037035</v>
      </c>
      <c r="E109" s="113">
        <v>0.83473379629629629</v>
      </c>
      <c r="F109" s="113" t="s">
        <v>57</v>
      </c>
      <c r="G109" s="113"/>
      <c r="H109" s="225">
        <v>0.62577546296296294</v>
      </c>
      <c r="I109" s="225"/>
      <c r="J109" s="225">
        <v>0.71113425925925933</v>
      </c>
      <c r="K109" s="225" t="s">
        <v>58</v>
      </c>
      <c r="L109" s="225" t="s">
        <v>59</v>
      </c>
      <c r="M109" s="225">
        <v>0.83446759259259251</v>
      </c>
      <c r="N109" s="225">
        <v>0.83415509259259257</v>
      </c>
      <c r="O109" s="225" t="s">
        <v>60</v>
      </c>
      <c r="P109" s="225"/>
      <c r="Q109" s="225">
        <v>0.6257638888888889</v>
      </c>
      <c r="R109" s="113">
        <v>0.6257638888888889</v>
      </c>
      <c r="S109" s="113">
        <v>0.83429398148148148</v>
      </c>
      <c r="T109" s="115">
        <v>0.83549768518518519</v>
      </c>
      <c r="U109" s="116"/>
      <c r="V109" s="115">
        <v>0.70906250000000004</v>
      </c>
      <c r="W109" s="118" t="s">
        <v>61</v>
      </c>
      <c r="X109" s="115">
        <v>0.83439814814814817</v>
      </c>
      <c r="Y109" s="115">
        <v>0.54311342592592593</v>
      </c>
      <c r="Z109" s="115">
        <v>0.33552083333333332</v>
      </c>
      <c r="AA109" s="115" t="s">
        <v>62</v>
      </c>
      <c r="AB109" s="115">
        <v>0.33415509259259263</v>
      </c>
      <c r="AC109" s="115">
        <v>0.62581018518518516</v>
      </c>
      <c r="AD109" s="115">
        <v>0.83427083333333341</v>
      </c>
      <c r="AE109" s="115">
        <v>0.67084490740740732</v>
      </c>
      <c r="AF109" s="115">
        <v>0.6673958333333333</v>
      </c>
      <c r="AG109" s="148">
        <v>0.6257638888888889</v>
      </c>
      <c r="AH109" s="149">
        <v>0.83543981481481477</v>
      </c>
      <c r="AI109" s="120">
        <v>0.83545138888888892</v>
      </c>
      <c r="AJ109" s="121"/>
      <c r="AK109" s="122">
        <v>0.83542824074074085</v>
      </c>
      <c r="AL109" s="119">
        <v>0.83549768518518519</v>
      </c>
      <c r="AM109" s="123"/>
      <c r="AN109" s="124"/>
    </row>
    <row r="110" spans="3:40" ht="14.25" thickTop="1" thickBot="1" x14ac:dyDescent="0.25">
      <c r="C110" s="227"/>
      <c r="D110" s="227"/>
      <c r="E110" s="227"/>
      <c r="F110" s="227"/>
      <c r="G110" s="227"/>
      <c r="H110" s="227"/>
      <c r="I110" s="227"/>
      <c r="J110" s="227"/>
      <c r="K110" s="227"/>
      <c r="L110" s="227"/>
      <c r="M110" s="227"/>
      <c r="N110" s="227"/>
      <c r="O110" s="227"/>
      <c r="P110" s="227"/>
      <c r="Q110" s="227"/>
      <c r="R110" s="227"/>
      <c r="S110" s="227"/>
      <c r="T110" s="227"/>
      <c r="U110" s="227"/>
      <c r="V110" s="227"/>
      <c r="W110" s="227"/>
      <c r="X110" s="227"/>
      <c r="Y110" s="227"/>
      <c r="Z110" s="227"/>
      <c r="AA110" s="227"/>
      <c r="AB110" s="227"/>
      <c r="AC110" s="227"/>
      <c r="AD110" s="227"/>
      <c r="AE110" s="227"/>
      <c r="AF110" s="227"/>
      <c r="AG110" s="227"/>
      <c r="AH110" s="227"/>
      <c r="AI110" s="227"/>
      <c r="AJ110" s="227"/>
      <c r="AK110" s="227"/>
      <c r="AL110" s="227"/>
      <c r="AM110" s="227"/>
      <c r="AN110" s="227"/>
    </row>
    <row r="111" spans="3:40" ht="13.5" thickTop="1" x14ac:dyDescent="0.2"/>
    <row r="134" spans="3:10" ht="16.5" x14ac:dyDescent="0.25">
      <c r="C134" s="1064" t="s">
        <v>73</v>
      </c>
      <c r="D134" s="1064"/>
      <c r="E134" s="1064"/>
      <c r="F134" s="1064"/>
      <c r="G134" s="1064"/>
      <c r="H134" s="1064"/>
      <c r="I134" s="1064"/>
      <c r="J134" s="1064"/>
    </row>
    <row r="135" spans="3:10" ht="16.5" x14ac:dyDescent="0.25">
      <c r="C135" s="1061" t="s">
        <v>74</v>
      </c>
      <c r="D135" s="1061"/>
      <c r="E135" s="1061"/>
      <c r="F135" s="1061"/>
      <c r="G135" s="1061"/>
      <c r="H135" s="1061"/>
      <c r="I135" s="1061"/>
      <c r="J135" s="1061"/>
    </row>
  </sheetData>
  <mergeCells count="22">
    <mergeCell ref="C135:J135"/>
    <mergeCell ref="C68:AN68"/>
    <mergeCell ref="C69:AN69"/>
    <mergeCell ref="C134:J134"/>
    <mergeCell ref="C48:C49"/>
    <mergeCell ref="C67:AN67"/>
    <mergeCell ref="C71:C72"/>
    <mergeCell ref="C90:AN90"/>
    <mergeCell ref="C91:AN91"/>
    <mergeCell ref="C92:AN92"/>
    <mergeCell ref="C94:C95"/>
    <mergeCell ref="C2:AN2"/>
    <mergeCell ref="C3:AN3"/>
    <mergeCell ref="C4:AN4"/>
    <mergeCell ref="C6:C7"/>
    <mergeCell ref="C23:AN23"/>
    <mergeCell ref="C25:AN25"/>
    <mergeCell ref="C27:C28"/>
    <mergeCell ref="C45:AN45"/>
    <mergeCell ref="C46:AN46"/>
    <mergeCell ref="C24:AN24"/>
    <mergeCell ref="C44:AN44"/>
  </mergeCells>
  <phoneticPr fontId="40" type="noConversion"/>
  <pageMargins left="0.7" right="0.7" top="0.75" bottom="0.75" header="0.3" footer="0.3"/>
  <pageSetup paperSize="9" orientation="portrait" verticalDpi="4" r:id="rId1"/>
  <drawing r:id="rId2"/>
  <legacyDrawing r:id="rId3"/>
  <oleObjects>
    <mc:AlternateContent xmlns:mc="http://schemas.openxmlformats.org/markup-compatibility/2006">
      <mc:Choice Requires="x14">
        <oleObject progId="Word.Document.8" shapeId="1432577" r:id="rId4">
          <objectPr defaultSize="0" r:id="rId5">
            <anchor moveWithCells="1" sizeWithCells="1">
              <from>
                <xdr:col>2</xdr:col>
                <xdr:colOff>676275</xdr:colOff>
                <xdr:row>0</xdr:row>
                <xdr:rowOff>238125</xdr:rowOff>
              </from>
              <to>
                <xdr:col>3</xdr:col>
                <xdr:colOff>723900</xdr:colOff>
                <xdr:row>3</xdr:row>
                <xdr:rowOff>200025</xdr:rowOff>
              </to>
            </anchor>
          </objectPr>
        </oleObject>
      </mc:Choice>
      <mc:Fallback>
        <oleObject progId="Word.Document.8" shapeId="1432577" r:id="rId4"/>
      </mc:Fallback>
    </mc:AlternateContent>
  </oleObjects>
</worksheet>
</file>

<file path=xl/worksheets/sheet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AO135"/>
  <sheetViews>
    <sheetView topLeftCell="R97" zoomScale="67" zoomScaleNormal="67" workbookViewId="0">
      <selection activeCell="AB30" sqref="AB30"/>
    </sheetView>
  </sheetViews>
  <sheetFormatPr defaultColWidth="10" defaultRowHeight="12.75" x14ac:dyDescent="0.2"/>
  <cols>
    <col min="1" max="1" width="2.5703125" style="1" customWidth="1"/>
    <col min="2" max="2" width="2.85546875" style="1" customWidth="1"/>
    <col min="3" max="3" width="19.140625" style="1" customWidth="1"/>
    <col min="4" max="4" width="14.28515625" style="1" customWidth="1"/>
    <col min="5" max="5" width="12.7109375" style="1" customWidth="1"/>
    <col min="6" max="7" width="13.7109375" style="1" customWidth="1"/>
    <col min="8" max="8" width="12.7109375" style="1" customWidth="1"/>
    <col min="9" max="9" width="13.28515625" style="1" customWidth="1"/>
    <col min="10" max="13" width="12.7109375" style="1" customWidth="1"/>
    <col min="14" max="14" width="12.85546875" style="1" customWidth="1"/>
    <col min="15" max="16" width="12.7109375" style="1" customWidth="1"/>
    <col min="17" max="17" width="14.28515625" style="1" bestFit="1" customWidth="1"/>
    <col min="18" max="32" width="12.7109375" style="1" customWidth="1"/>
    <col min="33" max="33" width="13.5703125" style="1" customWidth="1"/>
    <col min="34" max="37" width="12.7109375" style="1" customWidth="1"/>
    <col min="38" max="38" width="12.7109375" style="1" bestFit="1" customWidth="1"/>
    <col min="39" max="39" width="11.5703125" style="1" bestFit="1" customWidth="1"/>
    <col min="40" max="40" width="11.5703125" style="1" customWidth="1"/>
    <col min="41" max="41" width="2.85546875" style="1" customWidth="1"/>
    <col min="42" max="16384" width="10" style="1"/>
  </cols>
  <sheetData>
    <row r="1" spans="3:40" ht="24" customHeight="1" x14ac:dyDescent="0.25"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</row>
    <row r="2" spans="3:40" ht="33" customHeight="1" x14ac:dyDescent="0.3">
      <c r="C2" s="1057" t="s">
        <v>1</v>
      </c>
      <c r="D2" s="1057"/>
      <c r="E2" s="1057"/>
      <c r="F2" s="1057"/>
      <c r="G2" s="1057"/>
      <c r="H2" s="1057"/>
      <c r="I2" s="1057"/>
      <c r="J2" s="1057"/>
      <c r="K2" s="1057"/>
      <c r="L2" s="1057"/>
      <c r="M2" s="1057"/>
      <c r="N2" s="1057"/>
      <c r="O2" s="1057"/>
      <c r="P2" s="1057"/>
      <c r="Q2" s="1057"/>
      <c r="R2" s="1057"/>
      <c r="S2" s="1057"/>
      <c r="T2" s="1057"/>
      <c r="U2" s="1057"/>
      <c r="V2" s="1057"/>
      <c r="W2" s="1057"/>
      <c r="X2" s="1057"/>
      <c r="Y2" s="1057"/>
      <c r="Z2" s="1057"/>
      <c r="AA2" s="1057"/>
      <c r="AB2" s="1057"/>
      <c r="AC2" s="1057"/>
      <c r="AD2" s="1057"/>
      <c r="AE2" s="1057"/>
      <c r="AF2" s="1057"/>
      <c r="AG2" s="1057"/>
      <c r="AH2" s="1057"/>
      <c r="AI2" s="1057"/>
      <c r="AJ2" s="1057"/>
      <c r="AK2" s="1057"/>
      <c r="AL2" s="1057"/>
      <c r="AM2" s="1057"/>
      <c r="AN2" s="1057"/>
    </row>
    <row r="3" spans="3:40" ht="25.5" customHeight="1" x14ac:dyDescent="0.3">
      <c r="C3" s="1057" t="s">
        <v>289</v>
      </c>
      <c r="D3" s="1057"/>
      <c r="E3" s="1057"/>
      <c r="F3" s="1057"/>
      <c r="G3" s="1057"/>
      <c r="H3" s="1057"/>
      <c r="I3" s="1057"/>
      <c r="J3" s="1057"/>
      <c r="K3" s="1057"/>
      <c r="L3" s="1057"/>
      <c r="M3" s="1057"/>
      <c r="N3" s="1057"/>
      <c r="O3" s="1057"/>
      <c r="P3" s="1057"/>
      <c r="Q3" s="1057"/>
      <c r="R3" s="1057"/>
      <c r="S3" s="1057"/>
      <c r="T3" s="1057"/>
      <c r="U3" s="1057"/>
      <c r="V3" s="1057"/>
      <c r="W3" s="1057"/>
      <c r="X3" s="1057"/>
      <c r="Y3" s="1057"/>
      <c r="Z3" s="1057"/>
      <c r="AA3" s="1057"/>
      <c r="AB3" s="1057"/>
      <c r="AC3" s="1057"/>
      <c r="AD3" s="1057"/>
      <c r="AE3" s="1057"/>
      <c r="AF3" s="1057"/>
      <c r="AG3" s="1057"/>
      <c r="AH3" s="1057"/>
      <c r="AI3" s="1057"/>
      <c r="AJ3" s="1057"/>
      <c r="AK3" s="1057"/>
      <c r="AL3" s="1057"/>
      <c r="AM3" s="1057"/>
      <c r="AN3" s="1057"/>
    </row>
    <row r="4" spans="3:40" ht="19.5" customHeight="1" x14ac:dyDescent="0.3">
      <c r="C4" s="1060" t="s">
        <v>2</v>
      </c>
      <c r="D4" s="1060"/>
      <c r="E4" s="1060"/>
      <c r="F4" s="1060"/>
      <c r="G4" s="1060"/>
      <c r="H4" s="1060"/>
      <c r="I4" s="1060"/>
      <c r="J4" s="1060"/>
      <c r="K4" s="1060"/>
      <c r="L4" s="1060"/>
      <c r="M4" s="1060"/>
      <c r="N4" s="1060"/>
      <c r="O4" s="1060"/>
      <c r="P4" s="1060"/>
      <c r="Q4" s="1060"/>
      <c r="R4" s="1060"/>
      <c r="S4" s="1060"/>
      <c r="T4" s="1060"/>
      <c r="U4" s="1060"/>
      <c r="V4" s="1060"/>
      <c r="W4" s="1060"/>
      <c r="X4" s="1060"/>
      <c r="Y4" s="1060"/>
      <c r="Z4" s="1060"/>
      <c r="AA4" s="1060"/>
      <c r="AB4" s="1060"/>
      <c r="AC4" s="1060"/>
      <c r="AD4" s="1060"/>
      <c r="AE4" s="1060"/>
      <c r="AF4" s="1060"/>
      <c r="AG4" s="1060"/>
      <c r="AH4" s="1060"/>
      <c r="AI4" s="1060"/>
      <c r="AJ4" s="1060"/>
      <c r="AK4" s="1060"/>
      <c r="AL4" s="1060"/>
      <c r="AM4" s="1060"/>
      <c r="AN4" s="1060"/>
    </row>
    <row r="5" spans="3:40" ht="15.75" customHeight="1" thickBot="1" x14ac:dyDescent="0.25">
      <c r="C5" s="4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6"/>
    </row>
    <row r="6" spans="3:40" ht="80.25" customHeight="1" thickTop="1" x14ac:dyDescent="0.2">
      <c r="C6" s="1055" t="s">
        <v>111</v>
      </c>
      <c r="D6" s="7" t="s">
        <v>4</v>
      </c>
      <c r="E6" s="8" t="s">
        <v>5</v>
      </c>
      <c r="F6" s="9" t="s">
        <v>6</v>
      </c>
      <c r="G6" s="9" t="s">
        <v>76</v>
      </c>
      <c r="H6" s="10" t="s">
        <v>8</v>
      </c>
      <c r="I6" s="11" t="s">
        <v>9</v>
      </c>
      <c r="J6" s="12" t="s">
        <v>10</v>
      </c>
      <c r="K6" s="8" t="s">
        <v>11</v>
      </c>
      <c r="L6" s="8" t="s">
        <v>12</v>
      </c>
      <c r="M6" s="13" t="s">
        <v>13</v>
      </c>
      <c r="N6" s="13" t="s">
        <v>14</v>
      </c>
      <c r="O6" s="13" t="s">
        <v>15</v>
      </c>
      <c r="P6" s="14" t="s">
        <v>16</v>
      </c>
      <c r="Q6" s="14" t="s">
        <v>17</v>
      </c>
      <c r="R6" s="15" t="s">
        <v>18</v>
      </c>
      <c r="S6" s="16" t="s">
        <v>19</v>
      </c>
      <c r="T6" s="16" t="s">
        <v>20</v>
      </c>
      <c r="U6" s="17" t="s">
        <v>21</v>
      </c>
      <c r="V6" s="18" t="s">
        <v>22</v>
      </c>
      <c r="W6" s="19" t="s">
        <v>23</v>
      </c>
      <c r="X6" s="20" t="s">
        <v>24</v>
      </c>
      <c r="Y6" s="20" t="s">
        <v>25</v>
      </c>
      <c r="Z6" s="20" t="s">
        <v>26</v>
      </c>
      <c r="AA6" s="20" t="s">
        <v>27</v>
      </c>
      <c r="AB6" s="20" t="s">
        <v>28</v>
      </c>
      <c r="AC6" s="20" t="s">
        <v>29</v>
      </c>
      <c r="AD6" s="20" t="s">
        <v>30</v>
      </c>
      <c r="AE6" s="20" t="s">
        <v>31</v>
      </c>
      <c r="AF6" s="20" t="s">
        <v>32</v>
      </c>
      <c r="AG6" s="21" t="s">
        <v>33</v>
      </c>
      <c r="AH6" s="22" t="s">
        <v>34</v>
      </c>
      <c r="AI6" s="381" t="s">
        <v>35</v>
      </c>
      <c r="AJ6" s="23" t="s">
        <v>36</v>
      </c>
      <c r="AK6" s="24" t="s">
        <v>37</v>
      </c>
      <c r="AL6" s="25" t="s">
        <v>38</v>
      </c>
      <c r="AM6" s="26" t="s">
        <v>39</v>
      </c>
      <c r="AN6" s="27" t="s">
        <v>40</v>
      </c>
    </row>
    <row r="7" spans="3:40" ht="13.5" customHeight="1" thickBot="1" x14ac:dyDescent="0.25">
      <c r="C7" s="1056"/>
      <c r="D7" s="433" t="s">
        <v>41</v>
      </c>
      <c r="E7" s="229" t="s">
        <v>41</v>
      </c>
      <c r="F7" s="229" t="s">
        <v>41</v>
      </c>
      <c r="G7" s="229" t="s">
        <v>41</v>
      </c>
      <c r="H7" s="434" t="s">
        <v>41</v>
      </c>
      <c r="I7" s="434" t="s">
        <v>41</v>
      </c>
      <c r="J7" s="434" t="s">
        <v>41</v>
      </c>
      <c r="K7" s="229" t="s">
        <v>41</v>
      </c>
      <c r="L7" s="229" t="s">
        <v>41</v>
      </c>
      <c r="M7" s="229" t="s">
        <v>41</v>
      </c>
      <c r="N7" s="229" t="s">
        <v>41</v>
      </c>
      <c r="O7" s="229" t="s">
        <v>41</v>
      </c>
      <c r="P7" s="434" t="s">
        <v>41</v>
      </c>
      <c r="Q7" s="434" t="s">
        <v>41</v>
      </c>
      <c r="R7" s="229" t="s">
        <v>41</v>
      </c>
      <c r="S7" s="427" t="s">
        <v>41</v>
      </c>
      <c r="T7" s="427" t="s">
        <v>41</v>
      </c>
      <c r="U7" s="428" t="s">
        <v>41</v>
      </c>
      <c r="V7" s="231" t="s">
        <v>41</v>
      </c>
      <c r="W7" s="429" t="s">
        <v>41</v>
      </c>
      <c r="X7" s="430" t="s">
        <v>41</v>
      </c>
      <c r="Y7" s="430" t="s">
        <v>41</v>
      </c>
      <c r="Z7" s="430" t="s">
        <v>41</v>
      </c>
      <c r="AA7" s="430" t="s">
        <v>41</v>
      </c>
      <c r="AB7" s="430" t="s">
        <v>41</v>
      </c>
      <c r="AC7" s="430" t="s">
        <v>41</v>
      </c>
      <c r="AD7" s="430" t="s">
        <v>41</v>
      </c>
      <c r="AE7" s="430" t="s">
        <v>41</v>
      </c>
      <c r="AF7" s="430" t="s">
        <v>41</v>
      </c>
      <c r="AG7" s="230" t="s">
        <v>41</v>
      </c>
      <c r="AH7" s="431" t="s">
        <v>41</v>
      </c>
      <c r="AI7" s="432" t="s">
        <v>41</v>
      </c>
      <c r="AJ7" s="258" t="s">
        <v>41</v>
      </c>
      <c r="AK7" s="40" t="s">
        <v>41</v>
      </c>
      <c r="AL7" s="41" t="s">
        <v>41</v>
      </c>
      <c r="AM7" s="42" t="s">
        <v>42</v>
      </c>
      <c r="AN7" s="43" t="s">
        <v>41</v>
      </c>
    </row>
    <row r="8" spans="3:40" ht="26.25" customHeight="1" x14ac:dyDescent="0.2">
      <c r="C8" s="337" t="s">
        <v>43</v>
      </c>
      <c r="D8" s="242">
        <v>87</v>
      </c>
      <c r="E8" s="57"/>
      <c r="F8" s="57">
        <v>1050</v>
      </c>
      <c r="G8" s="57"/>
      <c r="H8" s="241"/>
      <c r="I8" s="241"/>
      <c r="J8" s="241"/>
      <c r="K8" s="57"/>
      <c r="L8" s="57">
        <v>860</v>
      </c>
      <c r="M8" s="57"/>
      <c r="N8" s="57">
        <v>90</v>
      </c>
      <c r="O8" s="57">
        <v>2700</v>
      </c>
      <c r="P8" s="241"/>
      <c r="Q8" s="241"/>
      <c r="R8" s="57"/>
      <c r="S8" s="57"/>
      <c r="T8" s="57">
        <v>1680</v>
      </c>
      <c r="U8" s="69">
        <f t="shared" ref="U8" si="0">SUM(W8:AF8)</f>
        <v>0</v>
      </c>
      <c r="V8" s="57">
        <v>0</v>
      </c>
      <c r="W8" s="170"/>
      <c r="X8" s="170"/>
      <c r="Y8" s="170"/>
      <c r="Z8" s="170"/>
      <c r="AA8" s="170"/>
      <c r="AB8" s="170"/>
      <c r="AC8" s="170"/>
      <c r="AD8" s="170"/>
      <c r="AE8" s="170"/>
      <c r="AF8" s="171"/>
      <c r="AG8" s="279"/>
      <c r="AH8" s="245"/>
      <c r="AI8" s="389"/>
      <c r="AJ8" s="252">
        <f t="shared" ref="AJ8:AJ19" si="1">SUM(D8:T8)</f>
        <v>6467</v>
      </c>
      <c r="AK8" s="254">
        <v>16110</v>
      </c>
      <c r="AL8" s="52">
        <v>0</v>
      </c>
      <c r="AM8" s="53">
        <f t="shared" ref="AM8:AM20" si="2">(AJ8*100)/(AJ8+AN8)</f>
        <v>28.644195420117818</v>
      </c>
      <c r="AN8" s="54">
        <f t="shared" ref="AN8:AN20" si="3">AK8+AL8</f>
        <v>16110</v>
      </c>
    </row>
    <row r="9" spans="3:40" ht="26.25" customHeight="1" x14ac:dyDescent="0.2">
      <c r="C9" s="338" t="s">
        <v>44</v>
      </c>
      <c r="D9" s="242">
        <v>210</v>
      </c>
      <c r="E9" s="57"/>
      <c r="F9" s="57">
        <v>2050</v>
      </c>
      <c r="G9" s="57"/>
      <c r="H9" s="241"/>
      <c r="I9" s="241"/>
      <c r="J9" s="241"/>
      <c r="K9" s="57"/>
      <c r="L9" s="57">
        <v>1650</v>
      </c>
      <c r="M9" s="57"/>
      <c r="N9" s="57">
        <v>140</v>
      </c>
      <c r="O9" s="57">
        <v>2810</v>
      </c>
      <c r="P9" s="241"/>
      <c r="Q9" s="241"/>
      <c r="R9" s="57"/>
      <c r="S9" s="57"/>
      <c r="T9" s="57">
        <v>1250</v>
      </c>
      <c r="U9" s="69">
        <f t="shared" ref="U9:U19" si="4">SUM(W9:AF9)</f>
        <v>0</v>
      </c>
      <c r="V9" s="57">
        <v>0</v>
      </c>
      <c r="W9" s="170"/>
      <c r="X9" s="170"/>
      <c r="Y9" s="170"/>
      <c r="Z9" s="170"/>
      <c r="AA9" s="170"/>
      <c r="AB9" s="170"/>
      <c r="AC9" s="170"/>
      <c r="AD9" s="170"/>
      <c r="AE9" s="170"/>
      <c r="AF9" s="171"/>
      <c r="AG9" s="279"/>
      <c r="AH9" s="245"/>
      <c r="AI9" s="389"/>
      <c r="AJ9" s="64">
        <f t="shared" si="1"/>
        <v>8110</v>
      </c>
      <c r="AK9" s="255">
        <v>16110</v>
      </c>
      <c r="AL9" s="66">
        <v>0</v>
      </c>
      <c r="AM9" s="67">
        <f t="shared" si="2"/>
        <v>33.484723369116431</v>
      </c>
      <c r="AN9" s="68">
        <f t="shared" si="3"/>
        <v>16110</v>
      </c>
    </row>
    <row r="10" spans="3:40" ht="26.25" customHeight="1" x14ac:dyDescent="0.2">
      <c r="C10" s="339" t="s">
        <v>45</v>
      </c>
      <c r="D10" s="242">
        <v>180</v>
      </c>
      <c r="E10" s="57"/>
      <c r="F10" s="57">
        <v>1867</v>
      </c>
      <c r="G10" s="57"/>
      <c r="H10" s="241"/>
      <c r="I10" s="241"/>
      <c r="J10" s="241"/>
      <c r="K10" s="57"/>
      <c r="L10" s="57">
        <v>1454</v>
      </c>
      <c r="M10" s="57"/>
      <c r="N10" s="57">
        <v>120</v>
      </c>
      <c r="O10" s="57">
        <v>2219</v>
      </c>
      <c r="P10" s="241"/>
      <c r="Q10" s="241"/>
      <c r="R10" s="57"/>
      <c r="S10" s="57"/>
      <c r="T10" s="57"/>
      <c r="U10" s="69">
        <f t="shared" si="4"/>
        <v>0</v>
      </c>
      <c r="V10" s="57">
        <v>0</v>
      </c>
      <c r="W10" s="170"/>
      <c r="X10" s="170"/>
      <c r="Y10" s="170"/>
      <c r="Z10" s="170"/>
      <c r="AA10" s="170"/>
      <c r="AB10" s="170"/>
      <c r="AC10" s="170"/>
      <c r="AD10" s="170"/>
      <c r="AE10" s="170"/>
      <c r="AF10" s="171"/>
      <c r="AG10" s="373"/>
      <c r="AH10" s="281"/>
      <c r="AI10" s="390"/>
      <c r="AJ10" s="64">
        <f t="shared" si="1"/>
        <v>5840</v>
      </c>
      <c r="AK10" s="255">
        <v>22710</v>
      </c>
      <c r="AL10" s="66">
        <v>0</v>
      </c>
      <c r="AM10" s="67">
        <f t="shared" si="2"/>
        <v>20.455341506129596</v>
      </c>
      <c r="AN10" s="68">
        <f t="shared" si="3"/>
        <v>22710</v>
      </c>
    </row>
    <row r="11" spans="3:40" ht="26.25" customHeight="1" x14ac:dyDescent="0.2">
      <c r="C11" s="339" t="s">
        <v>46</v>
      </c>
      <c r="D11" s="242">
        <v>150</v>
      </c>
      <c r="E11" s="57">
        <v>1420</v>
      </c>
      <c r="F11" s="57">
        <v>2420</v>
      </c>
      <c r="G11" s="57"/>
      <c r="H11" s="241"/>
      <c r="I11" s="241"/>
      <c r="J11" s="241"/>
      <c r="K11" s="57"/>
      <c r="L11" s="57">
        <v>1770</v>
      </c>
      <c r="M11" s="57"/>
      <c r="N11" s="57">
        <v>50</v>
      </c>
      <c r="O11" s="57">
        <v>3110</v>
      </c>
      <c r="P11" s="241"/>
      <c r="Q11" s="241"/>
      <c r="R11" s="57"/>
      <c r="S11" s="57"/>
      <c r="T11" s="57">
        <v>3380</v>
      </c>
      <c r="U11" s="69">
        <f t="shared" si="4"/>
        <v>0</v>
      </c>
      <c r="V11" s="57">
        <v>0</v>
      </c>
      <c r="W11" s="170"/>
      <c r="X11" s="170"/>
      <c r="Y11" s="170"/>
      <c r="Z11" s="170"/>
      <c r="AA11" s="170"/>
      <c r="AB11" s="170"/>
      <c r="AC11" s="170"/>
      <c r="AD11" s="170"/>
      <c r="AE11" s="170"/>
      <c r="AF11" s="171"/>
      <c r="AG11" s="373"/>
      <c r="AH11" s="281"/>
      <c r="AI11" s="390"/>
      <c r="AJ11" s="253">
        <f>SUM(D11:T11)</f>
        <v>12300</v>
      </c>
      <c r="AK11" s="256">
        <v>18450</v>
      </c>
      <c r="AL11" s="66">
        <v>0</v>
      </c>
      <c r="AM11" s="67">
        <f t="shared" si="2"/>
        <v>40</v>
      </c>
      <c r="AN11" s="68">
        <f t="shared" si="3"/>
        <v>18450</v>
      </c>
    </row>
    <row r="12" spans="3:40" ht="26.25" customHeight="1" x14ac:dyDescent="0.2">
      <c r="C12" s="340" t="s">
        <v>47</v>
      </c>
      <c r="D12" s="242">
        <v>230</v>
      </c>
      <c r="E12" s="57">
        <v>1590</v>
      </c>
      <c r="F12" s="57">
        <v>2680</v>
      </c>
      <c r="G12" s="57"/>
      <c r="H12" s="241"/>
      <c r="I12" s="241"/>
      <c r="J12" s="241"/>
      <c r="K12" s="57"/>
      <c r="L12" s="57">
        <v>2060</v>
      </c>
      <c r="M12" s="57"/>
      <c r="N12" s="57">
        <v>150</v>
      </c>
      <c r="O12" s="57">
        <v>3620</v>
      </c>
      <c r="P12" s="241"/>
      <c r="Q12" s="241"/>
      <c r="R12" s="57"/>
      <c r="S12" s="57"/>
      <c r="T12" s="57">
        <v>5300</v>
      </c>
      <c r="U12" s="69">
        <f t="shared" si="4"/>
        <v>0</v>
      </c>
      <c r="V12" s="57">
        <v>0</v>
      </c>
      <c r="W12" s="170"/>
      <c r="X12" s="170"/>
      <c r="Y12" s="170"/>
      <c r="Z12" s="170"/>
      <c r="AA12" s="170"/>
      <c r="AB12" s="170"/>
      <c r="AC12" s="170"/>
      <c r="AD12" s="170"/>
      <c r="AE12" s="170"/>
      <c r="AF12" s="171"/>
      <c r="AG12" s="279"/>
      <c r="AH12" s="245"/>
      <c r="AI12" s="389"/>
      <c r="AJ12" s="64">
        <f t="shared" si="1"/>
        <v>15630</v>
      </c>
      <c r="AK12" s="256">
        <v>27980</v>
      </c>
      <c r="AL12" s="66">
        <v>0</v>
      </c>
      <c r="AM12" s="67">
        <f t="shared" si="2"/>
        <v>35.840403577161204</v>
      </c>
      <c r="AN12" s="68">
        <f t="shared" si="3"/>
        <v>27980</v>
      </c>
    </row>
    <row r="13" spans="3:40" ht="26.25" customHeight="1" x14ac:dyDescent="0.2">
      <c r="C13" s="338" t="s">
        <v>48</v>
      </c>
      <c r="D13" s="242">
        <v>120</v>
      </c>
      <c r="E13" s="57">
        <v>3600</v>
      </c>
      <c r="F13" s="57">
        <v>4460</v>
      </c>
      <c r="G13" s="57"/>
      <c r="H13" s="241"/>
      <c r="I13" s="241"/>
      <c r="J13" s="241"/>
      <c r="K13" s="57"/>
      <c r="L13" s="57">
        <v>3230</v>
      </c>
      <c r="M13" s="57"/>
      <c r="N13" s="57">
        <v>370</v>
      </c>
      <c r="O13" s="57">
        <v>8600</v>
      </c>
      <c r="P13" s="241"/>
      <c r="Q13" s="241"/>
      <c r="R13" s="57"/>
      <c r="S13" s="57"/>
      <c r="T13" s="57">
        <v>4520</v>
      </c>
      <c r="U13" s="69">
        <f t="shared" si="4"/>
        <v>0</v>
      </c>
      <c r="V13" s="57">
        <v>0</v>
      </c>
      <c r="W13" s="170"/>
      <c r="X13" s="170"/>
      <c r="Y13" s="170"/>
      <c r="Z13" s="170"/>
      <c r="AA13" s="170"/>
      <c r="AB13" s="170"/>
      <c r="AC13" s="170"/>
      <c r="AD13" s="170"/>
      <c r="AE13" s="170"/>
      <c r="AF13" s="171"/>
      <c r="AG13" s="279"/>
      <c r="AH13" s="245"/>
      <c r="AI13" s="389"/>
      <c r="AJ13" s="253">
        <f t="shared" si="1"/>
        <v>24900</v>
      </c>
      <c r="AK13" s="257">
        <v>40570</v>
      </c>
      <c r="AL13" s="79">
        <v>0</v>
      </c>
      <c r="AM13" s="80">
        <f t="shared" si="2"/>
        <v>38.032686726745077</v>
      </c>
      <c r="AN13" s="81">
        <f t="shared" si="3"/>
        <v>40570</v>
      </c>
    </row>
    <row r="14" spans="3:40" ht="26.25" customHeight="1" x14ac:dyDescent="0.2">
      <c r="C14" s="339" t="s">
        <v>49</v>
      </c>
      <c r="D14" s="242">
        <v>300</v>
      </c>
      <c r="E14" s="57"/>
      <c r="F14" s="57">
        <v>4760</v>
      </c>
      <c r="G14" s="57"/>
      <c r="H14" s="241"/>
      <c r="I14" s="241"/>
      <c r="J14" s="241"/>
      <c r="K14" s="57"/>
      <c r="L14" s="57">
        <v>2290</v>
      </c>
      <c r="M14" s="57"/>
      <c r="N14" s="57">
        <v>200</v>
      </c>
      <c r="O14" s="57">
        <v>7020</v>
      </c>
      <c r="P14" s="241"/>
      <c r="Q14" s="241"/>
      <c r="R14" s="57"/>
      <c r="S14" s="57"/>
      <c r="T14" s="57">
        <v>3560</v>
      </c>
      <c r="U14" s="69">
        <f t="shared" si="4"/>
        <v>0</v>
      </c>
      <c r="V14" s="57">
        <v>0</v>
      </c>
      <c r="W14" s="170"/>
      <c r="X14" s="170"/>
      <c r="Y14" s="170"/>
      <c r="Z14" s="170"/>
      <c r="AA14" s="170"/>
      <c r="AB14" s="170"/>
      <c r="AC14" s="170"/>
      <c r="AD14" s="170"/>
      <c r="AE14" s="170"/>
      <c r="AF14" s="171"/>
      <c r="AG14" s="342"/>
      <c r="AH14" s="232"/>
      <c r="AI14" s="389"/>
      <c r="AJ14" s="64">
        <f t="shared" si="1"/>
        <v>18130</v>
      </c>
      <c r="AK14" s="65">
        <v>43500</v>
      </c>
      <c r="AL14" s="66">
        <v>0</v>
      </c>
      <c r="AM14" s="67">
        <f t="shared" si="2"/>
        <v>29.417491481421386</v>
      </c>
      <c r="AN14" s="68">
        <f t="shared" si="3"/>
        <v>43500</v>
      </c>
    </row>
    <row r="15" spans="3:40" ht="26.25" customHeight="1" x14ac:dyDescent="0.2">
      <c r="C15" s="338" t="s">
        <v>50</v>
      </c>
      <c r="D15" s="242">
        <v>400</v>
      </c>
      <c r="E15" s="57">
        <v>2170</v>
      </c>
      <c r="F15" s="57">
        <v>5570</v>
      </c>
      <c r="G15" s="57"/>
      <c r="H15" s="241"/>
      <c r="I15" s="241"/>
      <c r="J15" s="241"/>
      <c r="K15" s="57"/>
      <c r="L15" s="57">
        <v>4410</v>
      </c>
      <c r="M15" s="57"/>
      <c r="N15" s="57">
        <v>200</v>
      </c>
      <c r="O15" s="57">
        <v>13750</v>
      </c>
      <c r="P15" s="241"/>
      <c r="Q15" s="241"/>
      <c r="R15" s="57"/>
      <c r="S15" s="57"/>
      <c r="T15" s="57">
        <v>3060</v>
      </c>
      <c r="U15" s="69">
        <f t="shared" si="4"/>
        <v>0</v>
      </c>
      <c r="V15" s="57">
        <v>0</v>
      </c>
      <c r="W15" s="170"/>
      <c r="X15" s="170"/>
      <c r="Y15" s="170"/>
      <c r="Z15" s="170"/>
      <c r="AA15" s="170"/>
      <c r="AB15" s="170"/>
      <c r="AC15" s="170"/>
      <c r="AD15" s="170"/>
      <c r="AE15" s="170"/>
      <c r="AF15" s="171"/>
      <c r="AG15" s="342"/>
      <c r="AH15" s="232"/>
      <c r="AI15" s="389"/>
      <c r="AJ15" s="253">
        <f t="shared" si="1"/>
        <v>29560</v>
      </c>
      <c r="AK15" s="65">
        <v>59390</v>
      </c>
      <c r="AL15" s="66">
        <v>0</v>
      </c>
      <c r="AM15" s="67">
        <f t="shared" si="2"/>
        <v>33.23215289488477</v>
      </c>
      <c r="AN15" s="68">
        <f t="shared" si="3"/>
        <v>59390</v>
      </c>
    </row>
    <row r="16" spans="3:40" ht="26.25" customHeight="1" x14ac:dyDescent="0.2">
      <c r="C16" s="339" t="s">
        <v>51</v>
      </c>
      <c r="D16" s="242">
        <v>280</v>
      </c>
      <c r="E16" s="57">
        <v>1350</v>
      </c>
      <c r="F16" s="57">
        <v>4790</v>
      </c>
      <c r="G16" s="57"/>
      <c r="H16" s="241"/>
      <c r="I16" s="241"/>
      <c r="J16" s="241"/>
      <c r="K16" s="57"/>
      <c r="L16" s="57">
        <v>1700</v>
      </c>
      <c r="M16" s="57"/>
      <c r="N16" s="57">
        <v>220</v>
      </c>
      <c r="O16" s="57">
        <v>4650</v>
      </c>
      <c r="P16" s="241"/>
      <c r="Q16" s="241"/>
      <c r="R16" s="57"/>
      <c r="S16" s="57"/>
      <c r="T16" s="57">
        <v>3700</v>
      </c>
      <c r="U16" s="69">
        <f t="shared" si="4"/>
        <v>0</v>
      </c>
      <c r="V16" s="57">
        <v>0</v>
      </c>
      <c r="W16" s="170"/>
      <c r="X16" s="170"/>
      <c r="Y16" s="170"/>
      <c r="Z16" s="170"/>
      <c r="AA16" s="170"/>
      <c r="AB16" s="170"/>
      <c r="AC16" s="170"/>
      <c r="AD16" s="170"/>
      <c r="AE16" s="170"/>
      <c r="AF16" s="171"/>
      <c r="AG16" s="342"/>
      <c r="AH16" s="232"/>
      <c r="AI16" s="389"/>
      <c r="AJ16" s="64">
        <f t="shared" si="1"/>
        <v>16690</v>
      </c>
      <c r="AK16" s="65">
        <v>30510</v>
      </c>
      <c r="AL16" s="66">
        <v>0</v>
      </c>
      <c r="AM16" s="67">
        <f t="shared" si="2"/>
        <v>35.360169491525426</v>
      </c>
      <c r="AN16" s="68">
        <f t="shared" si="3"/>
        <v>30510</v>
      </c>
    </row>
    <row r="17" spans="3:40" ht="26.25" customHeight="1" x14ac:dyDescent="0.2">
      <c r="C17" s="339" t="s">
        <v>52</v>
      </c>
      <c r="D17" s="242">
        <v>180</v>
      </c>
      <c r="E17" s="57">
        <v>940</v>
      </c>
      <c r="F17" s="57">
        <v>2830</v>
      </c>
      <c r="G17" s="57"/>
      <c r="H17" s="241"/>
      <c r="I17" s="241"/>
      <c r="J17" s="241"/>
      <c r="K17" s="57"/>
      <c r="L17" s="57">
        <v>2050</v>
      </c>
      <c r="M17" s="57"/>
      <c r="N17" s="57">
        <v>0</v>
      </c>
      <c r="O17" s="57">
        <v>4480</v>
      </c>
      <c r="P17" s="241"/>
      <c r="Q17" s="241"/>
      <c r="R17" s="57"/>
      <c r="S17" s="57"/>
      <c r="T17" s="57">
        <v>3800</v>
      </c>
      <c r="U17" s="69">
        <f t="shared" si="4"/>
        <v>0</v>
      </c>
      <c r="V17" s="57">
        <v>0</v>
      </c>
      <c r="W17" s="170"/>
      <c r="X17" s="170"/>
      <c r="Y17" s="170"/>
      <c r="Z17" s="170"/>
      <c r="AA17" s="170"/>
      <c r="AB17" s="170"/>
      <c r="AC17" s="170"/>
      <c r="AD17" s="170"/>
      <c r="AE17" s="170"/>
      <c r="AF17" s="171"/>
      <c r="AG17" s="342"/>
      <c r="AH17" s="232"/>
      <c r="AI17" s="389"/>
      <c r="AJ17" s="253">
        <f t="shared" si="1"/>
        <v>14280</v>
      </c>
      <c r="AK17" s="65">
        <v>23570</v>
      </c>
      <c r="AL17" s="66">
        <v>0</v>
      </c>
      <c r="AM17" s="67">
        <f t="shared" si="2"/>
        <v>37.72787318361955</v>
      </c>
      <c r="AN17" s="68">
        <f t="shared" si="3"/>
        <v>23570</v>
      </c>
    </row>
    <row r="18" spans="3:40" ht="26.25" customHeight="1" x14ac:dyDescent="0.2">
      <c r="C18" s="338" t="s">
        <v>53</v>
      </c>
      <c r="D18" s="242">
        <v>200</v>
      </c>
      <c r="E18" s="57">
        <v>840</v>
      </c>
      <c r="F18" s="57">
        <v>4800</v>
      </c>
      <c r="G18" s="57"/>
      <c r="H18" s="241"/>
      <c r="I18" s="241"/>
      <c r="J18" s="241"/>
      <c r="K18" s="57"/>
      <c r="L18" s="57">
        <v>3080</v>
      </c>
      <c r="M18" s="57"/>
      <c r="N18" s="57">
        <v>200</v>
      </c>
      <c r="O18" s="57">
        <v>2760</v>
      </c>
      <c r="P18" s="241"/>
      <c r="Q18" s="241"/>
      <c r="R18" s="57"/>
      <c r="S18" s="57"/>
      <c r="T18" s="57">
        <v>1320</v>
      </c>
      <c r="U18" s="69">
        <f t="shared" si="4"/>
        <v>0</v>
      </c>
      <c r="V18" s="57">
        <v>0</v>
      </c>
      <c r="W18" s="170"/>
      <c r="X18" s="170"/>
      <c r="Y18" s="170"/>
      <c r="Z18" s="170"/>
      <c r="AA18" s="170"/>
      <c r="AB18" s="170"/>
      <c r="AC18" s="170"/>
      <c r="AD18" s="170"/>
      <c r="AE18" s="170"/>
      <c r="AF18" s="171"/>
      <c r="AG18" s="249"/>
      <c r="AH18" s="250"/>
      <c r="AI18" s="425"/>
      <c r="AJ18" s="64">
        <f t="shared" si="1"/>
        <v>13200</v>
      </c>
      <c r="AK18" s="65">
        <v>28920</v>
      </c>
      <c r="AL18" s="66">
        <v>0</v>
      </c>
      <c r="AM18" s="67">
        <f t="shared" si="2"/>
        <v>31.33903133903134</v>
      </c>
      <c r="AN18" s="68">
        <f t="shared" si="3"/>
        <v>28920</v>
      </c>
    </row>
    <row r="19" spans="3:40" ht="26.25" customHeight="1" thickBot="1" x14ac:dyDescent="0.25">
      <c r="C19" s="341" t="s">
        <v>54</v>
      </c>
      <c r="D19" s="242">
        <v>60</v>
      </c>
      <c r="E19" s="57"/>
      <c r="F19" s="57">
        <v>3360</v>
      </c>
      <c r="G19" s="57"/>
      <c r="H19" s="564"/>
      <c r="I19" s="564"/>
      <c r="J19" s="564"/>
      <c r="K19" s="57"/>
      <c r="L19" s="57">
        <v>1670</v>
      </c>
      <c r="M19" s="57"/>
      <c r="N19" s="57">
        <v>0</v>
      </c>
      <c r="O19" s="57">
        <v>3180</v>
      </c>
      <c r="P19" s="241"/>
      <c r="Q19" s="241"/>
      <c r="R19" s="57"/>
      <c r="S19" s="57"/>
      <c r="T19" s="57">
        <v>3380</v>
      </c>
      <c r="U19" s="69">
        <f t="shared" si="4"/>
        <v>0</v>
      </c>
      <c r="V19" s="57">
        <v>0</v>
      </c>
      <c r="W19" s="170"/>
      <c r="X19" s="170"/>
      <c r="Y19" s="170"/>
      <c r="Z19" s="170"/>
      <c r="AA19" s="170"/>
      <c r="AB19" s="170"/>
      <c r="AC19" s="170"/>
      <c r="AD19" s="170"/>
      <c r="AE19" s="170"/>
      <c r="AF19" s="171"/>
      <c r="AG19" s="89"/>
      <c r="AH19" s="90"/>
      <c r="AI19" s="386"/>
      <c r="AJ19" s="71">
        <f t="shared" si="1"/>
        <v>11650</v>
      </c>
      <c r="AK19" s="91">
        <v>18840</v>
      </c>
      <c r="AL19" s="92">
        <v>0</v>
      </c>
      <c r="AM19" s="93">
        <f t="shared" si="2"/>
        <v>38.209248934076747</v>
      </c>
      <c r="AN19" s="94">
        <f t="shared" si="3"/>
        <v>18840</v>
      </c>
    </row>
    <row r="20" spans="3:40" ht="26.25" customHeight="1" thickBot="1" x14ac:dyDescent="0.25">
      <c r="C20" s="95" t="s">
        <v>55</v>
      </c>
      <c r="D20" s="96">
        <f t="shared" ref="D20:AL20" si="5">SUM(D8:D19)</f>
        <v>2397</v>
      </c>
      <c r="E20" s="97">
        <f t="shared" si="5"/>
        <v>11910</v>
      </c>
      <c r="F20" s="97">
        <f t="shared" si="5"/>
        <v>40637</v>
      </c>
      <c r="G20" s="97">
        <f t="shared" si="5"/>
        <v>0</v>
      </c>
      <c r="H20" s="98">
        <f t="shared" si="5"/>
        <v>0</v>
      </c>
      <c r="I20" s="98">
        <f t="shared" si="5"/>
        <v>0</v>
      </c>
      <c r="J20" s="98">
        <f t="shared" si="5"/>
        <v>0</v>
      </c>
      <c r="K20" s="97">
        <f t="shared" si="5"/>
        <v>0</v>
      </c>
      <c r="L20" s="97">
        <f t="shared" si="5"/>
        <v>26224</v>
      </c>
      <c r="M20" s="97">
        <f t="shared" si="5"/>
        <v>0</v>
      </c>
      <c r="N20" s="97">
        <f t="shared" si="5"/>
        <v>1740</v>
      </c>
      <c r="O20" s="97">
        <f t="shared" si="5"/>
        <v>58899</v>
      </c>
      <c r="P20" s="98">
        <f t="shared" si="5"/>
        <v>0</v>
      </c>
      <c r="Q20" s="98">
        <f t="shared" si="5"/>
        <v>0</v>
      </c>
      <c r="R20" s="97">
        <f t="shared" si="5"/>
        <v>0</v>
      </c>
      <c r="S20" s="97">
        <f t="shared" si="5"/>
        <v>0</v>
      </c>
      <c r="T20" s="99">
        <f t="shared" si="5"/>
        <v>34950</v>
      </c>
      <c r="U20" s="100">
        <f t="shared" si="5"/>
        <v>0</v>
      </c>
      <c r="V20" s="101">
        <f t="shared" si="5"/>
        <v>0</v>
      </c>
      <c r="W20" s="102">
        <f t="shared" si="5"/>
        <v>0</v>
      </c>
      <c r="X20" s="103">
        <f t="shared" si="5"/>
        <v>0</v>
      </c>
      <c r="Y20" s="103">
        <f t="shared" si="5"/>
        <v>0</v>
      </c>
      <c r="Z20" s="103">
        <f t="shared" si="5"/>
        <v>0</v>
      </c>
      <c r="AA20" s="103">
        <f t="shared" si="5"/>
        <v>0</v>
      </c>
      <c r="AB20" s="103">
        <f t="shared" si="5"/>
        <v>0</v>
      </c>
      <c r="AC20" s="103">
        <f t="shared" si="5"/>
        <v>0</v>
      </c>
      <c r="AD20" s="103">
        <f t="shared" si="5"/>
        <v>0</v>
      </c>
      <c r="AE20" s="103">
        <f t="shared" si="5"/>
        <v>0</v>
      </c>
      <c r="AF20" s="103">
        <f t="shared" si="5"/>
        <v>0</v>
      </c>
      <c r="AG20" s="104">
        <f t="shared" si="5"/>
        <v>0</v>
      </c>
      <c r="AH20" s="105">
        <f t="shared" si="5"/>
        <v>0</v>
      </c>
      <c r="AI20" s="391">
        <f t="shared" si="5"/>
        <v>0</v>
      </c>
      <c r="AJ20" s="106">
        <f t="shared" si="5"/>
        <v>176757</v>
      </c>
      <c r="AK20" s="107">
        <f t="shared" si="5"/>
        <v>346660</v>
      </c>
      <c r="AL20" s="108">
        <f t="shared" si="5"/>
        <v>0</v>
      </c>
      <c r="AM20" s="109">
        <f t="shared" si="2"/>
        <v>33.769824059975122</v>
      </c>
      <c r="AN20" s="110">
        <f t="shared" si="3"/>
        <v>346660</v>
      </c>
    </row>
    <row r="21" spans="3:40" ht="36" customHeight="1" thickBot="1" x14ac:dyDescent="0.25">
      <c r="C21" s="111" t="s">
        <v>56</v>
      </c>
      <c r="D21" s="112">
        <v>0.83412037037037035</v>
      </c>
      <c r="E21" s="113">
        <v>0.83473379629629629</v>
      </c>
      <c r="F21" s="113" t="s">
        <v>57</v>
      </c>
      <c r="G21" s="113"/>
      <c r="H21" s="114">
        <v>0.62577546296296294</v>
      </c>
      <c r="I21" s="114"/>
      <c r="J21" s="114">
        <v>0.71113425925925933</v>
      </c>
      <c r="K21" s="113" t="s">
        <v>58</v>
      </c>
      <c r="L21" s="113" t="s">
        <v>59</v>
      </c>
      <c r="M21" s="113">
        <v>0.83446759259259251</v>
      </c>
      <c r="N21" s="113">
        <v>0.83415509259259257</v>
      </c>
      <c r="O21" s="113" t="s">
        <v>60</v>
      </c>
      <c r="P21" s="114"/>
      <c r="Q21" s="114">
        <v>0.6257638888888889</v>
      </c>
      <c r="R21" s="113">
        <v>0.6257638888888889</v>
      </c>
      <c r="S21" s="113">
        <v>0.83429398148148148</v>
      </c>
      <c r="T21" s="115">
        <v>0.83549768518518519</v>
      </c>
      <c r="U21" s="116"/>
      <c r="V21" s="117">
        <v>0.70906250000000004</v>
      </c>
      <c r="W21" s="118" t="s">
        <v>61</v>
      </c>
      <c r="X21" s="115">
        <v>0.83439814814814817</v>
      </c>
      <c r="Y21" s="115">
        <v>0.54311342592592593</v>
      </c>
      <c r="Z21" s="115">
        <v>0.33552083333333332</v>
      </c>
      <c r="AA21" s="115" t="s">
        <v>62</v>
      </c>
      <c r="AB21" s="115">
        <v>0.33415509259259263</v>
      </c>
      <c r="AC21" s="115">
        <v>0.62581018518518516</v>
      </c>
      <c r="AD21" s="115">
        <v>0.83427083333333341</v>
      </c>
      <c r="AE21" s="115">
        <v>0.67084490740740732</v>
      </c>
      <c r="AF21" s="115">
        <v>0.6673958333333333</v>
      </c>
      <c r="AG21" s="118">
        <v>0.6257638888888889</v>
      </c>
      <c r="AH21" s="119">
        <v>0.83543981481481477</v>
      </c>
      <c r="AI21" s="120">
        <v>0.83545138888888892</v>
      </c>
      <c r="AJ21" s="121"/>
      <c r="AK21" s="122">
        <v>0.83542824074074085</v>
      </c>
      <c r="AL21" s="119">
        <v>0.83549768518518519</v>
      </c>
      <c r="AM21" s="123"/>
      <c r="AN21" s="124"/>
    </row>
    <row r="22" spans="3:40" ht="30" customHeight="1" thickTop="1" x14ac:dyDescent="0.2">
      <c r="C22" s="125" t="s">
        <v>63</v>
      </c>
      <c r="D22" s="126"/>
      <c r="E22" s="126"/>
      <c r="F22" s="126"/>
      <c r="G22" s="126"/>
      <c r="H22" s="126"/>
      <c r="I22" s="126"/>
      <c r="J22" s="126"/>
      <c r="K22" s="126"/>
      <c r="L22" s="126"/>
      <c r="M22" s="126"/>
      <c r="N22" s="126"/>
      <c r="O22" s="126"/>
      <c r="P22" s="126"/>
      <c r="Q22" s="126"/>
      <c r="R22" s="126"/>
      <c r="S22" s="126"/>
      <c r="T22" s="127"/>
      <c r="U22" s="127"/>
      <c r="V22" s="127"/>
      <c r="W22" s="127"/>
      <c r="X22" s="127"/>
      <c r="Y22" s="127"/>
      <c r="Z22" s="127"/>
      <c r="AA22" s="127"/>
      <c r="AB22" s="127"/>
      <c r="AC22" s="127"/>
      <c r="AD22" s="127"/>
      <c r="AE22" s="127"/>
      <c r="AF22" s="127"/>
      <c r="AG22" s="127"/>
      <c r="AH22" s="127"/>
      <c r="AI22" s="127"/>
      <c r="AJ22" s="127"/>
      <c r="AK22" s="127"/>
      <c r="AL22" s="127"/>
    </row>
    <row r="23" spans="3:40" ht="20.25" x14ac:dyDescent="0.3">
      <c r="C23" s="1057" t="s">
        <v>1</v>
      </c>
      <c r="D23" s="1057"/>
      <c r="E23" s="1057"/>
      <c r="F23" s="1057"/>
      <c r="G23" s="1057"/>
      <c r="H23" s="1057"/>
      <c r="I23" s="1057"/>
      <c r="J23" s="1057"/>
      <c r="K23" s="1057"/>
      <c r="L23" s="1057"/>
      <c r="M23" s="1057"/>
      <c r="N23" s="1057"/>
      <c r="O23" s="1057"/>
      <c r="P23" s="1057"/>
      <c r="Q23" s="1057"/>
      <c r="R23" s="1057"/>
      <c r="S23" s="1057"/>
      <c r="T23" s="1057"/>
      <c r="U23" s="1057"/>
      <c r="V23" s="1057"/>
      <c r="W23" s="1057"/>
      <c r="X23" s="1057"/>
      <c r="Y23" s="1057"/>
      <c r="Z23" s="1057"/>
      <c r="AA23" s="1057"/>
      <c r="AB23" s="1057"/>
      <c r="AC23" s="1057"/>
      <c r="AD23" s="1057"/>
      <c r="AE23" s="1057"/>
      <c r="AF23" s="1057"/>
      <c r="AG23" s="1057"/>
      <c r="AH23" s="1057"/>
      <c r="AI23" s="1057"/>
      <c r="AJ23" s="1057"/>
      <c r="AK23" s="1057"/>
      <c r="AL23" s="1057"/>
      <c r="AM23" s="1057"/>
      <c r="AN23" s="1057"/>
    </row>
    <row r="24" spans="3:40" ht="20.25" x14ac:dyDescent="0.3">
      <c r="C24" s="1057" t="str">
        <f>C3</f>
        <v>RACCOLTA DIFFERENZIATA ANNO 2016-VIU'.</v>
      </c>
      <c r="D24" s="1057"/>
      <c r="E24" s="1057"/>
      <c r="F24" s="1057"/>
      <c r="G24" s="1057"/>
      <c r="H24" s="1057"/>
      <c r="I24" s="1057"/>
      <c r="J24" s="1057"/>
      <c r="K24" s="1057"/>
      <c r="L24" s="1057"/>
      <c r="M24" s="1057"/>
      <c r="N24" s="1057"/>
      <c r="O24" s="1057"/>
      <c r="P24" s="1057"/>
      <c r="Q24" s="1057"/>
      <c r="R24" s="1057"/>
      <c r="S24" s="1057"/>
      <c r="T24" s="1057"/>
      <c r="U24" s="1057"/>
      <c r="V24" s="1057"/>
      <c r="W24" s="1057"/>
      <c r="X24" s="1057"/>
      <c r="Y24" s="1057"/>
      <c r="Z24" s="1057"/>
      <c r="AA24" s="1057"/>
      <c r="AB24" s="1057"/>
      <c r="AC24" s="1057"/>
      <c r="AD24" s="1057"/>
      <c r="AE24" s="1057"/>
      <c r="AF24" s="1057"/>
      <c r="AG24" s="1057"/>
      <c r="AH24" s="1057"/>
      <c r="AI24" s="1057"/>
      <c r="AJ24" s="1057"/>
      <c r="AK24" s="1057"/>
      <c r="AL24" s="1057"/>
      <c r="AM24" s="1057"/>
      <c r="AN24" s="1057"/>
    </row>
    <row r="25" spans="3:40" ht="20.25" x14ac:dyDescent="0.3">
      <c r="C25" s="1054" t="s">
        <v>64</v>
      </c>
      <c r="D25" s="1054"/>
      <c r="E25" s="1054"/>
      <c r="F25" s="1054"/>
      <c r="G25" s="1054"/>
      <c r="H25" s="1054"/>
      <c r="I25" s="1054"/>
      <c r="J25" s="1054"/>
      <c r="K25" s="1054"/>
      <c r="L25" s="1054"/>
      <c r="M25" s="1054"/>
      <c r="N25" s="1054"/>
      <c r="O25" s="1054"/>
      <c r="P25" s="1054"/>
      <c r="Q25" s="1054"/>
      <c r="R25" s="1054"/>
      <c r="S25" s="1054"/>
      <c r="T25" s="1054"/>
      <c r="U25" s="1054"/>
      <c r="V25" s="1054"/>
      <c r="W25" s="1054"/>
      <c r="X25" s="1054"/>
      <c r="Y25" s="1054"/>
      <c r="Z25" s="1054"/>
      <c r="AA25" s="1054"/>
      <c r="AB25" s="1054"/>
      <c r="AC25" s="1054"/>
      <c r="AD25" s="1054"/>
      <c r="AE25" s="1054"/>
      <c r="AF25" s="1054"/>
      <c r="AG25" s="1054"/>
      <c r="AH25" s="1054"/>
      <c r="AI25" s="1054"/>
      <c r="AJ25" s="1054"/>
      <c r="AK25" s="1054"/>
      <c r="AL25" s="1054"/>
      <c r="AM25" s="1054"/>
      <c r="AN25" s="1054"/>
    </row>
    <row r="26" spans="3:40" ht="13.5" thickBot="1" x14ac:dyDescent="0.25">
      <c r="C26" s="4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6"/>
    </row>
    <row r="27" spans="3:40" ht="80.25" customHeight="1" thickTop="1" thickBot="1" x14ac:dyDescent="0.25">
      <c r="C27" s="1055" t="s">
        <v>111</v>
      </c>
      <c r="D27" s="343" t="s">
        <v>4</v>
      </c>
      <c r="E27" s="344" t="s">
        <v>5</v>
      </c>
      <c r="F27" s="345" t="s">
        <v>6</v>
      </c>
      <c r="G27" s="346" t="s">
        <v>7</v>
      </c>
      <c r="H27" s="347" t="s">
        <v>8</v>
      </c>
      <c r="I27" s="345" t="s">
        <v>9</v>
      </c>
      <c r="J27" s="348" t="s">
        <v>10</v>
      </c>
      <c r="K27" s="344" t="s">
        <v>11</v>
      </c>
      <c r="L27" s="344" t="s">
        <v>12</v>
      </c>
      <c r="M27" s="349" t="s">
        <v>13</v>
      </c>
      <c r="N27" s="349" t="s">
        <v>14</v>
      </c>
      <c r="O27" s="349" t="s">
        <v>15</v>
      </c>
      <c r="P27" s="392" t="s">
        <v>16</v>
      </c>
      <c r="Q27" s="392" t="s">
        <v>17</v>
      </c>
      <c r="R27" s="350" t="s">
        <v>18</v>
      </c>
      <c r="S27" s="351" t="s">
        <v>19</v>
      </c>
      <c r="T27" s="352" t="s">
        <v>20</v>
      </c>
      <c r="U27" s="353" t="s">
        <v>21</v>
      </c>
      <c r="V27" s="351" t="s">
        <v>22</v>
      </c>
      <c r="W27" s="379" t="s">
        <v>23</v>
      </c>
      <c r="X27" s="354" t="s">
        <v>24</v>
      </c>
      <c r="Y27" s="354" t="s">
        <v>25</v>
      </c>
      <c r="Z27" s="354" t="s">
        <v>26</v>
      </c>
      <c r="AA27" s="354" t="s">
        <v>27</v>
      </c>
      <c r="AB27" s="354" t="s">
        <v>28</v>
      </c>
      <c r="AC27" s="354" t="s">
        <v>29</v>
      </c>
      <c r="AD27" s="354" t="s">
        <v>30</v>
      </c>
      <c r="AE27" s="354" t="s">
        <v>31</v>
      </c>
      <c r="AF27" s="354" t="s">
        <v>32</v>
      </c>
      <c r="AG27" s="521" t="s">
        <v>33</v>
      </c>
      <c r="AH27" s="408" t="s">
        <v>34</v>
      </c>
      <c r="AI27" s="409" t="s">
        <v>186</v>
      </c>
      <c r="AJ27" s="355" t="s">
        <v>36</v>
      </c>
      <c r="AK27" s="356" t="s">
        <v>37</v>
      </c>
      <c r="AL27" s="357" t="s">
        <v>38</v>
      </c>
      <c r="AM27" s="358" t="s">
        <v>39</v>
      </c>
      <c r="AN27" s="359" t="s">
        <v>40</v>
      </c>
    </row>
    <row r="28" spans="3:40" ht="13.5" customHeight="1" thickBot="1" x14ac:dyDescent="0.25">
      <c r="C28" s="1056"/>
      <c r="D28" s="360" t="s">
        <v>41</v>
      </c>
      <c r="E28" s="310" t="s">
        <v>41</v>
      </c>
      <c r="F28" s="393" t="s">
        <v>41</v>
      </c>
      <c r="G28" s="310" t="s">
        <v>41</v>
      </c>
      <c r="H28" s="393" t="s">
        <v>41</v>
      </c>
      <c r="I28" s="393" t="s">
        <v>41</v>
      </c>
      <c r="J28" s="393" t="s">
        <v>41</v>
      </c>
      <c r="K28" s="310" t="s">
        <v>41</v>
      </c>
      <c r="L28" s="310" t="s">
        <v>41</v>
      </c>
      <c r="M28" s="310" t="s">
        <v>41</v>
      </c>
      <c r="N28" s="310" t="s">
        <v>41</v>
      </c>
      <c r="O28" s="310" t="s">
        <v>41</v>
      </c>
      <c r="P28" s="393" t="s">
        <v>41</v>
      </c>
      <c r="Q28" s="393" t="s">
        <v>41</v>
      </c>
      <c r="R28" s="310" t="s">
        <v>41</v>
      </c>
      <c r="S28" s="312" t="s">
        <v>41</v>
      </c>
      <c r="T28" s="361" t="s">
        <v>41</v>
      </c>
      <c r="U28" s="362" t="s">
        <v>41</v>
      </c>
      <c r="V28" s="312" t="s">
        <v>41</v>
      </c>
      <c r="W28" s="301" t="s">
        <v>41</v>
      </c>
      <c r="X28" s="300" t="s">
        <v>41</v>
      </c>
      <c r="Y28" s="363" t="s">
        <v>41</v>
      </c>
      <c r="Z28" s="300" t="s">
        <v>41</v>
      </c>
      <c r="AA28" s="300" t="s">
        <v>41</v>
      </c>
      <c r="AB28" s="300" t="s">
        <v>41</v>
      </c>
      <c r="AC28" s="300" t="s">
        <v>41</v>
      </c>
      <c r="AD28" s="300" t="s">
        <v>41</v>
      </c>
      <c r="AE28" s="300" t="s">
        <v>41</v>
      </c>
      <c r="AF28" s="300" t="s">
        <v>41</v>
      </c>
      <c r="AG28" s="301" t="s">
        <v>41</v>
      </c>
      <c r="AH28" s="300" t="s">
        <v>41</v>
      </c>
      <c r="AI28" s="410" t="s">
        <v>41</v>
      </c>
      <c r="AJ28" s="304" t="s">
        <v>41</v>
      </c>
      <c r="AK28" s="364" t="s">
        <v>41</v>
      </c>
      <c r="AL28" s="365" t="s">
        <v>41</v>
      </c>
      <c r="AM28" s="366" t="s">
        <v>42</v>
      </c>
      <c r="AN28" s="367" t="s">
        <v>41</v>
      </c>
    </row>
    <row r="29" spans="3:40" ht="26.25" customHeight="1" x14ac:dyDescent="0.2">
      <c r="C29" s="450" t="s">
        <v>43</v>
      </c>
      <c r="D29" s="537">
        <f>Foglio2!D40</f>
        <v>0</v>
      </c>
      <c r="E29" s="537">
        <f>Foglio2!E40</f>
        <v>32.879988094474108</v>
      </c>
      <c r="F29" s="537">
        <f>Foglio2!F40</f>
        <v>5.5604783764065351</v>
      </c>
      <c r="G29" s="537">
        <f>Foglio2!G40</f>
        <v>0</v>
      </c>
      <c r="H29" s="537">
        <f>Foglio2!H40</f>
        <v>0</v>
      </c>
      <c r="I29" s="537">
        <f>Foglio2!I40</f>
        <v>0</v>
      </c>
      <c r="J29" s="537">
        <f>Foglio2!J40</f>
        <v>0</v>
      </c>
      <c r="K29" s="537">
        <f>Foglio2!K40</f>
        <v>6.8260696554435709</v>
      </c>
      <c r="L29" s="537">
        <f>Foglio2!L40</f>
        <v>0.47301015710833716</v>
      </c>
      <c r="M29" s="537">
        <f>Foglio2!M40</f>
        <v>39.60282476392981</v>
      </c>
      <c r="N29" s="537">
        <f>Foglio2!N40</f>
        <v>0</v>
      </c>
      <c r="O29" s="537">
        <f>Foglio2!O40</f>
        <v>3.0366293091403445</v>
      </c>
      <c r="P29" s="537">
        <f>Foglio2!P40</f>
        <v>0</v>
      </c>
      <c r="Q29" s="537">
        <f>Foglio2!Q40</f>
        <v>0</v>
      </c>
      <c r="R29" s="537">
        <f>Foglio2!R40</f>
        <v>0</v>
      </c>
      <c r="S29" s="537">
        <f>Foglio2!S40</f>
        <v>10.843017451194372</v>
      </c>
      <c r="T29" s="537">
        <f>Foglio2!T40</f>
        <v>54.565402470717565</v>
      </c>
      <c r="U29" s="537">
        <f>Foglio2!U40</f>
        <v>1.6924286497895977</v>
      </c>
      <c r="V29" s="537">
        <f>Foglio2!V40</f>
        <v>33.724185709396743</v>
      </c>
      <c r="W29" s="537">
        <f>Foglio2!W40</f>
        <v>0.27387767594048623</v>
      </c>
      <c r="X29" s="537">
        <f>Foglio2!X40</f>
        <v>0.24200519666007944</v>
      </c>
      <c r="Y29" s="537">
        <f>Foglio2!Y40</f>
        <v>0</v>
      </c>
      <c r="Z29" s="537">
        <f>Foglio2!Z40</f>
        <v>0</v>
      </c>
      <c r="AA29" s="537">
        <f>Foglio2!AA40</f>
        <v>0</v>
      </c>
      <c r="AB29" s="537">
        <f>'ripartizione quantitativi ecost'!F41</f>
        <v>3.7852376919556323</v>
      </c>
      <c r="AC29" s="537">
        <f>Foglio2!AC40</f>
        <v>0</v>
      </c>
      <c r="AD29" s="537">
        <f>Foglio2!AD40</f>
        <v>0</v>
      </c>
      <c r="AE29" s="537">
        <f>Foglio2!AE40</f>
        <v>0.17637045392954276</v>
      </c>
      <c r="AF29" s="537">
        <f>Foglio2!AF40</f>
        <v>1.0001753232594892</v>
      </c>
      <c r="AG29" s="452"/>
      <c r="AH29" s="452"/>
      <c r="AI29" s="544"/>
      <c r="AJ29" s="132">
        <f>SUM(D29:T29)</f>
        <v>153.78742027841463</v>
      </c>
      <c r="AK29" s="458">
        <v>0</v>
      </c>
      <c r="AL29" s="459">
        <v>0</v>
      </c>
      <c r="AM29" s="135">
        <f t="shared" ref="AM29:AM41" si="6">(AJ29*100)/(AJ29+AN29)</f>
        <v>100</v>
      </c>
      <c r="AN29" s="136">
        <f t="shared" ref="AN29:AN41" si="7">AK29+AL29</f>
        <v>0</v>
      </c>
    </row>
    <row r="30" spans="3:40" ht="26.25" customHeight="1" x14ac:dyDescent="0.2">
      <c r="C30" s="55" t="s">
        <v>44</v>
      </c>
      <c r="D30" s="902">
        <f>D29</f>
        <v>0</v>
      </c>
      <c r="E30" s="902">
        <f t="shared" ref="E30:AF30" si="8">E29</f>
        <v>32.879988094474108</v>
      </c>
      <c r="F30" s="902">
        <f t="shared" si="8"/>
        <v>5.5604783764065351</v>
      </c>
      <c r="G30" s="902">
        <f t="shared" si="8"/>
        <v>0</v>
      </c>
      <c r="H30" s="902">
        <f t="shared" si="8"/>
        <v>0</v>
      </c>
      <c r="I30" s="902">
        <f t="shared" si="8"/>
        <v>0</v>
      </c>
      <c r="J30" s="902">
        <f t="shared" si="8"/>
        <v>0</v>
      </c>
      <c r="K30" s="902">
        <f t="shared" si="8"/>
        <v>6.8260696554435709</v>
      </c>
      <c r="L30" s="902">
        <f t="shared" si="8"/>
        <v>0.47301015710833716</v>
      </c>
      <c r="M30" s="902">
        <f t="shared" si="8"/>
        <v>39.60282476392981</v>
      </c>
      <c r="N30" s="902">
        <f t="shared" si="8"/>
        <v>0</v>
      </c>
      <c r="O30" s="902">
        <f t="shared" si="8"/>
        <v>3.0366293091403445</v>
      </c>
      <c r="P30" s="902">
        <f t="shared" si="8"/>
        <v>0</v>
      </c>
      <c r="Q30" s="902">
        <f t="shared" si="8"/>
        <v>0</v>
      </c>
      <c r="R30" s="902">
        <f t="shared" si="8"/>
        <v>0</v>
      </c>
      <c r="S30" s="902">
        <f t="shared" si="8"/>
        <v>10.843017451194372</v>
      </c>
      <c r="T30" s="902">
        <f t="shared" si="8"/>
        <v>54.565402470717565</v>
      </c>
      <c r="U30" s="902">
        <f t="shared" si="8"/>
        <v>1.6924286497895977</v>
      </c>
      <c r="V30" s="902">
        <f t="shared" si="8"/>
        <v>33.724185709396743</v>
      </c>
      <c r="W30" s="902">
        <f t="shared" si="8"/>
        <v>0.27387767594048623</v>
      </c>
      <c r="X30" s="902">
        <f t="shared" si="8"/>
        <v>0.24200519666007944</v>
      </c>
      <c r="Y30" s="902">
        <f t="shared" si="8"/>
        <v>0</v>
      </c>
      <c r="Z30" s="902">
        <f t="shared" si="8"/>
        <v>0</v>
      </c>
      <c r="AA30" s="902">
        <f t="shared" si="8"/>
        <v>0</v>
      </c>
      <c r="AB30" s="902">
        <f t="shared" si="8"/>
        <v>3.7852376919556323</v>
      </c>
      <c r="AC30" s="902">
        <f t="shared" si="8"/>
        <v>0</v>
      </c>
      <c r="AD30" s="902">
        <f t="shared" si="8"/>
        <v>0</v>
      </c>
      <c r="AE30" s="902">
        <f t="shared" si="8"/>
        <v>0.17637045392954276</v>
      </c>
      <c r="AF30" s="902">
        <f t="shared" si="8"/>
        <v>1.0001753232594892</v>
      </c>
      <c r="AG30" s="542"/>
      <c r="AH30" s="543"/>
      <c r="AI30" s="545"/>
      <c r="AJ30" s="132">
        <f t="shared" ref="AJ30:AJ40" si="9">SUM(D30:T30)</f>
        <v>153.78742027841463</v>
      </c>
      <c r="AK30" s="133"/>
      <c r="AL30" s="134"/>
      <c r="AM30" s="135">
        <f t="shared" si="6"/>
        <v>100</v>
      </c>
      <c r="AN30" s="136">
        <f t="shared" si="7"/>
        <v>0</v>
      </c>
    </row>
    <row r="31" spans="3:40" ht="26.25" customHeight="1" x14ac:dyDescent="0.2">
      <c r="C31" s="44" t="s">
        <v>45</v>
      </c>
      <c r="D31" s="902">
        <f t="shared" ref="D31:D40" si="10">D30</f>
        <v>0</v>
      </c>
      <c r="E31" s="902">
        <f t="shared" ref="E31:E40" si="11">E30</f>
        <v>32.879988094474108</v>
      </c>
      <c r="F31" s="902">
        <f t="shared" ref="F31:F40" si="12">F30</f>
        <v>5.5604783764065351</v>
      </c>
      <c r="G31" s="902">
        <f t="shared" ref="G31:G40" si="13">G30</f>
        <v>0</v>
      </c>
      <c r="H31" s="902">
        <f t="shared" ref="H31:H40" si="14">H30</f>
        <v>0</v>
      </c>
      <c r="I31" s="902">
        <f t="shared" ref="I31:I40" si="15">I30</f>
        <v>0</v>
      </c>
      <c r="J31" s="902">
        <f t="shared" ref="J31:J40" si="16">J30</f>
        <v>0</v>
      </c>
      <c r="K31" s="902">
        <f t="shared" ref="K31:K40" si="17">K30</f>
        <v>6.8260696554435709</v>
      </c>
      <c r="L31" s="902">
        <f t="shared" ref="L31:L40" si="18">L30</f>
        <v>0.47301015710833716</v>
      </c>
      <c r="M31" s="902">
        <f t="shared" ref="M31:M40" si="19">M30</f>
        <v>39.60282476392981</v>
      </c>
      <c r="N31" s="902">
        <f t="shared" ref="N31:N40" si="20">N30</f>
        <v>0</v>
      </c>
      <c r="O31" s="902">
        <f t="shared" ref="O31:O40" si="21">O30</f>
        <v>3.0366293091403445</v>
      </c>
      <c r="P31" s="902">
        <f t="shared" ref="P31:P40" si="22">P30</f>
        <v>0</v>
      </c>
      <c r="Q31" s="902">
        <f t="shared" ref="Q31:Q40" si="23">Q30</f>
        <v>0</v>
      </c>
      <c r="R31" s="902">
        <f t="shared" ref="R31:R40" si="24">R30</f>
        <v>0</v>
      </c>
      <c r="S31" s="902">
        <f t="shared" ref="S31:S40" si="25">S30</f>
        <v>10.843017451194372</v>
      </c>
      <c r="T31" s="902">
        <f t="shared" ref="T31:T40" si="26">T30</f>
        <v>54.565402470717565</v>
      </c>
      <c r="U31" s="902">
        <f t="shared" ref="U31:U40" si="27">U30</f>
        <v>1.6924286497895977</v>
      </c>
      <c r="V31" s="902">
        <f t="shared" ref="V31:V40" si="28">V30</f>
        <v>33.724185709396743</v>
      </c>
      <c r="W31" s="902">
        <f t="shared" ref="W31:W40" si="29">W30</f>
        <v>0.27387767594048623</v>
      </c>
      <c r="X31" s="902">
        <f t="shared" ref="X31:X40" si="30">X30</f>
        <v>0.24200519666007944</v>
      </c>
      <c r="Y31" s="902">
        <f t="shared" ref="Y31:Y40" si="31">Y30</f>
        <v>0</v>
      </c>
      <c r="Z31" s="902">
        <f t="shared" ref="Z31:Z40" si="32">Z30</f>
        <v>0</v>
      </c>
      <c r="AA31" s="902">
        <f t="shared" ref="AA31:AA40" si="33">AA30</f>
        <v>0</v>
      </c>
      <c r="AB31" s="902">
        <f t="shared" ref="AB31:AB40" si="34">AB30</f>
        <v>3.7852376919556323</v>
      </c>
      <c r="AC31" s="902">
        <f t="shared" ref="AC31:AC40" si="35">AC30</f>
        <v>0</v>
      </c>
      <c r="AD31" s="902">
        <f t="shared" ref="AD31:AD40" si="36">AD30</f>
        <v>0</v>
      </c>
      <c r="AE31" s="902">
        <f t="shared" ref="AE31:AE40" si="37">AE30</f>
        <v>0.17637045392954276</v>
      </c>
      <c r="AF31" s="902">
        <f t="shared" ref="AF31:AF40" si="38">AF30</f>
        <v>1.0001753232594892</v>
      </c>
      <c r="AG31" s="542"/>
      <c r="AH31" s="543"/>
      <c r="AI31" s="545"/>
      <c r="AJ31" s="132">
        <f t="shared" si="9"/>
        <v>153.78742027841463</v>
      </c>
      <c r="AK31" s="133"/>
      <c r="AL31" s="134"/>
      <c r="AM31" s="135">
        <f t="shared" si="6"/>
        <v>100</v>
      </c>
      <c r="AN31" s="136">
        <f t="shared" si="7"/>
        <v>0</v>
      </c>
    </row>
    <row r="32" spans="3:40" ht="26.25" customHeight="1" x14ac:dyDescent="0.2">
      <c r="C32" s="44" t="s">
        <v>46</v>
      </c>
      <c r="D32" s="902">
        <f t="shared" si="10"/>
        <v>0</v>
      </c>
      <c r="E32" s="902">
        <f t="shared" si="11"/>
        <v>32.879988094474108</v>
      </c>
      <c r="F32" s="902">
        <f t="shared" si="12"/>
        <v>5.5604783764065351</v>
      </c>
      <c r="G32" s="902">
        <f t="shared" si="13"/>
        <v>0</v>
      </c>
      <c r="H32" s="902">
        <f t="shared" si="14"/>
        <v>0</v>
      </c>
      <c r="I32" s="902">
        <f t="shared" si="15"/>
        <v>0</v>
      </c>
      <c r="J32" s="902">
        <f t="shared" si="16"/>
        <v>0</v>
      </c>
      <c r="K32" s="902">
        <f t="shared" si="17"/>
        <v>6.8260696554435709</v>
      </c>
      <c r="L32" s="902">
        <f t="shared" si="18"/>
        <v>0.47301015710833716</v>
      </c>
      <c r="M32" s="902">
        <f t="shared" si="19"/>
        <v>39.60282476392981</v>
      </c>
      <c r="N32" s="902">
        <f t="shared" si="20"/>
        <v>0</v>
      </c>
      <c r="O32" s="902">
        <f t="shared" si="21"/>
        <v>3.0366293091403445</v>
      </c>
      <c r="P32" s="902">
        <f t="shared" si="22"/>
        <v>0</v>
      </c>
      <c r="Q32" s="902">
        <f t="shared" si="23"/>
        <v>0</v>
      </c>
      <c r="R32" s="902">
        <f t="shared" si="24"/>
        <v>0</v>
      </c>
      <c r="S32" s="902">
        <f t="shared" si="25"/>
        <v>10.843017451194372</v>
      </c>
      <c r="T32" s="902">
        <f t="shared" si="26"/>
        <v>54.565402470717565</v>
      </c>
      <c r="U32" s="902">
        <f t="shared" si="27"/>
        <v>1.6924286497895977</v>
      </c>
      <c r="V32" s="902">
        <f t="shared" si="28"/>
        <v>33.724185709396743</v>
      </c>
      <c r="W32" s="902">
        <f t="shared" si="29"/>
        <v>0.27387767594048623</v>
      </c>
      <c r="X32" s="902">
        <f t="shared" si="30"/>
        <v>0.24200519666007944</v>
      </c>
      <c r="Y32" s="902">
        <f t="shared" si="31"/>
        <v>0</v>
      </c>
      <c r="Z32" s="902">
        <f t="shared" si="32"/>
        <v>0</v>
      </c>
      <c r="AA32" s="902">
        <f t="shared" si="33"/>
        <v>0</v>
      </c>
      <c r="AB32" s="902">
        <f t="shared" si="34"/>
        <v>3.7852376919556323</v>
      </c>
      <c r="AC32" s="902">
        <f t="shared" si="35"/>
        <v>0</v>
      </c>
      <c r="AD32" s="902">
        <f t="shared" si="36"/>
        <v>0</v>
      </c>
      <c r="AE32" s="902">
        <f t="shared" si="37"/>
        <v>0.17637045392954276</v>
      </c>
      <c r="AF32" s="902">
        <f t="shared" si="38"/>
        <v>1.0001753232594892</v>
      </c>
      <c r="AG32" s="542"/>
      <c r="AH32" s="543"/>
      <c r="AI32" s="545"/>
      <c r="AJ32" s="132">
        <f t="shared" si="9"/>
        <v>153.78742027841463</v>
      </c>
      <c r="AK32" s="133"/>
      <c r="AL32" s="134"/>
      <c r="AM32" s="135">
        <f t="shared" si="6"/>
        <v>100</v>
      </c>
      <c r="AN32" s="136">
        <f t="shared" si="7"/>
        <v>0</v>
      </c>
    </row>
    <row r="33" spans="2:41" ht="26.25" customHeight="1" x14ac:dyDescent="0.2">
      <c r="C33" s="72" t="s">
        <v>47</v>
      </c>
      <c r="D33" s="902">
        <f t="shared" si="10"/>
        <v>0</v>
      </c>
      <c r="E33" s="902">
        <f t="shared" si="11"/>
        <v>32.879988094474108</v>
      </c>
      <c r="F33" s="902">
        <f t="shared" si="12"/>
        <v>5.5604783764065351</v>
      </c>
      <c r="G33" s="902">
        <f t="shared" si="13"/>
        <v>0</v>
      </c>
      <c r="H33" s="902">
        <f t="shared" si="14"/>
        <v>0</v>
      </c>
      <c r="I33" s="902">
        <f t="shared" si="15"/>
        <v>0</v>
      </c>
      <c r="J33" s="902">
        <f t="shared" si="16"/>
        <v>0</v>
      </c>
      <c r="K33" s="902">
        <f t="shared" si="17"/>
        <v>6.8260696554435709</v>
      </c>
      <c r="L33" s="902">
        <f t="shared" si="18"/>
        <v>0.47301015710833716</v>
      </c>
      <c r="M33" s="902">
        <f t="shared" si="19"/>
        <v>39.60282476392981</v>
      </c>
      <c r="N33" s="902">
        <f t="shared" si="20"/>
        <v>0</v>
      </c>
      <c r="O33" s="902">
        <f t="shared" si="21"/>
        <v>3.0366293091403445</v>
      </c>
      <c r="P33" s="902">
        <f t="shared" si="22"/>
        <v>0</v>
      </c>
      <c r="Q33" s="902">
        <f t="shared" si="23"/>
        <v>0</v>
      </c>
      <c r="R33" s="902">
        <f t="shared" si="24"/>
        <v>0</v>
      </c>
      <c r="S33" s="902">
        <f t="shared" si="25"/>
        <v>10.843017451194372</v>
      </c>
      <c r="T33" s="902">
        <f t="shared" si="26"/>
        <v>54.565402470717565</v>
      </c>
      <c r="U33" s="902">
        <f t="shared" si="27"/>
        <v>1.6924286497895977</v>
      </c>
      <c r="V33" s="902">
        <f t="shared" si="28"/>
        <v>33.724185709396743</v>
      </c>
      <c r="W33" s="902">
        <f t="shared" si="29"/>
        <v>0.27387767594048623</v>
      </c>
      <c r="X33" s="902">
        <f t="shared" si="30"/>
        <v>0.24200519666007944</v>
      </c>
      <c r="Y33" s="902">
        <f t="shared" si="31"/>
        <v>0</v>
      </c>
      <c r="Z33" s="902">
        <f t="shared" si="32"/>
        <v>0</v>
      </c>
      <c r="AA33" s="902">
        <f t="shared" si="33"/>
        <v>0</v>
      </c>
      <c r="AB33" s="902">
        <f t="shared" si="34"/>
        <v>3.7852376919556323</v>
      </c>
      <c r="AC33" s="902">
        <f t="shared" si="35"/>
        <v>0</v>
      </c>
      <c r="AD33" s="902">
        <f t="shared" si="36"/>
        <v>0</v>
      </c>
      <c r="AE33" s="902">
        <f t="shared" si="37"/>
        <v>0.17637045392954276</v>
      </c>
      <c r="AF33" s="902">
        <f t="shared" si="38"/>
        <v>1.0001753232594892</v>
      </c>
      <c r="AG33" s="542"/>
      <c r="AH33" s="543"/>
      <c r="AI33" s="545"/>
      <c r="AJ33" s="132">
        <f t="shared" si="9"/>
        <v>153.78742027841463</v>
      </c>
      <c r="AK33" s="133"/>
      <c r="AL33" s="134"/>
      <c r="AM33" s="135">
        <f t="shared" si="6"/>
        <v>100</v>
      </c>
      <c r="AN33" s="136">
        <f t="shared" si="7"/>
        <v>0</v>
      </c>
    </row>
    <row r="34" spans="2:41" ht="26.25" customHeight="1" x14ac:dyDescent="0.2">
      <c r="C34" s="73" t="s">
        <v>48</v>
      </c>
      <c r="D34" s="902">
        <f t="shared" si="10"/>
        <v>0</v>
      </c>
      <c r="E34" s="902">
        <f t="shared" si="11"/>
        <v>32.879988094474108</v>
      </c>
      <c r="F34" s="902">
        <f t="shared" si="12"/>
        <v>5.5604783764065351</v>
      </c>
      <c r="G34" s="902">
        <f t="shared" si="13"/>
        <v>0</v>
      </c>
      <c r="H34" s="902">
        <f t="shared" si="14"/>
        <v>0</v>
      </c>
      <c r="I34" s="902">
        <f t="shared" si="15"/>
        <v>0</v>
      </c>
      <c r="J34" s="902">
        <f t="shared" si="16"/>
        <v>0</v>
      </c>
      <c r="K34" s="902">
        <f t="shared" si="17"/>
        <v>6.8260696554435709</v>
      </c>
      <c r="L34" s="902">
        <f t="shared" si="18"/>
        <v>0.47301015710833716</v>
      </c>
      <c r="M34" s="902">
        <f t="shared" si="19"/>
        <v>39.60282476392981</v>
      </c>
      <c r="N34" s="902">
        <f t="shared" si="20"/>
        <v>0</v>
      </c>
      <c r="O34" s="902">
        <f t="shared" si="21"/>
        <v>3.0366293091403445</v>
      </c>
      <c r="P34" s="902">
        <f t="shared" si="22"/>
        <v>0</v>
      </c>
      <c r="Q34" s="902">
        <f t="shared" si="23"/>
        <v>0</v>
      </c>
      <c r="R34" s="902">
        <f t="shared" si="24"/>
        <v>0</v>
      </c>
      <c r="S34" s="902">
        <f t="shared" si="25"/>
        <v>10.843017451194372</v>
      </c>
      <c r="T34" s="902">
        <f t="shared" si="26"/>
        <v>54.565402470717565</v>
      </c>
      <c r="U34" s="902">
        <f t="shared" si="27"/>
        <v>1.6924286497895977</v>
      </c>
      <c r="V34" s="902">
        <f t="shared" si="28"/>
        <v>33.724185709396743</v>
      </c>
      <c r="W34" s="902">
        <f t="shared" si="29"/>
        <v>0.27387767594048623</v>
      </c>
      <c r="X34" s="902">
        <f t="shared" si="30"/>
        <v>0.24200519666007944</v>
      </c>
      <c r="Y34" s="902">
        <f t="shared" si="31"/>
        <v>0</v>
      </c>
      <c r="Z34" s="902">
        <f t="shared" si="32"/>
        <v>0</v>
      </c>
      <c r="AA34" s="902">
        <f t="shared" si="33"/>
        <v>0</v>
      </c>
      <c r="AB34" s="902">
        <f t="shared" si="34"/>
        <v>3.7852376919556323</v>
      </c>
      <c r="AC34" s="902">
        <f t="shared" si="35"/>
        <v>0</v>
      </c>
      <c r="AD34" s="902">
        <f t="shared" si="36"/>
        <v>0</v>
      </c>
      <c r="AE34" s="902">
        <f t="shared" si="37"/>
        <v>0.17637045392954276</v>
      </c>
      <c r="AF34" s="902">
        <f t="shared" si="38"/>
        <v>1.0001753232594892</v>
      </c>
      <c r="AG34" s="542"/>
      <c r="AH34" s="543"/>
      <c r="AI34" s="545"/>
      <c r="AJ34" s="132">
        <f t="shared" si="9"/>
        <v>153.78742027841463</v>
      </c>
      <c r="AK34" s="138"/>
      <c r="AL34" s="139"/>
      <c r="AM34" s="140">
        <f t="shared" si="6"/>
        <v>100</v>
      </c>
      <c r="AN34" s="141">
        <f t="shared" si="7"/>
        <v>0</v>
      </c>
    </row>
    <row r="35" spans="2:41" ht="26.25" customHeight="1" x14ac:dyDescent="0.2">
      <c r="C35" s="44" t="s">
        <v>49</v>
      </c>
      <c r="D35" s="902">
        <f t="shared" si="10"/>
        <v>0</v>
      </c>
      <c r="E35" s="902">
        <f t="shared" si="11"/>
        <v>32.879988094474108</v>
      </c>
      <c r="F35" s="902">
        <f t="shared" si="12"/>
        <v>5.5604783764065351</v>
      </c>
      <c r="G35" s="902">
        <f t="shared" si="13"/>
        <v>0</v>
      </c>
      <c r="H35" s="902">
        <f t="shared" si="14"/>
        <v>0</v>
      </c>
      <c r="I35" s="902">
        <f t="shared" si="15"/>
        <v>0</v>
      </c>
      <c r="J35" s="902">
        <f t="shared" si="16"/>
        <v>0</v>
      </c>
      <c r="K35" s="902">
        <f t="shared" si="17"/>
        <v>6.8260696554435709</v>
      </c>
      <c r="L35" s="902">
        <f t="shared" si="18"/>
        <v>0.47301015710833716</v>
      </c>
      <c r="M35" s="902">
        <f t="shared" si="19"/>
        <v>39.60282476392981</v>
      </c>
      <c r="N35" s="902">
        <f t="shared" si="20"/>
        <v>0</v>
      </c>
      <c r="O35" s="902">
        <f t="shared" si="21"/>
        <v>3.0366293091403445</v>
      </c>
      <c r="P35" s="902">
        <f t="shared" si="22"/>
        <v>0</v>
      </c>
      <c r="Q35" s="902">
        <f t="shared" si="23"/>
        <v>0</v>
      </c>
      <c r="R35" s="902">
        <f t="shared" si="24"/>
        <v>0</v>
      </c>
      <c r="S35" s="902">
        <f t="shared" si="25"/>
        <v>10.843017451194372</v>
      </c>
      <c r="T35" s="902">
        <f t="shared" si="26"/>
        <v>54.565402470717565</v>
      </c>
      <c r="U35" s="902">
        <f t="shared" si="27"/>
        <v>1.6924286497895977</v>
      </c>
      <c r="V35" s="902">
        <f t="shared" si="28"/>
        <v>33.724185709396743</v>
      </c>
      <c r="W35" s="902">
        <f t="shared" si="29"/>
        <v>0.27387767594048623</v>
      </c>
      <c r="X35" s="902">
        <f t="shared" si="30"/>
        <v>0.24200519666007944</v>
      </c>
      <c r="Y35" s="902">
        <f t="shared" si="31"/>
        <v>0</v>
      </c>
      <c r="Z35" s="902">
        <f t="shared" si="32"/>
        <v>0</v>
      </c>
      <c r="AA35" s="902">
        <f t="shared" si="33"/>
        <v>0</v>
      </c>
      <c r="AB35" s="902">
        <f t="shared" si="34"/>
        <v>3.7852376919556323</v>
      </c>
      <c r="AC35" s="902">
        <f t="shared" si="35"/>
        <v>0</v>
      </c>
      <c r="AD35" s="902">
        <f t="shared" si="36"/>
        <v>0</v>
      </c>
      <c r="AE35" s="902">
        <f t="shared" si="37"/>
        <v>0.17637045392954276</v>
      </c>
      <c r="AF35" s="902">
        <f t="shared" si="38"/>
        <v>1.0001753232594892</v>
      </c>
      <c r="AG35" s="542"/>
      <c r="AH35" s="543"/>
      <c r="AI35" s="545"/>
      <c r="AJ35" s="132">
        <f t="shared" si="9"/>
        <v>153.78742027841463</v>
      </c>
      <c r="AK35" s="133"/>
      <c r="AL35" s="134"/>
      <c r="AM35" s="135">
        <f t="shared" si="6"/>
        <v>100</v>
      </c>
      <c r="AN35" s="136">
        <f t="shared" si="7"/>
        <v>0</v>
      </c>
    </row>
    <row r="36" spans="2:41" ht="26.25" customHeight="1" x14ac:dyDescent="0.2">
      <c r="C36" s="55" t="s">
        <v>50</v>
      </c>
      <c r="D36" s="902">
        <f t="shared" si="10"/>
        <v>0</v>
      </c>
      <c r="E36" s="902">
        <f t="shared" si="11"/>
        <v>32.879988094474108</v>
      </c>
      <c r="F36" s="902">
        <f t="shared" si="12"/>
        <v>5.5604783764065351</v>
      </c>
      <c r="G36" s="902">
        <f t="shared" si="13"/>
        <v>0</v>
      </c>
      <c r="H36" s="902">
        <f t="shared" si="14"/>
        <v>0</v>
      </c>
      <c r="I36" s="902">
        <f t="shared" si="15"/>
        <v>0</v>
      </c>
      <c r="J36" s="902">
        <f t="shared" si="16"/>
        <v>0</v>
      </c>
      <c r="K36" s="902">
        <f t="shared" si="17"/>
        <v>6.8260696554435709</v>
      </c>
      <c r="L36" s="902">
        <f t="shared" si="18"/>
        <v>0.47301015710833716</v>
      </c>
      <c r="M36" s="902">
        <f t="shared" si="19"/>
        <v>39.60282476392981</v>
      </c>
      <c r="N36" s="902">
        <f t="shared" si="20"/>
        <v>0</v>
      </c>
      <c r="O36" s="902">
        <f t="shared" si="21"/>
        <v>3.0366293091403445</v>
      </c>
      <c r="P36" s="902">
        <f t="shared" si="22"/>
        <v>0</v>
      </c>
      <c r="Q36" s="902">
        <f t="shared" si="23"/>
        <v>0</v>
      </c>
      <c r="R36" s="902">
        <f t="shared" si="24"/>
        <v>0</v>
      </c>
      <c r="S36" s="902">
        <f t="shared" si="25"/>
        <v>10.843017451194372</v>
      </c>
      <c r="T36" s="902">
        <f t="shared" si="26"/>
        <v>54.565402470717565</v>
      </c>
      <c r="U36" s="902">
        <f t="shared" si="27"/>
        <v>1.6924286497895977</v>
      </c>
      <c r="V36" s="902">
        <f t="shared" si="28"/>
        <v>33.724185709396743</v>
      </c>
      <c r="W36" s="902">
        <f t="shared" si="29"/>
        <v>0.27387767594048623</v>
      </c>
      <c r="X36" s="902">
        <f t="shared" si="30"/>
        <v>0.24200519666007944</v>
      </c>
      <c r="Y36" s="902">
        <f t="shared" si="31"/>
        <v>0</v>
      </c>
      <c r="Z36" s="902">
        <f t="shared" si="32"/>
        <v>0</v>
      </c>
      <c r="AA36" s="902">
        <f t="shared" si="33"/>
        <v>0</v>
      </c>
      <c r="AB36" s="902">
        <f t="shared" si="34"/>
        <v>3.7852376919556323</v>
      </c>
      <c r="AC36" s="902">
        <f t="shared" si="35"/>
        <v>0</v>
      </c>
      <c r="AD36" s="902">
        <f t="shared" si="36"/>
        <v>0</v>
      </c>
      <c r="AE36" s="902">
        <f t="shared" si="37"/>
        <v>0.17637045392954276</v>
      </c>
      <c r="AF36" s="902">
        <f t="shared" si="38"/>
        <v>1.0001753232594892</v>
      </c>
      <c r="AG36" s="542"/>
      <c r="AH36" s="543"/>
      <c r="AI36" s="545"/>
      <c r="AJ36" s="132">
        <f t="shared" si="9"/>
        <v>153.78742027841463</v>
      </c>
      <c r="AK36" s="133"/>
      <c r="AL36" s="134"/>
      <c r="AM36" s="135">
        <f>(AJ36*100)/(AJ36+AN36)</f>
        <v>100</v>
      </c>
      <c r="AN36" s="136">
        <f t="shared" si="7"/>
        <v>0</v>
      </c>
    </row>
    <row r="37" spans="2:41" ht="26.25" customHeight="1" x14ac:dyDescent="0.2">
      <c r="C37" s="44" t="s">
        <v>51</v>
      </c>
      <c r="D37" s="902">
        <f t="shared" si="10"/>
        <v>0</v>
      </c>
      <c r="E37" s="902">
        <f t="shared" si="11"/>
        <v>32.879988094474108</v>
      </c>
      <c r="F37" s="902">
        <f t="shared" si="12"/>
        <v>5.5604783764065351</v>
      </c>
      <c r="G37" s="902">
        <f t="shared" si="13"/>
        <v>0</v>
      </c>
      <c r="H37" s="902">
        <f t="shared" si="14"/>
        <v>0</v>
      </c>
      <c r="I37" s="902">
        <f t="shared" si="15"/>
        <v>0</v>
      </c>
      <c r="J37" s="902">
        <f t="shared" si="16"/>
        <v>0</v>
      </c>
      <c r="K37" s="902">
        <f t="shared" si="17"/>
        <v>6.8260696554435709</v>
      </c>
      <c r="L37" s="902">
        <f t="shared" si="18"/>
        <v>0.47301015710833716</v>
      </c>
      <c r="M37" s="902">
        <f t="shared" si="19"/>
        <v>39.60282476392981</v>
      </c>
      <c r="N37" s="902">
        <f t="shared" si="20"/>
        <v>0</v>
      </c>
      <c r="O37" s="902">
        <f t="shared" si="21"/>
        <v>3.0366293091403445</v>
      </c>
      <c r="P37" s="902">
        <f t="shared" si="22"/>
        <v>0</v>
      </c>
      <c r="Q37" s="902">
        <f t="shared" si="23"/>
        <v>0</v>
      </c>
      <c r="R37" s="902">
        <f t="shared" si="24"/>
        <v>0</v>
      </c>
      <c r="S37" s="902">
        <f t="shared" si="25"/>
        <v>10.843017451194372</v>
      </c>
      <c r="T37" s="902">
        <f t="shared" si="26"/>
        <v>54.565402470717565</v>
      </c>
      <c r="U37" s="902">
        <f t="shared" si="27"/>
        <v>1.6924286497895977</v>
      </c>
      <c r="V37" s="902">
        <f t="shared" si="28"/>
        <v>33.724185709396743</v>
      </c>
      <c r="W37" s="902">
        <f t="shared" si="29"/>
        <v>0.27387767594048623</v>
      </c>
      <c r="X37" s="902">
        <f t="shared" si="30"/>
        <v>0.24200519666007944</v>
      </c>
      <c r="Y37" s="902">
        <f t="shared" si="31"/>
        <v>0</v>
      </c>
      <c r="Z37" s="902">
        <f t="shared" si="32"/>
        <v>0</v>
      </c>
      <c r="AA37" s="902">
        <f t="shared" si="33"/>
        <v>0</v>
      </c>
      <c r="AB37" s="902">
        <f t="shared" si="34"/>
        <v>3.7852376919556323</v>
      </c>
      <c r="AC37" s="902">
        <f t="shared" si="35"/>
        <v>0</v>
      </c>
      <c r="AD37" s="902">
        <f t="shared" si="36"/>
        <v>0</v>
      </c>
      <c r="AE37" s="902">
        <f t="shared" si="37"/>
        <v>0.17637045392954276</v>
      </c>
      <c r="AF37" s="902">
        <f t="shared" si="38"/>
        <v>1.0001753232594892</v>
      </c>
      <c r="AG37" s="542"/>
      <c r="AH37" s="543"/>
      <c r="AI37" s="545"/>
      <c r="AJ37" s="132">
        <f t="shared" si="9"/>
        <v>153.78742027841463</v>
      </c>
      <c r="AK37" s="133"/>
      <c r="AL37" s="134"/>
      <c r="AM37" s="135">
        <f>(AJ37*100)/(AJ37+AN37)</f>
        <v>100</v>
      </c>
      <c r="AN37" s="136">
        <f>AK37+AL37</f>
        <v>0</v>
      </c>
    </row>
    <row r="38" spans="2:41" ht="26.25" customHeight="1" x14ac:dyDescent="0.2">
      <c r="C38" s="44" t="s">
        <v>52</v>
      </c>
      <c r="D38" s="902">
        <f t="shared" si="10"/>
        <v>0</v>
      </c>
      <c r="E38" s="902">
        <f t="shared" si="11"/>
        <v>32.879988094474108</v>
      </c>
      <c r="F38" s="902">
        <f t="shared" si="12"/>
        <v>5.5604783764065351</v>
      </c>
      <c r="G38" s="902">
        <f t="shared" si="13"/>
        <v>0</v>
      </c>
      <c r="H38" s="902">
        <f t="shared" si="14"/>
        <v>0</v>
      </c>
      <c r="I38" s="902">
        <f t="shared" si="15"/>
        <v>0</v>
      </c>
      <c r="J38" s="902">
        <f t="shared" si="16"/>
        <v>0</v>
      </c>
      <c r="K38" s="902">
        <f t="shared" si="17"/>
        <v>6.8260696554435709</v>
      </c>
      <c r="L38" s="902">
        <f t="shared" si="18"/>
        <v>0.47301015710833716</v>
      </c>
      <c r="M38" s="902">
        <f t="shared" si="19"/>
        <v>39.60282476392981</v>
      </c>
      <c r="N38" s="902">
        <f t="shared" si="20"/>
        <v>0</v>
      </c>
      <c r="O38" s="902">
        <f t="shared" si="21"/>
        <v>3.0366293091403445</v>
      </c>
      <c r="P38" s="902">
        <f t="shared" si="22"/>
        <v>0</v>
      </c>
      <c r="Q38" s="902">
        <f t="shared" si="23"/>
        <v>0</v>
      </c>
      <c r="R38" s="902">
        <f t="shared" si="24"/>
        <v>0</v>
      </c>
      <c r="S38" s="902">
        <f t="shared" si="25"/>
        <v>10.843017451194372</v>
      </c>
      <c r="T38" s="902">
        <f t="shared" si="26"/>
        <v>54.565402470717565</v>
      </c>
      <c r="U38" s="902">
        <f t="shared" si="27"/>
        <v>1.6924286497895977</v>
      </c>
      <c r="V38" s="902">
        <f t="shared" si="28"/>
        <v>33.724185709396743</v>
      </c>
      <c r="W38" s="902">
        <f t="shared" si="29"/>
        <v>0.27387767594048623</v>
      </c>
      <c r="X38" s="902">
        <f t="shared" si="30"/>
        <v>0.24200519666007944</v>
      </c>
      <c r="Y38" s="902">
        <f t="shared" si="31"/>
        <v>0</v>
      </c>
      <c r="Z38" s="902">
        <f t="shared" si="32"/>
        <v>0</v>
      </c>
      <c r="AA38" s="902">
        <f t="shared" si="33"/>
        <v>0</v>
      </c>
      <c r="AB38" s="902">
        <f t="shared" si="34"/>
        <v>3.7852376919556323</v>
      </c>
      <c r="AC38" s="902">
        <f t="shared" si="35"/>
        <v>0</v>
      </c>
      <c r="AD38" s="902">
        <f t="shared" si="36"/>
        <v>0</v>
      </c>
      <c r="AE38" s="902">
        <f t="shared" si="37"/>
        <v>0.17637045392954276</v>
      </c>
      <c r="AF38" s="902">
        <f t="shared" si="38"/>
        <v>1.0001753232594892</v>
      </c>
      <c r="AG38" s="542"/>
      <c r="AH38" s="543"/>
      <c r="AI38" s="545"/>
      <c r="AJ38" s="132">
        <f t="shared" si="9"/>
        <v>153.78742027841463</v>
      </c>
      <c r="AK38" s="133"/>
      <c r="AL38" s="134"/>
      <c r="AM38" s="135">
        <f t="shared" si="6"/>
        <v>100</v>
      </c>
      <c r="AN38" s="136">
        <f t="shared" si="7"/>
        <v>0</v>
      </c>
    </row>
    <row r="39" spans="2:41" ht="26.25" customHeight="1" x14ac:dyDescent="0.2">
      <c r="C39" s="55" t="s">
        <v>53</v>
      </c>
      <c r="D39" s="902">
        <f t="shared" si="10"/>
        <v>0</v>
      </c>
      <c r="E39" s="902">
        <f t="shared" si="11"/>
        <v>32.879988094474108</v>
      </c>
      <c r="F39" s="902">
        <f t="shared" si="12"/>
        <v>5.5604783764065351</v>
      </c>
      <c r="G39" s="902">
        <f t="shared" si="13"/>
        <v>0</v>
      </c>
      <c r="H39" s="902">
        <f t="shared" si="14"/>
        <v>0</v>
      </c>
      <c r="I39" s="902">
        <f t="shared" si="15"/>
        <v>0</v>
      </c>
      <c r="J39" s="902">
        <f t="shared" si="16"/>
        <v>0</v>
      </c>
      <c r="K39" s="902">
        <f t="shared" si="17"/>
        <v>6.8260696554435709</v>
      </c>
      <c r="L39" s="902">
        <f t="shared" si="18"/>
        <v>0.47301015710833716</v>
      </c>
      <c r="M39" s="902">
        <f t="shared" si="19"/>
        <v>39.60282476392981</v>
      </c>
      <c r="N39" s="902">
        <f t="shared" si="20"/>
        <v>0</v>
      </c>
      <c r="O39" s="902">
        <f t="shared" si="21"/>
        <v>3.0366293091403445</v>
      </c>
      <c r="P39" s="902">
        <f t="shared" si="22"/>
        <v>0</v>
      </c>
      <c r="Q39" s="902">
        <f t="shared" si="23"/>
        <v>0</v>
      </c>
      <c r="R39" s="902">
        <f t="shared" si="24"/>
        <v>0</v>
      </c>
      <c r="S39" s="902">
        <f t="shared" si="25"/>
        <v>10.843017451194372</v>
      </c>
      <c r="T39" s="902">
        <f t="shared" si="26"/>
        <v>54.565402470717565</v>
      </c>
      <c r="U39" s="902">
        <f t="shared" si="27"/>
        <v>1.6924286497895977</v>
      </c>
      <c r="V39" s="902">
        <f t="shared" si="28"/>
        <v>33.724185709396743</v>
      </c>
      <c r="W39" s="902">
        <f t="shared" si="29"/>
        <v>0.27387767594048623</v>
      </c>
      <c r="X39" s="902">
        <f t="shared" si="30"/>
        <v>0.24200519666007944</v>
      </c>
      <c r="Y39" s="902">
        <f t="shared" si="31"/>
        <v>0</v>
      </c>
      <c r="Z39" s="902">
        <f t="shared" si="32"/>
        <v>0</v>
      </c>
      <c r="AA39" s="902">
        <f t="shared" si="33"/>
        <v>0</v>
      </c>
      <c r="AB39" s="902">
        <f t="shared" si="34"/>
        <v>3.7852376919556323</v>
      </c>
      <c r="AC39" s="902">
        <f t="shared" si="35"/>
        <v>0</v>
      </c>
      <c r="AD39" s="902">
        <f t="shared" si="36"/>
        <v>0</v>
      </c>
      <c r="AE39" s="902">
        <f t="shared" si="37"/>
        <v>0.17637045392954276</v>
      </c>
      <c r="AF39" s="902">
        <f t="shared" si="38"/>
        <v>1.0001753232594892</v>
      </c>
      <c r="AG39" s="542"/>
      <c r="AH39" s="543"/>
      <c r="AI39" s="545"/>
      <c r="AJ39" s="132">
        <f t="shared" si="9"/>
        <v>153.78742027841463</v>
      </c>
      <c r="AK39" s="133"/>
      <c r="AL39" s="134"/>
      <c r="AM39" s="135">
        <f t="shared" si="6"/>
        <v>100</v>
      </c>
      <c r="AN39" s="136">
        <f>AK39+AL39</f>
        <v>0</v>
      </c>
    </row>
    <row r="40" spans="2:41" ht="26.25" customHeight="1" thickBot="1" x14ac:dyDescent="0.25">
      <c r="C40" s="72" t="s">
        <v>54</v>
      </c>
      <c r="D40" s="902">
        <f t="shared" si="10"/>
        <v>0</v>
      </c>
      <c r="E40" s="902">
        <f t="shared" si="11"/>
        <v>32.879988094474108</v>
      </c>
      <c r="F40" s="902">
        <f t="shared" si="12"/>
        <v>5.5604783764065351</v>
      </c>
      <c r="G40" s="902">
        <f t="shared" si="13"/>
        <v>0</v>
      </c>
      <c r="H40" s="902">
        <f t="shared" si="14"/>
        <v>0</v>
      </c>
      <c r="I40" s="902">
        <f t="shared" si="15"/>
        <v>0</v>
      </c>
      <c r="J40" s="902">
        <f t="shared" si="16"/>
        <v>0</v>
      </c>
      <c r="K40" s="902">
        <f t="shared" si="17"/>
        <v>6.8260696554435709</v>
      </c>
      <c r="L40" s="902">
        <f t="shared" si="18"/>
        <v>0.47301015710833716</v>
      </c>
      <c r="M40" s="902">
        <f t="shared" si="19"/>
        <v>39.60282476392981</v>
      </c>
      <c r="N40" s="902">
        <f t="shared" si="20"/>
        <v>0</v>
      </c>
      <c r="O40" s="902">
        <f t="shared" si="21"/>
        <v>3.0366293091403445</v>
      </c>
      <c r="P40" s="902">
        <f t="shared" si="22"/>
        <v>0</v>
      </c>
      <c r="Q40" s="902">
        <f t="shared" si="23"/>
        <v>0</v>
      </c>
      <c r="R40" s="902">
        <f t="shared" si="24"/>
        <v>0</v>
      </c>
      <c r="S40" s="902">
        <f t="shared" si="25"/>
        <v>10.843017451194372</v>
      </c>
      <c r="T40" s="902">
        <f t="shared" si="26"/>
        <v>54.565402470717565</v>
      </c>
      <c r="U40" s="902">
        <f t="shared" si="27"/>
        <v>1.6924286497895977</v>
      </c>
      <c r="V40" s="902">
        <f t="shared" si="28"/>
        <v>33.724185709396743</v>
      </c>
      <c r="W40" s="902">
        <f t="shared" si="29"/>
        <v>0.27387767594048623</v>
      </c>
      <c r="X40" s="902">
        <f t="shared" si="30"/>
        <v>0.24200519666007944</v>
      </c>
      <c r="Y40" s="902">
        <f t="shared" si="31"/>
        <v>0</v>
      </c>
      <c r="Z40" s="902">
        <f t="shared" si="32"/>
        <v>0</v>
      </c>
      <c r="AA40" s="902">
        <f t="shared" si="33"/>
        <v>0</v>
      </c>
      <c r="AB40" s="902">
        <f t="shared" si="34"/>
        <v>3.7852376919556323</v>
      </c>
      <c r="AC40" s="902">
        <f t="shared" si="35"/>
        <v>0</v>
      </c>
      <c r="AD40" s="902">
        <f t="shared" si="36"/>
        <v>0</v>
      </c>
      <c r="AE40" s="902">
        <f t="shared" si="37"/>
        <v>0.17637045392954276</v>
      </c>
      <c r="AF40" s="902">
        <f t="shared" si="38"/>
        <v>1.0001753232594892</v>
      </c>
      <c r="AG40" s="628"/>
      <c r="AH40" s="629"/>
      <c r="AI40" s="630"/>
      <c r="AJ40" s="132">
        <f t="shared" si="9"/>
        <v>153.78742027841463</v>
      </c>
      <c r="AK40" s="286"/>
      <c r="AL40" s="287"/>
      <c r="AM40" s="142">
        <f t="shared" si="6"/>
        <v>100</v>
      </c>
      <c r="AN40" s="143">
        <f t="shared" si="7"/>
        <v>0</v>
      </c>
    </row>
    <row r="41" spans="2:41" ht="26.25" customHeight="1" thickBot="1" x14ac:dyDescent="0.25">
      <c r="C41" s="368" t="s">
        <v>55</v>
      </c>
      <c r="D41" s="288">
        <f t="shared" ref="D41:AI41" si="39">SUM(D29:D40)</f>
        <v>0</v>
      </c>
      <c r="E41" s="289">
        <f t="shared" si="39"/>
        <v>394.55985713368938</v>
      </c>
      <c r="F41" s="394">
        <f t="shared" si="39"/>
        <v>66.725740516878417</v>
      </c>
      <c r="G41" s="289">
        <f t="shared" si="39"/>
        <v>0</v>
      </c>
      <c r="H41" s="394">
        <f t="shared" si="39"/>
        <v>0</v>
      </c>
      <c r="I41" s="394">
        <f t="shared" si="39"/>
        <v>0</v>
      </c>
      <c r="J41" s="394">
        <f t="shared" si="39"/>
        <v>0</v>
      </c>
      <c r="K41" s="289">
        <f t="shared" si="39"/>
        <v>81.912835865322847</v>
      </c>
      <c r="L41" s="289">
        <f t="shared" si="39"/>
        <v>5.6761218853000477</v>
      </c>
      <c r="M41" s="289">
        <f t="shared" si="39"/>
        <v>475.23389716715764</v>
      </c>
      <c r="N41" s="289">
        <f t="shared" si="39"/>
        <v>0</v>
      </c>
      <c r="O41" s="369">
        <f t="shared" si="39"/>
        <v>36.439551709684132</v>
      </c>
      <c r="P41" s="394">
        <f t="shared" si="39"/>
        <v>0</v>
      </c>
      <c r="Q41" s="394">
        <f t="shared" si="39"/>
        <v>0</v>
      </c>
      <c r="R41" s="289">
        <f>SUM(R29:R40)</f>
        <v>0</v>
      </c>
      <c r="S41" s="289">
        <f t="shared" si="39"/>
        <v>130.11620941433247</v>
      </c>
      <c r="T41" s="290">
        <f t="shared" si="39"/>
        <v>654.78482964861075</v>
      </c>
      <c r="U41" s="291">
        <f>SUM(U29:U40)</f>
        <v>20.309143797475173</v>
      </c>
      <c r="V41" s="292">
        <f t="shared" si="39"/>
        <v>404.69022851276094</v>
      </c>
      <c r="W41" s="380">
        <f t="shared" si="39"/>
        <v>3.2865321112858354</v>
      </c>
      <c r="X41" s="293">
        <f t="shared" si="39"/>
        <v>2.9040623599209536</v>
      </c>
      <c r="Y41" s="293">
        <f t="shared" si="39"/>
        <v>0</v>
      </c>
      <c r="Z41" s="293">
        <f t="shared" si="39"/>
        <v>0</v>
      </c>
      <c r="AA41" s="293">
        <f t="shared" si="39"/>
        <v>0</v>
      </c>
      <c r="AB41" s="293">
        <f t="shared" si="39"/>
        <v>45.422852303467579</v>
      </c>
      <c r="AC41" s="293">
        <f t="shared" si="39"/>
        <v>0</v>
      </c>
      <c r="AD41" s="293">
        <f t="shared" si="39"/>
        <v>0</v>
      </c>
      <c r="AE41" s="293">
        <f t="shared" si="39"/>
        <v>2.1164454471545131</v>
      </c>
      <c r="AF41" s="378">
        <f t="shared" si="39"/>
        <v>12.00210387911387</v>
      </c>
      <c r="AG41" s="377">
        <f t="shared" si="39"/>
        <v>0</v>
      </c>
      <c r="AH41" s="294">
        <f t="shared" si="39"/>
        <v>0</v>
      </c>
      <c r="AI41" s="295">
        <f t="shared" si="39"/>
        <v>0</v>
      </c>
      <c r="AJ41" s="144">
        <f>SUM(D41:T41)</f>
        <v>1845.4490433409755</v>
      </c>
      <c r="AK41" s="296">
        <f>SUM(AK29:AK40)</f>
        <v>0</v>
      </c>
      <c r="AL41" s="297">
        <f>SUM(AL29:AL40)</f>
        <v>0</v>
      </c>
      <c r="AM41" s="145">
        <f t="shared" si="6"/>
        <v>100</v>
      </c>
      <c r="AN41" s="298">
        <f t="shared" si="7"/>
        <v>0</v>
      </c>
    </row>
    <row r="42" spans="2:41" ht="36" customHeight="1" thickBot="1" x14ac:dyDescent="0.25">
      <c r="C42" s="111" t="s">
        <v>56</v>
      </c>
      <c r="D42" s="146">
        <v>0.83412037037037035</v>
      </c>
      <c r="E42" s="113">
        <v>0.83473379629629629</v>
      </c>
      <c r="F42" s="411" t="s">
        <v>57</v>
      </c>
      <c r="G42" s="113"/>
      <c r="H42" s="411">
        <v>0.62577546296296294</v>
      </c>
      <c r="I42" s="411"/>
      <c r="J42" s="411">
        <v>0.71113425925925933</v>
      </c>
      <c r="K42" s="113" t="s">
        <v>58</v>
      </c>
      <c r="L42" s="113" t="s">
        <v>59</v>
      </c>
      <c r="M42" s="113">
        <v>0.83446759259259251</v>
      </c>
      <c r="N42" s="113">
        <v>0.83415509259259257</v>
      </c>
      <c r="O42" s="113" t="s">
        <v>60</v>
      </c>
      <c r="P42" s="411"/>
      <c r="Q42" s="411">
        <v>0.6257638888888889</v>
      </c>
      <c r="R42" s="113">
        <v>0.6257638888888889</v>
      </c>
      <c r="S42" s="113">
        <v>0.83429398148148148</v>
      </c>
      <c r="T42" s="147">
        <v>0.83549768518518519</v>
      </c>
      <c r="U42" s="116"/>
      <c r="V42" s="115">
        <v>0.70906250000000004</v>
      </c>
      <c r="W42" s="118" t="s">
        <v>61</v>
      </c>
      <c r="X42" s="115">
        <v>0.83439814814814817</v>
      </c>
      <c r="Y42" s="115">
        <v>0.54311342592592593</v>
      </c>
      <c r="Z42" s="115">
        <v>0.33552083333333332</v>
      </c>
      <c r="AA42" s="115" t="s">
        <v>62</v>
      </c>
      <c r="AB42" s="115">
        <v>0.33415509259259263</v>
      </c>
      <c r="AC42" s="115">
        <v>0.62581018518518516</v>
      </c>
      <c r="AD42" s="115">
        <v>0.83427083333333341</v>
      </c>
      <c r="AE42" s="115">
        <v>0.67084490740740732</v>
      </c>
      <c r="AF42" s="115">
        <v>0.6673958333333333</v>
      </c>
      <c r="AG42" s="148">
        <v>0.6257638888888889</v>
      </c>
      <c r="AH42" s="149">
        <v>0.83543981481481477</v>
      </c>
      <c r="AI42" s="120">
        <v>0.83545138888888892</v>
      </c>
      <c r="AJ42" s="121"/>
      <c r="AK42" s="150">
        <v>0.83542824074074085</v>
      </c>
      <c r="AL42" s="151">
        <v>0.83549768518518519</v>
      </c>
      <c r="AM42" s="152"/>
      <c r="AN42" s="153"/>
    </row>
    <row r="43" spans="2:41" ht="30" customHeight="1" thickTop="1" thickBot="1" x14ac:dyDescent="0.25">
      <c r="C43" s="585"/>
      <c r="D43" s="588"/>
      <c r="E43" s="588"/>
      <c r="F43" s="588"/>
      <c r="G43" s="588"/>
      <c r="H43" s="588"/>
      <c r="I43" s="588"/>
      <c r="J43" s="588"/>
      <c r="K43" s="588"/>
      <c r="L43" s="588"/>
      <c r="M43" s="588"/>
      <c r="N43" s="588"/>
      <c r="O43" s="588"/>
      <c r="P43" s="588"/>
      <c r="Q43" s="588"/>
      <c r="R43" s="126"/>
      <c r="S43" s="126"/>
      <c r="T43" s="586"/>
      <c r="U43" s="127"/>
      <c r="V43" s="127"/>
      <c r="W43" s="127"/>
      <c r="X43" s="127"/>
      <c r="Y43" s="127"/>
      <c r="Z43" s="127"/>
      <c r="AA43" s="127"/>
      <c r="AB43" s="127"/>
      <c r="AC43" s="127"/>
      <c r="AD43" s="127"/>
      <c r="AE43" s="127"/>
      <c r="AF43" s="127"/>
      <c r="AG43" s="127"/>
      <c r="AH43" s="127"/>
      <c r="AI43" s="127"/>
      <c r="AJ43" s="127"/>
      <c r="AK43" s="586"/>
      <c r="AL43" s="586"/>
      <c r="AM43" s="587"/>
      <c r="AN43" s="587"/>
    </row>
    <row r="44" spans="2:41" ht="21" thickTop="1" x14ac:dyDescent="0.3">
      <c r="B44" s="154"/>
      <c r="C44" s="1057" t="s">
        <v>1</v>
      </c>
      <c r="D44" s="1057"/>
      <c r="E44" s="1057"/>
      <c r="F44" s="1057"/>
      <c r="G44" s="1057"/>
      <c r="H44" s="1057"/>
      <c r="I44" s="1057"/>
      <c r="J44" s="1057"/>
      <c r="K44" s="1057"/>
      <c r="L44" s="1057"/>
      <c r="M44" s="1057"/>
      <c r="N44" s="1057"/>
      <c r="O44" s="1057"/>
      <c r="P44" s="1057"/>
      <c r="Q44" s="1057"/>
      <c r="R44" s="1057"/>
      <c r="S44" s="1057"/>
      <c r="T44" s="1057"/>
      <c r="U44" s="1057"/>
      <c r="V44" s="1057"/>
      <c r="W44" s="1057"/>
      <c r="X44" s="1057"/>
      <c r="Y44" s="1057"/>
      <c r="Z44" s="1057"/>
      <c r="AA44" s="1057"/>
      <c r="AB44" s="1057"/>
      <c r="AC44" s="1057"/>
      <c r="AD44" s="1057"/>
      <c r="AE44" s="1057"/>
      <c r="AF44" s="1057"/>
      <c r="AG44" s="1057"/>
      <c r="AH44" s="1057"/>
      <c r="AI44" s="1057"/>
      <c r="AJ44" s="1057"/>
      <c r="AK44" s="1057"/>
      <c r="AL44" s="1057"/>
      <c r="AM44" s="1057"/>
      <c r="AN44" s="1057"/>
      <c r="AO44" s="157"/>
    </row>
    <row r="45" spans="2:41" ht="20.25" x14ac:dyDescent="0.3">
      <c r="B45" s="158"/>
      <c r="C45" s="1057" t="str">
        <f>C3</f>
        <v>RACCOLTA DIFFERENZIATA ANNO 2016-VIU'.</v>
      </c>
      <c r="D45" s="1057"/>
      <c r="E45" s="1057"/>
      <c r="F45" s="1057"/>
      <c r="G45" s="1057"/>
      <c r="H45" s="1057"/>
      <c r="I45" s="1057"/>
      <c r="J45" s="1057"/>
      <c r="K45" s="1057"/>
      <c r="L45" s="1057"/>
      <c r="M45" s="1057"/>
      <c r="N45" s="1057"/>
      <c r="O45" s="1057"/>
      <c r="P45" s="1057"/>
      <c r="Q45" s="1057"/>
      <c r="R45" s="1057"/>
      <c r="S45" s="1057"/>
      <c r="T45" s="1057"/>
      <c r="U45" s="1057"/>
      <c r="V45" s="1057"/>
      <c r="W45" s="1057"/>
      <c r="X45" s="1057"/>
      <c r="Y45" s="1057"/>
      <c r="Z45" s="1057"/>
      <c r="AA45" s="1057"/>
      <c r="AB45" s="1057"/>
      <c r="AC45" s="1057"/>
      <c r="AD45" s="1057"/>
      <c r="AE45" s="1057"/>
      <c r="AF45" s="1057"/>
      <c r="AG45" s="1057"/>
      <c r="AH45" s="1057"/>
      <c r="AI45" s="1057"/>
      <c r="AJ45" s="1057"/>
      <c r="AK45" s="1057"/>
      <c r="AL45" s="1057"/>
      <c r="AM45" s="1057"/>
      <c r="AN45" s="1057"/>
      <c r="AO45" s="159"/>
    </row>
    <row r="46" spans="2:41" ht="23.25" x14ac:dyDescent="0.35">
      <c r="B46" s="158"/>
      <c r="C46" s="1058" t="s">
        <v>233</v>
      </c>
      <c r="D46" s="1058"/>
      <c r="E46" s="1058"/>
      <c r="F46" s="1058"/>
      <c r="G46" s="1058"/>
      <c r="H46" s="1058"/>
      <c r="I46" s="1058"/>
      <c r="J46" s="1058"/>
      <c r="K46" s="1058"/>
      <c r="L46" s="1058"/>
      <c r="M46" s="1058"/>
      <c r="N46" s="1058"/>
      <c r="O46" s="1058"/>
      <c r="P46" s="1058"/>
      <c r="Q46" s="1058"/>
      <c r="R46" s="1058"/>
      <c r="S46" s="1058"/>
      <c r="T46" s="1058"/>
      <c r="U46" s="1058"/>
      <c r="V46" s="1058"/>
      <c r="W46" s="1058"/>
      <c r="X46" s="1058"/>
      <c r="Y46" s="1058"/>
      <c r="Z46" s="1058"/>
      <c r="AA46" s="1058"/>
      <c r="AB46" s="1058"/>
      <c r="AC46" s="1058"/>
      <c r="AD46" s="1058"/>
      <c r="AE46" s="1058"/>
      <c r="AF46" s="1058"/>
      <c r="AG46" s="1058"/>
      <c r="AH46" s="1058"/>
      <c r="AI46" s="1058"/>
      <c r="AJ46" s="1058"/>
      <c r="AK46" s="1058"/>
      <c r="AL46" s="1058"/>
      <c r="AM46" s="1058"/>
      <c r="AN46" s="1058"/>
      <c r="AO46" s="159"/>
    </row>
    <row r="47" spans="2:41" ht="13.5" thickBot="1" x14ac:dyDescent="0.25">
      <c r="B47" s="158"/>
      <c r="C47" s="589"/>
      <c r="D47" s="588"/>
      <c r="E47" s="588"/>
      <c r="F47" s="588"/>
      <c r="G47" s="588"/>
      <c r="H47" s="588"/>
      <c r="I47" s="588"/>
      <c r="J47" s="588"/>
      <c r="K47" s="588"/>
      <c r="L47" s="588"/>
      <c r="M47" s="588"/>
      <c r="N47" s="588"/>
      <c r="O47" s="588"/>
      <c r="P47" s="588"/>
      <c r="Q47" s="588"/>
      <c r="R47" s="588"/>
      <c r="S47" s="588"/>
      <c r="T47" s="127"/>
      <c r="U47" s="127"/>
      <c r="V47" s="127"/>
      <c r="W47" s="127"/>
      <c r="X47" s="127"/>
      <c r="Y47" s="127"/>
      <c r="Z47" s="127"/>
      <c r="AA47" s="127"/>
      <c r="AB47" s="127"/>
      <c r="AC47" s="127"/>
      <c r="AD47" s="127"/>
      <c r="AE47" s="127"/>
      <c r="AF47" s="127"/>
      <c r="AG47" s="127"/>
      <c r="AH47" s="127"/>
      <c r="AI47" s="127"/>
      <c r="AJ47" s="127"/>
      <c r="AK47" s="127"/>
      <c r="AL47" s="127"/>
      <c r="AO47" s="159"/>
    </row>
    <row r="48" spans="2:41" ht="52.5" thickTop="1" thickBot="1" x14ac:dyDescent="0.25">
      <c r="B48" s="158"/>
      <c r="C48" s="1055" t="s">
        <v>111</v>
      </c>
      <c r="D48" s="343" t="s">
        <v>4</v>
      </c>
      <c r="E48" s="344" t="s">
        <v>5</v>
      </c>
      <c r="F48" s="345" t="s">
        <v>6</v>
      </c>
      <c r="G48" s="346" t="s">
        <v>7</v>
      </c>
      <c r="H48" s="347" t="s">
        <v>8</v>
      </c>
      <c r="I48" s="345" t="s">
        <v>9</v>
      </c>
      <c r="J48" s="348" t="s">
        <v>10</v>
      </c>
      <c r="K48" s="344" t="s">
        <v>11</v>
      </c>
      <c r="L48" s="344" t="s">
        <v>12</v>
      </c>
      <c r="M48" s="349" t="s">
        <v>13</v>
      </c>
      <c r="N48" s="349" t="s">
        <v>14</v>
      </c>
      <c r="O48" s="349" t="s">
        <v>15</v>
      </c>
      <c r="P48" s="392" t="s">
        <v>16</v>
      </c>
      <c r="Q48" s="392" t="s">
        <v>17</v>
      </c>
      <c r="R48" s="350" t="s">
        <v>18</v>
      </c>
      <c r="S48" s="351" t="s">
        <v>19</v>
      </c>
      <c r="T48" s="352" t="s">
        <v>20</v>
      </c>
      <c r="U48" s="353" t="s">
        <v>21</v>
      </c>
      <c r="V48" s="351" t="s">
        <v>22</v>
      </c>
      <c r="W48" s="379" t="s">
        <v>23</v>
      </c>
      <c r="X48" s="354" t="s">
        <v>24</v>
      </c>
      <c r="Y48" s="354" t="s">
        <v>25</v>
      </c>
      <c r="Z48" s="354" t="s">
        <v>26</v>
      </c>
      <c r="AA48" s="354" t="s">
        <v>27</v>
      </c>
      <c r="AB48" s="354" t="s">
        <v>28</v>
      </c>
      <c r="AC48" s="354" t="s">
        <v>29</v>
      </c>
      <c r="AD48" s="354" t="s">
        <v>30</v>
      </c>
      <c r="AE48" s="354" t="s">
        <v>31</v>
      </c>
      <c r="AF48" s="354" t="s">
        <v>32</v>
      </c>
      <c r="AG48" s="521" t="s">
        <v>33</v>
      </c>
      <c r="AH48" s="408" t="s">
        <v>34</v>
      </c>
      <c r="AI48" s="409" t="s">
        <v>186</v>
      </c>
      <c r="AJ48" s="355" t="s">
        <v>36</v>
      </c>
      <c r="AK48" s="356" t="s">
        <v>37</v>
      </c>
      <c r="AL48" s="357" t="s">
        <v>38</v>
      </c>
      <c r="AM48" s="358" t="s">
        <v>39</v>
      </c>
      <c r="AN48" s="359" t="s">
        <v>40</v>
      </c>
      <c r="AO48" s="159"/>
    </row>
    <row r="49" spans="2:41" ht="13.5" thickBot="1" x14ac:dyDescent="0.25">
      <c r="B49" s="158"/>
      <c r="C49" s="1056"/>
      <c r="D49" s="360" t="s">
        <v>41</v>
      </c>
      <c r="E49" s="310" t="s">
        <v>41</v>
      </c>
      <c r="F49" s="393" t="s">
        <v>41</v>
      </c>
      <c r="G49" s="310" t="s">
        <v>41</v>
      </c>
      <c r="H49" s="393" t="s">
        <v>41</v>
      </c>
      <c r="I49" s="393" t="s">
        <v>41</v>
      </c>
      <c r="J49" s="393" t="s">
        <v>41</v>
      </c>
      <c r="K49" s="310" t="s">
        <v>41</v>
      </c>
      <c r="L49" s="310" t="s">
        <v>41</v>
      </c>
      <c r="M49" s="310" t="s">
        <v>41</v>
      </c>
      <c r="N49" s="310" t="s">
        <v>41</v>
      </c>
      <c r="O49" s="310" t="s">
        <v>41</v>
      </c>
      <c r="P49" s="393" t="s">
        <v>41</v>
      </c>
      <c r="Q49" s="393" t="s">
        <v>41</v>
      </c>
      <c r="R49" s="310" t="s">
        <v>41</v>
      </c>
      <c r="S49" s="312" t="s">
        <v>41</v>
      </c>
      <c r="T49" s="361" t="s">
        <v>41</v>
      </c>
      <c r="U49" s="362" t="s">
        <v>41</v>
      </c>
      <c r="V49" s="312" t="s">
        <v>41</v>
      </c>
      <c r="W49" s="301" t="s">
        <v>41</v>
      </c>
      <c r="X49" s="300" t="s">
        <v>41</v>
      </c>
      <c r="Y49" s="363" t="s">
        <v>41</v>
      </c>
      <c r="Z49" s="300" t="s">
        <v>41</v>
      </c>
      <c r="AA49" s="300" t="s">
        <v>41</v>
      </c>
      <c r="AB49" s="300" t="s">
        <v>41</v>
      </c>
      <c r="AC49" s="300" t="s">
        <v>41</v>
      </c>
      <c r="AD49" s="300" t="s">
        <v>41</v>
      </c>
      <c r="AE49" s="300" t="s">
        <v>41</v>
      </c>
      <c r="AF49" s="300" t="s">
        <v>41</v>
      </c>
      <c r="AG49" s="301" t="s">
        <v>41</v>
      </c>
      <c r="AH49" s="300" t="s">
        <v>41</v>
      </c>
      <c r="AI49" s="410" t="s">
        <v>41</v>
      </c>
      <c r="AJ49" s="304" t="s">
        <v>41</v>
      </c>
      <c r="AK49" s="364" t="s">
        <v>41</v>
      </c>
      <c r="AL49" s="365" t="s">
        <v>41</v>
      </c>
      <c r="AM49" s="366" t="s">
        <v>42</v>
      </c>
      <c r="AN49" s="367" t="s">
        <v>41</v>
      </c>
      <c r="AO49" s="159"/>
    </row>
    <row r="50" spans="2:41" ht="13.5" customHeight="1" x14ac:dyDescent="0.25">
      <c r="B50" s="158"/>
      <c r="C50" s="450" t="s">
        <v>43</v>
      </c>
      <c r="D50" s="537"/>
      <c r="E50" s="609"/>
      <c r="F50" s="538"/>
      <c r="G50" s="609">
        <v>0</v>
      </c>
      <c r="H50" s="536"/>
      <c r="I50" s="536"/>
      <c r="J50" s="536"/>
      <c r="K50" s="453"/>
      <c r="L50" s="453"/>
      <c r="M50" s="454"/>
      <c r="N50" s="453"/>
      <c r="O50" s="453"/>
      <c r="P50" s="451"/>
      <c r="Q50" s="451"/>
      <c r="R50" s="456"/>
      <c r="S50" s="619"/>
      <c r="T50" s="620"/>
      <c r="U50" s="631">
        <v>0</v>
      </c>
      <c r="V50" s="637">
        <v>0</v>
      </c>
      <c r="W50" s="634">
        <v>0</v>
      </c>
      <c r="X50" s="591">
        <v>0</v>
      </c>
      <c r="Y50" s="591">
        <v>0</v>
      </c>
      <c r="Z50" s="591">
        <v>0</v>
      </c>
      <c r="AA50" s="591"/>
      <c r="AB50" s="591">
        <v>0</v>
      </c>
      <c r="AC50" s="591">
        <v>0</v>
      </c>
      <c r="AD50" s="591"/>
      <c r="AE50" s="591">
        <v>0</v>
      </c>
      <c r="AF50" s="610">
        <v>0</v>
      </c>
      <c r="AG50" s="452"/>
      <c r="AH50" s="452"/>
      <c r="AI50" s="544"/>
      <c r="AJ50" s="457">
        <v>0</v>
      </c>
      <c r="AK50" s="458">
        <v>0</v>
      </c>
      <c r="AL50" s="459">
        <v>0</v>
      </c>
      <c r="AM50" s="135" t="e">
        <f t="shared" ref="AM50:AM56" si="40">(AJ50*100)/(AJ50+AN50)</f>
        <v>#DIV/0!</v>
      </c>
      <c r="AN50" s="136">
        <f t="shared" ref="AN50:AN57" si="41">AK50+AL50</f>
        <v>0</v>
      </c>
      <c r="AO50" s="159"/>
    </row>
    <row r="51" spans="2:41" ht="26.25" customHeight="1" x14ac:dyDescent="0.25">
      <c r="B51" s="158"/>
      <c r="C51" s="55" t="s">
        <v>44</v>
      </c>
      <c r="D51" s="451"/>
      <c r="E51" s="449"/>
      <c r="F51" s="452"/>
      <c r="G51" s="449"/>
      <c r="H51" s="452"/>
      <c r="I51" s="452"/>
      <c r="J51" s="452"/>
      <c r="K51" s="453"/>
      <c r="L51" s="453"/>
      <c r="M51" s="454"/>
      <c r="N51" s="453"/>
      <c r="O51" s="453"/>
      <c r="P51" s="452"/>
      <c r="Q51" s="452"/>
      <c r="R51" s="449"/>
      <c r="S51" s="449"/>
      <c r="T51" s="455"/>
      <c r="U51" s="632">
        <v>0</v>
      </c>
      <c r="V51" s="638">
        <v>0</v>
      </c>
      <c r="W51" s="635">
        <v>0</v>
      </c>
      <c r="X51" s="526">
        <v>0</v>
      </c>
      <c r="Y51" s="526">
        <v>0</v>
      </c>
      <c r="Z51" s="526">
        <v>0</v>
      </c>
      <c r="AA51" s="526"/>
      <c r="AB51" s="526">
        <v>0</v>
      </c>
      <c r="AC51" s="526">
        <v>0</v>
      </c>
      <c r="AD51" s="526"/>
      <c r="AE51" s="526">
        <v>0</v>
      </c>
      <c r="AF51" s="526">
        <v>0</v>
      </c>
      <c r="AG51" s="542"/>
      <c r="AH51" s="543"/>
      <c r="AI51" s="545"/>
      <c r="AJ51" s="132">
        <f t="shared" ref="AJ51:AJ60" si="42">SUM(D51:T51)</f>
        <v>0</v>
      </c>
      <c r="AK51" s="133"/>
      <c r="AL51" s="134"/>
      <c r="AM51" s="135" t="e">
        <f t="shared" si="40"/>
        <v>#DIV/0!</v>
      </c>
      <c r="AN51" s="136">
        <f t="shared" si="41"/>
        <v>0</v>
      </c>
      <c r="AO51" s="159"/>
    </row>
    <row r="52" spans="2:41" ht="26.25" customHeight="1" x14ac:dyDescent="0.25">
      <c r="B52" s="158"/>
      <c r="C52" s="44" t="s">
        <v>45</v>
      </c>
      <c r="D52" s="451"/>
      <c r="E52" s="449"/>
      <c r="F52" s="452"/>
      <c r="G52" s="449"/>
      <c r="H52" s="452"/>
      <c r="I52" s="452"/>
      <c r="J52" s="452"/>
      <c r="K52" s="453"/>
      <c r="L52" s="453"/>
      <c r="M52" s="454"/>
      <c r="N52" s="453"/>
      <c r="O52" s="453"/>
      <c r="P52" s="452"/>
      <c r="Q52" s="452"/>
      <c r="R52" s="449"/>
      <c r="S52" s="449"/>
      <c r="T52" s="455"/>
      <c r="U52" s="632">
        <v>0</v>
      </c>
      <c r="V52" s="638">
        <v>0</v>
      </c>
      <c r="W52" s="635">
        <v>0</v>
      </c>
      <c r="X52" s="526">
        <v>0</v>
      </c>
      <c r="Y52" s="526">
        <v>0</v>
      </c>
      <c r="Z52" s="526">
        <v>0</v>
      </c>
      <c r="AA52" s="526"/>
      <c r="AB52" s="526">
        <v>0</v>
      </c>
      <c r="AC52" s="526">
        <v>0</v>
      </c>
      <c r="AD52" s="526"/>
      <c r="AE52" s="526">
        <v>0</v>
      </c>
      <c r="AF52" s="526">
        <v>0</v>
      </c>
      <c r="AG52" s="542"/>
      <c r="AH52" s="543"/>
      <c r="AI52" s="545"/>
      <c r="AJ52" s="132">
        <f t="shared" si="42"/>
        <v>0</v>
      </c>
      <c r="AK52" s="133"/>
      <c r="AL52" s="134"/>
      <c r="AM52" s="135" t="e">
        <f t="shared" si="40"/>
        <v>#DIV/0!</v>
      </c>
      <c r="AN52" s="136">
        <f t="shared" si="41"/>
        <v>0</v>
      </c>
      <c r="AO52" s="159"/>
    </row>
    <row r="53" spans="2:41" ht="26.25" customHeight="1" x14ac:dyDescent="0.25">
      <c r="B53" s="158"/>
      <c r="C53" s="44" t="s">
        <v>46</v>
      </c>
      <c r="D53" s="451"/>
      <c r="E53" s="449"/>
      <c r="F53" s="452"/>
      <c r="G53" s="449"/>
      <c r="H53" s="452"/>
      <c r="I53" s="452"/>
      <c r="J53" s="452"/>
      <c r="K53" s="453"/>
      <c r="L53" s="453"/>
      <c r="M53" s="454"/>
      <c r="N53" s="453"/>
      <c r="O53" s="453"/>
      <c r="P53" s="452"/>
      <c r="Q53" s="452"/>
      <c r="R53" s="449"/>
      <c r="S53" s="453"/>
      <c r="T53" s="455"/>
      <c r="U53" s="632">
        <v>0</v>
      </c>
      <c r="V53" s="638">
        <v>0</v>
      </c>
      <c r="W53" s="635">
        <v>0</v>
      </c>
      <c r="X53" s="526">
        <v>0</v>
      </c>
      <c r="Y53" s="526">
        <v>0</v>
      </c>
      <c r="Z53" s="526">
        <v>0</v>
      </c>
      <c r="AA53" s="526"/>
      <c r="AB53" s="526">
        <v>0</v>
      </c>
      <c r="AC53" s="526">
        <v>0</v>
      </c>
      <c r="AD53" s="526"/>
      <c r="AE53" s="526">
        <v>0</v>
      </c>
      <c r="AF53" s="526">
        <v>0</v>
      </c>
      <c r="AG53" s="542"/>
      <c r="AH53" s="543"/>
      <c r="AI53" s="545"/>
      <c r="AJ53" s="132">
        <f t="shared" si="42"/>
        <v>0</v>
      </c>
      <c r="AK53" s="133"/>
      <c r="AL53" s="134"/>
      <c r="AM53" s="135" t="e">
        <f t="shared" si="40"/>
        <v>#DIV/0!</v>
      </c>
      <c r="AN53" s="136">
        <f t="shared" si="41"/>
        <v>0</v>
      </c>
      <c r="AO53" s="159"/>
    </row>
    <row r="54" spans="2:41" ht="26.25" customHeight="1" x14ac:dyDescent="0.25">
      <c r="B54" s="158"/>
      <c r="C54" s="72" t="s">
        <v>47</v>
      </c>
      <c r="D54" s="451"/>
      <c r="E54" s="449"/>
      <c r="F54" s="452"/>
      <c r="G54" s="449"/>
      <c r="H54" s="452"/>
      <c r="I54" s="452"/>
      <c r="J54" s="452"/>
      <c r="K54" s="453"/>
      <c r="L54" s="453"/>
      <c r="M54" s="454"/>
      <c r="N54" s="453"/>
      <c r="O54" s="453"/>
      <c r="P54" s="452"/>
      <c r="Q54" s="452"/>
      <c r="R54" s="449"/>
      <c r="S54" s="453"/>
      <c r="T54" s="455"/>
      <c r="U54" s="632">
        <v>0</v>
      </c>
      <c r="V54" s="638">
        <v>0</v>
      </c>
      <c r="W54" s="635">
        <v>0</v>
      </c>
      <c r="X54" s="526">
        <v>0</v>
      </c>
      <c r="Y54" s="526">
        <v>0</v>
      </c>
      <c r="Z54" s="526">
        <v>0</v>
      </c>
      <c r="AA54" s="526"/>
      <c r="AB54" s="526">
        <v>0</v>
      </c>
      <c r="AC54" s="526">
        <v>0</v>
      </c>
      <c r="AD54" s="526"/>
      <c r="AE54" s="526">
        <v>0</v>
      </c>
      <c r="AF54" s="526">
        <v>0</v>
      </c>
      <c r="AG54" s="542"/>
      <c r="AH54" s="543"/>
      <c r="AI54" s="545"/>
      <c r="AJ54" s="132">
        <f t="shared" si="42"/>
        <v>0</v>
      </c>
      <c r="AK54" s="133"/>
      <c r="AL54" s="134"/>
      <c r="AM54" s="135" t="e">
        <f t="shared" si="40"/>
        <v>#DIV/0!</v>
      </c>
      <c r="AN54" s="136">
        <f t="shared" si="41"/>
        <v>0</v>
      </c>
      <c r="AO54" s="159"/>
    </row>
    <row r="55" spans="2:41" ht="26.25" customHeight="1" x14ac:dyDescent="0.25">
      <c r="B55" s="158"/>
      <c r="C55" s="73" t="s">
        <v>48</v>
      </c>
      <c r="D55" s="451"/>
      <c r="E55" s="449"/>
      <c r="F55" s="452"/>
      <c r="G55" s="449"/>
      <c r="H55" s="452"/>
      <c r="I55" s="452"/>
      <c r="J55" s="452"/>
      <c r="K55" s="453"/>
      <c r="L55" s="453"/>
      <c r="M55" s="454"/>
      <c r="N55" s="453"/>
      <c r="O55" s="453"/>
      <c r="P55" s="452"/>
      <c r="Q55" s="452"/>
      <c r="R55" s="449"/>
      <c r="S55" s="453"/>
      <c r="T55" s="455"/>
      <c r="U55" s="632">
        <v>0</v>
      </c>
      <c r="V55" s="638">
        <v>0</v>
      </c>
      <c r="W55" s="635">
        <v>0</v>
      </c>
      <c r="X55" s="526">
        <v>0</v>
      </c>
      <c r="Y55" s="526">
        <v>0</v>
      </c>
      <c r="Z55" s="526">
        <v>0</v>
      </c>
      <c r="AA55" s="526"/>
      <c r="AB55" s="526">
        <v>0</v>
      </c>
      <c r="AC55" s="526">
        <v>0</v>
      </c>
      <c r="AD55" s="526"/>
      <c r="AE55" s="526">
        <v>0</v>
      </c>
      <c r="AF55" s="526">
        <v>0</v>
      </c>
      <c r="AG55" s="542"/>
      <c r="AH55" s="543"/>
      <c r="AI55" s="545"/>
      <c r="AJ55" s="132">
        <f t="shared" si="42"/>
        <v>0</v>
      </c>
      <c r="AK55" s="138"/>
      <c r="AL55" s="139"/>
      <c r="AM55" s="140" t="e">
        <f t="shared" si="40"/>
        <v>#DIV/0!</v>
      </c>
      <c r="AN55" s="141">
        <f t="shared" si="41"/>
        <v>0</v>
      </c>
      <c r="AO55" s="159"/>
    </row>
    <row r="56" spans="2:41" ht="26.25" customHeight="1" x14ac:dyDescent="0.25">
      <c r="B56" s="158"/>
      <c r="C56" s="44" t="s">
        <v>49</v>
      </c>
      <c r="D56" s="451"/>
      <c r="E56" s="449"/>
      <c r="F56" s="452"/>
      <c r="G56" s="449"/>
      <c r="H56" s="452"/>
      <c r="I56" s="452"/>
      <c r="J56" s="452"/>
      <c r="K56" s="453"/>
      <c r="L56" s="453"/>
      <c r="M56" s="454"/>
      <c r="N56" s="453"/>
      <c r="O56" s="453"/>
      <c r="P56" s="452"/>
      <c r="Q56" s="452"/>
      <c r="R56" s="449"/>
      <c r="S56" s="453"/>
      <c r="T56" s="455"/>
      <c r="U56" s="632">
        <v>0</v>
      </c>
      <c r="V56" s="638">
        <v>0</v>
      </c>
      <c r="W56" s="635">
        <v>0</v>
      </c>
      <c r="X56" s="526">
        <v>0</v>
      </c>
      <c r="Y56" s="526">
        <v>0</v>
      </c>
      <c r="Z56" s="526">
        <v>0</v>
      </c>
      <c r="AA56" s="526"/>
      <c r="AB56" s="526">
        <v>0</v>
      </c>
      <c r="AC56" s="526">
        <v>0</v>
      </c>
      <c r="AD56" s="526"/>
      <c r="AE56" s="526">
        <v>0</v>
      </c>
      <c r="AF56" s="526">
        <v>0</v>
      </c>
      <c r="AG56" s="542"/>
      <c r="AH56" s="543"/>
      <c r="AI56" s="545"/>
      <c r="AJ56" s="132">
        <f t="shared" si="42"/>
        <v>0</v>
      </c>
      <c r="AK56" s="133"/>
      <c r="AL56" s="134"/>
      <c r="AM56" s="135" t="e">
        <f t="shared" si="40"/>
        <v>#DIV/0!</v>
      </c>
      <c r="AN56" s="136">
        <f t="shared" si="41"/>
        <v>0</v>
      </c>
      <c r="AO56" s="159"/>
    </row>
    <row r="57" spans="2:41" ht="26.25" customHeight="1" x14ac:dyDescent="0.25">
      <c r="B57" s="158"/>
      <c r="C57" s="55" t="s">
        <v>50</v>
      </c>
      <c r="D57" s="451"/>
      <c r="E57" s="449"/>
      <c r="F57" s="452"/>
      <c r="G57" s="449"/>
      <c r="H57" s="452"/>
      <c r="I57" s="452"/>
      <c r="J57" s="452"/>
      <c r="K57" s="453"/>
      <c r="L57" s="453"/>
      <c r="M57" s="454"/>
      <c r="N57" s="453"/>
      <c r="O57" s="453"/>
      <c r="P57" s="452"/>
      <c r="Q57" s="452"/>
      <c r="R57" s="449"/>
      <c r="S57" s="453"/>
      <c r="T57" s="455"/>
      <c r="U57" s="632">
        <v>0</v>
      </c>
      <c r="V57" s="638">
        <v>0</v>
      </c>
      <c r="W57" s="635">
        <v>0</v>
      </c>
      <c r="X57" s="526">
        <v>0</v>
      </c>
      <c r="Y57" s="526">
        <v>0</v>
      </c>
      <c r="Z57" s="526">
        <v>0</v>
      </c>
      <c r="AA57" s="526"/>
      <c r="AB57" s="526">
        <v>0</v>
      </c>
      <c r="AC57" s="526">
        <v>0</v>
      </c>
      <c r="AD57" s="526"/>
      <c r="AE57" s="526">
        <v>0</v>
      </c>
      <c r="AF57" s="526">
        <v>0</v>
      </c>
      <c r="AG57" s="542"/>
      <c r="AH57" s="543"/>
      <c r="AI57" s="545"/>
      <c r="AJ57" s="132">
        <f t="shared" si="42"/>
        <v>0</v>
      </c>
      <c r="AK57" s="133"/>
      <c r="AL57" s="134"/>
      <c r="AM57" s="135" t="e">
        <f>(AJ57*100)/(AJ57+AN57)</f>
        <v>#DIV/0!</v>
      </c>
      <c r="AN57" s="136">
        <f t="shared" si="41"/>
        <v>0</v>
      </c>
      <c r="AO57" s="159"/>
    </row>
    <row r="58" spans="2:41" ht="26.25" customHeight="1" x14ac:dyDescent="0.25">
      <c r="B58" s="158"/>
      <c r="C58" s="44" t="s">
        <v>51</v>
      </c>
      <c r="D58" s="451"/>
      <c r="E58" s="449"/>
      <c r="F58" s="452"/>
      <c r="G58" s="449"/>
      <c r="H58" s="452"/>
      <c r="I58" s="452"/>
      <c r="J58" s="452"/>
      <c r="K58" s="453"/>
      <c r="L58" s="453"/>
      <c r="M58" s="454"/>
      <c r="N58" s="453"/>
      <c r="O58" s="453"/>
      <c r="P58" s="452"/>
      <c r="Q58" s="452"/>
      <c r="R58" s="449"/>
      <c r="S58" s="453"/>
      <c r="T58" s="455"/>
      <c r="U58" s="632">
        <v>0</v>
      </c>
      <c r="V58" s="638">
        <v>0</v>
      </c>
      <c r="W58" s="635">
        <v>0</v>
      </c>
      <c r="X58" s="526">
        <v>0</v>
      </c>
      <c r="Y58" s="526">
        <v>0</v>
      </c>
      <c r="Z58" s="526">
        <v>0</v>
      </c>
      <c r="AA58" s="526"/>
      <c r="AB58" s="526">
        <v>0</v>
      </c>
      <c r="AC58" s="526">
        <v>0</v>
      </c>
      <c r="AD58" s="526"/>
      <c r="AE58" s="526">
        <v>0</v>
      </c>
      <c r="AF58" s="526">
        <v>0</v>
      </c>
      <c r="AG58" s="542"/>
      <c r="AH58" s="543"/>
      <c r="AI58" s="545"/>
      <c r="AJ58" s="132">
        <f t="shared" si="42"/>
        <v>0</v>
      </c>
      <c r="AK58" s="133"/>
      <c r="AL58" s="134"/>
      <c r="AM58" s="135" t="e">
        <f>(AJ58*100)/(AJ58+AN58)</f>
        <v>#DIV/0!</v>
      </c>
      <c r="AN58" s="136">
        <f>AK58+AL58</f>
        <v>0</v>
      </c>
      <c r="AO58" s="159"/>
    </row>
    <row r="59" spans="2:41" ht="26.25" customHeight="1" x14ac:dyDescent="0.25">
      <c r="B59" s="158"/>
      <c r="C59" s="44" t="s">
        <v>52</v>
      </c>
      <c r="D59" s="451"/>
      <c r="E59" s="449"/>
      <c r="F59" s="452"/>
      <c r="G59" s="449"/>
      <c r="H59" s="452"/>
      <c r="I59" s="452"/>
      <c r="J59" s="452"/>
      <c r="K59" s="453"/>
      <c r="L59" s="453"/>
      <c r="M59" s="454"/>
      <c r="N59" s="453"/>
      <c r="O59" s="453"/>
      <c r="P59" s="658"/>
      <c r="Q59" s="658"/>
      <c r="R59" s="449"/>
      <c r="S59" s="453"/>
      <c r="T59" s="455"/>
      <c r="U59" s="632">
        <v>0</v>
      </c>
      <c r="V59" s="638">
        <v>0</v>
      </c>
      <c r="W59" s="635">
        <v>0</v>
      </c>
      <c r="X59" s="526">
        <v>0</v>
      </c>
      <c r="Y59" s="526">
        <v>0</v>
      </c>
      <c r="Z59" s="526">
        <v>0</v>
      </c>
      <c r="AA59" s="526"/>
      <c r="AB59" s="526">
        <v>0</v>
      </c>
      <c r="AC59" s="526">
        <v>0</v>
      </c>
      <c r="AD59" s="526"/>
      <c r="AE59" s="526">
        <v>0</v>
      </c>
      <c r="AF59" s="526">
        <v>0</v>
      </c>
      <c r="AG59" s="542"/>
      <c r="AH59" s="543"/>
      <c r="AI59" s="545"/>
      <c r="AJ59" s="132">
        <f t="shared" si="42"/>
        <v>0</v>
      </c>
      <c r="AK59" s="133"/>
      <c r="AL59" s="134"/>
      <c r="AM59" s="135" t="e">
        <f t="shared" ref="AM59:AM62" si="43">(AJ59*100)/(AJ59+AN59)</f>
        <v>#DIV/0!</v>
      </c>
      <c r="AN59" s="136">
        <f t="shared" ref="AN59" si="44">AK59+AL59</f>
        <v>0</v>
      </c>
      <c r="AO59" s="159"/>
    </row>
    <row r="60" spans="2:41" ht="26.25" customHeight="1" x14ac:dyDescent="0.25">
      <c r="B60" s="158"/>
      <c r="C60" s="55" t="s">
        <v>53</v>
      </c>
      <c r="D60" s="451"/>
      <c r="E60" s="449"/>
      <c r="F60" s="452"/>
      <c r="G60" s="449"/>
      <c r="H60" s="452"/>
      <c r="I60" s="452"/>
      <c r="J60" s="452"/>
      <c r="K60" s="453"/>
      <c r="L60" s="453"/>
      <c r="M60" s="454"/>
      <c r="N60" s="453"/>
      <c r="O60" s="453"/>
      <c r="P60" s="658"/>
      <c r="Q60" s="658"/>
      <c r="R60" s="453"/>
      <c r="S60" s="453"/>
      <c r="T60" s="455"/>
      <c r="U60" s="632">
        <v>0</v>
      </c>
      <c r="V60" s="638">
        <v>0</v>
      </c>
      <c r="W60" s="635">
        <v>0</v>
      </c>
      <c r="X60" s="526">
        <v>0</v>
      </c>
      <c r="Y60" s="526">
        <v>0</v>
      </c>
      <c r="Z60" s="526">
        <v>0</v>
      </c>
      <c r="AA60" s="526"/>
      <c r="AB60" s="526">
        <v>0</v>
      </c>
      <c r="AC60" s="526">
        <v>0</v>
      </c>
      <c r="AD60" s="526"/>
      <c r="AE60" s="526">
        <v>0</v>
      </c>
      <c r="AF60" s="526">
        <v>0</v>
      </c>
      <c r="AG60" s="542"/>
      <c r="AH60" s="543"/>
      <c r="AI60" s="545"/>
      <c r="AJ60" s="132">
        <f t="shared" si="42"/>
        <v>0</v>
      </c>
      <c r="AK60" s="133"/>
      <c r="AL60" s="134"/>
      <c r="AM60" s="135" t="e">
        <f t="shared" si="43"/>
        <v>#DIV/0!</v>
      </c>
      <c r="AN60" s="136">
        <f>AK60+AL60</f>
        <v>0</v>
      </c>
      <c r="AO60" s="159"/>
    </row>
    <row r="61" spans="2:41" ht="26.25" customHeight="1" thickBot="1" x14ac:dyDescent="0.3">
      <c r="B61" s="158"/>
      <c r="C61" s="72" t="s">
        <v>54</v>
      </c>
      <c r="D61" s="621"/>
      <c r="E61" s="622"/>
      <c r="F61" s="623"/>
      <c r="G61" s="622"/>
      <c r="H61" s="623"/>
      <c r="I61" s="623"/>
      <c r="J61" s="623"/>
      <c r="K61" s="624"/>
      <c r="L61" s="624"/>
      <c r="M61" s="625"/>
      <c r="N61" s="624"/>
      <c r="O61" s="624"/>
      <c r="P61" s="659"/>
      <c r="Q61" s="659"/>
      <c r="R61" s="624"/>
      <c r="S61" s="624"/>
      <c r="T61" s="626"/>
      <c r="U61" s="633">
        <v>0</v>
      </c>
      <c r="V61" s="639">
        <v>0</v>
      </c>
      <c r="W61" s="636">
        <v>0</v>
      </c>
      <c r="X61" s="627">
        <v>0</v>
      </c>
      <c r="Y61" s="627">
        <v>0</v>
      </c>
      <c r="Z61" s="627">
        <v>0</v>
      </c>
      <c r="AA61" s="627"/>
      <c r="AB61" s="627">
        <v>0</v>
      </c>
      <c r="AC61" s="627">
        <v>0</v>
      </c>
      <c r="AD61" s="627"/>
      <c r="AE61" s="627">
        <v>0</v>
      </c>
      <c r="AF61" s="627">
        <v>0</v>
      </c>
      <c r="AG61" s="628"/>
      <c r="AH61" s="629"/>
      <c r="AI61" s="630"/>
      <c r="AJ61" s="137">
        <f>SUM(D61:T61)</f>
        <v>0</v>
      </c>
      <c r="AK61" s="286"/>
      <c r="AL61" s="287"/>
      <c r="AM61" s="142" t="e">
        <f t="shared" si="43"/>
        <v>#DIV/0!</v>
      </c>
      <c r="AN61" s="143">
        <f t="shared" ref="AN61:AN62" si="45">AK61+AL61</f>
        <v>0</v>
      </c>
      <c r="AO61" s="159"/>
    </row>
    <row r="62" spans="2:41" ht="26.25" customHeight="1" thickBot="1" x14ac:dyDescent="0.25">
      <c r="B62" s="158"/>
      <c r="C62" s="368" t="s">
        <v>55</v>
      </c>
      <c r="D62" s="288">
        <f t="shared" ref="D62:Q62" si="46">SUM(D50:D61)</f>
        <v>0</v>
      </c>
      <c r="E62" s="289">
        <f t="shared" si="46"/>
        <v>0</v>
      </c>
      <c r="F62" s="394">
        <f t="shared" si="46"/>
        <v>0</v>
      </c>
      <c r="G62" s="289">
        <f t="shared" si="46"/>
        <v>0</v>
      </c>
      <c r="H62" s="394">
        <f t="shared" si="46"/>
        <v>0</v>
      </c>
      <c r="I62" s="394">
        <f t="shared" si="46"/>
        <v>0</v>
      </c>
      <c r="J62" s="394">
        <f t="shared" si="46"/>
        <v>0</v>
      </c>
      <c r="K62" s="289">
        <f t="shared" si="46"/>
        <v>0</v>
      </c>
      <c r="L62" s="289">
        <f t="shared" si="46"/>
        <v>0</v>
      </c>
      <c r="M62" s="289">
        <f t="shared" si="46"/>
        <v>0</v>
      </c>
      <c r="N62" s="289">
        <f t="shared" si="46"/>
        <v>0</v>
      </c>
      <c r="O62" s="369">
        <f t="shared" si="46"/>
        <v>0</v>
      </c>
      <c r="P62" s="394">
        <f t="shared" si="46"/>
        <v>0</v>
      </c>
      <c r="Q62" s="394">
        <f t="shared" si="46"/>
        <v>0</v>
      </c>
      <c r="R62" s="289">
        <f>SUM(R50:R61)</f>
        <v>0</v>
      </c>
      <c r="S62" s="289">
        <f t="shared" ref="S62:T62" si="47">SUM(S50:S61)</f>
        <v>0</v>
      </c>
      <c r="T62" s="290">
        <f t="shared" si="47"/>
        <v>0</v>
      </c>
      <c r="U62" s="291">
        <f>SUM(U50:U61)</f>
        <v>0</v>
      </c>
      <c r="V62" s="292">
        <f t="shared" ref="V62:AI62" si="48">SUM(V50:V61)</f>
        <v>0</v>
      </c>
      <c r="W62" s="380">
        <f t="shared" si="48"/>
        <v>0</v>
      </c>
      <c r="X62" s="293">
        <f t="shared" si="48"/>
        <v>0</v>
      </c>
      <c r="Y62" s="293">
        <f t="shared" si="48"/>
        <v>0</v>
      </c>
      <c r="Z62" s="293">
        <f t="shared" si="48"/>
        <v>0</v>
      </c>
      <c r="AA62" s="293">
        <f t="shared" si="48"/>
        <v>0</v>
      </c>
      <c r="AB62" s="293">
        <f t="shared" si="48"/>
        <v>0</v>
      </c>
      <c r="AC62" s="293">
        <f t="shared" si="48"/>
        <v>0</v>
      </c>
      <c r="AD62" s="293">
        <f t="shared" si="48"/>
        <v>0</v>
      </c>
      <c r="AE62" s="293">
        <f t="shared" si="48"/>
        <v>0</v>
      </c>
      <c r="AF62" s="378">
        <f t="shared" si="48"/>
        <v>0</v>
      </c>
      <c r="AG62" s="377">
        <f t="shared" si="48"/>
        <v>0</v>
      </c>
      <c r="AH62" s="294">
        <f t="shared" si="48"/>
        <v>0</v>
      </c>
      <c r="AI62" s="295">
        <f t="shared" si="48"/>
        <v>0</v>
      </c>
      <c r="AJ62" s="144">
        <f>SUM(D62:T62)</f>
        <v>0</v>
      </c>
      <c r="AK62" s="296">
        <f>SUM(AK50:AK61)</f>
        <v>0</v>
      </c>
      <c r="AL62" s="297">
        <f>SUM(AL50:AL61)</f>
        <v>0</v>
      </c>
      <c r="AM62" s="145" t="e">
        <f t="shared" si="43"/>
        <v>#DIV/0!</v>
      </c>
      <c r="AN62" s="298">
        <f t="shared" si="45"/>
        <v>0</v>
      </c>
      <c r="AO62" s="159"/>
    </row>
    <row r="63" spans="2:41" ht="26.25" customHeight="1" thickBot="1" x14ac:dyDescent="0.25">
      <c r="B63" s="158"/>
      <c r="C63" s="111" t="s">
        <v>56</v>
      </c>
      <c r="D63" s="146">
        <v>0.83412037037037035</v>
      </c>
      <c r="E63" s="113">
        <v>0.83473379629629629</v>
      </c>
      <c r="F63" s="411" t="s">
        <v>57</v>
      </c>
      <c r="G63" s="113"/>
      <c r="H63" s="411">
        <v>0.62577546296296294</v>
      </c>
      <c r="I63" s="411"/>
      <c r="J63" s="411">
        <v>0.71113425925925933</v>
      </c>
      <c r="K63" s="113" t="s">
        <v>58</v>
      </c>
      <c r="L63" s="113" t="s">
        <v>59</v>
      </c>
      <c r="M63" s="113">
        <v>0.83446759259259251</v>
      </c>
      <c r="N63" s="113">
        <v>0.83415509259259257</v>
      </c>
      <c r="O63" s="113" t="s">
        <v>60</v>
      </c>
      <c r="P63" s="411"/>
      <c r="Q63" s="411">
        <v>0.6257638888888889</v>
      </c>
      <c r="R63" s="113">
        <v>0.6257638888888889</v>
      </c>
      <c r="S63" s="113">
        <v>0.83429398148148148</v>
      </c>
      <c r="T63" s="147">
        <v>0.83549768518518519</v>
      </c>
      <c r="U63" s="116"/>
      <c r="V63" s="115">
        <v>0.70906250000000004</v>
      </c>
      <c r="W63" s="118" t="s">
        <v>61</v>
      </c>
      <c r="X63" s="115">
        <v>0.83439814814814817</v>
      </c>
      <c r="Y63" s="115">
        <v>0.54311342592592593</v>
      </c>
      <c r="Z63" s="115">
        <v>0.33552083333333332</v>
      </c>
      <c r="AA63" s="115" t="s">
        <v>62</v>
      </c>
      <c r="AB63" s="115">
        <v>0.33415509259259263</v>
      </c>
      <c r="AC63" s="115">
        <v>0.62581018518518516</v>
      </c>
      <c r="AD63" s="115">
        <v>0.83427083333333341</v>
      </c>
      <c r="AE63" s="115">
        <v>0.67084490740740732</v>
      </c>
      <c r="AF63" s="115">
        <v>0.6673958333333333</v>
      </c>
      <c r="AG63" s="148">
        <v>0.6257638888888889</v>
      </c>
      <c r="AH63" s="149">
        <v>0.83543981481481477</v>
      </c>
      <c r="AI63" s="120">
        <v>0.83545138888888892</v>
      </c>
      <c r="AJ63" s="121"/>
      <c r="AK63" s="150">
        <v>0.83542824074074085</v>
      </c>
      <c r="AL63" s="151">
        <v>0.83549768518518519</v>
      </c>
      <c r="AM63" s="152"/>
      <c r="AN63" s="153"/>
      <c r="AO63" s="159"/>
    </row>
    <row r="64" spans="2:41" ht="36" customHeight="1" thickTop="1" x14ac:dyDescent="0.2">
      <c r="B64" s="158"/>
      <c r="C64" s="589"/>
      <c r="D64" s="588"/>
      <c r="E64" s="588"/>
      <c r="F64" s="588"/>
      <c r="G64" s="588"/>
      <c r="H64" s="588"/>
      <c r="I64" s="588"/>
      <c r="J64" s="588"/>
      <c r="K64" s="588"/>
      <c r="L64" s="588"/>
      <c r="M64" s="588"/>
      <c r="N64" s="588"/>
      <c r="O64" s="588"/>
      <c r="P64" s="588"/>
      <c r="Q64" s="588"/>
      <c r="R64" s="588"/>
      <c r="S64" s="588"/>
      <c r="T64" s="127"/>
      <c r="U64" s="127"/>
      <c r="V64" s="127"/>
      <c r="W64" s="127"/>
      <c r="X64" s="127"/>
      <c r="Y64" s="127"/>
      <c r="Z64" s="127"/>
      <c r="AA64" s="127"/>
      <c r="AB64" s="127"/>
      <c r="AC64" s="127"/>
      <c r="AD64" s="127"/>
      <c r="AE64" s="127"/>
      <c r="AF64" s="127"/>
      <c r="AG64" s="127"/>
      <c r="AH64" s="127"/>
      <c r="AI64" s="127"/>
      <c r="AJ64" s="127"/>
      <c r="AK64" s="127"/>
      <c r="AL64" s="127"/>
      <c r="AO64" s="159"/>
    </row>
    <row r="65" spans="2:41" ht="13.5" thickBot="1" x14ac:dyDescent="0.25">
      <c r="B65" s="201"/>
      <c r="AO65" s="203"/>
    </row>
    <row r="66" spans="2:41" ht="30" customHeight="1" thickTop="1" thickBot="1" x14ac:dyDescent="0.25">
      <c r="C66" s="155" t="s">
        <v>65</v>
      </c>
      <c r="D66" s="156"/>
      <c r="E66" s="156"/>
      <c r="F66" s="156"/>
      <c r="G66" s="156"/>
      <c r="H66" s="156"/>
      <c r="I66" s="156"/>
      <c r="J66" s="156"/>
      <c r="K66" s="156"/>
      <c r="L66" s="156"/>
      <c r="M66" s="156"/>
      <c r="N66" s="156"/>
      <c r="O66" s="156"/>
      <c r="P66" s="156"/>
      <c r="Q66" s="156"/>
      <c r="R66" s="156"/>
      <c r="S66" s="156"/>
      <c r="T66" s="156"/>
      <c r="U66" s="156"/>
      <c r="V66" s="156"/>
      <c r="W66" s="156"/>
      <c r="X66" s="156"/>
      <c r="Y66" s="156"/>
      <c r="Z66" s="156"/>
      <c r="AA66" s="156"/>
      <c r="AB66" s="156"/>
      <c r="AC66" s="156"/>
      <c r="AD66" s="156"/>
      <c r="AE66" s="156"/>
      <c r="AF66" s="156"/>
      <c r="AG66" s="156"/>
      <c r="AH66" s="156"/>
      <c r="AI66" s="156"/>
      <c r="AJ66" s="156"/>
      <c r="AK66" s="156"/>
      <c r="AL66" s="156"/>
      <c r="AM66" s="156"/>
      <c r="AN66" s="156"/>
    </row>
    <row r="67" spans="2:41" ht="21" thickTop="1" x14ac:dyDescent="0.3">
      <c r="B67" s="204"/>
      <c r="C67" s="1057" t="s">
        <v>1</v>
      </c>
      <c r="D67" s="1057"/>
      <c r="E67" s="1057"/>
      <c r="F67" s="1057"/>
      <c r="G67" s="1057"/>
      <c r="H67" s="1057"/>
      <c r="I67" s="1057"/>
      <c r="J67" s="1057"/>
      <c r="K67" s="1057"/>
      <c r="L67" s="1057"/>
      <c r="M67" s="1057"/>
      <c r="N67" s="1057"/>
      <c r="O67" s="1057"/>
      <c r="P67" s="1057"/>
      <c r="Q67" s="1057"/>
      <c r="R67" s="1057"/>
      <c r="S67" s="1057"/>
      <c r="T67" s="1057"/>
      <c r="U67" s="1057"/>
      <c r="V67" s="1057"/>
      <c r="W67" s="1057"/>
      <c r="X67" s="1057"/>
      <c r="Y67" s="1057"/>
      <c r="Z67" s="1057"/>
      <c r="AA67" s="1057"/>
      <c r="AB67" s="1057"/>
      <c r="AC67" s="1057"/>
      <c r="AD67" s="1057"/>
      <c r="AE67" s="1057"/>
      <c r="AF67" s="1057"/>
      <c r="AG67" s="1057"/>
      <c r="AH67" s="1057"/>
      <c r="AI67" s="1057"/>
      <c r="AJ67" s="1057"/>
      <c r="AK67" s="1057"/>
      <c r="AL67" s="1057"/>
      <c r="AM67" s="1057"/>
      <c r="AN67" s="1057"/>
      <c r="AO67" s="207"/>
    </row>
    <row r="68" spans="2:41" ht="20.25" x14ac:dyDescent="0.3">
      <c r="B68" s="208"/>
      <c r="C68" s="1057" t="str">
        <f>C3</f>
        <v>RACCOLTA DIFFERENZIATA ANNO 2016-VIU'.</v>
      </c>
      <c r="D68" s="1057"/>
      <c r="E68" s="1057"/>
      <c r="F68" s="1057"/>
      <c r="G68" s="1057"/>
      <c r="H68" s="1057"/>
      <c r="I68" s="1057"/>
      <c r="J68" s="1057"/>
      <c r="K68" s="1057"/>
      <c r="L68" s="1057"/>
      <c r="M68" s="1057"/>
      <c r="N68" s="1057"/>
      <c r="O68" s="1057"/>
      <c r="P68" s="1057"/>
      <c r="Q68" s="1057"/>
      <c r="R68" s="1057"/>
      <c r="S68" s="1057"/>
      <c r="T68" s="1057"/>
      <c r="U68" s="1057"/>
      <c r="V68" s="1057"/>
      <c r="W68" s="1057"/>
      <c r="X68" s="1057"/>
      <c r="Y68" s="1057"/>
      <c r="Z68" s="1057"/>
      <c r="AA68" s="1057"/>
      <c r="AB68" s="1057"/>
      <c r="AC68" s="1057"/>
      <c r="AD68" s="1057"/>
      <c r="AE68" s="1057"/>
      <c r="AF68" s="1057"/>
      <c r="AG68" s="1057"/>
      <c r="AH68" s="1057"/>
      <c r="AI68" s="1057"/>
      <c r="AJ68" s="1057"/>
      <c r="AK68" s="1057"/>
      <c r="AL68" s="1057"/>
      <c r="AM68" s="1057"/>
      <c r="AN68" s="1057"/>
      <c r="AO68" s="209"/>
    </row>
    <row r="69" spans="2:41" ht="20.25" x14ac:dyDescent="0.3">
      <c r="B69" s="208"/>
      <c r="C69" s="1062" t="s">
        <v>234</v>
      </c>
      <c r="D69" s="1062"/>
      <c r="E69" s="1062"/>
      <c r="F69" s="1062"/>
      <c r="G69" s="1062"/>
      <c r="H69" s="1062"/>
      <c r="I69" s="1062"/>
      <c r="J69" s="1062"/>
      <c r="K69" s="1062"/>
      <c r="L69" s="1062"/>
      <c r="M69" s="1062"/>
      <c r="N69" s="1062"/>
      <c r="O69" s="1062"/>
      <c r="P69" s="1062"/>
      <c r="Q69" s="1062"/>
      <c r="R69" s="1062"/>
      <c r="S69" s="1062"/>
      <c r="T69" s="1062"/>
      <c r="U69" s="1062"/>
      <c r="V69" s="1062"/>
      <c r="W69" s="1062"/>
      <c r="X69" s="1062"/>
      <c r="Y69" s="1062"/>
      <c r="Z69" s="1062"/>
      <c r="AA69" s="1062"/>
      <c r="AB69" s="1062"/>
      <c r="AC69" s="1062"/>
      <c r="AD69" s="1062"/>
      <c r="AE69" s="1062"/>
      <c r="AF69" s="1062"/>
      <c r="AG69" s="1062"/>
      <c r="AH69" s="1062"/>
      <c r="AI69" s="1062"/>
      <c r="AJ69" s="1062"/>
      <c r="AK69" s="1062"/>
      <c r="AL69" s="1062"/>
      <c r="AM69" s="1062"/>
      <c r="AN69" s="1062"/>
      <c r="AO69" s="209"/>
    </row>
    <row r="70" spans="2:41" ht="13.5" thickBot="1" x14ac:dyDescent="0.25">
      <c r="B70" s="208"/>
      <c r="C70" s="4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6"/>
      <c r="AO70" s="209"/>
    </row>
    <row r="71" spans="2:41" ht="52.5" thickTop="1" thickBot="1" x14ac:dyDescent="0.25">
      <c r="B71" s="208"/>
      <c r="C71" s="1055" t="s">
        <v>111</v>
      </c>
      <c r="D71" s="567" t="s">
        <v>4</v>
      </c>
      <c r="E71" s="344" t="s">
        <v>5</v>
      </c>
      <c r="F71" s="346" t="s">
        <v>6</v>
      </c>
      <c r="G71" s="346" t="s">
        <v>7</v>
      </c>
      <c r="H71" s="650" t="s">
        <v>8</v>
      </c>
      <c r="I71" s="651" t="s">
        <v>9</v>
      </c>
      <c r="J71" s="652" t="s">
        <v>10</v>
      </c>
      <c r="K71" s="592" t="s">
        <v>11</v>
      </c>
      <c r="L71" s="592" t="s">
        <v>12</v>
      </c>
      <c r="M71" s="349" t="s">
        <v>13</v>
      </c>
      <c r="N71" s="349" t="s">
        <v>14</v>
      </c>
      <c r="O71" s="349" t="s">
        <v>15</v>
      </c>
      <c r="P71" s="349" t="s">
        <v>16</v>
      </c>
      <c r="Q71" s="349" t="s">
        <v>17</v>
      </c>
      <c r="R71" s="350" t="s">
        <v>18</v>
      </c>
      <c r="S71" s="351" t="s">
        <v>19</v>
      </c>
      <c r="T71" s="351" t="s">
        <v>20</v>
      </c>
      <c r="U71" s="353" t="s">
        <v>21</v>
      </c>
      <c r="V71" s="351" t="s">
        <v>22</v>
      </c>
      <c r="W71" s="570" t="s">
        <v>23</v>
      </c>
      <c r="X71" s="354" t="s">
        <v>24</v>
      </c>
      <c r="Y71" s="354" t="s">
        <v>25</v>
      </c>
      <c r="Z71" s="354" t="s">
        <v>26</v>
      </c>
      <c r="AA71" s="354" t="s">
        <v>27</v>
      </c>
      <c r="AB71" s="354" t="s">
        <v>28</v>
      </c>
      <c r="AC71" s="354" t="s">
        <v>29</v>
      </c>
      <c r="AD71" s="354" t="s">
        <v>30</v>
      </c>
      <c r="AE71" s="354" t="s">
        <v>31</v>
      </c>
      <c r="AF71" s="354" t="s">
        <v>32</v>
      </c>
      <c r="AG71" s="593" t="s">
        <v>33</v>
      </c>
      <c r="AH71" s="594" t="s">
        <v>34</v>
      </c>
      <c r="AI71" s="595" t="s">
        <v>186</v>
      </c>
      <c r="AJ71" s="355" t="s">
        <v>36</v>
      </c>
      <c r="AK71" s="443" t="s">
        <v>37</v>
      </c>
      <c r="AL71" s="444" t="s">
        <v>38</v>
      </c>
      <c r="AM71" s="445" t="s">
        <v>39</v>
      </c>
      <c r="AN71" s="446" t="s">
        <v>40</v>
      </c>
      <c r="AO71" s="209"/>
    </row>
    <row r="72" spans="2:41" ht="13.5" thickBot="1" x14ac:dyDescent="0.25">
      <c r="B72" s="208"/>
      <c r="C72" s="1056"/>
      <c r="D72" s="309" t="s">
        <v>41</v>
      </c>
      <c r="E72" s="310" t="s">
        <v>41</v>
      </c>
      <c r="F72" s="310" t="s">
        <v>41</v>
      </c>
      <c r="G72" s="310" t="s">
        <v>41</v>
      </c>
      <c r="H72" s="653" t="s">
        <v>41</v>
      </c>
      <c r="I72" s="653" t="s">
        <v>41</v>
      </c>
      <c r="J72" s="653" t="s">
        <v>41</v>
      </c>
      <c r="K72" s="599" t="s">
        <v>41</v>
      </c>
      <c r="L72" s="599" t="s">
        <v>41</v>
      </c>
      <c r="M72" s="599" t="s">
        <v>41</v>
      </c>
      <c r="N72" s="599" t="s">
        <v>41</v>
      </c>
      <c r="O72" s="599" t="s">
        <v>41</v>
      </c>
      <c r="P72" s="310" t="s">
        <v>41</v>
      </c>
      <c r="Q72" s="599" t="s">
        <v>41</v>
      </c>
      <c r="R72" s="310" t="s">
        <v>41</v>
      </c>
      <c r="S72" s="312" t="s">
        <v>41</v>
      </c>
      <c r="T72" s="312" t="s">
        <v>41</v>
      </c>
      <c r="U72" s="362" t="s">
        <v>41</v>
      </c>
      <c r="V72" s="312" t="s">
        <v>41</v>
      </c>
      <c r="W72" s="315" t="s">
        <v>41</v>
      </c>
      <c r="X72" s="300" t="s">
        <v>41</v>
      </c>
      <c r="Y72" s="300" t="s">
        <v>41</v>
      </c>
      <c r="Z72" s="300" t="s">
        <v>41</v>
      </c>
      <c r="AA72" s="300" t="s">
        <v>41</v>
      </c>
      <c r="AB72" s="300" t="s">
        <v>41</v>
      </c>
      <c r="AC72" s="300" t="s">
        <v>41</v>
      </c>
      <c r="AD72" s="300" t="s">
        <v>41</v>
      </c>
      <c r="AE72" s="300" t="s">
        <v>41</v>
      </c>
      <c r="AF72" s="300" t="s">
        <v>41</v>
      </c>
      <c r="AG72" s="315" t="s">
        <v>41</v>
      </c>
      <c r="AH72" s="363" t="s">
        <v>41</v>
      </c>
      <c r="AI72" s="572" t="s">
        <v>41</v>
      </c>
      <c r="AJ72" s="304" t="s">
        <v>41</v>
      </c>
      <c r="AK72" s="305" t="s">
        <v>41</v>
      </c>
      <c r="AL72" s="306" t="s">
        <v>41</v>
      </c>
      <c r="AM72" s="307" t="s">
        <v>42</v>
      </c>
      <c r="AN72" s="308" t="s">
        <v>41</v>
      </c>
      <c r="AO72" s="209"/>
    </row>
    <row r="73" spans="2:41" ht="21.75" customHeight="1" x14ac:dyDescent="0.2">
      <c r="B73" s="208"/>
      <c r="C73" s="337" t="s">
        <v>43</v>
      </c>
      <c r="D73" s="596">
        <f>D29+D8+D50</f>
        <v>87</v>
      </c>
      <c r="E73" s="248">
        <f t="shared" ref="E73:T73" si="49">E29+E8+E50</f>
        <v>32.879988094474108</v>
      </c>
      <c r="F73" s="248">
        <f t="shared" si="49"/>
        <v>1055.5604783764065</v>
      </c>
      <c r="G73" s="248">
        <f t="shared" si="49"/>
        <v>0</v>
      </c>
      <c r="H73" s="654">
        <f t="shared" si="49"/>
        <v>0</v>
      </c>
      <c r="I73" s="654">
        <f t="shared" si="49"/>
        <v>0</v>
      </c>
      <c r="J73" s="654">
        <f t="shared" si="49"/>
        <v>0</v>
      </c>
      <c r="K73" s="248">
        <f t="shared" si="49"/>
        <v>6.8260696554435709</v>
      </c>
      <c r="L73" s="248">
        <f t="shared" si="49"/>
        <v>860.47301015710832</v>
      </c>
      <c r="M73" s="248">
        <f t="shared" si="49"/>
        <v>39.60282476392981</v>
      </c>
      <c r="N73" s="248">
        <f t="shared" si="49"/>
        <v>90</v>
      </c>
      <c r="O73" s="248">
        <f t="shared" si="49"/>
        <v>2703.0366293091402</v>
      </c>
      <c r="P73" s="248">
        <f t="shared" si="49"/>
        <v>0</v>
      </c>
      <c r="Q73" s="248">
        <f t="shared" si="49"/>
        <v>0</v>
      </c>
      <c r="R73" s="248">
        <f t="shared" si="49"/>
        <v>0</v>
      </c>
      <c r="S73" s="248">
        <f t="shared" si="49"/>
        <v>10.843017451194372</v>
      </c>
      <c r="T73" s="600">
        <f t="shared" si="49"/>
        <v>1734.5654024707176</v>
      </c>
      <c r="U73" s="213">
        <f>SUM(W73:AF73)</f>
        <v>5.4776663417452305</v>
      </c>
      <c r="V73" s="49">
        <f>V29+V8+V50</f>
        <v>33.724185709396743</v>
      </c>
      <c r="W73" s="601">
        <f>W29+W8+W50</f>
        <v>0.27387767594048623</v>
      </c>
      <c r="X73" s="597">
        <f t="shared" ref="X73:AF73" si="50">X29+X8+X50</f>
        <v>0.24200519666007944</v>
      </c>
      <c r="Y73" s="597">
        <f t="shared" si="50"/>
        <v>0</v>
      </c>
      <c r="Z73" s="597">
        <f t="shared" si="50"/>
        <v>0</v>
      </c>
      <c r="AA73" s="597">
        <f t="shared" si="50"/>
        <v>0</v>
      </c>
      <c r="AB73" s="597">
        <f t="shared" si="50"/>
        <v>3.7852376919556323</v>
      </c>
      <c r="AC73" s="597">
        <f t="shared" si="50"/>
        <v>0</v>
      </c>
      <c r="AD73" s="597">
        <f t="shared" si="50"/>
        <v>0</v>
      </c>
      <c r="AE73" s="597">
        <f t="shared" si="50"/>
        <v>0.17637045392954276</v>
      </c>
      <c r="AF73" s="597">
        <f t="shared" si="50"/>
        <v>1.0001753232594892</v>
      </c>
      <c r="AG73" s="598">
        <f>AG29+AG8+AG50</f>
        <v>0</v>
      </c>
      <c r="AH73" s="598">
        <f>AH29+AH8+AH50</f>
        <v>0</v>
      </c>
      <c r="AI73" s="425">
        <f>AI29+AI8+AI50</f>
        <v>0</v>
      </c>
      <c r="AJ73" s="603">
        <f>SUM(D73:T73)</f>
        <v>6620.7874202784142</v>
      </c>
      <c r="AK73" s="604">
        <f>AK8</f>
        <v>16110</v>
      </c>
      <c r="AL73" s="52">
        <f>AL8</f>
        <v>0</v>
      </c>
      <c r="AM73" s="605">
        <f t="shared" ref="AM73:AM85" si="51">(AJ73*100)/(AJ73+AN73)</f>
        <v>29.126960266989819</v>
      </c>
      <c r="AN73" s="607">
        <f t="shared" ref="AN73:AN85" si="52">AK73+AL73</f>
        <v>16110</v>
      </c>
      <c r="AO73" s="209"/>
    </row>
    <row r="74" spans="2:41" ht="26.25" customHeight="1" x14ac:dyDescent="0.2">
      <c r="B74" s="208"/>
      <c r="C74" s="338" t="s">
        <v>44</v>
      </c>
      <c r="D74" s="242">
        <f t="shared" ref="D74:T84" si="53">D30+D9+D51</f>
        <v>210</v>
      </c>
      <c r="E74" s="57">
        <f t="shared" si="53"/>
        <v>32.879988094474108</v>
      </c>
      <c r="F74" s="57">
        <f t="shared" si="53"/>
        <v>2055.5604783764065</v>
      </c>
      <c r="G74" s="57">
        <f t="shared" si="53"/>
        <v>0</v>
      </c>
      <c r="H74" s="564">
        <f t="shared" si="53"/>
        <v>0</v>
      </c>
      <c r="I74" s="564">
        <f t="shared" si="53"/>
        <v>0</v>
      </c>
      <c r="J74" s="564">
        <f t="shared" si="53"/>
        <v>0</v>
      </c>
      <c r="K74" s="57">
        <f t="shared" si="53"/>
        <v>6.8260696554435709</v>
      </c>
      <c r="L74" s="57">
        <f t="shared" si="53"/>
        <v>1650.4730101571083</v>
      </c>
      <c r="M74" s="57">
        <f t="shared" si="53"/>
        <v>39.60282476392981</v>
      </c>
      <c r="N74" s="57">
        <f t="shared" si="53"/>
        <v>140</v>
      </c>
      <c r="O74" s="57">
        <f t="shared" si="53"/>
        <v>2813.0366293091402</v>
      </c>
      <c r="P74" s="57">
        <f t="shared" si="53"/>
        <v>0</v>
      </c>
      <c r="Q74" s="57">
        <f t="shared" si="53"/>
        <v>0</v>
      </c>
      <c r="R74" s="57">
        <f t="shared" si="53"/>
        <v>0</v>
      </c>
      <c r="S74" s="57">
        <f t="shared" si="53"/>
        <v>10.843017451194372</v>
      </c>
      <c r="T74" s="59">
        <f t="shared" si="53"/>
        <v>1304.5654024707176</v>
      </c>
      <c r="U74" s="69">
        <f t="shared" ref="U74:U84" si="54">SUM(W74:AF74)</f>
        <v>5.4776663417452305</v>
      </c>
      <c r="V74" s="61">
        <f t="shared" ref="V74:AI84" si="55">V30+V9+V51</f>
        <v>33.724185709396743</v>
      </c>
      <c r="W74" s="602">
        <f t="shared" si="55"/>
        <v>0.27387767594048623</v>
      </c>
      <c r="X74" s="170">
        <f t="shared" si="55"/>
        <v>0.24200519666007944</v>
      </c>
      <c r="Y74" s="170">
        <f t="shared" si="55"/>
        <v>0</v>
      </c>
      <c r="Z74" s="170">
        <f t="shared" si="55"/>
        <v>0</v>
      </c>
      <c r="AA74" s="170">
        <f t="shared" si="55"/>
        <v>0</v>
      </c>
      <c r="AB74" s="170">
        <f t="shared" si="55"/>
        <v>3.7852376919556323</v>
      </c>
      <c r="AC74" s="170">
        <f t="shared" si="55"/>
        <v>0</v>
      </c>
      <c r="AD74" s="170">
        <f t="shared" si="55"/>
        <v>0</v>
      </c>
      <c r="AE74" s="170">
        <f t="shared" si="55"/>
        <v>0.17637045392954276</v>
      </c>
      <c r="AF74" s="170">
        <f t="shared" si="55"/>
        <v>1.0001753232594892</v>
      </c>
      <c r="AG74" s="245">
        <f t="shared" si="55"/>
        <v>0</v>
      </c>
      <c r="AH74" s="245">
        <f t="shared" si="55"/>
        <v>0</v>
      </c>
      <c r="AI74" s="389">
        <f t="shared" si="55"/>
        <v>0</v>
      </c>
      <c r="AJ74" s="64">
        <f t="shared" ref="AJ74:AJ84" si="56">SUM(D74:T74)</f>
        <v>8263.7874202784133</v>
      </c>
      <c r="AK74" s="256">
        <f t="shared" ref="AK74:AL84" si="57">AK9</f>
        <v>16110</v>
      </c>
      <c r="AL74" s="66">
        <f t="shared" si="57"/>
        <v>0</v>
      </c>
      <c r="AM74" s="606">
        <f t="shared" si="51"/>
        <v>33.904404259319733</v>
      </c>
      <c r="AN74" s="608">
        <f t="shared" si="52"/>
        <v>16110</v>
      </c>
      <c r="AO74" s="209"/>
    </row>
    <row r="75" spans="2:41" ht="26.25" customHeight="1" x14ac:dyDescent="0.2">
      <c r="B75" s="208"/>
      <c r="C75" s="339" t="s">
        <v>45</v>
      </c>
      <c r="D75" s="242">
        <f t="shared" si="53"/>
        <v>180</v>
      </c>
      <c r="E75" s="57">
        <f t="shared" si="53"/>
        <v>32.879988094474108</v>
      </c>
      <c r="F75" s="57">
        <f t="shared" si="53"/>
        <v>1872.5604783764065</v>
      </c>
      <c r="G75" s="57">
        <f t="shared" si="53"/>
        <v>0</v>
      </c>
      <c r="H75" s="564">
        <f t="shared" si="53"/>
        <v>0</v>
      </c>
      <c r="I75" s="564">
        <f t="shared" si="53"/>
        <v>0</v>
      </c>
      <c r="J75" s="564">
        <f t="shared" si="53"/>
        <v>0</v>
      </c>
      <c r="K75" s="57">
        <f t="shared" si="53"/>
        <v>6.8260696554435709</v>
      </c>
      <c r="L75" s="57">
        <f t="shared" si="53"/>
        <v>1454.4730101571083</v>
      </c>
      <c r="M75" s="57">
        <f t="shared" si="53"/>
        <v>39.60282476392981</v>
      </c>
      <c r="N75" s="57">
        <f t="shared" si="53"/>
        <v>120</v>
      </c>
      <c r="O75" s="57">
        <f t="shared" si="53"/>
        <v>2222.0366293091402</v>
      </c>
      <c r="P75" s="57">
        <f t="shared" si="53"/>
        <v>0</v>
      </c>
      <c r="Q75" s="57">
        <f t="shared" si="53"/>
        <v>0</v>
      </c>
      <c r="R75" s="57">
        <f t="shared" si="53"/>
        <v>0</v>
      </c>
      <c r="S75" s="57">
        <f t="shared" si="53"/>
        <v>10.843017451194372</v>
      </c>
      <c r="T75" s="59">
        <f t="shared" si="53"/>
        <v>54.565402470717565</v>
      </c>
      <c r="U75" s="69">
        <f t="shared" si="54"/>
        <v>5.4776663417452305</v>
      </c>
      <c r="V75" s="61">
        <f t="shared" si="55"/>
        <v>33.724185709396743</v>
      </c>
      <c r="W75" s="602">
        <f t="shared" si="55"/>
        <v>0.27387767594048623</v>
      </c>
      <c r="X75" s="170">
        <f t="shared" si="55"/>
        <v>0.24200519666007944</v>
      </c>
      <c r="Y75" s="170">
        <f t="shared" si="55"/>
        <v>0</v>
      </c>
      <c r="Z75" s="170">
        <f t="shared" si="55"/>
        <v>0</v>
      </c>
      <c r="AA75" s="170">
        <f t="shared" si="55"/>
        <v>0</v>
      </c>
      <c r="AB75" s="170">
        <f t="shared" si="55"/>
        <v>3.7852376919556323</v>
      </c>
      <c r="AC75" s="170">
        <f t="shared" si="55"/>
        <v>0</v>
      </c>
      <c r="AD75" s="170">
        <f t="shared" si="55"/>
        <v>0</v>
      </c>
      <c r="AE75" s="170">
        <f t="shared" si="55"/>
        <v>0.17637045392954276</v>
      </c>
      <c r="AF75" s="170">
        <f t="shared" si="55"/>
        <v>1.0001753232594892</v>
      </c>
      <c r="AG75" s="245">
        <f t="shared" si="55"/>
        <v>0</v>
      </c>
      <c r="AH75" s="245">
        <f t="shared" si="55"/>
        <v>0</v>
      </c>
      <c r="AI75" s="389">
        <f t="shared" si="55"/>
        <v>0</v>
      </c>
      <c r="AJ75" s="64">
        <f t="shared" si="56"/>
        <v>5993.7874202784133</v>
      </c>
      <c r="AK75" s="256">
        <f t="shared" si="57"/>
        <v>22710</v>
      </c>
      <c r="AL75" s="66">
        <f t="shared" si="57"/>
        <v>0</v>
      </c>
      <c r="AM75" s="606">
        <f t="shared" si="51"/>
        <v>20.881521077751472</v>
      </c>
      <c r="AN75" s="608">
        <f t="shared" si="52"/>
        <v>22710</v>
      </c>
      <c r="AO75" s="209"/>
    </row>
    <row r="76" spans="2:41" ht="26.25" customHeight="1" x14ac:dyDescent="0.2">
      <c r="B76" s="208"/>
      <c r="C76" s="339" t="s">
        <v>46</v>
      </c>
      <c r="D76" s="242">
        <f t="shared" si="53"/>
        <v>150</v>
      </c>
      <c r="E76" s="57">
        <f t="shared" si="53"/>
        <v>1452.8799880944741</v>
      </c>
      <c r="F76" s="57">
        <f t="shared" si="53"/>
        <v>2425.5604783764065</v>
      </c>
      <c r="G76" s="57">
        <f t="shared" si="53"/>
        <v>0</v>
      </c>
      <c r="H76" s="564">
        <f t="shared" si="53"/>
        <v>0</v>
      </c>
      <c r="I76" s="564">
        <f t="shared" si="53"/>
        <v>0</v>
      </c>
      <c r="J76" s="564">
        <f t="shared" si="53"/>
        <v>0</v>
      </c>
      <c r="K76" s="57">
        <f t="shared" si="53"/>
        <v>6.8260696554435709</v>
      </c>
      <c r="L76" s="57">
        <f t="shared" si="53"/>
        <v>1770.4730101571083</v>
      </c>
      <c r="M76" s="57">
        <f t="shared" si="53"/>
        <v>39.60282476392981</v>
      </c>
      <c r="N76" s="57">
        <f t="shared" si="53"/>
        <v>50</v>
      </c>
      <c r="O76" s="57">
        <f t="shared" si="53"/>
        <v>3113.0366293091402</v>
      </c>
      <c r="P76" s="57">
        <f t="shared" si="53"/>
        <v>0</v>
      </c>
      <c r="Q76" s="57">
        <f t="shared" si="53"/>
        <v>0</v>
      </c>
      <c r="R76" s="57">
        <f t="shared" si="53"/>
        <v>0</v>
      </c>
      <c r="S76" s="57">
        <f t="shared" si="53"/>
        <v>10.843017451194372</v>
      </c>
      <c r="T76" s="59">
        <f t="shared" si="53"/>
        <v>3434.5654024707173</v>
      </c>
      <c r="U76" s="69">
        <f t="shared" si="54"/>
        <v>5.4776663417452305</v>
      </c>
      <c r="V76" s="61">
        <f t="shared" si="55"/>
        <v>33.724185709396743</v>
      </c>
      <c r="W76" s="602">
        <f t="shared" si="55"/>
        <v>0.27387767594048623</v>
      </c>
      <c r="X76" s="170">
        <f t="shared" si="55"/>
        <v>0.24200519666007944</v>
      </c>
      <c r="Y76" s="170">
        <f t="shared" si="55"/>
        <v>0</v>
      </c>
      <c r="Z76" s="170">
        <f t="shared" si="55"/>
        <v>0</v>
      </c>
      <c r="AA76" s="170">
        <f t="shared" si="55"/>
        <v>0</v>
      </c>
      <c r="AB76" s="170">
        <f t="shared" si="55"/>
        <v>3.7852376919556323</v>
      </c>
      <c r="AC76" s="170">
        <f t="shared" si="55"/>
        <v>0</v>
      </c>
      <c r="AD76" s="170">
        <f t="shared" si="55"/>
        <v>0</v>
      </c>
      <c r="AE76" s="170">
        <f t="shared" si="55"/>
        <v>0.17637045392954276</v>
      </c>
      <c r="AF76" s="170">
        <f t="shared" si="55"/>
        <v>1.0001753232594892</v>
      </c>
      <c r="AG76" s="245">
        <f t="shared" si="55"/>
        <v>0</v>
      </c>
      <c r="AH76" s="245">
        <f t="shared" si="55"/>
        <v>0</v>
      </c>
      <c r="AI76" s="389">
        <f t="shared" si="55"/>
        <v>0</v>
      </c>
      <c r="AJ76" s="64">
        <f t="shared" si="56"/>
        <v>12453.787420278415</v>
      </c>
      <c r="AK76" s="256">
        <f t="shared" si="57"/>
        <v>18450</v>
      </c>
      <c r="AL76" s="66">
        <f t="shared" si="57"/>
        <v>0</v>
      </c>
      <c r="AM76" s="606">
        <f t="shared" si="51"/>
        <v>40.298579753064509</v>
      </c>
      <c r="AN76" s="608">
        <f t="shared" si="52"/>
        <v>18450</v>
      </c>
      <c r="AO76" s="209"/>
    </row>
    <row r="77" spans="2:41" ht="26.25" customHeight="1" x14ac:dyDescent="0.2">
      <c r="B77" s="208"/>
      <c r="C77" s="340" t="s">
        <v>47</v>
      </c>
      <c r="D77" s="242">
        <f t="shared" si="53"/>
        <v>230</v>
      </c>
      <c r="E77" s="57">
        <f t="shared" si="53"/>
        <v>1622.8799880944741</v>
      </c>
      <c r="F77" s="57">
        <f t="shared" si="53"/>
        <v>2685.5604783764065</v>
      </c>
      <c r="G77" s="57">
        <f t="shared" si="53"/>
        <v>0</v>
      </c>
      <c r="H77" s="564">
        <f t="shared" si="53"/>
        <v>0</v>
      </c>
      <c r="I77" s="564">
        <f t="shared" si="53"/>
        <v>0</v>
      </c>
      <c r="J77" s="564">
        <f t="shared" si="53"/>
        <v>0</v>
      </c>
      <c r="K77" s="57">
        <f t="shared" si="53"/>
        <v>6.8260696554435709</v>
      </c>
      <c r="L77" s="57">
        <f t="shared" si="53"/>
        <v>2060.4730101571085</v>
      </c>
      <c r="M77" s="57">
        <f t="shared" si="53"/>
        <v>39.60282476392981</v>
      </c>
      <c r="N77" s="57">
        <f t="shared" si="53"/>
        <v>150</v>
      </c>
      <c r="O77" s="57">
        <f t="shared" si="53"/>
        <v>3623.0366293091402</v>
      </c>
      <c r="P77" s="57">
        <f t="shared" si="53"/>
        <v>0</v>
      </c>
      <c r="Q77" s="57">
        <f t="shared" si="53"/>
        <v>0</v>
      </c>
      <c r="R77" s="57">
        <f t="shared" si="53"/>
        <v>0</v>
      </c>
      <c r="S77" s="57">
        <f t="shared" si="53"/>
        <v>10.843017451194372</v>
      </c>
      <c r="T77" s="59">
        <f t="shared" si="53"/>
        <v>5354.5654024707173</v>
      </c>
      <c r="U77" s="69">
        <f t="shared" si="54"/>
        <v>5.4776663417452305</v>
      </c>
      <c r="V77" s="61">
        <f t="shared" si="55"/>
        <v>33.724185709396743</v>
      </c>
      <c r="W77" s="602">
        <f t="shared" si="55"/>
        <v>0.27387767594048623</v>
      </c>
      <c r="X77" s="170">
        <f t="shared" si="55"/>
        <v>0.24200519666007944</v>
      </c>
      <c r="Y77" s="170">
        <f t="shared" si="55"/>
        <v>0</v>
      </c>
      <c r="Z77" s="170">
        <f t="shared" si="55"/>
        <v>0</v>
      </c>
      <c r="AA77" s="170">
        <f t="shared" si="55"/>
        <v>0</v>
      </c>
      <c r="AB77" s="170">
        <f t="shared" si="55"/>
        <v>3.7852376919556323</v>
      </c>
      <c r="AC77" s="170">
        <f t="shared" si="55"/>
        <v>0</v>
      </c>
      <c r="AD77" s="170">
        <f t="shared" si="55"/>
        <v>0</v>
      </c>
      <c r="AE77" s="170">
        <f t="shared" si="55"/>
        <v>0.17637045392954276</v>
      </c>
      <c r="AF77" s="170">
        <f t="shared" si="55"/>
        <v>1.0001753232594892</v>
      </c>
      <c r="AG77" s="245">
        <f t="shared" si="55"/>
        <v>0</v>
      </c>
      <c r="AH77" s="245">
        <f t="shared" si="55"/>
        <v>0</v>
      </c>
      <c r="AI77" s="389">
        <f t="shared" si="55"/>
        <v>0</v>
      </c>
      <c r="AJ77" s="64">
        <f t="shared" si="56"/>
        <v>15783.787420278415</v>
      </c>
      <c r="AK77" s="256">
        <f t="shared" si="57"/>
        <v>27980</v>
      </c>
      <c r="AL77" s="66">
        <f t="shared" si="57"/>
        <v>0</v>
      </c>
      <c r="AM77" s="606">
        <f t="shared" si="51"/>
        <v>36.065862555956095</v>
      </c>
      <c r="AN77" s="608">
        <f t="shared" si="52"/>
        <v>27980</v>
      </c>
      <c r="AO77" s="209"/>
    </row>
    <row r="78" spans="2:41" ht="26.25" customHeight="1" x14ac:dyDescent="0.2">
      <c r="B78" s="208"/>
      <c r="C78" s="338" t="s">
        <v>48</v>
      </c>
      <c r="D78" s="242">
        <f t="shared" si="53"/>
        <v>120</v>
      </c>
      <c r="E78" s="57">
        <f t="shared" si="53"/>
        <v>3632.8799880944739</v>
      </c>
      <c r="F78" s="57">
        <f t="shared" si="53"/>
        <v>4465.5604783764065</v>
      </c>
      <c r="G78" s="57">
        <f t="shared" si="53"/>
        <v>0</v>
      </c>
      <c r="H78" s="564">
        <f t="shared" si="53"/>
        <v>0</v>
      </c>
      <c r="I78" s="564">
        <f t="shared" si="53"/>
        <v>0</v>
      </c>
      <c r="J78" s="564">
        <f t="shared" si="53"/>
        <v>0</v>
      </c>
      <c r="K78" s="57">
        <f t="shared" si="53"/>
        <v>6.8260696554435709</v>
      </c>
      <c r="L78" s="57">
        <f t="shared" si="53"/>
        <v>3230.4730101571085</v>
      </c>
      <c r="M78" s="57">
        <f t="shared" si="53"/>
        <v>39.60282476392981</v>
      </c>
      <c r="N78" s="57">
        <f t="shared" si="53"/>
        <v>370</v>
      </c>
      <c r="O78" s="57">
        <f t="shared" si="53"/>
        <v>8603.0366293091411</v>
      </c>
      <c r="P78" s="57">
        <f t="shared" si="53"/>
        <v>0</v>
      </c>
      <c r="Q78" s="57">
        <f t="shared" si="53"/>
        <v>0</v>
      </c>
      <c r="R78" s="57">
        <f t="shared" si="53"/>
        <v>0</v>
      </c>
      <c r="S78" s="57">
        <f t="shared" si="53"/>
        <v>10.843017451194372</v>
      </c>
      <c r="T78" s="59">
        <f t="shared" si="53"/>
        <v>4574.5654024707173</v>
      </c>
      <c r="U78" s="69">
        <f t="shared" si="54"/>
        <v>5.4776663417452305</v>
      </c>
      <c r="V78" s="61">
        <f t="shared" si="55"/>
        <v>33.724185709396743</v>
      </c>
      <c r="W78" s="602">
        <f t="shared" si="55"/>
        <v>0.27387767594048623</v>
      </c>
      <c r="X78" s="170">
        <f t="shared" si="55"/>
        <v>0.24200519666007944</v>
      </c>
      <c r="Y78" s="170">
        <f t="shared" si="55"/>
        <v>0</v>
      </c>
      <c r="Z78" s="170">
        <f t="shared" si="55"/>
        <v>0</v>
      </c>
      <c r="AA78" s="170">
        <f t="shared" si="55"/>
        <v>0</v>
      </c>
      <c r="AB78" s="170">
        <f t="shared" si="55"/>
        <v>3.7852376919556323</v>
      </c>
      <c r="AC78" s="170">
        <f t="shared" si="55"/>
        <v>0</v>
      </c>
      <c r="AD78" s="170">
        <f t="shared" si="55"/>
        <v>0</v>
      </c>
      <c r="AE78" s="170">
        <f t="shared" si="55"/>
        <v>0.17637045392954276</v>
      </c>
      <c r="AF78" s="170">
        <f t="shared" si="55"/>
        <v>1.0001753232594892</v>
      </c>
      <c r="AG78" s="245">
        <f t="shared" si="55"/>
        <v>0</v>
      </c>
      <c r="AH78" s="245">
        <f t="shared" si="55"/>
        <v>0</v>
      </c>
      <c r="AI78" s="389">
        <f t="shared" si="55"/>
        <v>0</v>
      </c>
      <c r="AJ78" s="64">
        <f t="shared" si="56"/>
        <v>25053.787420278415</v>
      </c>
      <c r="AK78" s="256">
        <f t="shared" si="57"/>
        <v>40570</v>
      </c>
      <c r="AL78" s="66">
        <f t="shared" si="57"/>
        <v>0</v>
      </c>
      <c r="AM78" s="606">
        <f t="shared" si="51"/>
        <v>38.177905307148642</v>
      </c>
      <c r="AN78" s="608">
        <f t="shared" si="52"/>
        <v>40570</v>
      </c>
      <c r="AO78" s="209"/>
    </row>
    <row r="79" spans="2:41" ht="26.25" customHeight="1" x14ac:dyDescent="0.2">
      <c r="B79" s="208"/>
      <c r="C79" s="339" t="s">
        <v>49</v>
      </c>
      <c r="D79" s="242">
        <f t="shared" si="53"/>
        <v>300</v>
      </c>
      <c r="E79" s="57">
        <f t="shared" si="53"/>
        <v>32.879988094474108</v>
      </c>
      <c r="F79" s="57">
        <f t="shared" si="53"/>
        <v>4765.5604783764065</v>
      </c>
      <c r="G79" s="57">
        <f t="shared" si="53"/>
        <v>0</v>
      </c>
      <c r="H79" s="564">
        <f t="shared" si="53"/>
        <v>0</v>
      </c>
      <c r="I79" s="564">
        <f t="shared" si="53"/>
        <v>0</v>
      </c>
      <c r="J79" s="564">
        <f t="shared" si="53"/>
        <v>0</v>
      </c>
      <c r="K79" s="57">
        <f t="shared" si="53"/>
        <v>6.8260696554435709</v>
      </c>
      <c r="L79" s="57">
        <f t="shared" si="53"/>
        <v>2290.4730101571085</v>
      </c>
      <c r="M79" s="57">
        <f t="shared" si="53"/>
        <v>39.60282476392981</v>
      </c>
      <c r="N79" s="57">
        <f t="shared" si="53"/>
        <v>200</v>
      </c>
      <c r="O79" s="57">
        <f t="shared" si="53"/>
        <v>7023.0366293091402</v>
      </c>
      <c r="P79" s="57">
        <f t="shared" si="53"/>
        <v>0</v>
      </c>
      <c r="Q79" s="57">
        <f t="shared" si="53"/>
        <v>0</v>
      </c>
      <c r="R79" s="57">
        <f t="shared" si="53"/>
        <v>0</v>
      </c>
      <c r="S79" s="57">
        <f t="shared" si="53"/>
        <v>10.843017451194372</v>
      </c>
      <c r="T79" s="59">
        <f t="shared" si="53"/>
        <v>3614.5654024707173</v>
      </c>
      <c r="U79" s="69">
        <f t="shared" si="54"/>
        <v>5.4776663417452305</v>
      </c>
      <c r="V79" s="61">
        <f t="shared" si="55"/>
        <v>33.724185709396743</v>
      </c>
      <c r="W79" s="602">
        <f t="shared" si="55"/>
        <v>0.27387767594048623</v>
      </c>
      <c r="X79" s="170">
        <f t="shared" si="55"/>
        <v>0.24200519666007944</v>
      </c>
      <c r="Y79" s="170">
        <f t="shared" si="55"/>
        <v>0</v>
      </c>
      <c r="Z79" s="170">
        <f t="shared" si="55"/>
        <v>0</v>
      </c>
      <c r="AA79" s="170">
        <f t="shared" si="55"/>
        <v>0</v>
      </c>
      <c r="AB79" s="170">
        <f t="shared" si="55"/>
        <v>3.7852376919556323</v>
      </c>
      <c r="AC79" s="170">
        <f t="shared" si="55"/>
        <v>0</v>
      </c>
      <c r="AD79" s="170">
        <f t="shared" si="55"/>
        <v>0</v>
      </c>
      <c r="AE79" s="170">
        <f t="shared" si="55"/>
        <v>0.17637045392954276</v>
      </c>
      <c r="AF79" s="170">
        <f t="shared" si="55"/>
        <v>1.0001753232594892</v>
      </c>
      <c r="AG79" s="245">
        <f t="shared" si="55"/>
        <v>0</v>
      </c>
      <c r="AH79" s="245">
        <f t="shared" si="55"/>
        <v>0</v>
      </c>
      <c r="AI79" s="389">
        <f t="shared" si="55"/>
        <v>0</v>
      </c>
      <c r="AJ79" s="64">
        <f t="shared" si="56"/>
        <v>18283.787420278415</v>
      </c>
      <c r="AK79" s="256">
        <f t="shared" si="57"/>
        <v>43500</v>
      </c>
      <c r="AL79" s="66">
        <f t="shared" si="57"/>
        <v>0</v>
      </c>
      <c r="AM79" s="606">
        <f t="shared" si="51"/>
        <v>29.593179997051116</v>
      </c>
      <c r="AN79" s="608">
        <f t="shared" si="52"/>
        <v>43500</v>
      </c>
      <c r="AO79" s="209"/>
    </row>
    <row r="80" spans="2:41" ht="26.25" customHeight="1" x14ac:dyDescent="0.2">
      <c r="B80" s="208"/>
      <c r="C80" s="338" t="s">
        <v>50</v>
      </c>
      <c r="D80" s="242">
        <f t="shared" si="53"/>
        <v>400</v>
      </c>
      <c r="E80" s="57">
        <f t="shared" si="53"/>
        <v>2202.8799880944739</v>
      </c>
      <c r="F80" s="57">
        <f t="shared" si="53"/>
        <v>5575.5604783764065</v>
      </c>
      <c r="G80" s="57">
        <f t="shared" si="53"/>
        <v>0</v>
      </c>
      <c r="H80" s="564">
        <f t="shared" si="53"/>
        <v>0</v>
      </c>
      <c r="I80" s="564">
        <f t="shared" si="53"/>
        <v>0</v>
      </c>
      <c r="J80" s="564">
        <f t="shared" si="53"/>
        <v>0</v>
      </c>
      <c r="K80" s="57">
        <f t="shared" si="53"/>
        <v>6.8260696554435709</v>
      </c>
      <c r="L80" s="57">
        <f t="shared" si="53"/>
        <v>4410.4730101571085</v>
      </c>
      <c r="M80" s="57">
        <f t="shared" si="53"/>
        <v>39.60282476392981</v>
      </c>
      <c r="N80" s="57">
        <f t="shared" si="53"/>
        <v>200</v>
      </c>
      <c r="O80" s="57">
        <f t="shared" si="53"/>
        <v>13753.036629309141</v>
      </c>
      <c r="P80" s="57">
        <f t="shared" si="53"/>
        <v>0</v>
      </c>
      <c r="Q80" s="57">
        <f t="shared" si="53"/>
        <v>0</v>
      </c>
      <c r="R80" s="57">
        <f t="shared" si="53"/>
        <v>0</v>
      </c>
      <c r="S80" s="57">
        <f t="shared" si="53"/>
        <v>10.843017451194372</v>
      </c>
      <c r="T80" s="59">
        <f t="shared" si="53"/>
        <v>3114.5654024707173</v>
      </c>
      <c r="U80" s="69">
        <f t="shared" si="54"/>
        <v>5.4776663417452305</v>
      </c>
      <c r="V80" s="61">
        <f t="shared" si="55"/>
        <v>33.724185709396743</v>
      </c>
      <c r="W80" s="602">
        <f t="shared" si="55"/>
        <v>0.27387767594048623</v>
      </c>
      <c r="X80" s="170">
        <f t="shared" si="55"/>
        <v>0.24200519666007944</v>
      </c>
      <c r="Y80" s="170">
        <f t="shared" si="55"/>
        <v>0</v>
      </c>
      <c r="Z80" s="170">
        <f t="shared" si="55"/>
        <v>0</v>
      </c>
      <c r="AA80" s="170">
        <f t="shared" si="55"/>
        <v>0</v>
      </c>
      <c r="AB80" s="170">
        <f t="shared" si="55"/>
        <v>3.7852376919556323</v>
      </c>
      <c r="AC80" s="170">
        <f t="shared" si="55"/>
        <v>0</v>
      </c>
      <c r="AD80" s="170">
        <f t="shared" si="55"/>
        <v>0</v>
      </c>
      <c r="AE80" s="170">
        <f t="shared" si="55"/>
        <v>0.17637045392954276</v>
      </c>
      <c r="AF80" s="170">
        <f t="shared" si="55"/>
        <v>1.0001753232594892</v>
      </c>
      <c r="AG80" s="245">
        <f t="shared" si="55"/>
        <v>0</v>
      </c>
      <c r="AH80" s="245">
        <f t="shared" si="55"/>
        <v>0</v>
      </c>
      <c r="AI80" s="389">
        <f t="shared" si="55"/>
        <v>0</v>
      </c>
      <c r="AJ80" s="64">
        <f t="shared" si="56"/>
        <v>29713.787420278415</v>
      </c>
      <c r="AK80" s="256">
        <f t="shared" si="57"/>
        <v>59390</v>
      </c>
      <c r="AL80" s="66">
        <f t="shared" si="57"/>
        <v>0</v>
      </c>
      <c r="AM80" s="606">
        <f t="shared" si="51"/>
        <v>33.347389915230579</v>
      </c>
      <c r="AN80" s="608">
        <f t="shared" si="52"/>
        <v>59390</v>
      </c>
      <c r="AO80" s="209"/>
    </row>
    <row r="81" spans="2:41" ht="26.25" customHeight="1" x14ac:dyDescent="0.2">
      <c r="B81" s="208"/>
      <c r="C81" s="339" t="s">
        <v>51</v>
      </c>
      <c r="D81" s="242">
        <f t="shared" si="53"/>
        <v>280</v>
      </c>
      <c r="E81" s="57">
        <f t="shared" si="53"/>
        <v>1382.8799880944741</v>
      </c>
      <c r="F81" s="57">
        <f t="shared" si="53"/>
        <v>4795.5604783764065</v>
      </c>
      <c r="G81" s="57">
        <f t="shared" si="53"/>
        <v>0</v>
      </c>
      <c r="H81" s="564">
        <f t="shared" si="53"/>
        <v>0</v>
      </c>
      <c r="I81" s="564">
        <f t="shared" si="53"/>
        <v>0</v>
      </c>
      <c r="J81" s="564">
        <f t="shared" si="53"/>
        <v>0</v>
      </c>
      <c r="K81" s="57">
        <f t="shared" si="53"/>
        <v>6.8260696554435709</v>
      </c>
      <c r="L81" s="57">
        <f t="shared" si="53"/>
        <v>1700.4730101571083</v>
      </c>
      <c r="M81" s="57">
        <f t="shared" si="53"/>
        <v>39.60282476392981</v>
      </c>
      <c r="N81" s="57">
        <f t="shared" si="53"/>
        <v>220</v>
      </c>
      <c r="O81" s="57">
        <f t="shared" si="53"/>
        <v>4653.0366293091402</v>
      </c>
      <c r="P81" s="57">
        <f t="shared" si="53"/>
        <v>0</v>
      </c>
      <c r="Q81" s="57">
        <f t="shared" si="53"/>
        <v>0</v>
      </c>
      <c r="R81" s="57">
        <f t="shared" si="53"/>
        <v>0</v>
      </c>
      <c r="S81" s="57">
        <f t="shared" si="53"/>
        <v>10.843017451194372</v>
      </c>
      <c r="T81" s="59">
        <f t="shared" si="53"/>
        <v>3754.5654024707173</v>
      </c>
      <c r="U81" s="69">
        <f t="shared" si="54"/>
        <v>5.4776663417452305</v>
      </c>
      <c r="V81" s="61">
        <f t="shared" si="55"/>
        <v>33.724185709396743</v>
      </c>
      <c r="W81" s="602">
        <f t="shared" si="55"/>
        <v>0.27387767594048623</v>
      </c>
      <c r="X81" s="170">
        <f t="shared" si="55"/>
        <v>0.24200519666007944</v>
      </c>
      <c r="Y81" s="170">
        <f t="shared" si="55"/>
        <v>0</v>
      </c>
      <c r="Z81" s="170">
        <f t="shared" si="55"/>
        <v>0</v>
      </c>
      <c r="AA81" s="170">
        <f t="shared" si="55"/>
        <v>0</v>
      </c>
      <c r="AB81" s="170">
        <f t="shared" si="55"/>
        <v>3.7852376919556323</v>
      </c>
      <c r="AC81" s="170">
        <f t="shared" si="55"/>
        <v>0</v>
      </c>
      <c r="AD81" s="170">
        <f t="shared" si="55"/>
        <v>0</v>
      </c>
      <c r="AE81" s="170">
        <f t="shared" si="55"/>
        <v>0.17637045392954276</v>
      </c>
      <c r="AF81" s="170">
        <f t="shared" si="55"/>
        <v>1.0001753232594892</v>
      </c>
      <c r="AG81" s="245">
        <f t="shared" si="55"/>
        <v>0</v>
      </c>
      <c r="AH81" s="245">
        <f t="shared" si="55"/>
        <v>0</v>
      </c>
      <c r="AI81" s="389">
        <f t="shared" si="55"/>
        <v>0</v>
      </c>
      <c r="AJ81" s="64">
        <f t="shared" si="56"/>
        <v>16843.787420278415</v>
      </c>
      <c r="AK81" s="256">
        <f t="shared" si="57"/>
        <v>30510</v>
      </c>
      <c r="AL81" s="66">
        <f t="shared" si="57"/>
        <v>0</v>
      </c>
      <c r="AM81" s="606">
        <f t="shared" si="51"/>
        <v>35.570095525380012</v>
      </c>
      <c r="AN81" s="608">
        <f>AK81+AL81</f>
        <v>30510</v>
      </c>
      <c r="AO81" s="209"/>
    </row>
    <row r="82" spans="2:41" ht="26.25" customHeight="1" x14ac:dyDescent="0.2">
      <c r="B82" s="208"/>
      <c r="C82" s="339" t="s">
        <v>52</v>
      </c>
      <c r="D82" s="242">
        <f t="shared" si="53"/>
        <v>180</v>
      </c>
      <c r="E82" s="57">
        <f t="shared" si="53"/>
        <v>972.87998809447413</v>
      </c>
      <c r="F82" s="57">
        <f t="shared" si="53"/>
        <v>2835.5604783764065</v>
      </c>
      <c r="G82" s="57">
        <f t="shared" si="53"/>
        <v>0</v>
      </c>
      <c r="H82" s="564">
        <f t="shared" si="53"/>
        <v>0</v>
      </c>
      <c r="I82" s="564">
        <f t="shared" si="53"/>
        <v>0</v>
      </c>
      <c r="J82" s="564">
        <f t="shared" si="53"/>
        <v>0</v>
      </c>
      <c r="K82" s="57">
        <f t="shared" si="53"/>
        <v>6.8260696554435709</v>
      </c>
      <c r="L82" s="57">
        <f t="shared" si="53"/>
        <v>2050.4730101571085</v>
      </c>
      <c r="M82" s="57">
        <f t="shared" si="53"/>
        <v>39.60282476392981</v>
      </c>
      <c r="N82" s="57">
        <f t="shared" si="53"/>
        <v>0</v>
      </c>
      <c r="O82" s="57">
        <f t="shared" si="53"/>
        <v>4483.0366293091402</v>
      </c>
      <c r="P82" s="57">
        <f t="shared" si="53"/>
        <v>0</v>
      </c>
      <c r="Q82" s="57">
        <f t="shared" si="53"/>
        <v>0</v>
      </c>
      <c r="R82" s="57">
        <f t="shared" si="53"/>
        <v>0</v>
      </c>
      <c r="S82" s="57">
        <f t="shared" si="53"/>
        <v>10.843017451194372</v>
      </c>
      <c r="T82" s="59">
        <f t="shared" si="53"/>
        <v>3854.5654024707173</v>
      </c>
      <c r="U82" s="69">
        <f t="shared" si="54"/>
        <v>5.4776663417452305</v>
      </c>
      <c r="V82" s="61">
        <f t="shared" si="55"/>
        <v>33.724185709396743</v>
      </c>
      <c r="W82" s="602">
        <f t="shared" si="55"/>
        <v>0.27387767594048623</v>
      </c>
      <c r="X82" s="170">
        <f t="shared" si="55"/>
        <v>0.24200519666007944</v>
      </c>
      <c r="Y82" s="170">
        <f t="shared" si="55"/>
        <v>0</v>
      </c>
      <c r="Z82" s="170">
        <f t="shared" si="55"/>
        <v>0</v>
      </c>
      <c r="AA82" s="170">
        <f t="shared" si="55"/>
        <v>0</v>
      </c>
      <c r="AB82" s="170">
        <f t="shared" si="55"/>
        <v>3.7852376919556323</v>
      </c>
      <c r="AC82" s="170">
        <f t="shared" si="55"/>
        <v>0</v>
      </c>
      <c r="AD82" s="170">
        <f t="shared" si="55"/>
        <v>0</v>
      </c>
      <c r="AE82" s="170">
        <f t="shared" si="55"/>
        <v>0.17637045392954276</v>
      </c>
      <c r="AF82" s="170">
        <f t="shared" si="55"/>
        <v>1.0001753232594892</v>
      </c>
      <c r="AG82" s="245">
        <f t="shared" si="55"/>
        <v>0</v>
      </c>
      <c r="AH82" s="245">
        <f t="shared" si="55"/>
        <v>0</v>
      </c>
      <c r="AI82" s="389">
        <f t="shared" si="55"/>
        <v>0</v>
      </c>
      <c r="AJ82" s="64">
        <f t="shared" si="56"/>
        <v>14433.787420278415</v>
      </c>
      <c r="AK82" s="256">
        <f t="shared" si="57"/>
        <v>23570</v>
      </c>
      <c r="AL82" s="66">
        <f t="shared" si="57"/>
        <v>0</v>
      </c>
      <c r="AM82" s="606">
        <f t="shared" si="51"/>
        <v>37.979865692482797</v>
      </c>
      <c r="AN82" s="608">
        <f t="shared" si="52"/>
        <v>23570</v>
      </c>
      <c r="AO82" s="209"/>
    </row>
    <row r="83" spans="2:41" ht="26.25" customHeight="1" x14ac:dyDescent="0.2">
      <c r="B83" s="208"/>
      <c r="C83" s="338" t="s">
        <v>53</v>
      </c>
      <c r="D83" s="242">
        <f t="shared" si="53"/>
        <v>200</v>
      </c>
      <c r="E83" s="57">
        <f t="shared" si="53"/>
        <v>872.87998809447413</v>
      </c>
      <c r="F83" s="57">
        <f t="shared" si="53"/>
        <v>4805.5604783764065</v>
      </c>
      <c r="G83" s="57">
        <f t="shared" si="53"/>
        <v>0</v>
      </c>
      <c r="H83" s="564">
        <f t="shared" si="53"/>
        <v>0</v>
      </c>
      <c r="I83" s="564">
        <f t="shared" si="53"/>
        <v>0</v>
      </c>
      <c r="J83" s="564">
        <f t="shared" si="53"/>
        <v>0</v>
      </c>
      <c r="K83" s="57">
        <f t="shared" si="53"/>
        <v>6.8260696554435709</v>
      </c>
      <c r="L83" s="57">
        <f t="shared" si="53"/>
        <v>3080.4730101571085</v>
      </c>
      <c r="M83" s="57">
        <f t="shared" si="53"/>
        <v>39.60282476392981</v>
      </c>
      <c r="N83" s="57">
        <f t="shared" si="53"/>
        <v>200</v>
      </c>
      <c r="O83" s="57">
        <f t="shared" si="53"/>
        <v>2763.0366293091402</v>
      </c>
      <c r="P83" s="57">
        <f t="shared" si="53"/>
        <v>0</v>
      </c>
      <c r="Q83" s="57">
        <f t="shared" si="53"/>
        <v>0</v>
      </c>
      <c r="R83" s="57">
        <f t="shared" si="53"/>
        <v>0</v>
      </c>
      <c r="S83" s="57">
        <f t="shared" si="53"/>
        <v>10.843017451194372</v>
      </c>
      <c r="T83" s="59">
        <f t="shared" si="53"/>
        <v>1374.5654024707176</v>
      </c>
      <c r="U83" s="69">
        <f t="shared" si="54"/>
        <v>5.4776663417452305</v>
      </c>
      <c r="V83" s="61">
        <f t="shared" si="55"/>
        <v>33.724185709396743</v>
      </c>
      <c r="W83" s="602">
        <f t="shared" si="55"/>
        <v>0.27387767594048623</v>
      </c>
      <c r="X83" s="170">
        <f t="shared" si="55"/>
        <v>0.24200519666007944</v>
      </c>
      <c r="Y83" s="170">
        <f t="shared" si="55"/>
        <v>0</v>
      </c>
      <c r="Z83" s="170">
        <f t="shared" si="55"/>
        <v>0</v>
      </c>
      <c r="AA83" s="170">
        <f t="shared" si="55"/>
        <v>0</v>
      </c>
      <c r="AB83" s="170">
        <f t="shared" si="55"/>
        <v>3.7852376919556323</v>
      </c>
      <c r="AC83" s="170">
        <f t="shared" si="55"/>
        <v>0</v>
      </c>
      <c r="AD83" s="170">
        <f t="shared" si="55"/>
        <v>0</v>
      </c>
      <c r="AE83" s="170">
        <f t="shared" si="55"/>
        <v>0.17637045392954276</v>
      </c>
      <c r="AF83" s="170">
        <f t="shared" si="55"/>
        <v>1.0001753232594892</v>
      </c>
      <c r="AG83" s="245">
        <f t="shared" si="55"/>
        <v>0</v>
      </c>
      <c r="AH83" s="245">
        <f t="shared" si="55"/>
        <v>0</v>
      </c>
      <c r="AI83" s="389">
        <f t="shared" si="55"/>
        <v>0</v>
      </c>
      <c r="AJ83" s="64">
        <f t="shared" si="56"/>
        <v>13353.787420278413</v>
      </c>
      <c r="AK83" s="256">
        <f t="shared" si="57"/>
        <v>28920</v>
      </c>
      <c r="AL83" s="66">
        <f t="shared" si="57"/>
        <v>0</v>
      </c>
      <c r="AM83" s="606">
        <f t="shared" si="51"/>
        <v>31.588812441897986</v>
      </c>
      <c r="AN83" s="608">
        <f t="shared" si="52"/>
        <v>28920</v>
      </c>
      <c r="AO83" s="209"/>
    </row>
    <row r="84" spans="2:41" ht="26.25" customHeight="1" thickBot="1" x14ac:dyDescent="0.25">
      <c r="B84" s="208"/>
      <c r="C84" s="341" t="s">
        <v>54</v>
      </c>
      <c r="D84" s="640">
        <f t="shared" si="53"/>
        <v>60</v>
      </c>
      <c r="E84" s="176">
        <f t="shared" si="53"/>
        <v>32.879988094474108</v>
      </c>
      <c r="F84" s="176">
        <f t="shared" si="53"/>
        <v>3365.5604783764065</v>
      </c>
      <c r="G84" s="176">
        <f t="shared" si="53"/>
        <v>0</v>
      </c>
      <c r="H84" s="655">
        <f t="shared" si="53"/>
        <v>0</v>
      </c>
      <c r="I84" s="655">
        <f t="shared" si="53"/>
        <v>0</v>
      </c>
      <c r="J84" s="655">
        <f t="shared" si="53"/>
        <v>0</v>
      </c>
      <c r="K84" s="176">
        <f t="shared" si="53"/>
        <v>6.8260696554435709</v>
      </c>
      <c r="L84" s="176">
        <f t="shared" si="53"/>
        <v>1670.4730101571083</v>
      </c>
      <c r="M84" s="176">
        <f t="shared" si="53"/>
        <v>39.60282476392981</v>
      </c>
      <c r="N84" s="176">
        <f t="shared" si="53"/>
        <v>0</v>
      </c>
      <c r="O84" s="176">
        <f t="shared" si="53"/>
        <v>3183.0366293091402</v>
      </c>
      <c r="P84" s="176">
        <f t="shared" si="53"/>
        <v>0</v>
      </c>
      <c r="Q84" s="176">
        <f t="shared" si="53"/>
        <v>0</v>
      </c>
      <c r="R84" s="176">
        <f t="shared" si="53"/>
        <v>0</v>
      </c>
      <c r="S84" s="176">
        <f t="shared" si="53"/>
        <v>10.843017451194372</v>
      </c>
      <c r="T84" s="178">
        <f t="shared" si="53"/>
        <v>3434.5654024707173</v>
      </c>
      <c r="U84" s="60">
        <f t="shared" si="54"/>
        <v>5.4776663417452305</v>
      </c>
      <c r="V84" s="641">
        <f t="shared" si="55"/>
        <v>33.724185709396743</v>
      </c>
      <c r="W84" s="642">
        <f t="shared" si="55"/>
        <v>0.27387767594048623</v>
      </c>
      <c r="X84" s="179">
        <f t="shared" si="55"/>
        <v>0.24200519666007944</v>
      </c>
      <c r="Y84" s="179">
        <f t="shared" si="55"/>
        <v>0</v>
      </c>
      <c r="Z84" s="179">
        <f t="shared" si="55"/>
        <v>0</v>
      </c>
      <c r="AA84" s="179">
        <f t="shared" si="55"/>
        <v>0</v>
      </c>
      <c r="AB84" s="179">
        <f t="shared" si="55"/>
        <v>3.7852376919556323</v>
      </c>
      <c r="AC84" s="179">
        <f t="shared" si="55"/>
        <v>0</v>
      </c>
      <c r="AD84" s="179">
        <f t="shared" si="55"/>
        <v>0</v>
      </c>
      <c r="AE84" s="179">
        <f t="shared" si="55"/>
        <v>0.17637045392954276</v>
      </c>
      <c r="AF84" s="179">
        <f t="shared" si="55"/>
        <v>1.0001753232594892</v>
      </c>
      <c r="AG84" s="180">
        <f t="shared" si="55"/>
        <v>0</v>
      </c>
      <c r="AH84" s="180">
        <f t="shared" si="55"/>
        <v>0</v>
      </c>
      <c r="AI84" s="643">
        <f t="shared" si="55"/>
        <v>0</v>
      </c>
      <c r="AJ84" s="644">
        <f t="shared" si="56"/>
        <v>11803.787420278411</v>
      </c>
      <c r="AK84" s="645">
        <f t="shared" si="57"/>
        <v>18840</v>
      </c>
      <c r="AL84" s="400">
        <f t="shared" si="57"/>
        <v>0</v>
      </c>
      <c r="AM84" s="646">
        <f t="shared" si="51"/>
        <v>38.519348990351297</v>
      </c>
      <c r="AN84" s="647">
        <f t="shared" si="52"/>
        <v>18840</v>
      </c>
      <c r="AO84" s="209"/>
    </row>
    <row r="85" spans="2:41" ht="26.25" customHeight="1" thickBot="1" x14ac:dyDescent="0.25">
      <c r="B85" s="208"/>
      <c r="C85" s="95" t="s">
        <v>55</v>
      </c>
      <c r="D85" s="181">
        <f t="shared" ref="D85:AI85" si="58">SUM(D73:D84)</f>
        <v>2397</v>
      </c>
      <c r="E85" s="182">
        <f t="shared" si="58"/>
        <v>12304.559857133687</v>
      </c>
      <c r="F85" s="182">
        <f t="shared" si="58"/>
        <v>40703.725740516878</v>
      </c>
      <c r="G85" s="182">
        <f t="shared" si="58"/>
        <v>0</v>
      </c>
      <c r="H85" s="656">
        <f t="shared" si="58"/>
        <v>0</v>
      </c>
      <c r="I85" s="656">
        <f t="shared" si="58"/>
        <v>0</v>
      </c>
      <c r="J85" s="656">
        <f t="shared" si="58"/>
        <v>0</v>
      </c>
      <c r="K85" s="183">
        <f t="shared" si="58"/>
        <v>81.912835865322847</v>
      </c>
      <c r="L85" s="183">
        <f t="shared" si="58"/>
        <v>26229.676121885295</v>
      </c>
      <c r="M85" s="183">
        <f t="shared" si="58"/>
        <v>475.23389716715764</v>
      </c>
      <c r="N85" s="183">
        <f t="shared" si="58"/>
        <v>1740</v>
      </c>
      <c r="O85" s="183">
        <f t="shared" si="58"/>
        <v>58935.439551709693</v>
      </c>
      <c r="P85" s="183">
        <f t="shared" si="58"/>
        <v>0</v>
      </c>
      <c r="Q85" s="183">
        <f t="shared" si="58"/>
        <v>0</v>
      </c>
      <c r="R85" s="182">
        <f t="shared" si="58"/>
        <v>0</v>
      </c>
      <c r="S85" s="182">
        <f t="shared" si="58"/>
        <v>130.11620941433247</v>
      </c>
      <c r="T85" s="184">
        <f t="shared" si="58"/>
        <v>35604.784829648612</v>
      </c>
      <c r="U85" s="185">
        <f t="shared" si="58"/>
        <v>65.73199610094278</v>
      </c>
      <c r="V85" s="220">
        <f t="shared" si="58"/>
        <v>404.69022851276094</v>
      </c>
      <c r="W85" s="648">
        <f t="shared" si="58"/>
        <v>3.2865321112858354</v>
      </c>
      <c r="X85" s="187">
        <f t="shared" si="58"/>
        <v>2.9040623599209536</v>
      </c>
      <c r="Y85" s="187">
        <f t="shared" si="58"/>
        <v>0</v>
      </c>
      <c r="Z85" s="187">
        <f t="shared" si="58"/>
        <v>0</v>
      </c>
      <c r="AA85" s="187">
        <f t="shared" si="58"/>
        <v>0</v>
      </c>
      <c r="AB85" s="187">
        <f t="shared" si="58"/>
        <v>45.422852303467579</v>
      </c>
      <c r="AC85" s="187">
        <f t="shared" si="58"/>
        <v>0</v>
      </c>
      <c r="AD85" s="187">
        <f t="shared" si="58"/>
        <v>0</v>
      </c>
      <c r="AE85" s="187">
        <f t="shared" si="58"/>
        <v>2.1164454471545131</v>
      </c>
      <c r="AF85" s="188">
        <f t="shared" si="58"/>
        <v>12.00210387911387</v>
      </c>
      <c r="AG85" s="189">
        <f t="shared" si="58"/>
        <v>0</v>
      </c>
      <c r="AH85" s="190">
        <f t="shared" si="58"/>
        <v>0</v>
      </c>
      <c r="AI85" s="403">
        <f t="shared" si="58"/>
        <v>0</v>
      </c>
      <c r="AJ85" s="106">
        <f>SUM(D85:T85)</f>
        <v>178602.44904334098</v>
      </c>
      <c r="AK85" s="649">
        <f>SUM(AK73:AK84)</f>
        <v>346660</v>
      </c>
      <c r="AL85" s="541">
        <f>SUM(AL73:AL84)</f>
        <v>0</v>
      </c>
      <c r="AM85" s="109">
        <f t="shared" si="51"/>
        <v>34.002516145715177</v>
      </c>
      <c r="AN85" s="407">
        <f t="shared" si="52"/>
        <v>346660</v>
      </c>
      <c r="AO85" s="209"/>
    </row>
    <row r="86" spans="2:41" ht="26.25" customHeight="1" thickBot="1" x14ac:dyDescent="0.25">
      <c r="B86" s="208"/>
      <c r="C86" s="111" t="s">
        <v>56</v>
      </c>
      <c r="D86" s="192">
        <v>0.83412037037037035</v>
      </c>
      <c r="E86" s="193">
        <v>0.83473379629629629</v>
      </c>
      <c r="F86" s="193" t="s">
        <v>57</v>
      </c>
      <c r="G86" s="193"/>
      <c r="H86" s="657">
        <v>0.62577546296296294</v>
      </c>
      <c r="I86" s="657"/>
      <c r="J86" s="657">
        <v>0.71113425925925933</v>
      </c>
      <c r="K86" s="194" t="s">
        <v>58</v>
      </c>
      <c r="L86" s="194" t="s">
        <v>59</v>
      </c>
      <c r="M86" s="194">
        <v>0.83446759259259251</v>
      </c>
      <c r="N86" s="194">
        <v>0.83415509259259257</v>
      </c>
      <c r="O86" s="194" t="s">
        <v>60</v>
      </c>
      <c r="P86" s="194"/>
      <c r="Q86" s="194">
        <v>0.6257638888888889</v>
      </c>
      <c r="R86" s="193">
        <v>0.6257638888888889</v>
      </c>
      <c r="S86" s="193">
        <v>0.83429398148148148</v>
      </c>
      <c r="T86" s="195">
        <v>0.83549768518518519</v>
      </c>
      <c r="U86" s="196"/>
      <c r="V86" s="195">
        <v>0.70906250000000004</v>
      </c>
      <c r="W86" s="197" t="s">
        <v>61</v>
      </c>
      <c r="X86" s="115">
        <v>0.83439814814814817</v>
      </c>
      <c r="Y86" s="115">
        <v>0.54311342592592593</v>
      </c>
      <c r="Z86" s="115">
        <v>0.33552083333333332</v>
      </c>
      <c r="AA86" s="115" t="s">
        <v>62</v>
      </c>
      <c r="AB86" s="115">
        <v>0.33415509259259263</v>
      </c>
      <c r="AC86" s="115">
        <v>0.62581018518518516</v>
      </c>
      <c r="AD86" s="115">
        <v>0.83427083333333341</v>
      </c>
      <c r="AE86" s="115">
        <v>0.67084490740740732</v>
      </c>
      <c r="AF86" s="195">
        <v>0.6673958333333333</v>
      </c>
      <c r="AG86" s="198">
        <v>0.6257638888888889</v>
      </c>
      <c r="AH86" s="199">
        <v>0.83543981481481477</v>
      </c>
      <c r="AI86" s="200">
        <v>0.83545138888888892</v>
      </c>
      <c r="AJ86" s="121"/>
      <c r="AK86" s="122">
        <v>0.83542824074074085</v>
      </c>
      <c r="AL86" s="119">
        <v>0.83549768518518519</v>
      </c>
      <c r="AM86" s="123"/>
      <c r="AN86" s="124"/>
      <c r="AO86" s="209"/>
    </row>
    <row r="87" spans="2:41" ht="36" customHeight="1" thickTop="1" thickBot="1" x14ac:dyDescent="0.25">
      <c r="B87" s="208"/>
      <c r="C87" s="202"/>
      <c r="D87" s="202"/>
      <c r="E87" s="202"/>
      <c r="F87" s="202"/>
      <c r="G87" s="202"/>
      <c r="H87" s="202"/>
      <c r="I87" s="202"/>
      <c r="J87" s="202"/>
      <c r="K87" s="202"/>
      <c r="L87" s="202"/>
      <c r="M87" s="202"/>
      <c r="N87" s="202"/>
      <c r="O87" s="202"/>
      <c r="P87" s="202"/>
      <c r="Q87" s="202"/>
      <c r="R87" s="202"/>
      <c r="S87" s="202"/>
      <c r="T87" s="202"/>
      <c r="U87" s="202"/>
      <c r="V87" s="202"/>
      <c r="W87" s="202"/>
      <c r="X87" s="202"/>
      <c r="Y87" s="202"/>
      <c r="Z87" s="202"/>
      <c r="AA87" s="202"/>
      <c r="AB87" s="202"/>
      <c r="AC87" s="202"/>
      <c r="AD87" s="202"/>
      <c r="AE87" s="202"/>
      <c r="AF87" s="202"/>
      <c r="AG87" s="202"/>
      <c r="AH87" s="202"/>
      <c r="AI87" s="202"/>
      <c r="AJ87" s="202"/>
      <c r="AK87" s="202"/>
      <c r="AL87" s="202"/>
      <c r="AM87" s="202"/>
      <c r="AN87" s="202"/>
      <c r="AO87" s="209"/>
    </row>
    <row r="88" spans="2:41" ht="14.25" thickTop="1" thickBot="1" x14ac:dyDescent="0.25">
      <c r="B88" s="226"/>
      <c r="AO88" s="228"/>
    </row>
    <row r="89" spans="2:41" ht="16.5" thickTop="1" x14ac:dyDescent="0.2">
      <c r="C89" s="205" t="s">
        <v>66</v>
      </c>
      <c r="D89" s="206"/>
      <c r="E89" s="206"/>
      <c r="F89" s="206"/>
      <c r="G89" s="206"/>
      <c r="H89" s="206"/>
      <c r="I89" s="206"/>
      <c r="J89" s="206"/>
      <c r="K89" s="206"/>
      <c r="L89" s="206"/>
      <c r="M89" s="206"/>
      <c r="N89" s="206"/>
      <c r="O89" s="206"/>
      <c r="P89" s="206"/>
      <c r="Q89" s="206"/>
      <c r="R89" s="206"/>
      <c r="S89" s="206"/>
      <c r="T89" s="206"/>
      <c r="U89" s="206"/>
      <c r="V89" s="206"/>
      <c r="W89" s="206"/>
      <c r="X89" s="206"/>
      <c r="Y89" s="206"/>
      <c r="Z89" s="206"/>
      <c r="AA89" s="206"/>
      <c r="AB89" s="206"/>
      <c r="AC89" s="206"/>
      <c r="AD89" s="206"/>
      <c r="AE89" s="206"/>
      <c r="AF89" s="206"/>
      <c r="AG89" s="206"/>
      <c r="AH89" s="206"/>
      <c r="AI89" s="206"/>
      <c r="AJ89" s="206"/>
      <c r="AK89" s="206"/>
      <c r="AL89" s="206"/>
      <c r="AM89" s="206"/>
      <c r="AN89" s="206"/>
    </row>
    <row r="90" spans="2:41" ht="20.25" x14ac:dyDescent="0.3">
      <c r="C90" s="1057" t="s">
        <v>1</v>
      </c>
      <c r="D90" s="1057"/>
      <c r="E90" s="1057"/>
      <c r="F90" s="1057"/>
      <c r="G90" s="1057"/>
      <c r="H90" s="1057"/>
      <c r="I90" s="1057"/>
      <c r="J90" s="1057"/>
      <c r="K90" s="1057"/>
      <c r="L90" s="1057"/>
      <c r="M90" s="1057"/>
      <c r="N90" s="1057"/>
      <c r="O90" s="1057"/>
      <c r="P90" s="1057"/>
      <c r="Q90" s="1057"/>
      <c r="R90" s="1057"/>
      <c r="S90" s="1057"/>
      <c r="T90" s="1057"/>
      <c r="U90" s="1057"/>
      <c r="V90" s="1057"/>
      <c r="W90" s="1057"/>
      <c r="X90" s="1057"/>
      <c r="Y90" s="1057"/>
      <c r="Z90" s="1057"/>
      <c r="AA90" s="1057"/>
      <c r="AB90" s="1057"/>
      <c r="AC90" s="1057"/>
      <c r="AD90" s="1057"/>
      <c r="AE90" s="1057"/>
      <c r="AF90" s="1057"/>
      <c r="AG90" s="1057"/>
      <c r="AH90" s="1057"/>
      <c r="AI90" s="1057"/>
      <c r="AJ90" s="1057"/>
      <c r="AK90" s="1057"/>
      <c r="AL90" s="1057"/>
      <c r="AM90" s="1057"/>
      <c r="AN90" s="1057"/>
    </row>
    <row r="91" spans="2:41" ht="20.25" x14ac:dyDescent="0.3">
      <c r="C91" s="1057" t="str">
        <f>C3</f>
        <v>RACCOLTA DIFFERENZIATA ANNO 2016-VIU'.</v>
      </c>
      <c r="D91" s="1057"/>
      <c r="E91" s="1057"/>
      <c r="F91" s="1057"/>
      <c r="G91" s="1057"/>
      <c r="H91" s="1057"/>
      <c r="I91" s="1057"/>
      <c r="J91" s="1057"/>
      <c r="K91" s="1057"/>
      <c r="L91" s="1057"/>
      <c r="M91" s="1057"/>
      <c r="N91" s="1057"/>
      <c r="O91" s="1057"/>
      <c r="P91" s="1057"/>
      <c r="Q91" s="1057"/>
      <c r="R91" s="1057"/>
      <c r="S91" s="1057"/>
      <c r="T91" s="1057"/>
      <c r="U91" s="1057"/>
      <c r="V91" s="1057"/>
      <c r="W91" s="1057"/>
      <c r="X91" s="1057"/>
      <c r="Y91" s="1057"/>
      <c r="Z91" s="1057"/>
      <c r="AA91" s="1057"/>
      <c r="AB91" s="1057"/>
      <c r="AC91" s="1057"/>
      <c r="AD91" s="1057"/>
      <c r="AE91" s="1057"/>
      <c r="AF91" s="1057"/>
      <c r="AG91" s="1057"/>
      <c r="AH91" s="1057"/>
      <c r="AI91" s="1057"/>
      <c r="AJ91" s="1057"/>
      <c r="AK91" s="1057"/>
      <c r="AL91" s="1057"/>
      <c r="AM91" s="1057"/>
      <c r="AN91" s="1057"/>
    </row>
    <row r="92" spans="2:41" ht="20.25" x14ac:dyDescent="0.3">
      <c r="C92" s="1063" t="s">
        <v>67</v>
      </c>
      <c r="D92" s="1063"/>
      <c r="E92" s="1063"/>
      <c r="F92" s="1063"/>
      <c r="G92" s="1063"/>
      <c r="H92" s="1063"/>
      <c r="I92" s="1063"/>
      <c r="J92" s="1063"/>
      <c r="K92" s="1063"/>
      <c r="L92" s="1063"/>
      <c r="M92" s="1063"/>
      <c r="N92" s="1063"/>
      <c r="O92" s="1063"/>
      <c r="P92" s="1063"/>
      <c r="Q92" s="1063"/>
      <c r="R92" s="1063"/>
      <c r="S92" s="1063"/>
      <c r="T92" s="1063"/>
      <c r="U92" s="1063"/>
      <c r="V92" s="1063"/>
      <c r="W92" s="1063"/>
      <c r="X92" s="1063"/>
      <c r="Y92" s="1063"/>
      <c r="Z92" s="1063"/>
      <c r="AA92" s="1063"/>
      <c r="AB92" s="1063"/>
      <c r="AC92" s="1063"/>
      <c r="AD92" s="1063"/>
      <c r="AE92" s="1063"/>
      <c r="AF92" s="1063"/>
      <c r="AG92" s="1063"/>
      <c r="AH92" s="1063"/>
      <c r="AI92" s="1063"/>
      <c r="AJ92" s="1063"/>
      <c r="AK92" s="1063"/>
      <c r="AL92" s="1063"/>
      <c r="AM92" s="1063"/>
      <c r="AN92" s="1063"/>
    </row>
    <row r="93" spans="2:41" ht="13.5" thickBot="1" x14ac:dyDescent="0.25">
      <c r="C93" s="4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6"/>
    </row>
    <row r="94" spans="2:41" ht="51.75" thickTop="1" x14ac:dyDescent="0.2">
      <c r="C94" s="1055" t="s">
        <v>111</v>
      </c>
      <c r="D94" s="7" t="s">
        <v>4</v>
      </c>
      <c r="E94" s="8" t="s">
        <v>5</v>
      </c>
      <c r="F94" s="9" t="s">
        <v>6</v>
      </c>
      <c r="G94" s="9" t="s">
        <v>7</v>
      </c>
      <c r="H94" s="160" t="s">
        <v>8</v>
      </c>
      <c r="I94" s="161" t="s">
        <v>9</v>
      </c>
      <c r="J94" s="162" t="s">
        <v>10</v>
      </c>
      <c r="K94" s="160" t="s">
        <v>11</v>
      </c>
      <c r="L94" s="160" t="s">
        <v>12</v>
      </c>
      <c r="M94" s="13" t="s">
        <v>13</v>
      </c>
      <c r="N94" s="13" t="s">
        <v>14</v>
      </c>
      <c r="O94" s="13" t="s">
        <v>68</v>
      </c>
      <c r="P94" s="13" t="s">
        <v>16</v>
      </c>
      <c r="Q94" s="13" t="s">
        <v>69</v>
      </c>
      <c r="R94" s="15" t="s">
        <v>70</v>
      </c>
      <c r="S94" s="16" t="s">
        <v>71</v>
      </c>
      <c r="T94" s="16" t="s">
        <v>72</v>
      </c>
      <c r="U94" s="128" t="s">
        <v>21</v>
      </c>
      <c r="V94" s="16" t="s">
        <v>22</v>
      </c>
      <c r="W94" s="19" t="s">
        <v>23</v>
      </c>
      <c r="X94" s="20" t="s">
        <v>24</v>
      </c>
      <c r="Y94" s="20" t="s">
        <v>25</v>
      </c>
      <c r="Z94" s="20" t="s">
        <v>26</v>
      </c>
      <c r="AA94" s="20" t="s">
        <v>27</v>
      </c>
      <c r="AB94" s="20" t="s">
        <v>28</v>
      </c>
      <c r="AC94" s="20" t="s">
        <v>29</v>
      </c>
      <c r="AD94" s="20" t="s">
        <v>30</v>
      </c>
      <c r="AE94" s="20" t="s">
        <v>31</v>
      </c>
      <c r="AF94" s="20" t="s">
        <v>32</v>
      </c>
      <c r="AG94" s="129" t="s">
        <v>33</v>
      </c>
      <c r="AH94" s="130" t="s">
        <v>34</v>
      </c>
      <c r="AI94" s="381" t="s">
        <v>35</v>
      </c>
      <c r="AJ94" s="23" t="s">
        <v>36</v>
      </c>
      <c r="AK94" s="24" t="s">
        <v>37</v>
      </c>
      <c r="AL94" s="25" t="s">
        <v>38</v>
      </c>
      <c r="AM94" s="26" t="s">
        <v>39</v>
      </c>
      <c r="AN94" s="27" t="s">
        <v>40</v>
      </c>
    </row>
    <row r="95" spans="2:41" ht="13.5" thickBot="1" x14ac:dyDescent="0.25">
      <c r="C95" s="1056"/>
      <c r="D95" s="28" t="s">
        <v>41</v>
      </c>
      <c r="E95" s="29" t="s">
        <v>41</v>
      </c>
      <c r="F95" s="29" t="s">
        <v>41</v>
      </c>
      <c r="G95" s="29" t="s">
        <v>41</v>
      </c>
      <c r="H95" s="163" t="s">
        <v>41</v>
      </c>
      <c r="I95" s="163" t="s">
        <v>41</v>
      </c>
      <c r="J95" s="163" t="s">
        <v>41</v>
      </c>
      <c r="K95" s="163" t="s">
        <v>41</v>
      </c>
      <c r="L95" s="163" t="s">
        <v>41</v>
      </c>
      <c r="M95" s="163" t="s">
        <v>41</v>
      </c>
      <c r="N95" s="163" t="s">
        <v>41</v>
      </c>
      <c r="O95" s="163" t="s">
        <v>41</v>
      </c>
      <c r="P95" s="29" t="s">
        <v>41</v>
      </c>
      <c r="Q95" s="163" t="s">
        <v>41</v>
      </c>
      <c r="R95" s="29" t="s">
        <v>41</v>
      </c>
      <c r="S95" s="31" t="s">
        <v>41</v>
      </c>
      <c r="T95" s="32" t="s">
        <v>41</v>
      </c>
      <c r="U95" s="131" t="s">
        <v>41</v>
      </c>
      <c r="V95" s="32" t="s">
        <v>41</v>
      </c>
      <c r="W95" s="210" t="s">
        <v>41</v>
      </c>
      <c r="X95" s="36" t="s">
        <v>41</v>
      </c>
      <c r="Y95" s="36" t="s">
        <v>41</v>
      </c>
      <c r="Z95" s="36" t="s">
        <v>41</v>
      </c>
      <c r="AA95" s="36" t="s">
        <v>41</v>
      </c>
      <c r="AB95" s="36" t="s">
        <v>41</v>
      </c>
      <c r="AC95" s="36" t="s">
        <v>41</v>
      </c>
      <c r="AD95" s="36" t="s">
        <v>41</v>
      </c>
      <c r="AE95" s="36" t="s">
        <v>41</v>
      </c>
      <c r="AF95" s="211" t="s">
        <v>41</v>
      </c>
      <c r="AG95" s="35" t="s">
        <v>41</v>
      </c>
      <c r="AH95" s="212" t="s">
        <v>41</v>
      </c>
      <c r="AI95" s="382" t="s">
        <v>41</v>
      </c>
      <c r="AJ95" s="39" t="s">
        <v>41</v>
      </c>
      <c r="AK95" s="40" t="s">
        <v>41</v>
      </c>
      <c r="AL95" s="41" t="s">
        <v>41</v>
      </c>
      <c r="AM95" s="42" t="s">
        <v>42</v>
      </c>
      <c r="AN95" s="43" t="s">
        <v>41</v>
      </c>
    </row>
    <row r="96" spans="2:41" x14ac:dyDescent="0.2">
      <c r="C96" s="44" t="s">
        <v>43</v>
      </c>
      <c r="D96" s="45">
        <f>D73</f>
        <v>87</v>
      </c>
      <c r="E96" s="46">
        <f t="shared" ref="E96:N107" si="59">E73</f>
        <v>32.879988094474108</v>
      </c>
      <c r="F96" s="46">
        <f t="shared" si="59"/>
        <v>1055.5604783764065</v>
      </c>
      <c r="G96" s="46">
        <f t="shared" si="59"/>
        <v>0</v>
      </c>
      <c r="H96" s="46">
        <f t="shared" si="59"/>
        <v>0</v>
      </c>
      <c r="I96" s="46">
        <f t="shared" si="59"/>
        <v>0</v>
      </c>
      <c r="J96" s="46">
        <f t="shared" si="59"/>
        <v>0</v>
      </c>
      <c r="K96" s="46">
        <f t="shared" si="59"/>
        <v>6.8260696554435709</v>
      </c>
      <c r="L96" s="46">
        <f t="shared" si="59"/>
        <v>860.47301015710832</v>
      </c>
      <c r="M96" s="46">
        <f t="shared" si="59"/>
        <v>39.60282476392981</v>
      </c>
      <c r="N96" s="46">
        <f t="shared" si="59"/>
        <v>90</v>
      </c>
      <c r="O96" s="46">
        <f>O73*0.97</f>
        <v>2621.9455304298658</v>
      </c>
      <c r="P96" s="46">
        <f>P73*0.97</f>
        <v>0</v>
      </c>
      <c r="Q96" s="46">
        <f>Q73*0.93</f>
        <v>0</v>
      </c>
      <c r="R96" s="47">
        <f>(AG96+AH96)*0.8</f>
        <v>0</v>
      </c>
      <c r="S96" s="46">
        <f>S73*0.6</f>
        <v>6.5058104707166233</v>
      </c>
      <c r="T96" s="48">
        <f>T73*0.6</f>
        <v>1040.7392414824305</v>
      </c>
      <c r="U96" s="213">
        <f>W96+X96+AF96</f>
        <v>1.516058195860055</v>
      </c>
      <c r="V96" s="48">
        <f t="shared" ref="V96:AI107" si="60">V73</f>
        <v>33.724185709396743</v>
      </c>
      <c r="W96" s="164">
        <f t="shared" si="60"/>
        <v>0.27387767594048623</v>
      </c>
      <c r="X96" s="165">
        <f t="shared" si="60"/>
        <v>0.24200519666007944</v>
      </c>
      <c r="Y96" s="165">
        <f t="shared" si="60"/>
        <v>0</v>
      </c>
      <c r="Z96" s="165">
        <f t="shared" si="60"/>
        <v>0</v>
      </c>
      <c r="AA96" s="165">
        <f t="shared" si="60"/>
        <v>0</v>
      </c>
      <c r="AB96" s="165">
        <f t="shared" si="60"/>
        <v>3.7852376919556323</v>
      </c>
      <c r="AC96" s="165">
        <f t="shared" si="60"/>
        <v>0</v>
      </c>
      <c r="AD96" s="165">
        <f t="shared" si="60"/>
        <v>0</v>
      </c>
      <c r="AE96" s="165">
        <f t="shared" si="60"/>
        <v>0.17637045392954276</v>
      </c>
      <c r="AF96" s="166">
        <f t="shared" si="60"/>
        <v>1.0001753232594892</v>
      </c>
      <c r="AG96" s="167">
        <f t="shared" si="60"/>
        <v>0</v>
      </c>
      <c r="AH96" s="168">
        <f t="shared" si="60"/>
        <v>0</v>
      </c>
      <c r="AI96" s="383">
        <f t="shared" si="60"/>
        <v>0</v>
      </c>
      <c r="AJ96" s="50">
        <f>SUM(D96:T96)</f>
        <v>5841.5329534303755</v>
      </c>
      <c r="AK96" s="51">
        <f>AK73</f>
        <v>16110</v>
      </c>
      <c r="AL96" s="52">
        <f>AL73</f>
        <v>0</v>
      </c>
      <c r="AM96" s="439">
        <f>(AJ96*100)/(AJ73+AN73)</f>
        <v>25.698770770338879</v>
      </c>
      <c r="AN96" s="54">
        <f t="shared" ref="AN96:AN108" si="61">AK96+AL96</f>
        <v>16110</v>
      </c>
    </row>
    <row r="97" spans="3:40" x14ac:dyDescent="0.2">
      <c r="C97" s="55" t="s">
        <v>44</v>
      </c>
      <c r="D97" s="56">
        <f t="shared" ref="D97:D107" si="62">D74</f>
        <v>210</v>
      </c>
      <c r="E97" s="57">
        <f t="shared" si="59"/>
        <v>32.879988094474108</v>
      </c>
      <c r="F97" s="57">
        <f t="shared" si="59"/>
        <v>2055.5604783764065</v>
      </c>
      <c r="G97" s="57">
        <f t="shared" si="59"/>
        <v>0</v>
      </c>
      <c r="H97" s="57">
        <f t="shared" si="59"/>
        <v>0</v>
      </c>
      <c r="I97" s="57">
        <f t="shared" si="59"/>
        <v>0</v>
      </c>
      <c r="J97" s="57">
        <f t="shared" si="59"/>
        <v>0</v>
      </c>
      <c r="K97" s="57">
        <f t="shared" si="59"/>
        <v>6.8260696554435709</v>
      </c>
      <c r="L97" s="57">
        <f t="shared" si="59"/>
        <v>1650.4730101571083</v>
      </c>
      <c r="M97" s="57">
        <f t="shared" si="59"/>
        <v>39.60282476392981</v>
      </c>
      <c r="N97" s="57">
        <f t="shared" si="59"/>
        <v>140</v>
      </c>
      <c r="O97" s="57">
        <f t="shared" ref="O97:P107" si="63">O74*0.97</f>
        <v>2728.6455304298661</v>
      </c>
      <c r="P97" s="57">
        <f t="shared" si="63"/>
        <v>0</v>
      </c>
      <c r="Q97" s="57">
        <f t="shared" ref="Q97:Q107" si="64">Q74*0.93</f>
        <v>0</v>
      </c>
      <c r="R97" s="57">
        <f t="shared" ref="R97:R107" si="65">(AG97+AH97)*0.8</f>
        <v>0</v>
      </c>
      <c r="S97" s="57">
        <f t="shared" ref="S97:T107" si="66">S74*0.6</f>
        <v>6.5058104707166233</v>
      </c>
      <c r="T97" s="59">
        <f t="shared" si="66"/>
        <v>782.73924148243054</v>
      </c>
      <c r="U97" s="69">
        <f t="shared" ref="U97:U107" si="67">W97+X97+AF97</f>
        <v>1.516058195860055</v>
      </c>
      <c r="V97" s="59">
        <f t="shared" si="60"/>
        <v>33.724185709396743</v>
      </c>
      <c r="W97" s="169">
        <f t="shared" si="60"/>
        <v>0.27387767594048623</v>
      </c>
      <c r="X97" s="170">
        <f t="shared" si="60"/>
        <v>0.24200519666007944</v>
      </c>
      <c r="Y97" s="170">
        <f t="shared" si="60"/>
        <v>0</v>
      </c>
      <c r="Z97" s="170">
        <f t="shared" si="60"/>
        <v>0</v>
      </c>
      <c r="AA97" s="170">
        <f t="shared" si="60"/>
        <v>0</v>
      </c>
      <c r="AB97" s="170">
        <f t="shared" si="60"/>
        <v>3.7852376919556323</v>
      </c>
      <c r="AC97" s="170">
        <f t="shared" si="60"/>
        <v>0</v>
      </c>
      <c r="AD97" s="170">
        <f t="shared" si="60"/>
        <v>0</v>
      </c>
      <c r="AE97" s="170">
        <f t="shared" si="60"/>
        <v>0.17637045392954276</v>
      </c>
      <c r="AF97" s="171">
        <f t="shared" si="60"/>
        <v>1.0001753232594892</v>
      </c>
      <c r="AG97" s="279">
        <f t="shared" si="60"/>
        <v>0</v>
      </c>
      <c r="AH97" s="245">
        <f t="shared" si="60"/>
        <v>0</v>
      </c>
      <c r="AI97" s="384">
        <f t="shared" si="60"/>
        <v>0</v>
      </c>
      <c r="AJ97" s="174">
        <f>SUM(D97:T97)</f>
        <v>7653.2329534303753</v>
      </c>
      <c r="AK97" s="65">
        <f t="shared" ref="AK97:AL107" si="68">AK74</f>
        <v>16110</v>
      </c>
      <c r="AL97" s="66">
        <f t="shared" si="68"/>
        <v>0</v>
      </c>
      <c r="AM97" s="439">
        <f t="shared" ref="AM97:AM107" si="69">(AJ97*100)/(AJ74+AN74)</f>
        <v>31.399440806901708</v>
      </c>
      <c r="AN97" s="68">
        <f t="shared" si="61"/>
        <v>16110</v>
      </c>
    </row>
    <row r="98" spans="3:40" x14ac:dyDescent="0.2">
      <c r="C98" s="44" t="s">
        <v>45</v>
      </c>
      <c r="D98" s="56">
        <f t="shared" si="62"/>
        <v>180</v>
      </c>
      <c r="E98" s="57">
        <f t="shared" si="59"/>
        <v>32.879988094474108</v>
      </c>
      <c r="F98" s="57">
        <f t="shared" si="59"/>
        <v>1872.5604783764065</v>
      </c>
      <c r="G98" s="57">
        <f t="shared" si="59"/>
        <v>0</v>
      </c>
      <c r="H98" s="57">
        <f t="shared" si="59"/>
        <v>0</v>
      </c>
      <c r="I98" s="57">
        <f t="shared" si="59"/>
        <v>0</v>
      </c>
      <c r="J98" s="57">
        <f t="shared" si="59"/>
        <v>0</v>
      </c>
      <c r="K98" s="57">
        <f t="shared" si="59"/>
        <v>6.8260696554435709</v>
      </c>
      <c r="L98" s="57">
        <f t="shared" si="59"/>
        <v>1454.4730101571083</v>
      </c>
      <c r="M98" s="57">
        <f t="shared" si="59"/>
        <v>39.60282476392981</v>
      </c>
      <c r="N98" s="57">
        <f t="shared" si="59"/>
        <v>120</v>
      </c>
      <c r="O98" s="57">
        <f t="shared" si="63"/>
        <v>2155.3755304298661</v>
      </c>
      <c r="P98" s="57">
        <f t="shared" si="63"/>
        <v>0</v>
      </c>
      <c r="Q98" s="57">
        <f t="shared" si="64"/>
        <v>0</v>
      </c>
      <c r="R98" s="57">
        <f t="shared" si="65"/>
        <v>0</v>
      </c>
      <c r="S98" s="57">
        <f t="shared" si="66"/>
        <v>6.5058104707166233</v>
      </c>
      <c r="T98" s="59">
        <f t="shared" si="66"/>
        <v>32.739241482430536</v>
      </c>
      <c r="U98" s="69">
        <f t="shared" si="67"/>
        <v>1.516058195860055</v>
      </c>
      <c r="V98" s="59">
        <f t="shared" si="60"/>
        <v>33.724185709396743</v>
      </c>
      <c r="W98" s="169">
        <f t="shared" si="60"/>
        <v>0.27387767594048623</v>
      </c>
      <c r="X98" s="170">
        <f t="shared" si="60"/>
        <v>0.24200519666007944</v>
      </c>
      <c r="Y98" s="170">
        <f t="shared" si="60"/>
        <v>0</v>
      </c>
      <c r="Z98" s="170">
        <f t="shared" si="60"/>
        <v>0</v>
      </c>
      <c r="AA98" s="170">
        <f t="shared" si="60"/>
        <v>0</v>
      </c>
      <c r="AB98" s="170">
        <f t="shared" si="60"/>
        <v>3.7852376919556323</v>
      </c>
      <c r="AC98" s="170">
        <f t="shared" si="60"/>
        <v>0</v>
      </c>
      <c r="AD98" s="170">
        <f t="shared" si="60"/>
        <v>0</v>
      </c>
      <c r="AE98" s="170">
        <f t="shared" si="60"/>
        <v>0.17637045392954276</v>
      </c>
      <c r="AF98" s="171">
        <f t="shared" si="60"/>
        <v>1.0001753232594892</v>
      </c>
      <c r="AG98" s="279">
        <f t="shared" si="60"/>
        <v>0</v>
      </c>
      <c r="AH98" s="245">
        <f t="shared" si="60"/>
        <v>0</v>
      </c>
      <c r="AI98" s="384">
        <f t="shared" si="60"/>
        <v>0</v>
      </c>
      <c r="AJ98" s="71">
        <f t="shared" ref="AJ98:AJ107" si="70">SUM(D98:T98)</f>
        <v>5900.9629534303758</v>
      </c>
      <c r="AK98" s="65">
        <f t="shared" si="68"/>
        <v>22710</v>
      </c>
      <c r="AL98" s="66">
        <f t="shared" si="68"/>
        <v>0</v>
      </c>
      <c r="AM98" s="439">
        <f t="shared" si="69"/>
        <v>20.558133555788224</v>
      </c>
      <c r="AN98" s="68">
        <f t="shared" si="61"/>
        <v>22710</v>
      </c>
    </row>
    <row r="99" spans="3:40" x14ac:dyDescent="0.2">
      <c r="C99" s="44" t="s">
        <v>46</v>
      </c>
      <c r="D99" s="56">
        <f t="shared" si="62"/>
        <v>150</v>
      </c>
      <c r="E99" s="57">
        <f t="shared" si="59"/>
        <v>1452.8799880944741</v>
      </c>
      <c r="F99" s="57">
        <f t="shared" si="59"/>
        <v>2425.5604783764065</v>
      </c>
      <c r="G99" s="57">
        <f t="shared" si="59"/>
        <v>0</v>
      </c>
      <c r="H99" s="57">
        <f t="shared" si="59"/>
        <v>0</v>
      </c>
      <c r="I99" s="57">
        <f t="shared" si="59"/>
        <v>0</v>
      </c>
      <c r="J99" s="57">
        <f t="shared" si="59"/>
        <v>0</v>
      </c>
      <c r="K99" s="57">
        <f t="shared" si="59"/>
        <v>6.8260696554435709</v>
      </c>
      <c r="L99" s="57">
        <f t="shared" si="59"/>
        <v>1770.4730101571083</v>
      </c>
      <c r="M99" s="57">
        <f t="shared" si="59"/>
        <v>39.60282476392981</v>
      </c>
      <c r="N99" s="57">
        <f t="shared" si="59"/>
        <v>50</v>
      </c>
      <c r="O99" s="57">
        <f t="shared" si="63"/>
        <v>3019.6455304298661</v>
      </c>
      <c r="P99" s="57">
        <f t="shared" si="63"/>
        <v>0</v>
      </c>
      <c r="Q99" s="57">
        <f t="shared" si="64"/>
        <v>0</v>
      </c>
      <c r="R99" s="57">
        <f t="shared" si="65"/>
        <v>0</v>
      </c>
      <c r="S99" s="57">
        <f t="shared" si="66"/>
        <v>6.5058104707166233</v>
      </c>
      <c r="T99" s="59">
        <f t="shared" si="66"/>
        <v>2060.7392414824303</v>
      </c>
      <c r="U99" s="69">
        <f>W99+X99+AF99</f>
        <v>1.516058195860055</v>
      </c>
      <c r="V99" s="59">
        <f t="shared" si="60"/>
        <v>33.724185709396743</v>
      </c>
      <c r="W99" s="169">
        <f t="shared" si="60"/>
        <v>0.27387767594048623</v>
      </c>
      <c r="X99" s="170">
        <f t="shared" si="60"/>
        <v>0.24200519666007944</v>
      </c>
      <c r="Y99" s="170">
        <f t="shared" si="60"/>
        <v>0</v>
      </c>
      <c r="Z99" s="170">
        <f t="shared" si="60"/>
        <v>0</v>
      </c>
      <c r="AA99" s="170">
        <f t="shared" si="60"/>
        <v>0</v>
      </c>
      <c r="AB99" s="170">
        <f t="shared" si="60"/>
        <v>3.7852376919556323</v>
      </c>
      <c r="AC99" s="170">
        <f t="shared" si="60"/>
        <v>0</v>
      </c>
      <c r="AD99" s="170">
        <f t="shared" si="60"/>
        <v>0</v>
      </c>
      <c r="AE99" s="170">
        <f t="shared" si="60"/>
        <v>0.17637045392954276</v>
      </c>
      <c r="AF99" s="171">
        <f t="shared" si="60"/>
        <v>1.0001753232594892</v>
      </c>
      <c r="AG99" s="279">
        <f t="shared" si="60"/>
        <v>0</v>
      </c>
      <c r="AH99" s="245">
        <f t="shared" si="60"/>
        <v>0</v>
      </c>
      <c r="AI99" s="384">
        <f t="shared" si="60"/>
        <v>0</v>
      </c>
      <c r="AJ99" s="174">
        <f t="shared" si="70"/>
        <v>10982.232953430375</v>
      </c>
      <c r="AK99" s="65">
        <f t="shared" si="68"/>
        <v>18450</v>
      </c>
      <c r="AL99" s="66">
        <f t="shared" si="68"/>
        <v>0</v>
      </c>
      <c r="AM99" s="439">
        <f t="shared" si="69"/>
        <v>35.536851208807064</v>
      </c>
      <c r="AN99" s="68">
        <f t="shared" si="61"/>
        <v>18450</v>
      </c>
    </row>
    <row r="100" spans="3:40" x14ac:dyDescent="0.2">
      <c r="C100" s="72" t="s">
        <v>47</v>
      </c>
      <c r="D100" s="56">
        <f t="shared" si="62"/>
        <v>230</v>
      </c>
      <c r="E100" s="57">
        <f t="shared" si="59"/>
        <v>1622.8799880944741</v>
      </c>
      <c r="F100" s="57">
        <f t="shared" si="59"/>
        <v>2685.5604783764065</v>
      </c>
      <c r="G100" s="57">
        <f t="shared" si="59"/>
        <v>0</v>
      </c>
      <c r="H100" s="57">
        <f t="shared" si="59"/>
        <v>0</v>
      </c>
      <c r="I100" s="57">
        <f t="shared" si="59"/>
        <v>0</v>
      </c>
      <c r="J100" s="57">
        <f t="shared" si="59"/>
        <v>0</v>
      </c>
      <c r="K100" s="57">
        <f t="shared" si="59"/>
        <v>6.8260696554435709</v>
      </c>
      <c r="L100" s="57">
        <f t="shared" si="59"/>
        <v>2060.4730101571085</v>
      </c>
      <c r="M100" s="57">
        <f t="shared" si="59"/>
        <v>39.60282476392981</v>
      </c>
      <c r="N100" s="57">
        <f t="shared" si="59"/>
        <v>150</v>
      </c>
      <c r="O100" s="57">
        <f t="shared" si="63"/>
        <v>3514.3455304298659</v>
      </c>
      <c r="P100" s="57">
        <f t="shared" si="63"/>
        <v>0</v>
      </c>
      <c r="Q100" s="57">
        <f t="shared" si="64"/>
        <v>0</v>
      </c>
      <c r="R100" s="57">
        <f t="shared" si="65"/>
        <v>0</v>
      </c>
      <c r="S100" s="57">
        <f t="shared" si="66"/>
        <v>6.5058104707166233</v>
      </c>
      <c r="T100" s="59">
        <f t="shared" si="66"/>
        <v>3212.7392414824303</v>
      </c>
      <c r="U100" s="69">
        <f t="shared" si="67"/>
        <v>1.516058195860055</v>
      </c>
      <c r="V100" s="59">
        <f t="shared" si="60"/>
        <v>33.724185709396743</v>
      </c>
      <c r="W100" s="169">
        <f t="shared" si="60"/>
        <v>0.27387767594048623</v>
      </c>
      <c r="X100" s="170">
        <f t="shared" si="60"/>
        <v>0.24200519666007944</v>
      </c>
      <c r="Y100" s="170">
        <f t="shared" si="60"/>
        <v>0</v>
      </c>
      <c r="Z100" s="170">
        <f t="shared" si="60"/>
        <v>0</v>
      </c>
      <c r="AA100" s="170">
        <f t="shared" si="60"/>
        <v>0</v>
      </c>
      <c r="AB100" s="170">
        <f t="shared" si="60"/>
        <v>3.7852376919556323</v>
      </c>
      <c r="AC100" s="170">
        <f t="shared" si="60"/>
        <v>0</v>
      </c>
      <c r="AD100" s="170">
        <f t="shared" si="60"/>
        <v>0</v>
      </c>
      <c r="AE100" s="170">
        <f t="shared" si="60"/>
        <v>0.17637045392954276</v>
      </c>
      <c r="AF100" s="171">
        <f t="shared" si="60"/>
        <v>1.0001753232594892</v>
      </c>
      <c r="AG100" s="279">
        <f t="shared" si="60"/>
        <v>0</v>
      </c>
      <c r="AH100" s="245">
        <f t="shared" si="60"/>
        <v>0</v>
      </c>
      <c r="AI100" s="384">
        <f t="shared" si="60"/>
        <v>0</v>
      </c>
      <c r="AJ100" s="71">
        <f t="shared" si="70"/>
        <v>13528.932953430374</v>
      </c>
      <c r="AK100" s="65">
        <f t="shared" si="68"/>
        <v>27980</v>
      </c>
      <c r="AL100" s="66">
        <f t="shared" si="68"/>
        <v>0</v>
      </c>
      <c r="AM100" s="439">
        <f t="shared" si="69"/>
        <v>30.913533199280646</v>
      </c>
      <c r="AN100" s="68">
        <f t="shared" si="61"/>
        <v>27980</v>
      </c>
    </row>
    <row r="101" spans="3:40" x14ac:dyDescent="0.2">
      <c r="C101" s="55" t="s">
        <v>48</v>
      </c>
      <c r="D101" s="56">
        <f t="shared" si="62"/>
        <v>120</v>
      </c>
      <c r="E101" s="57">
        <f t="shared" si="59"/>
        <v>3632.8799880944739</v>
      </c>
      <c r="F101" s="57">
        <f t="shared" si="59"/>
        <v>4465.5604783764065</v>
      </c>
      <c r="G101" s="57">
        <f t="shared" si="59"/>
        <v>0</v>
      </c>
      <c r="H101" s="57">
        <f t="shared" si="59"/>
        <v>0</v>
      </c>
      <c r="I101" s="57">
        <f t="shared" si="59"/>
        <v>0</v>
      </c>
      <c r="J101" s="57">
        <f t="shared" si="59"/>
        <v>0</v>
      </c>
      <c r="K101" s="57">
        <f t="shared" si="59"/>
        <v>6.8260696554435709</v>
      </c>
      <c r="L101" s="57">
        <f t="shared" si="59"/>
        <v>3230.4730101571085</v>
      </c>
      <c r="M101" s="57">
        <f t="shared" si="59"/>
        <v>39.60282476392981</v>
      </c>
      <c r="N101" s="57">
        <f t="shared" si="59"/>
        <v>370</v>
      </c>
      <c r="O101" s="57">
        <f t="shared" si="63"/>
        <v>8344.9455304298663</v>
      </c>
      <c r="P101" s="57">
        <f t="shared" si="63"/>
        <v>0</v>
      </c>
      <c r="Q101" s="57">
        <f t="shared" si="64"/>
        <v>0</v>
      </c>
      <c r="R101" s="57">
        <f t="shared" si="65"/>
        <v>0</v>
      </c>
      <c r="S101" s="57">
        <f t="shared" si="66"/>
        <v>6.5058104707166233</v>
      </c>
      <c r="T101" s="59">
        <f t="shared" si="66"/>
        <v>2744.7392414824303</v>
      </c>
      <c r="U101" s="69">
        <f t="shared" si="67"/>
        <v>1.516058195860055</v>
      </c>
      <c r="V101" s="59">
        <f t="shared" si="60"/>
        <v>33.724185709396743</v>
      </c>
      <c r="W101" s="169">
        <f t="shared" si="60"/>
        <v>0.27387767594048623</v>
      </c>
      <c r="X101" s="170">
        <f t="shared" si="60"/>
        <v>0.24200519666007944</v>
      </c>
      <c r="Y101" s="170">
        <f t="shared" si="60"/>
        <v>0</v>
      </c>
      <c r="Z101" s="170">
        <f t="shared" si="60"/>
        <v>0</v>
      </c>
      <c r="AA101" s="170">
        <f t="shared" si="60"/>
        <v>0</v>
      </c>
      <c r="AB101" s="170">
        <f t="shared" si="60"/>
        <v>3.7852376919556323</v>
      </c>
      <c r="AC101" s="170">
        <f t="shared" si="60"/>
        <v>0</v>
      </c>
      <c r="AD101" s="170">
        <f t="shared" si="60"/>
        <v>0</v>
      </c>
      <c r="AE101" s="170">
        <f t="shared" si="60"/>
        <v>0.17637045392954276</v>
      </c>
      <c r="AF101" s="171">
        <f t="shared" si="60"/>
        <v>1.0001753232594892</v>
      </c>
      <c r="AG101" s="279">
        <f t="shared" si="60"/>
        <v>0</v>
      </c>
      <c r="AH101" s="245">
        <f t="shared" si="60"/>
        <v>0</v>
      </c>
      <c r="AI101" s="384">
        <f t="shared" si="60"/>
        <v>0</v>
      </c>
      <c r="AJ101" s="174">
        <f t="shared" si="70"/>
        <v>22961.532953430375</v>
      </c>
      <c r="AK101" s="65">
        <f t="shared" si="68"/>
        <v>40570</v>
      </c>
      <c r="AL101" s="66">
        <f t="shared" si="68"/>
        <v>0</v>
      </c>
      <c r="AM101" s="439">
        <f t="shared" si="69"/>
        <v>34.989649113630755</v>
      </c>
      <c r="AN101" s="81">
        <f t="shared" si="61"/>
        <v>40570</v>
      </c>
    </row>
    <row r="102" spans="3:40" x14ac:dyDescent="0.2">
      <c r="C102" s="44" t="s">
        <v>49</v>
      </c>
      <c r="D102" s="56">
        <f t="shared" si="62"/>
        <v>300</v>
      </c>
      <c r="E102" s="57">
        <f t="shared" si="59"/>
        <v>32.879988094474108</v>
      </c>
      <c r="F102" s="57">
        <f t="shared" si="59"/>
        <v>4765.5604783764065</v>
      </c>
      <c r="G102" s="57">
        <f t="shared" si="59"/>
        <v>0</v>
      </c>
      <c r="H102" s="57">
        <f t="shared" si="59"/>
        <v>0</v>
      </c>
      <c r="I102" s="57">
        <f t="shared" si="59"/>
        <v>0</v>
      </c>
      <c r="J102" s="57">
        <f t="shared" si="59"/>
        <v>0</v>
      </c>
      <c r="K102" s="57">
        <f t="shared" si="59"/>
        <v>6.8260696554435709</v>
      </c>
      <c r="L102" s="57">
        <f t="shared" si="59"/>
        <v>2290.4730101571085</v>
      </c>
      <c r="M102" s="57">
        <f t="shared" si="59"/>
        <v>39.60282476392981</v>
      </c>
      <c r="N102" s="57">
        <f t="shared" si="59"/>
        <v>200</v>
      </c>
      <c r="O102" s="57">
        <f t="shared" si="63"/>
        <v>6812.3455304298659</v>
      </c>
      <c r="P102" s="57">
        <f t="shared" si="63"/>
        <v>0</v>
      </c>
      <c r="Q102" s="57">
        <f t="shared" si="64"/>
        <v>0</v>
      </c>
      <c r="R102" s="57">
        <f t="shared" si="65"/>
        <v>0</v>
      </c>
      <c r="S102" s="57">
        <f t="shared" si="66"/>
        <v>6.5058104707166233</v>
      </c>
      <c r="T102" s="59">
        <f t="shared" si="66"/>
        <v>2168.7392414824303</v>
      </c>
      <c r="U102" s="69">
        <f t="shared" si="67"/>
        <v>1.516058195860055</v>
      </c>
      <c r="V102" s="59">
        <f t="shared" si="60"/>
        <v>33.724185709396743</v>
      </c>
      <c r="W102" s="169">
        <f t="shared" si="60"/>
        <v>0.27387767594048623</v>
      </c>
      <c r="X102" s="170">
        <f t="shared" si="60"/>
        <v>0.24200519666007944</v>
      </c>
      <c r="Y102" s="170">
        <f t="shared" si="60"/>
        <v>0</v>
      </c>
      <c r="Z102" s="170">
        <f t="shared" si="60"/>
        <v>0</v>
      </c>
      <c r="AA102" s="170">
        <f t="shared" si="60"/>
        <v>0</v>
      </c>
      <c r="AB102" s="170">
        <f t="shared" si="60"/>
        <v>3.7852376919556323</v>
      </c>
      <c r="AC102" s="170">
        <f t="shared" si="60"/>
        <v>0</v>
      </c>
      <c r="AD102" s="170">
        <f t="shared" si="60"/>
        <v>0</v>
      </c>
      <c r="AE102" s="170">
        <f t="shared" si="60"/>
        <v>0.17637045392954276</v>
      </c>
      <c r="AF102" s="171">
        <f t="shared" si="60"/>
        <v>1.0001753232594892</v>
      </c>
      <c r="AG102" s="279">
        <f t="shared" si="60"/>
        <v>0</v>
      </c>
      <c r="AH102" s="245">
        <f t="shared" si="60"/>
        <v>0</v>
      </c>
      <c r="AI102" s="384">
        <f t="shared" si="60"/>
        <v>0</v>
      </c>
      <c r="AJ102" s="71">
        <f t="shared" si="70"/>
        <v>16622.932953430376</v>
      </c>
      <c r="AK102" s="65">
        <f t="shared" si="68"/>
        <v>43500</v>
      </c>
      <c r="AL102" s="66">
        <f t="shared" si="68"/>
        <v>0</v>
      </c>
      <c r="AM102" s="439">
        <f t="shared" si="69"/>
        <v>26.90500800858069</v>
      </c>
      <c r="AN102" s="68">
        <f t="shared" si="61"/>
        <v>43500</v>
      </c>
    </row>
    <row r="103" spans="3:40" x14ac:dyDescent="0.2">
      <c r="C103" s="55" t="s">
        <v>50</v>
      </c>
      <c r="D103" s="56">
        <f t="shared" si="62"/>
        <v>400</v>
      </c>
      <c r="E103" s="57">
        <f t="shared" si="59"/>
        <v>2202.8799880944739</v>
      </c>
      <c r="F103" s="57">
        <f t="shared" si="59"/>
        <v>5575.5604783764065</v>
      </c>
      <c r="G103" s="57">
        <f t="shared" si="59"/>
        <v>0</v>
      </c>
      <c r="H103" s="57">
        <f t="shared" si="59"/>
        <v>0</v>
      </c>
      <c r="I103" s="57">
        <f t="shared" si="59"/>
        <v>0</v>
      </c>
      <c r="J103" s="57">
        <f t="shared" si="59"/>
        <v>0</v>
      </c>
      <c r="K103" s="57">
        <f t="shared" si="59"/>
        <v>6.8260696554435709</v>
      </c>
      <c r="L103" s="57">
        <f t="shared" si="59"/>
        <v>4410.4730101571085</v>
      </c>
      <c r="M103" s="57">
        <f t="shared" si="59"/>
        <v>39.60282476392981</v>
      </c>
      <c r="N103" s="57">
        <f t="shared" si="59"/>
        <v>200</v>
      </c>
      <c r="O103" s="57">
        <f t="shared" si="63"/>
        <v>13340.445530429866</v>
      </c>
      <c r="P103" s="57">
        <f t="shared" si="63"/>
        <v>0</v>
      </c>
      <c r="Q103" s="57">
        <f t="shared" si="64"/>
        <v>0</v>
      </c>
      <c r="R103" s="57">
        <f t="shared" si="65"/>
        <v>0</v>
      </c>
      <c r="S103" s="57">
        <f t="shared" si="66"/>
        <v>6.5058104707166233</v>
      </c>
      <c r="T103" s="59">
        <f t="shared" si="66"/>
        <v>1868.7392414824303</v>
      </c>
      <c r="U103" s="69">
        <f t="shared" si="67"/>
        <v>1.516058195860055</v>
      </c>
      <c r="V103" s="59">
        <f t="shared" si="60"/>
        <v>33.724185709396743</v>
      </c>
      <c r="W103" s="169">
        <f t="shared" si="60"/>
        <v>0.27387767594048623</v>
      </c>
      <c r="X103" s="170">
        <f t="shared" si="60"/>
        <v>0.24200519666007944</v>
      </c>
      <c r="Y103" s="170">
        <f t="shared" si="60"/>
        <v>0</v>
      </c>
      <c r="Z103" s="170">
        <f t="shared" si="60"/>
        <v>0</v>
      </c>
      <c r="AA103" s="170">
        <f t="shared" si="60"/>
        <v>0</v>
      </c>
      <c r="AB103" s="170">
        <f t="shared" si="60"/>
        <v>3.7852376919556323</v>
      </c>
      <c r="AC103" s="170">
        <f t="shared" si="60"/>
        <v>0</v>
      </c>
      <c r="AD103" s="170">
        <f t="shared" si="60"/>
        <v>0</v>
      </c>
      <c r="AE103" s="170">
        <f t="shared" si="60"/>
        <v>0.17637045392954276</v>
      </c>
      <c r="AF103" s="171">
        <f t="shared" si="60"/>
        <v>1.0001753232594892</v>
      </c>
      <c r="AG103" s="279">
        <f t="shared" si="60"/>
        <v>0</v>
      </c>
      <c r="AH103" s="245">
        <f t="shared" si="60"/>
        <v>0</v>
      </c>
      <c r="AI103" s="384">
        <f t="shared" si="60"/>
        <v>0</v>
      </c>
      <c r="AJ103" s="174">
        <f t="shared" si="70"/>
        <v>28051.032953430375</v>
      </c>
      <c r="AK103" s="65">
        <f t="shared" si="68"/>
        <v>59390</v>
      </c>
      <c r="AL103" s="66">
        <f t="shared" si="68"/>
        <v>0</v>
      </c>
      <c r="AM103" s="439">
        <f t="shared" si="69"/>
        <v>31.481302608520171</v>
      </c>
      <c r="AN103" s="68">
        <f t="shared" si="61"/>
        <v>59390</v>
      </c>
    </row>
    <row r="104" spans="3:40" x14ac:dyDescent="0.2">
      <c r="C104" s="44" t="s">
        <v>51</v>
      </c>
      <c r="D104" s="56">
        <f t="shared" si="62"/>
        <v>280</v>
      </c>
      <c r="E104" s="57">
        <f t="shared" si="59"/>
        <v>1382.8799880944741</v>
      </c>
      <c r="F104" s="57">
        <f t="shared" si="59"/>
        <v>4795.5604783764065</v>
      </c>
      <c r="G104" s="57">
        <f t="shared" si="59"/>
        <v>0</v>
      </c>
      <c r="H104" s="57">
        <f t="shared" si="59"/>
        <v>0</v>
      </c>
      <c r="I104" s="57">
        <f t="shared" si="59"/>
        <v>0</v>
      </c>
      <c r="J104" s="57">
        <f t="shared" si="59"/>
        <v>0</v>
      </c>
      <c r="K104" s="57">
        <f t="shared" si="59"/>
        <v>6.8260696554435709</v>
      </c>
      <c r="L104" s="57">
        <f t="shared" si="59"/>
        <v>1700.4730101571083</v>
      </c>
      <c r="M104" s="57">
        <f t="shared" si="59"/>
        <v>39.60282476392981</v>
      </c>
      <c r="N104" s="57">
        <f t="shared" si="59"/>
        <v>220</v>
      </c>
      <c r="O104" s="57">
        <f t="shared" si="63"/>
        <v>4513.4455304298663</v>
      </c>
      <c r="P104" s="57">
        <f t="shared" si="63"/>
        <v>0</v>
      </c>
      <c r="Q104" s="57">
        <f t="shared" si="64"/>
        <v>0</v>
      </c>
      <c r="R104" s="57">
        <f t="shared" si="65"/>
        <v>0</v>
      </c>
      <c r="S104" s="57">
        <f t="shared" si="66"/>
        <v>6.5058104707166233</v>
      </c>
      <c r="T104" s="59">
        <f t="shared" si="66"/>
        <v>2252.7392414824303</v>
      </c>
      <c r="U104" s="69">
        <f t="shared" si="67"/>
        <v>1.516058195860055</v>
      </c>
      <c r="V104" s="59">
        <f t="shared" si="60"/>
        <v>33.724185709396743</v>
      </c>
      <c r="W104" s="169">
        <f t="shared" si="60"/>
        <v>0.27387767594048623</v>
      </c>
      <c r="X104" s="170">
        <f t="shared" si="60"/>
        <v>0.24200519666007944</v>
      </c>
      <c r="Y104" s="170">
        <f t="shared" si="60"/>
        <v>0</v>
      </c>
      <c r="Z104" s="170">
        <f t="shared" si="60"/>
        <v>0</v>
      </c>
      <c r="AA104" s="170">
        <f t="shared" si="60"/>
        <v>0</v>
      </c>
      <c r="AB104" s="170">
        <f t="shared" si="60"/>
        <v>3.7852376919556323</v>
      </c>
      <c r="AC104" s="170">
        <f t="shared" si="60"/>
        <v>0</v>
      </c>
      <c r="AD104" s="170">
        <f t="shared" si="60"/>
        <v>0</v>
      </c>
      <c r="AE104" s="170">
        <f t="shared" si="60"/>
        <v>0.17637045392954276</v>
      </c>
      <c r="AF104" s="171">
        <f t="shared" si="60"/>
        <v>1.0001753232594892</v>
      </c>
      <c r="AG104" s="279">
        <f t="shared" si="60"/>
        <v>0</v>
      </c>
      <c r="AH104" s="245">
        <f t="shared" si="60"/>
        <v>0</v>
      </c>
      <c r="AI104" s="384">
        <f t="shared" si="60"/>
        <v>0</v>
      </c>
      <c r="AJ104" s="71">
        <f t="shared" si="70"/>
        <v>15198.032953430376</v>
      </c>
      <c r="AK104" s="65">
        <f t="shared" si="68"/>
        <v>30510</v>
      </c>
      <c r="AL104" s="66">
        <f t="shared" si="68"/>
        <v>0</v>
      </c>
      <c r="AM104" s="439">
        <f t="shared" si="69"/>
        <v>32.094651307494132</v>
      </c>
      <c r="AN104" s="68">
        <f t="shared" si="61"/>
        <v>30510</v>
      </c>
    </row>
    <row r="105" spans="3:40" x14ac:dyDescent="0.2">
      <c r="C105" s="44" t="s">
        <v>52</v>
      </c>
      <c r="D105" s="56">
        <f t="shared" si="62"/>
        <v>180</v>
      </c>
      <c r="E105" s="57">
        <f t="shared" si="59"/>
        <v>972.87998809447413</v>
      </c>
      <c r="F105" s="57">
        <f t="shared" si="59"/>
        <v>2835.5604783764065</v>
      </c>
      <c r="G105" s="57">
        <f t="shared" si="59"/>
        <v>0</v>
      </c>
      <c r="H105" s="57">
        <f t="shared" si="59"/>
        <v>0</v>
      </c>
      <c r="I105" s="57">
        <f t="shared" si="59"/>
        <v>0</v>
      </c>
      <c r="J105" s="57">
        <f t="shared" si="59"/>
        <v>0</v>
      </c>
      <c r="K105" s="57">
        <f t="shared" si="59"/>
        <v>6.8260696554435709</v>
      </c>
      <c r="L105" s="57">
        <f t="shared" si="59"/>
        <v>2050.4730101571085</v>
      </c>
      <c r="M105" s="57">
        <f t="shared" si="59"/>
        <v>39.60282476392981</v>
      </c>
      <c r="N105" s="57">
        <f t="shared" si="59"/>
        <v>0</v>
      </c>
      <c r="O105" s="57">
        <f t="shared" si="63"/>
        <v>4348.5455304298657</v>
      </c>
      <c r="P105" s="57">
        <f t="shared" si="63"/>
        <v>0</v>
      </c>
      <c r="Q105" s="57">
        <f t="shared" si="64"/>
        <v>0</v>
      </c>
      <c r="R105" s="57">
        <f t="shared" si="65"/>
        <v>0</v>
      </c>
      <c r="S105" s="57">
        <f t="shared" si="66"/>
        <v>6.5058104707166233</v>
      </c>
      <c r="T105" s="59">
        <f t="shared" si="66"/>
        <v>2312.7392414824303</v>
      </c>
      <c r="U105" s="69">
        <f t="shared" si="67"/>
        <v>1.516058195860055</v>
      </c>
      <c r="V105" s="59">
        <f t="shared" si="60"/>
        <v>33.724185709396743</v>
      </c>
      <c r="W105" s="169">
        <f t="shared" si="60"/>
        <v>0.27387767594048623</v>
      </c>
      <c r="X105" s="170">
        <f t="shared" si="60"/>
        <v>0.24200519666007944</v>
      </c>
      <c r="Y105" s="170">
        <f t="shared" si="60"/>
        <v>0</v>
      </c>
      <c r="Z105" s="170">
        <f t="shared" si="60"/>
        <v>0</v>
      </c>
      <c r="AA105" s="170">
        <f t="shared" si="60"/>
        <v>0</v>
      </c>
      <c r="AB105" s="170">
        <f t="shared" si="60"/>
        <v>3.7852376919556323</v>
      </c>
      <c r="AC105" s="170">
        <f t="shared" si="60"/>
        <v>0</v>
      </c>
      <c r="AD105" s="170">
        <f t="shared" si="60"/>
        <v>0</v>
      </c>
      <c r="AE105" s="170">
        <f t="shared" si="60"/>
        <v>0.17637045392954276</v>
      </c>
      <c r="AF105" s="171">
        <f t="shared" si="60"/>
        <v>1.0001753232594892</v>
      </c>
      <c r="AG105" s="279">
        <f t="shared" si="60"/>
        <v>0</v>
      </c>
      <c r="AH105" s="245">
        <f t="shared" si="60"/>
        <v>0</v>
      </c>
      <c r="AI105" s="384">
        <f t="shared" si="60"/>
        <v>0</v>
      </c>
      <c r="AJ105" s="174">
        <f t="shared" si="70"/>
        <v>12753.132953430375</v>
      </c>
      <c r="AK105" s="65">
        <f t="shared" si="68"/>
        <v>23570</v>
      </c>
      <c r="AL105" s="66">
        <f t="shared" si="68"/>
        <v>0</v>
      </c>
      <c r="AM105" s="439">
        <f t="shared" si="69"/>
        <v>33.557531549146177</v>
      </c>
      <c r="AN105" s="68">
        <f t="shared" si="61"/>
        <v>23570</v>
      </c>
    </row>
    <row r="106" spans="3:40" x14ac:dyDescent="0.2">
      <c r="C106" s="55" t="s">
        <v>53</v>
      </c>
      <c r="D106" s="56">
        <f t="shared" si="62"/>
        <v>200</v>
      </c>
      <c r="E106" s="57">
        <f t="shared" si="59"/>
        <v>872.87998809447413</v>
      </c>
      <c r="F106" s="57">
        <f t="shared" si="59"/>
        <v>4805.5604783764065</v>
      </c>
      <c r="G106" s="57">
        <f t="shared" si="59"/>
        <v>0</v>
      </c>
      <c r="H106" s="57">
        <f t="shared" si="59"/>
        <v>0</v>
      </c>
      <c r="I106" s="57">
        <f t="shared" si="59"/>
        <v>0</v>
      </c>
      <c r="J106" s="57">
        <f t="shared" si="59"/>
        <v>0</v>
      </c>
      <c r="K106" s="57">
        <f t="shared" si="59"/>
        <v>6.8260696554435709</v>
      </c>
      <c r="L106" s="57">
        <f t="shared" si="59"/>
        <v>3080.4730101571085</v>
      </c>
      <c r="M106" s="57">
        <f t="shared" si="59"/>
        <v>39.60282476392981</v>
      </c>
      <c r="N106" s="57">
        <f t="shared" si="59"/>
        <v>200</v>
      </c>
      <c r="O106" s="57">
        <f t="shared" si="63"/>
        <v>2680.1455304298661</v>
      </c>
      <c r="P106" s="57">
        <f t="shared" si="63"/>
        <v>0</v>
      </c>
      <c r="Q106" s="57">
        <f t="shared" si="64"/>
        <v>0</v>
      </c>
      <c r="R106" s="57">
        <f t="shared" si="65"/>
        <v>0</v>
      </c>
      <c r="S106" s="57">
        <f t="shared" si="66"/>
        <v>6.5058104707166233</v>
      </c>
      <c r="T106" s="59">
        <f t="shared" si="66"/>
        <v>824.73924148243054</v>
      </c>
      <c r="U106" s="69">
        <f t="shared" si="67"/>
        <v>1.516058195860055</v>
      </c>
      <c r="V106" s="59">
        <f t="shared" si="60"/>
        <v>33.724185709396743</v>
      </c>
      <c r="W106" s="169">
        <f t="shared" si="60"/>
        <v>0.27387767594048623</v>
      </c>
      <c r="X106" s="170">
        <f t="shared" si="60"/>
        <v>0.24200519666007944</v>
      </c>
      <c r="Y106" s="170">
        <f t="shared" si="60"/>
        <v>0</v>
      </c>
      <c r="Z106" s="170">
        <f t="shared" si="60"/>
        <v>0</v>
      </c>
      <c r="AA106" s="170">
        <f t="shared" si="60"/>
        <v>0</v>
      </c>
      <c r="AB106" s="170">
        <f t="shared" si="60"/>
        <v>3.7852376919556323</v>
      </c>
      <c r="AC106" s="170">
        <f t="shared" si="60"/>
        <v>0</v>
      </c>
      <c r="AD106" s="170">
        <f t="shared" si="60"/>
        <v>0</v>
      </c>
      <c r="AE106" s="170">
        <f t="shared" si="60"/>
        <v>0.17637045392954276</v>
      </c>
      <c r="AF106" s="171">
        <f t="shared" si="60"/>
        <v>1.0001753232594892</v>
      </c>
      <c r="AG106" s="279">
        <f t="shared" si="60"/>
        <v>0</v>
      </c>
      <c r="AH106" s="245">
        <f t="shared" si="60"/>
        <v>0</v>
      </c>
      <c r="AI106" s="384">
        <f t="shared" si="60"/>
        <v>0</v>
      </c>
      <c r="AJ106" s="174">
        <f t="shared" si="70"/>
        <v>12716.732953430374</v>
      </c>
      <c r="AK106" s="65">
        <f t="shared" si="68"/>
        <v>28920</v>
      </c>
      <c r="AL106" s="66">
        <f t="shared" si="68"/>
        <v>0</v>
      </c>
      <c r="AM106" s="439">
        <f t="shared" si="69"/>
        <v>30.081839668168115</v>
      </c>
      <c r="AN106" s="68">
        <f t="shared" si="61"/>
        <v>28920</v>
      </c>
    </row>
    <row r="107" spans="3:40" ht="13.5" thickBot="1" x14ac:dyDescent="0.25">
      <c r="C107" s="44" t="s">
        <v>54</v>
      </c>
      <c r="D107" s="175">
        <f t="shared" si="62"/>
        <v>60</v>
      </c>
      <c r="E107" s="176">
        <f t="shared" si="59"/>
        <v>32.879988094474108</v>
      </c>
      <c r="F107" s="176">
        <f t="shared" si="59"/>
        <v>3365.5604783764065</v>
      </c>
      <c r="G107" s="176">
        <f t="shared" si="59"/>
        <v>0</v>
      </c>
      <c r="H107" s="176">
        <f t="shared" si="59"/>
        <v>0</v>
      </c>
      <c r="I107" s="176">
        <f t="shared" si="59"/>
        <v>0</v>
      </c>
      <c r="J107" s="176">
        <f t="shared" si="59"/>
        <v>0</v>
      </c>
      <c r="K107" s="176">
        <f t="shared" si="59"/>
        <v>6.8260696554435709</v>
      </c>
      <c r="L107" s="176">
        <f t="shared" si="59"/>
        <v>1670.4730101571083</v>
      </c>
      <c r="M107" s="176">
        <f t="shared" si="59"/>
        <v>39.60282476392981</v>
      </c>
      <c r="N107" s="176">
        <f t="shared" si="59"/>
        <v>0</v>
      </c>
      <c r="O107" s="176">
        <f t="shared" si="63"/>
        <v>3087.5455304298657</v>
      </c>
      <c r="P107" s="176">
        <f t="shared" si="63"/>
        <v>0</v>
      </c>
      <c r="Q107" s="176">
        <f t="shared" si="64"/>
        <v>0</v>
      </c>
      <c r="R107" s="248">
        <f t="shared" si="65"/>
        <v>0</v>
      </c>
      <c r="S107" s="176">
        <f t="shared" si="66"/>
        <v>6.5058104707166233</v>
      </c>
      <c r="T107" s="214">
        <f t="shared" si="66"/>
        <v>2060.7392414824303</v>
      </c>
      <c r="U107" s="88">
        <f t="shared" si="67"/>
        <v>1.516058195860055</v>
      </c>
      <c r="V107" s="214">
        <f t="shared" si="60"/>
        <v>33.724185709396743</v>
      </c>
      <c r="W107" s="215">
        <f t="shared" si="60"/>
        <v>0.27387767594048623</v>
      </c>
      <c r="X107" s="216">
        <f t="shared" si="60"/>
        <v>0.24200519666007944</v>
      </c>
      <c r="Y107" s="216">
        <f t="shared" si="60"/>
        <v>0</v>
      </c>
      <c r="Z107" s="216">
        <f t="shared" si="60"/>
        <v>0</v>
      </c>
      <c r="AA107" s="216">
        <f t="shared" si="60"/>
        <v>0</v>
      </c>
      <c r="AB107" s="216">
        <f t="shared" si="60"/>
        <v>3.7852376919556323</v>
      </c>
      <c r="AC107" s="216">
        <f t="shared" si="60"/>
        <v>0</v>
      </c>
      <c r="AD107" s="216">
        <f t="shared" si="60"/>
        <v>0</v>
      </c>
      <c r="AE107" s="216">
        <f t="shared" si="60"/>
        <v>0.17637045392954276</v>
      </c>
      <c r="AF107" s="217">
        <f t="shared" si="60"/>
        <v>1.0001753232594892</v>
      </c>
      <c r="AG107" s="218">
        <f t="shared" si="60"/>
        <v>0</v>
      </c>
      <c r="AH107" s="219">
        <f t="shared" si="60"/>
        <v>0</v>
      </c>
      <c r="AI107" s="386">
        <f t="shared" si="60"/>
        <v>0</v>
      </c>
      <c r="AJ107" s="71">
        <f t="shared" si="70"/>
        <v>10330.132953430375</v>
      </c>
      <c r="AK107" s="91">
        <f t="shared" si="68"/>
        <v>18840</v>
      </c>
      <c r="AL107" s="92">
        <f t="shared" si="68"/>
        <v>0</v>
      </c>
      <c r="AM107" s="439">
        <f t="shared" si="69"/>
        <v>33.710366188594719</v>
      </c>
      <c r="AN107" s="94">
        <f t="shared" si="61"/>
        <v>18840</v>
      </c>
    </row>
    <row r="108" spans="3:40" ht="13.5" thickBot="1" x14ac:dyDescent="0.25">
      <c r="C108" s="95" t="s">
        <v>55</v>
      </c>
      <c r="D108" s="181">
        <f t="shared" ref="D108:AI108" si="71">SUM(D96:D107)</f>
        <v>2397</v>
      </c>
      <c r="E108" s="182">
        <f t="shared" si="71"/>
        <v>12304.559857133687</v>
      </c>
      <c r="F108" s="182">
        <f t="shared" si="71"/>
        <v>40703.725740516878</v>
      </c>
      <c r="G108" s="182">
        <f>SUM(G96:G107)</f>
        <v>0</v>
      </c>
      <c r="H108" s="182">
        <f>SUM(H96:H107)</f>
        <v>0</v>
      </c>
      <c r="I108" s="182">
        <f>SUM(I96:I107)</f>
        <v>0</v>
      </c>
      <c r="J108" s="183">
        <f t="shared" si="71"/>
        <v>0</v>
      </c>
      <c r="K108" s="183">
        <f t="shared" si="71"/>
        <v>81.912835865322847</v>
      </c>
      <c r="L108" s="183">
        <f t="shared" si="71"/>
        <v>26229.676121885295</v>
      </c>
      <c r="M108" s="183">
        <f t="shared" si="71"/>
        <v>475.23389716715764</v>
      </c>
      <c r="N108" s="183">
        <f t="shared" si="71"/>
        <v>1740</v>
      </c>
      <c r="O108" s="183">
        <f>SUM(O96:O107)</f>
        <v>57167.376365158394</v>
      </c>
      <c r="P108" s="183">
        <f>SUM(P96:P107)</f>
        <v>0</v>
      </c>
      <c r="Q108" s="183">
        <f t="shared" si="71"/>
        <v>0</v>
      </c>
      <c r="R108" s="182">
        <f t="shared" si="71"/>
        <v>0</v>
      </c>
      <c r="S108" s="184">
        <f t="shared" si="71"/>
        <v>78.069725648599487</v>
      </c>
      <c r="T108" s="220">
        <f t="shared" si="71"/>
        <v>21362.870897789166</v>
      </c>
      <c r="U108" s="221">
        <f t="shared" si="71"/>
        <v>18.192698350320658</v>
      </c>
      <c r="V108" s="99">
        <f t="shared" si="71"/>
        <v>404.69022851276094</v>
      </c>
      <c r="W108" s="222">
        <f t="shared" si="71"/>
        <v>3.2865321112858354</v>
      </c>
      <c r="X108" s="223">
        <f t="shared" si="71"/>
        <v>2.9040623599209536</v>
      </c>
      <c r="Y108" s="223">
        <f t="shared" si="71"/>
        <v>0</v>
      </c>
      <c r="Z108" s="223">
        <f t="shared" si="71"/>
        <v>0</v>
      </c>
      <c r="AA108" s="223">
        <f t="shared" si="71"/>
        <v>0</v>
      </c>
      <c r="AB108" s="223">
        <f t="shared" si="71"/>
        <v>45.422852303467579</v>
      </c>
      <c r="AC108" s="223">
        <f t="shared" si="71"/>
        <v>0</v>
      </c>
      <c r="AD108" s="223">
        <f t="shared" si="71"/>
        <v>0</v>
      </c>
      <c r="AE108" s="223">
        <f t="shared" si="71"/>
        <v>2.1164454471545131</v>
      </c>
      <c r="AF108" s="223">
        <f t="shared" si="71"/>
        <v>12.00210387911387</v>
      </c>
      <c r="AG108" s="102">
        <f t="shared" si="71"/>
        <v>0</v>
      </c>
      <c r="AH108" s="187">
        <f t="shared" si="71"/>
        <v>0</v>
      </c>
      <c r="AI108" s="224">
        <f t="shared" si="71"/>
        <v>0</v>
      </c>
      <c r="AJ108" s="50">
        <f>SUM(AJ96:AJ107)</f>
        <v>162540.42544116452</v>
      </c>
      <c r="AK108" s="107">
        <f>SUM(AK96:AK107)</f>
        <v>346660</v>
      </c>
      <c r="AL108" s="108">
        <f>SUM(AL96:AL107)</f>
        <v>0</v>
      </c>
      <c r="AM108" s="439">
        <f>(AJ108*100)/(AJ85+AN85)</f>
        <v>30.944611734038659</v>
      </c>
      <c r="AN108" s="110">
        <f t="shared" si="61"/>
        <v>346660</v>
      </c>
    </row>
    <row r="109" spans="3:40" ht="26.25" thickBot="1" x14ac:dyDescent="0.25">
      <c r="C109" s="111" t="s">
        <v>56</v>
      </c>
      <c r="D109" s="112">
        <v>0.83412037037037035</v>
      </c>
      <c r="E109" s="113">
        <v>0.83473379629629629</v>
      </c>
      <c r="F109" s="113" t="s">
        <v>57</v>
      </c>
      <c r="G109" s="113"/>
      <c r="H109" s="225">
        <v>0.62577546296296294</v>
      </c>
      <c r="I109" s="225"/>
      <c r="J109" s="225">
        <v>0.71113425925925933</v>
      </c>
      <c r="K109" s="225" t="s">
        <v>58</v>
      </c>
      <c r="L109" s="225" t="s">
        <v>59</v>
      </c>
      <c r="M109" s="225">
        <v>0.83446759259259251</v>
      </c>
      <c r="N109" s="225">
        <v>0.83415509259259257</v>
      </c>
      <c r="O109" s="225" t="s">
        <v>60</v>
      </c>
      <c r="P109" s="225"/>
      <c r="Q109" s="225">
        <v>0.6257638888888889</v>
      </c>
      <c r="R109" s="113">
        <v>0.6257638888888889</v>
      </c>
      <c r="S109" s="113">
        <v>0.83429398148148148</v>
      </c>
      <c r="T109" s="115">
        <v>0.83549768518518519</v>
      </c>
      <c r="U109" s="116"/>
      <c r="V109" s="115">
        <v>0.70906250000000004</v>
      </c>
      <c r="W109" s="118" t="s">
        <v>61</v>
      </c>
      <c r="X109" s="115">
        <v>0.83439814814814817</v>
      </c>
      <c r="Y109" s="115">
        <v>0.54311342592592593</v>
      </c>
      <c r="Z109" s="115">
        <v>0.33552083333333332</v>
      </c>
      <c r="AA109" s="115" t="s">
        <v>62</v>
      </c>
      <c r="AB109" s="115">
        <v>0.33415509259259263</v>
      </c>
      <c r="AC109" s="115">
        <v>0.62581018518518516</v>
      </c>
      <c r="AD109" s="115">
        <v>0.83427083333333341</v>
      </c>
      <c r="AE109" s="115">
        <v>0.67084490740740732</v>
      </c>
      <c r="AF109" s="115">
        <v>0.6673958333333333</v>
      </c>
      <c r="AG109" s="148">
        <v>0.6257638888888889</v>
      </c>
      <c r="AH109" s="149">
        <v>0.83543981481481477</v>
      </c>
      <c r="AI109" s="120">
        <v>0.83545138888888892</v>
      </c>
      <c r="AJ109" s="121"/>
      <c r="AK109" s="122">
        <v>0.83542824074074085</v>
      </c>
      <c r="AL109" s="119">
        <v>0.83549768518518519</v>
      </c>
      <c r="AM109" s="123"/>
      <c r="AN109" s="124"/>
    </row>
    <row r="110" spans="3:40" ht="14.25" thickTop="1" thickBot="1" x14ac:dyDescent="0.25">
      <c r="C110" s="227"/>
      <c r="D110" s="227"/>
      <c r="E110" s="227"/>
      <c r="F110" s="227"/>
      <c r="G110" s="227"/>
      <c r="H110" s="227"/>
      <c r="I110" s="227"/>
      <c r="J110" s="227"/>
      <c r="K110" s="227"/>
      <c r="L110" s="227"/>
      <c r="M110" s="227"/>
      <c r="N110" s="227"/>
      <c r="O110" s="227"/>
      <c r="P110" s="227"/>
      <c r="Q110" s="227"/>
      <c r="R110" s="227"/>
      <c r="S110" s="227"/>
      <c r="T110" s="227"/>
      <c r="U110" s="227"/>
      <c r="V110" s="227"/>
      <c r="W110" s="227"/>
      <c r="X110" s="227"/>
      <c r="Y110" s="227"/>
      <c r="Z110" s="227"/>
      <c r="AA110" s="227"/>
      <c r="AB110" s="227"/>
      <c r="AC110" s="227"/>
      <c r="AD110" s="227"/>
      <c r="AE110" s="227"/>
      <c r="AF110" s="227"/>
      <c r="AG110" s="227"/>
      <c r="AH110" s="227"/>
      <c r="AI110" s="227"/>
      <c r="AJ110" s="227"/>
      <c r="AK110" s="227"/>
      <c r="AL110" s="227"/>
      <c r="AM110" s="227"/>
      <c r="AN110" s="227"/>
    </row>
    <row r="111" spans="3:40" ht="13.5" thickTop="1" x14ac:dyDescent="0.2"/>
    <row r="134" spans="3:10" ht="16.5" x14ac:dyDescent="0.25">
      <c r="C134" s="1064" t="s">
        <v>73</v>
      </c>
      <c r="D134" s="1064"/>
      <c r="E134" s="1064"/>
      <c r="F134" s="1064"/>
      <c r="G134" s="1064"/>
      <c r="H134" s="1064"/>
      <c r="I134" s="1064"/>
      <c r="J134" s="1064"/>
    </row>
    <row r="135" spans="3:10" ht="16.5" x14ac:dyDescent="0.25">
      <c r="C135" s="1061" t="s">
        <v>74</v>
      </c>
      <c r="D135" s="1061"/>
      <c r="E135" s="1061"/>
      <c r="F135" s="1061"/>
      <c r="G135" s="1061"/>
      <c r="H135" s="1061"/>
      <c r="I135" s="1061"/>
      <c r="J135" s="1061"/>
    </row>
  </sheetData>
  <mergeCells count="22">
    <mergeCell ref="C135:J135"/>
    <mergeCell ref="C68:AN68"/>
    <mergeCell ref="C69:AN69"/>
    <mergeCell ref="C134:J134"/>
    <mergeCell ref="C48:C49"/>
    <mergeCell ref="C67:AN67"/>
    <mergeCell ref="C71:C72"/>
    <mergeCell ref="C90:AN90"/>
    <mergeCell ref="C91:AN91"/>
    <mergeCell ref="C92:AN92"/>
    <mergeCell ref="C94:C95"/>
    <mergeCell ref="C2:AN2"/>
    <mergeCell ref="C3:AN3"/>
    <mergeCell ref="C4:AN4"/>
    <mergeCell ref="C6:C7"/>
    <mergeCell ref="C23:AN23"/>
    <mergeCell ref="C25:AN25"/>
    <mergeCell ref="C27:C28"/>
    <mergeCell ref="C45:AN45"/>
    <mergeCell ref="C46:AN46"/>
    <mergeCell ref="C24:AN24"/>
    <mergeCell ref="C44:AN44"/>
  </mergeCells>
  <phoneticPr fontId="40" type="noConversion"/>
  <pageMargins left="0.7" right="0.7" top="0.75" bottom="0.75" header="0.3" footer="0.3"/>
  <pageSetup paperSize="9" orientation="portrait" horizontalDpi="300" verticalDpi="300" r:id="rId1"/>
  <drawing r:id="rId2"/>
  <legacyDrawing r:id="rId3"/>
  <oleObjects>
    <mc:AlternateContent xmlns:mc="http://schemas.openxmlformats.org/markup-compatibility/2006">
      <mc:Choice Requires="x14">
        <oleObject progId="Word.Document.8" shapeId="1509377" r:id="rId4">
          <objectPr defaultSize="0" r:id="rId5">
            <anchor moveWithCells="1" sizeWithCells="1">
              <from>
                <xdr:col>2</xdr:col>
                <xdr:colOff>685800</xdr:colOff>
                <xdr:row>0</xdr:row>
                <xdr:rowOff>180975</xdr:rowOff>
              </from>
              <to>
                <xdr:col>3</xdr:col>
                <xdr:colOff>733425</xdr:colOff>
                <xdr:row>3</xdr:row>
                <xdr:rowOff>142875</xdr:rowOff>
              </to>
            </anchor>
          </objectPr>
        </oleObject>
      </mc:Choice>
      <mc:Fallback>
        <oleObject progId="Word.Document.8" shapeId="1509377" r:id="rId4"/>
      </mc:Fallback>
    </mc:AlternateContent>
  </oleObject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48"/>
  <sheetViews>
    <sheetView tabSelected="1" topLeftCell="V25" zoomScale="71" zoomScaleNormal="71" workbookViewId="0">
      <selection activeCell="AQ25" sqref="AQ1:AQ1048576"/>
    </sheetView>
  </sheetViews>
  <sheetFormatPr defaultRowHeight="15" x14ac:dyDescent="0.25"/>
  <cols>
    <col min="1" max="1" width="9.140625" style="259" customWidth="1"/>
    <col min="2" max="2" width="10.5703125" style="259" customWidth="1"/>
    <col min="3" max="3" width="18.5703125" style="259" customWidth="1"/>
    <col min="4" max="4" width="13.7109375" style="259" customWidth="1"/>
    <col min="5" max="5" width="8.7109375" style="259" customWidth="1"/>
    <col min="6" max="6" width="22.7109375" style="264" customWidth="1"/>
    <col min="7" max="8" width="19.7109375" style="265" customWidth="1"/>
    <col min="9" max="9" width="26" style="265" customWidth="1"/>
    <col min="10" max="10" width="20.140625" style="265" customWidth="1"/>
    <col min="11" max="12" width="15.42578125" style="265" customWidth="1"/>
    <col min="13" max="13" width="22.85546875" style="265" customWidth="1"/>
    <col min="14" max="14" width="9.28515625" style="265" customWidth="1"/>
    <col min="15" max="15" width="15.5703125" style="265" customWidth="1"/>
    <col min="16" max="16" width="15.28515625" style="265" customWidth="1"/>
    <col min="17" max="17" width="15.42578125" style="265" customWidth="1"/>
    <col min="18" max="18" width="21.140625" style="265" customWidth="1"/>
    <col min="19" max="19" width="15.42578125" style="265" customWidth="1"/>
    <col min="20" max="20" width="14.85546875" style="265" customWidth="1"/>
    <col min="21" max="29" width="19.140625" style="265" customWidth="1"/>
    <col min="30" max="30" width="19.140625" style="266" customWidth="1"/>
    <col min="31" max="32" width="19.140625" style="267" customWidth="1"/>
    <col min="33" max="33" width="19.140625" style="266" customWidth="1"/>
    <col min="34" max="34" width="19.140625" style="268" customWidth="1"/>
    <col min="35" max="35" width="19.140625" style="259" customWidth="1"/>
    <col min="37" max="16384" width="9.140625" style="259"/>
  </cols>
  <sheetData>
    <row r="1" spans="1:35" ht="21.75" customHeight="1" x14ac:dyDescent="0.25">
      <c r="A1" s="417" t="s">
        <v>112</v>
      </c>
      <c r="B1" s="417"/>
      <c r="C1" s="417"/>
      <c r="D1" s="417"/>
      <c r="E1" s="417"/>
      <c r="F1" s="417"/>
      <c r="G1" s="417"/>
      <c r="H1" s="417"/>
      <c r="I1" s="417"/>
      <c r="J1" s="417"/>
      <c r="K1" s="417"/>
      <c r="L1" s="417"/>
      <c r="M1" s="417"/>
      <c r="N1" s="417"/>
      <c r="O1" s="417"/>
      <c r="P1" s="417"/>
      <c r="Q1" s="417"/>
      <c r="R1" s="417"/>
      <c r="S1" s="417"/>
      <c r="T1" s="417"/>
      <c r="U1" s="417"/>
      <c r="V1" s="417"/>
      <c r="W1" s="417"/>
      <c r="X1" s="417"/>
      <c r="Y1" s="417"/>
      <c r="Z1" s="417"/>
      <c r="AA1" s="417"/>
      <c r="AB1" s="417"/>
      <c r="AC1" s="417"/>
      <c r="AD1" s="417"/>
      <c r="AE1" s="417"/>
      <c r="AF1" s="417"/>
      <c r="AG1" s="417"/>
      <c r="AH1" s="417"/>
    </row>
    <row r="2" spans="1:35" s="261" customFormat="1" ht="62.25" customHeight="1" thickBot="1" x14ac:dyDescent="0.3">
      <c r="A2" s="260"/>
      <c r="B2" s="234" t="s">
        <v>113</v>
      </c>
      <c r="C2" s="235"/>
      <c r="D2" s="235"/>
      <c r="E2" s="235"/>
      <c r="F2" s="236" t="s">
        <v>114</v>
      </c>
      <c r="G2" s="412" t="s">
        <v>194</v>
      </c>
      <c r="H2" s="412"/>
      <c r="I2" s="412" t="s">
        <v>115</v>
      </c>
      <c r="J2" s="412" t="s">
        <v>116</v>
      </c>
      <c r="K2" s="412" t="s">
        <v>117</v>
      </c>
      <c r="L2" s="413" t="s">
        <v>195</v>
      </c>
      <c r="M2" s="413" t="s">
        <v>196</v>
      </c>
      <c r="N2" s="413" t="s">
        <v>197</v>
      </c>
      <c r="O2" s="413" t="s">
        <v>198</v>
      </c>
      <c r="P2" s="412" t="s">
        <v>118</v>
      </c>
      <c r="Q2" s="412" t="s">
        <v>119</v>
      </c>
      <c r="R2" s="412" t="s">
        <v>120</v>
      </c>
      <c r="S2" s="412" t="s">
        <v>121</v>
      </c>
      <c r="T2" s="412" t="s">
        <v>122</v>
      </c>
      <c r="U2" s="412" t="s">
        <v>123</v>
      </c>
      <c r="V2" s="413" t="s">
        <v>199</v>
      </c>
      <c r="W2" s="412" t="s">
        <v>124</v>
      </c>
      <c r="X2" s="412" t="s">
        <v>125</v>
      </c>
      <c r="Y2" s="412" t="s">
        <v>200</v>
      </c>
      <c r="Z2" s="412" t="s">
        <v>126</v>
      </c>
      <c r="AA2" s="414" t="s">
        <v>127</v>
      </c>
      <c r="AB2" s="414" t="s">
        <v>201</v>
      </c>
      <c r="AC2" s="412" t="s">
        <v>202</v>
      </c>
      <c r="AD2" s="415"/>
      <c r="AE2" s="416"/>
      <c r="AF2" s="416"/>
      <c r="AG2" s="415"/>
      <c r="AH2" s="260"/>
    </row>
    <row r="3" spans="1:35" s="238" customFormat="1" ht="24.75" customHeight="1" thickBot="1" x14ac:dyDescent="0.25">
      <c r="A3" s="237"/>
      <c r="B3" s="1075" t="s">
        <v>128</v>
      </c>
      <c r="C3" s="1077" t="s">
        <v>129</v>
      </c>
      <c r="D3" s="1079" t="s">
        <v>184</v>
      </c>
      <c r="E3" s="1081" t="s">
        <v>130</v>
      </c>
      <c r="F3" s="1083" t="s">
        <v>254</v>
      </c>
      <c r="G3" s="1069" t="s">
        <v>131</v>
      </c>
      <c r="H3" s="1069" t="s">
        <v>229</v>
      </c>
      <c r="I3" s="1069" t="s">
        <v>204</v>
      </c>
      <c r="J3" s="1071" t="s">
        <v>205</v>
      </c>
      <c r="K3" s="1073" t="s">
        <v>206</v>
      </c>
      <c r="L3" s="1071" t="s">
        <v>207</v>
      </c>
      <c r="M3" s="1085" t="s">
        <v>208</v>
      </c>
      <c r="N3" s="1071" t="s">
        <v>209</v>
      </c>
      <c r="O3" s="1085" t="s">
        <v>210</v>
      </c>
      <c r="P3" s="1071" t="s">
        <v>211</v>
      </c>
      <c r="Q3" s="1071" t="s">
        <v>212</v>
      </c>
      <c r="R3" s="1071" t="s">
        <v>213</v>
      </c>
      <c r="S3" s="1073" t="s">
        <v>214</v>
      </c>
      <c r="T3" s="1071" t="s">
        <v>215</v>
      </c>
      <c r="U3" s="1073" t="s">
        <v>216</v>
      </c>
      <c r="V3" s="418"/>
      <c r="W3" s="1071" t="s">
        <v>218</v>
      </c>
      <c r="X3" s="1073" t="s">
        <v>219</v>
      </c>
      <c r="Y3" s="1071" t="s">
        <v>220</v>
      </c>
      <c r="Z3" s="1073" t="s">
        <v>221</v>
      </c>
      <c r="AA3" s="1094" t="s">
        <v>203</v>
      </c>
      <c r="AB3" s="1095"/>
      <c r="AC3" s="1096" t="s">
        <v>224</v>
      </c>
      <c r="AD3" s="1091" t="s">
        <v>132</v>
      </c>
      <c r="AE3" s="1092"/>
      <c r="AF3" s="1092"/>
      <c r="AG3" s="1093"/>
      <c r="AH3" s="1087" t="s">
        <v>129</v>
      </c>
      <c r="AI3" s="1089" t="s">
        <v>133</v>
      </c>
    </row>
    <row r="4" spans="1:35" s="240" customFormat="1" ht="76.5" customHeight="1" thickBot="1" x14ac:dyDescent="0.3">
      <c r="A4" s="239"/>
      <c r="B4" s="1076"/>
      <c r="C4" s="1078"/>
      <c r="D4" s="1080"/>
      <c r="E4" s="1082"/>
      <c r="F4" s="1084"/>
      <c r="G4" s="1070"/>
      <c r="H4" s="1070"/>
      <c r="I4" s="1070"/>
      <c r="J4" s="1072"/>
      <c r="K4" s="1074"/>
      <c r="L4" s="1072"/>
      <c r="M4" s="1086"/>
      <c r="N4" s="1072"/>
      <c r="O4" s="1086"/>
      <c r="P4" s="1072"/>
      <c r="Q4" s="1072"/>
      <c r="R4" s="1072"/>
      <c r="S4" s="1074"/>
      <c r="T4" s="1072"/>
      <c r="U4" s="1074"/>
      <c r="V4" s="419" t="s">
        <v>217</v>
      </c>
      <c r="W4" s="1072"/>
      <c r="X4" s="1074"/>
      <c r="Y4" s="1072"/>
      <c r="Z4" s="1074"/>
      <c r="AA4" s="420" t="s">
        <v>222</v>
      </c>
      <c r="AB4" s="421" t="s">
        <v>223</v>
      </c>
      <c r="AC4" s="1097"/>
      <c r="AD4" s="422" t="s">
        <v>134</v>
      </c>
      <c r="AE4" s="423" t="s">
        <v>135</v>
      </c>
      <c r="AF4" s="424" t="s">
        <v>136</v>
      </c>
      <c r="AG4" s="422" t="s">
        <v>137</v>
      </c>
      <c r="AH4" s="1088"/>
      <c r="AI4" s="1090"/>
    </row>
    <row r="5" spans="1:35" ht="21.95" customHeight="1" x14ac:dyDescent="0.25">
      <c r="A5" s="262"/>
      <c r="B5" s="866" t="s">
        <v>138</v>
      </c>
      <c r="C5" s="967" t="s">
        <v>3</v>
      </c>
      <c r="D5" s="968">
        <v>470</v>
      </c>
      <c r="E5" s="969" t="s">
        <v>139</v>
      </c>
      <c r="F5" s="970" t="s">
        <v>291</v>
      </c>
      <c r="G5" s="971">
        <v>166.41</v>
      </c>
      <c r="H5" s="971">
        <v>13.41</v>
      </c>
      <c r="I5" s="972">
        <v>0</v>
      </c>
      <c r="J5" s="972">
        <f>('Ala di Stura'!D85)/1000</f>
        <v>3.9390000000000001</v>
      </c>
      <c r="K5" s="972">
        <f>('Ala di Stura'!E85)/1000</f>
        <v>9.3743809884571707</v>
      </c>
      <c r="L5" s="972">
        <f>('Ala di Stura'!F85)/1000</f>
        <v>30.586257081598685</v>
      </c>
      <c r="M5" s="972">
        <f>('Ala di Stura'!G85)/1000</f>
        <v>0</v>
      </c>
      <c r="N5" s="972">
        <f>('Ala di Stura'!H85)/1000</f>
        <v>0</v>
      </c>
      <c r="O5" s="972">
        <f>('Ala di Stura'!I85)/1000</f>
        <v>0</v>
      </c>
      <c r="P5" s="972">
        <f>('Ala di Stura'!J85)/1000</f>
        <v>0</v>
      </c>
      <c r="Q5" s="972">
        <f>('Ala di Stura'!K85)/1000</f>
        <v>2.364008480114042E-2</v>
      </c>
      <c r="R5" s="972">
        <f>('Ala di Stura'!L85)/1000</f>
        <v>15.872638131573554</v>
      </c>
      <c r="S5" s="972">
        <f>('Ala di Stura'!M85)/1000</f>
        <v>0.13715273693953647</v>
      </c>
      <c r="T5" s="972">
        <f>('Ala di Stura'!N85)/1000</f>
        <v>0</v>
      </c>
      <c r="U5" s="972">
        <f>('Ala di Stura'!O85)/1000</f>
        <v>33.975516472582491</v>
      </c>
      <c r="V5" s="972">
        <f>('Ala di Stura'!P85)/1000</f>
        <v>0</v>
      </c>
      <c r="W5" s="972">
        <f>('Ala di Stura'!Q85)/1000</f>
        <v>0</v>
      </c>
      <c r="X5" s="972">
        <f>('Ala di Stura'!R85)/1000</f>
        <v>0</v>
      </c>
      <c r="Y5" s="972">
        <f>('Ala di Stura'!S85)/1000</f>
        <v>3.7551602164221334E-2</v>
      </c>
      <c r="Z5" s="972">
        <f>('Ala di Stura'!T85)/1000</f>
        <v>30.988971224544635</v>
      </c>
      <c r="AA5" s="972">
        <f>('Ala di Stura'!U85)/1000</f>
        <v>1.8970286470479211E-2</v>
      </c>
      <c r="AB5" s="973">
        <f>'Ala di Stura'!AI85</f>
        <v>0</v>
      </c>
      <c r="AC5" s="974">
        <f>('Ala di Stura'!V85)/1000</f>
        <v>0.11679379939871716</v>
      </c>
      <c r="AD5" s="975">
        <f>J5+K5+L5+M5+N5+O5+P5+Q5+R5+S5+T5+(U5*0.97)+(V5*0.97)+(W5*0.93)+(X5*0.8)+(Y5*0.6)+(Z5*0.6)</f>
        <v>111.50523369780041</v>
      </c>
      <c r="AE5" s="976">
        <f>AD5/AF5</f>
        <v>0.36588470759854669</v>
      </c>
      <c r="AF5" s="977">
        <f>AG5-SUM(AA5:AB5)</f>
        <v>304.75510832266144</v>
      </c>
      <c r="AG5" s="977">
        <f>SUM(G5:AB5)</f>
        <v>304.77407860913195</v>
      </c>
      <c r="AH5" s="967" t="s">
        <v>3</v>
      </c>
      <c r="AI5" s="978">
        <f t="shared" ref="AI5:AI43" si="0">AG5/D5/150*1000</f>
        <v>4.3230365760160554</v>
      </c>
    </row>
    <row r="6" spans="1:35" s="885" customFormat="1" ht="21.95" customHeight="1" x14ac:dyDescent="0.2">
      <c r="A6" s="886"/>
      <c r="B6" s="884" t="s">
        <v>140</v>
      </c>
      <c r="C6" s="979" t="s">
        <v>75</v>
      </c>
      <c r="D6" s="980">
        <v>3149</v>
      </c>
      <c r="E6" s="981" t="s">
        <v>139</v>
      </c>
      <c r="F6" s="970" t="s">
        <v>291</v>
      </c>
      <c r="G6" s="982">
        <v>369.06</v>
      </c>
      <c r="H6" s="982">
        <v>49.26</v>
      </c>
      <c r="I6" s="983">
        <v>0</v>
      </c>
      <c r="J6" s="983">
        <f>(Balangero!D85)/1000</f>
        <v>157.44999999999999</v>
      </c>
      <c r="K6" s="983">
        <f>(Balangero!E85)/1000</f>
        <v>85.748642621410667</v>
      </c>
      <c r="L6" s="983">
        <f>(Balangero!F85)/1000</f>
        <v>133.26223124453981</v>
      </c>
      <c r="M6" s="983">
        <f>(Balangero!G85)/1000</f>
        <v>0</v>
      </c>
      <c r="N6" s="983">
        <f>(Balangero!H85)/1000</f>
        <v>0</v>
      </c>
      <c r="O6" s="983">
        <f>(Balangero!I85)/1000</f>
        <v>0</v>
      </c>
      <c r="P6" s="983">
        <f>(Balangero!J85)/1000</f>
        <v>0</v>
      </c>
      <c r="Q6" s="983">
        <f>(Balangero!K85)/1000</f>
        <v>7.135122671660084</v>
      </c>
      <c r="R6" s="983">
        <f>(Balangero!L85)/1000</f>
        <v>62.704425879937766</v>
      </c>
      <c r="S6" s="983">
        <f>(Balangero!M85)/1000</f>
        <v>41.655858392619209</v>
      </c>
      <c r="T6" s="983">
        <f>(Balangero!N85)/1000</f>
        <v>11.88</v>
      </c>
      <c r="U6" s="983">
        <f>(Balangero!O85)/1000</f>
        <v>123.31411390781756</v>
      </c>
      <c r="V6" s="983">
        <f>(Balangero!P85)/1000</f>
        <v>0</v>
      </c>
      <c r="W6" s="983">
        <f>(Balangero!Q85)/1000</f>
        <v>0</v>
      </c>
      <c r="X6" s="983">
        <f>(Balangero!R85)/1000</f>
        <v>0</v>
      </c>
      <c r="Y6" s="983">
        <f>(Balangero!S85)/1000</f>
        <v>11.333939375131601</v>
      </c>
      <c r="Z6" s="983">
        <f>(Balangero!T85)/1000</f>
        <v>60.585872750960775</v>
      </c>
      <c r="AA6" s="983">
        <f>(Balangero!U85)/1000</f>
        <v>5.72566986210105</v>
      </c>
      <c r="AB6" s="984">
        <f>(Balangero!AI85)/1000</f>
        <v>5.51</v>
      </c>
      <c r="AC6" s="985">
        <f>(Balangero!V85)/1000</f>
        <v>35.251061618818966</v>
      </c>
      <c r="AD6" s="986">
        <f>J6+K6+L6+M6+N6+O6+P6+Q6+R6+S6+T6+(U6*0.97)+(V6*0.97)+(W6*0.93)+(X6*0.8)+(Y6*0.6)+(Z6*0.6)</f>
        <v>662.60285857640599</v>
      </c>
      <c r="AE6" s="987">
        <f>AD6/AF6</f>
        <v>0.59512186698189529</v>
      </c>
      <c r="AF6" s="988">
        <f t="shared" ref="AF6:AF42" si="1">AG6-SUM(AA6:AB6)</f>
        <v>1113.3902068440775</v>
      </c>
      <c r="AG6" s="989">
        <f>SUM(G6:AB6)</f>
        <v>1124.6258767061786</v>
      </c>
      <c r="AH6" s="990" t="s">
        <v>75</v>
      </c>
      <c r="AI6" s="991">
        <f t="shared" si="0"/>
        <v>2.380916432107925</v>
      </c>
    </row>
    <row r="7" spans="1:35" ht="21.95" customHeight="1" x14ac:dyDescent="0.25">
      <c r="A7" s="262"/>
      <c r="B7" s="269" t="s">
        <v>141</v>
      </c>
      <c r="C7" s="992" t="s">
        <v>77</v>
      </c>
      <c r="D7" s="993">
        <v>94</v>
      </c>
      <c r="E7" s="994" t="s">
        <v>139</v>
      </c>
      <c r="F7" s="970" t="s">
        <v>291</v>
      </c>
      <c r="G7" s="995">
        <v>71.260000000000005</v>
      </c>
      <c r="H7" s="996">
        <v>2.48</v>
      </c>
      <c r="I7" s="997">
        <v>0</v>
      </c>
      <c r="J7" s="997">
        <f>(Balme!D85)/1000</f>
        <v>2.4249999999999998</v>
      </c>
      <c r="K7" s="997">
        <f>(Balme!E85)/1000</f>
        <v>0</v>
      </c>
      <c r="L7" s="997">
        <f>(Balme!F85)/1000</f>
        <v>13.375</v>
      </c>
      <c r="M7" s="997">
        <f>(Balme!G85)/1000</f>
        <v>0</v>
      </c>
      <c r="N7" s="997">
        <f>(Balme!H85)/1000</f>
        <v>0</v>
      </c>
      <c r="O7" s="997">
        <f>(Balme!I85)/1000</f>
        <v>0</v>
      </c>
      <c r="P7" s="997">
        <f>(Balme!J85)/1000</f>
        <v>0</v>
      </c>
      <c r="Q7" s="997">
        <f>(Balme!K85)/1000</f>
        <v>0</v>
      </c>
      <c r="R7" s="997">
        <f>(Balme!L85)/1000</f>
        <v>7.39</v>
      </c>
      <c r="S7" s="997">
        <f>(Balme!M85)/1000</f>
        <v>0</v>
      </c>
      <c r="T7" s="997">
        <f>(Balme!N85)/1000</f>
        <v>0</v>
      </c>
      <c r="U7" s="997">
        <f>(Balme!O85)/1000</f>
        <v>17.873000000000001</v>
      </c>
      <c r="V7" s="997">
        <f>(Balme!P85)/1000</f>
        <v>0</v>
      </c>
      <c r="W7" s="997">
        <f>(Balme!Q85)/1000</f>
        <v>0</v>
      </c>
      <c r="X7" s="997">
        <f>(Balme!R85)/1000</f>
        <v>0</v>
      </c>
      <c r="Y7" s="997">
        <f>(Balme!S85)/1000</f>
        <v>0</v>
      </c>
      <c r="Z7" s="997">
        <f>(Balme!T85)/1000</f>
        <v>17.48</v>
      </c>
      <c r="AA7" s="997">
        <f>(Balme!U85)/1000</f>
        <v>0</v>
      </c>
      <c r="AB7" s="998">
        <f>(Balme!AI85)/1000</f>
        <v>0</v>
      </c>
      <c r="AC7" s="999">
        <f>(Balme!V85)/1000</f>
        <v>0</v>
      </c>
      <c r="AD7" s="1000">
        <f t="shared" ref="AD7:AD42" si="2">J7+K7+L7+M7+N7+O7+P7+Q7+R7+S7+T7+(U7*0.97)+(V7*0.97)+(W7*0.93)+(X7*0.8)+(Y7*0.6)+(Z7*0.6)</f>
        <v>51.014809999999997</v>
      </c>
      <c r="AE7" s="1001">
        <f t="shared" ref="AE7:AE43" si="3">AD7/AF7</f>
        <v>0.38564902519598127</v>
      </c>
      <c r="AF7" s="977">
        <f t="shared" si="1"/>
        <v>132.28300000000002</v>
      </c>
      <c r="AG7" s="977">
        <f t="shared" ref="AG7:AG42" si="4">SUM(G7:AB7)</f>
        <v>132.28300000000002</v>
      </c>
      <c r="AH7" s="992" t="s">
        <v>77</v>
      </c>
      <c r="AI7" s="991">
        <f t="shared" si="0"/>
        <v>9.3817730496453908</v>
      </c>
    </row>
    <row r="8" spans="1:35" ht="21.95" customHeight="1" x14ac:dyDescent="0.25">
      <c r="A8" s="262"/>
      <c r="B8" s="269" t="s">
        <v>142</v>
      </c>
      <c r="C8" s="979" t="s">
        <v>78</v>
      </c>
      <c r="D8" s="980">
        <v>1603</v>
      </c>
      <c r="E8" s="981" t="s">
        <v>139</v>
      </c>
      <c r="F8" s="970" t="s">
        <v>291</v>
      </c>
      <c r="G8" s="982">
        <v>150.69</v>
      </c>
      <c r="H8" s="1002">
        <v>16.23</v>
      </c>
      <c r="I8" s="1003">
        <v>0</v>
      </c>
      <c r="J8" s="1003">
        <f>(Barbania!D85)/1000</f>
        <v>73.78</v>
      </c>
      <c r="K8" s="1003">
        <f>(Barbania!E85)/1000</f>
        <v>47.103336734844795</v>
      </c>
      <c r="L8" s="1003">
        <f>(Barbania!F85)/1000</f>
        <v>59.14494784674477</v>
      </c>
      <c r="M8" s="1003">
        <f>(Barbania!G85)/1000</f>
        <v>0</v>
      </c>
      <c r="N8" s="1003">
        <f>(Barbania!H85)/1000</f>
        <v>0</v>
      </c>
      <c r="O8" s="1003">
        <f>(Barbania!I85)/1000</f>
        <v>0</v>
      </c>
      <c r="P8" s="1003">
        <f>(Barbania!J85)/1000</f>
        <v>0</v>
      </c>
      <c r="Q8" s="1003">
        <f>(Barbania!K85)/1000</f>
        <v>1.7861008846033239</v>
      </c>
      <c r="R8" s="1003">
        <f>(Barbania!L85)/1000</f>
        <v>33.743767248604591</v>
      </c>
      <c r="S8" s="1003">
        <f>(Barbania!M85)/1000</f>
        <v>10.36242580490471</v>
      </c>
      <c r="T8" s="1003">
        <f>(Barbania!N85)/1000</f>
        <v>3.11</v>
      </c>
      <c r="U8" s="1003">
        <f>(Barbania!O85)/1000</f>
        <v>65.644560643098998</v>
      </c>
      <c r="V8" s="1003">
        <f>(Barbania!P85)/1000</f>
        <v>0</v>
      </c>
      <c r="W8" s="1003">
        <f>(Barbania!Q85)/1000</f>
        <v>0</v>
      </c>
      <c r="X8" s="1003">
        <f>(Barbania!R85)/1000</f>
        <v>0</v>
      </c>
      <c r="Y8" s="1003">
        <f>(Barbania!S85)/1000</f>
        <v>2.837170441983873</v>
      </c>
      <c r="Z8" s="1003">
        <f>(Barbania!T85)/1000</f>
        <v>17.067515252714188</v>
      </c>
      <c r="AA8" s="1003">
        <f>(Barbania!U85)/1000</f>
        <v>1.4332793528924586</v>
      </c>
      <c r="AB8" s="1004">
        <f>(Barbania!AI85)/1000</f>
        <v>0</v>
      </c>
      <c r="AC8" s="1005">
        <f>(Barbania!V85)/1000</f>
        <v>8.8242284313704555</v>
      </c>
      <c r="AD8" s="1006">
        <f t="shared" si="2"/>
        <v>304.64861376032707</v>
      </c>
      <c r="AE8" s="1007">
        <f t="shared" si="3"/>
        <v>0.63270763151469145</v>
      </c>
      <c r="AF8" s="989">
        <f t="shared" si="1"/>
        <v>481.49982485749922</v>
      </c>
      <c r="AG8" s="989">
        <f t="shared" si="4"/>
        <v>482.93310421039166</v>
      </c>
      <c r="AH8" s="990" t="s">
        <v>78</v>
      </c>
      <c r="AI8" s="991">
        <f t="shared" si="0"/>
        <v>2.0084554136427184</v>
      </c>
    </row>
    <row r="9" spans="1:35" ht="21.95" customHeight="1" x14ac:dyDescent="0.25">
      <c r="A9" s="262"/>
      <c r="B9" s="269" t="s">
        <v>143</v>
      </c>
      <c r="C9" s="979" t="s">
        <v>79</v>
      </c>
      <c r="D9" s="980">
        <v>3585</v>
      </c>
      <c r="E9" s="981" t="s">
        <v>139</v>
      </c>
      <c r="F9" s="970" t="s">
        <v>291</v>
      </c>
      <c r="G9" s="982">
        <v>480.36</v>
      </c>
      <c r="H9" s="1008">
        <v>39.06</v>
      </c>
      <c r="I9" s="1003">
        <v>0</v>
      </c>
      <c r="J9" s="1003">
        <f>(Cafasse!D85)/1000</f>
        <v>219.67</v>
      </c>
      <c r="K9" s="1003">
        <f>(Cafasse!E85)/1000</f>
        <v>99.909860452069339</v>
      </c>
      <c r="L9" s="1003">
        <f>(Cafasse!F85)/1000</f>
        <v>167.35774653391979</v>
      </c>
      <c r="M9" s="1003">
        <f>(Cafasse!G85)/1000</f>
        <v>0</v>
      </c>
      <c r="N9" s="1003">
        <f>(Cafasse!H85)/1000</f>
        <v>0</v>
      </c>
      <c r="O9" s="1003">
        <f>(Cafasse!I85)/1000</f>
        <v>0</v>
      </c>
      <c r="P9" s="1003">
        <f>(Cafasse!J85)/1000</f>
        <v>0</v>
      </c>
      <c r="Q9" s="1003">
        <f>(Cafasse!K85)/1000</f>
        <v>6.1720855162520172</v>
      </c>
      <c r="R9" s="1003">
        <f>(Cafasse!L85)/1000</f>
        <v>66.25769255033903</v>
      </c>
      <c r="S9" s="1003">
        <f>(Cafasse!M85)/1000</f>
        <v>35.808603408140044</v>
      </c>
      <c r="T9" s="1003">
        <f>(Cafasse!N85)/1000</f>
        <v>5.95</v>
      </c>
      <c r="U9" s="1003">
        <f>(Cafasse!O85)/1000</f>
        <v>144.54569946150863</v>
      </c>
      <c r="V9" s="1003">
        <f>(Cafasse!P85)/1000</f>
        <v>0</v>
      </c>
      <c r="W9" s="1003">
        <f>(Cafasse!Q85)/1000</f>
        <v>0</v>
      </c>
      <c r="X9" s="1003">
        <f>(Cafasse!R85)/1000</f>
        <v>0</v>
      </c>
      <c r="Y9" s="1003">
        <f>(Cafasse!S85)/1000</f>
        <v>9.8041822514387764</v>
      </c>
      <c r="Z9" s="1003">
        <f>(Cafasse!T85)/1000</f>
        <v>54.707663879448539</v>
      </c>
      <c r="AA9" s="1003">
        <f>(Cafasse!U85)/1000</f>
        <v>4.9528684583207587</v>
      </c>
      <c r="AB9" s="1004">
        <f>(Cafasse!AI85)/1000</f>
        <v>0.32</v>
      </c>
      <c r="AC9" s="1005">
        <f>(Cafasse!V85)/1000</f>
        <v>30.493178164153239</v>
      </c>
      <c r="AD9" s="1006">
        <f t="shared" si="2"/>
        <v>780.04242461691604</v>
      </c>
      <c r="AE9" s="1007">
        <f t="shared" si="3"/>
        <v>0.58667294771627332</v>
      </c>
      <c r="AF9" s="989">
        <f t="shared" si="1"/>
        <v>1329.6035340531162</v>
      </c>
      <c r="AG9" s="989">
        <f t="shared" si="4"/>
        <v>1334.8764025114369</v>
      </c>
      <c r="AH9" s="990" t="s">
        <v>79</v>
      </c>
      <c r="AI9" s="991">
        <f t="shared" si="0"/>
        <v>2.4823364063439084</v>
      </c>
    </row>
    <row r="10" spans="1:35" ht="21.95" customHeight="1" x14ac:dyDescent="0.25">
      <c r="A10" s="262"/>
      <c r="B10" s="269" t="s">
        <v>144</v>
      </c>
      <c r="C10" s="992" t="s">
        <v>80</v>
      </c>
      <c r="D10" s="993">
        <v>553</v>
      </c>
      <c r="E10" s="994" t="s">
        <v>139</v>
      </c>
      <c r="F10" s="970" t="s">
        <v>291</v>
      </c>
      <c r="G10" s="995">
        <v>178.59</v>
      </c>
      <c r="H10" s="1009">
        <v>6.81</v>
      </c>
      <c r="I10" s="1010">
        <v>0</v>
      </c>
      <c r="J10" s="1010">
        <f>Cantoira!D85/1000</f>
        <v>3.69</v>
      </c>
      <c r="K10" s="1010">
        <f>Cantoira!E85/1000</f>
        <v>17.212541012363289</v>
      </c>
      <c r="L10" s="1010">
        <f>Cantoira!F85/1000</f>
        <v>30.560186644457765</v>
      </c>
      <c r="M10" s="1010">
        <f>Cantoira!G85/1000</f>
        <v>0</v>
      </c>
      <c r="N10" s="1010">
        <f>Cantoira!H85/1000</f>
        <v>0</v>
      </c>
      <c r="O10" s="1010">
        <f>Cantoira!I85/1000</f>
        <v>0</v>
      </c>
      <c r="P10" s="1010">
        <f>Cantoira!J85/1000</f>
        <v>0</v>
      </c>
      <c r="Q10" s="1010">
        <f>Cantoira!K85/1000</f>
        <v>2.3547750320849254</v>
      </c>
      <c r="R10" s="1010">
        <f>Cantoira!L85/1000</f>
        <v>18.175173328738747</v>
      </c>
      <c r="S10" s="1010">
        <f>Cantoira!M85/1000</f>
        <v>13.661703976279831</v>
      </c>
      <c r="T10" s="1010">
        <f>Cantoira!N85/1000</f>
        <v>1.67</v>
      </c>
      <c r="U10" s="1010">
        <f>Cantoira!O85/1000</f>
        <v>36.928539688253629</v>
      </c>
      <c r="V10" s="1010">
        <f>Cantoira!P85/1000</f>
        <v>0</v>
      </c>
      <c r="W10" s="1010">
        <f>Cantoira!Q85/1000</f>
        <v>0</v>
      </c>
      <c r="X10" s="1010">
        <f>Cantoira!R85/1000</f>
        <v>0</v>
      </c>
      <c r="Y10" s="1010">
        <f>Cantoira!S85/1000</f>
        <v>3.7404931469124398</v>
      </c>
      <c r="Z10" s="1010">
        <f>Cantoira!T85/1000</f>
        <v>18.82331324457623</v>
      </c>
      <c r="AA10" s="1010">
        <f>Cantoira!U85/1000</f>
        <v>1.8896191493368912</v>
      </c>
      <c r="AB10" s="1011">
        <f>(Cantoira!AI85)/1000</f>
        <v>0</v>
      </c>
      <c r="AC10" s="1012">
        <f>(Cantoira!V85)/1000</f>
        <v>11.633762105335901</v>
      </c>
      <c r="AD10" s="1000">
        <f t="shared" si="2"/>
        <v>136.68334732642379</v>
      </c>
      <c r="AE10" s="1013">
        <f t="shared" si="3"/>
        <v>0.41142825330268029</v>
      </c>
      <c r="AF10" s="977">
        <f t="shared" si="1"/>
        <v>332.2167260736669</v>
      </c>
      <c r="AG10" s="977">
        <f t="shared" si="4"/>
        <v>334.10634522300381</v>
      </c>
      <c r="AH10" s="992" t="s">
        <v>80</v>
      </c>
      <c r="AI10" s="991">
        <f t="shared" si="0"/>
        <v>4.0278040412658687</v>
      </c>
    </row>
    <row r="11" spans="1:35" ht="21.95" customHeight="1" x14ac:dyDescent="0.25">
      <c r="A11" s="262"/>
      <c r="B11" s="269" t="s">
        <v>145</v>
      </c>
      <c r="C11" s="992" t="s">
        <v>81</v>
      </c>
      <c r="D11" s="1014">
        <v>1095</v>
      </c>
      <c r="E11" s="994" t="s">
        <v>139</v>
      </c>
      <c r="F11" s="970" t="s">
        <v>291</v>
      </c>
      <c r="G11" s="995">
        <v>264.79000000000002</v>
      </c>
      <c r="H11" s="1009">
        <v>21.2</v>
      </c>
      <c r="I11" s="1010">
        <v>0</v>
      </c>
      <c r="J11" s="1010">
        <f>(Ceres!D85)/1000</f>
        <v>2.7650000000000001</v>
      </c>
      <c r="K11" s="1010">
        <f>(Ceres!E85)/1000</f>
        <v>27.104757537958751</v>
      </c>
      <c r="L11" s="1010">
        <f>(Ceres!F85)/1000</f>
        <v>39.206269997111825</v>
      </c>
      <c r="M11" s="1010">
        <f>(Ceres!G85)/1000</f>
        <v>0</v>
      </c>
      <c r="N11" s="1010">
        <f>(Ceres!H85)/1000</f>
        <v>0</v>
      </c>
      <c r="O11" s="1010">
        <f>(Ceres!I85)/1000</f>
        <v>0</v>
      </c>
      <c r="P11" s="1010">
        <f>(Ceres!J85)/1000</f>
        <v>0</v>
      </c>
      <c r="Q11" s="1010">
        <f>(Ceres!K85)/1000</f>
        <v>2.1891507152329877</v>
      </c>
      <c r="R11" s="1010">
        <f>(Ceres!L85)/1000</f>
        <v>20.468696448470961</v>
      </c>
      <c r="S11" s="1010">
        <f>(Ceres!M85)/1000</f>
        <v>12.70080097821239</v>
      </c>
      <c r="T11" s="1010">
        <f>(Ceres!N85)/1000</f>
        <v>0</v>
      </c>
      <c r="U11" s="1010">
        <f>(Ceres!O85)/1000</f>
        <v>51.085860443791518</v>
      </c>
      <c r="V11" s="1010">
        <f>(Ceres!P85)/1000</f>
        <v>0</v>
      </c>
      <c r="W11" s="1010">
        <f>(Ceres!Q85)/1000</f>
        <v>0</v>
      </c>
      <c r="X11" s="1010">
        <f>(Ceres!R85)/1000</f>
        <v>0</v>
      </c>
      <c r="Y11" s="1010">
        <f>(Ceres!S85)/1000</f>
        <v>3.477403631478686</v>
      </c>
      <c r="Z11" s="1010">
        <f>(Ceres!T85)/1000</f>
        <v>17.499365795438109</v>
      </c>
      <c r="AA11" s="1010">
        <f>(Ceres!U85)/1000</f>
        <v>1.7567118114999676</v>
      </c>
      <c r="AB11" s="1011">
        <f>(Ceres!AI85)/1000</f>
        <v>0</v>
      </c>
      <c r="AC11" s="1012">
        <f>(Ceres!V85)/1000</f>
        <v>10.815495445098639</v>
      </c>
      <c r="AD11" s="1000">
        <f t="shared" si="2"/>
        <v>166.57402196361474</v>
      </c>
      <c r="AE11" s="1013">
        <f t="shared" si="3"/>
        <v>0.3601699332403327</v>
      </c>
      <c r="AF11" s="977">
        <f t="shared" si="1"/>
        <v>462.4873055476952</v>
      </c>
      <c r="AG11" s="977">
        <f t="shared" si="4"/>
        <v>464.24401735919514</v>
      </c>
      <c r="AH11" s="992" t="s">
        <v>81</v>
      </c>
      <c r="AI11" s="991">
        <f t="shared" si="0"/>
        <v>2.8264475942721163</v>
      </c>
    </row>
    <row r="12" spans="1:35" ht="21.95" customHeight="1" x14ac:dyDescent="0.25">
      <c r="A12" s="262"/>
      <c r="B12" s="269" t="s">
        <v>146</v>
      </c>
      <c r="C12" s="992" t="s">
        <v>82</v>
      </c>
      <c r="D12" s="993">
        <v>349</v>
      </c>
      <c r="E12" s="994" t="s">
        <v>139</v>
      </c>
      <c r="F12" s="970" t="s">
        <v>291</v>
      </c>
      <c r="G12" s="995">
        <v>175.48</v>
      </c>
      <c r="H12" s="1009">
        <v>13.59</v>
      </c>
      <c r="I12" s="1010">
        <v>0</v>
      </c>
      <c r="J12" s="1010">
        <f>(Chialamberto!D85)/1000</f>
        <v>1.4610000000000001</v>
      </c>
      <c r="K12" s="1010">
        <f>(Chialamberto!E85)/1000</f>
        <v>20.530347738467512</v>
      </c>
      <c r="L12" s="1010">
        <f>(Chialamberto!F85)/1000</f>
        <v>23.767174924648703</v>
      </c>
      <c r="M12" s="1010">
        <f>(Chialamberto!G85)/1000</f>
        <v>0</v>
      </c>
      <c r="N12" s="1010">
        <f>(Chialamberto!H85)/1000</f>
        <v>0</v>
      </c>
      <c r="O12" s="1010">
        <f>(Chialamberto!I85)/1000</f>
        <v>0</v>
      </c>
      <c r="P12" s="1010">
        <f>(Chialamberto!J85)/1000</f>
        <v>0</v>
      </c>
      <c r="Q12" s="1010">
        <f>(Chialamberto!K85)/1000</f>
        <v>1.0277199123172998</v>
      </c>
      <c r="R12" s="1010">
        <f>(Chialamberto!L85)/1000</f>
        <v>13.456215499068472</v>
      </c>
      <c r="S12" s="1010">
        <f>(Chialamberto!M85)/1000</f>
        <v>5.9625250910596721</v>
      </c>
      <c r="T12" s="1010">
        <f>(Chialamberto!N85)/1000</f>
        <v>1.1499999999999999</v>
      </c>
      <c r="U12" s="1010">
        <f>(Chialamberto!O85)/1000</f>
        <v>28.468189065576137</v>
      </c>
      <c r="V12" s="1010">
        <f>(Chialamberto!P85)/1000</f>
        <v>0</v>
      </c>
      <c r="W12" s="1010">
        <f>(Chialamberto!Q85)/1000</f>
        <v>0</v>
      </c>
      <c r="X12" s="1010">
        <f>(Chialamberto!R85)/1000</f>
        <v>0</v>
      </c>
      <c r="Y12" s="1010">
        <f>(Chialamberto!S85)/1000</f>
        <v>1.6325038428680234</v>
      </c>
      <c r="Z12" s="1010">
        <f>(Chialamberto!T85)/1000</f>
        <v>9.9752619989811713</v>
      </c>
      <c r="AA12" s="1010">
        <f>(Chialamberto!U85)/1000</f>
        <v>0.82470690406044755</v>
      </c>
      <c r="AB12" s="1011">
        <f>(Chialamberto!AI85)/1000</f>
        <v>0</v>
      </c>
      <c r="AC12" s="1012">
        <f>(Chialamberto!V85)/1000</f>
        <v>5.0774485069302084</v>
      </c>
      <c r="AD12" s="1000">
        <f t="shared" si="2"/>
        <v>101.93378606428004</v>
      </c>
      <c r="AE12" s="1013">
        <f t="shared" si="3"/>
        <v>0.34378908453634605</v>
      </c>
      <c r="AF12" s="977">
        <f t="shared" si="1"/>
        <v>296.50093807298703</v>
      </c>
      <c r="AG12" s="977">
        <f t="shared" si="4"/>
        <v>297.32564497704749</v>
      </c>
      <c r="AH12" s="992" t="s">
        <v>82</v>
      </c>
      <c r="AI12" s="991">
        <f t="shared" si="0"/>
        <v>5.6795729699531528</v>
      </c>
    </row>
    <row r="13" spans="1:35" ht="21.95" customHeight="1" x14ac:dyDescent="0.25">
      <c r="A13" s="262"/>
      <c r="B13" s="269" t="s">
        <v>147</v>
      </c>
      <c r="C13" s="979" t="s">
        <v>83</v>
      </c>
      <c r="D13" s="980">
        <v>18919</v>
      </c>
      <c r="E13" s="981" t="s">
        <v>139</v>
      </c>
      <c r="F13" s="970" t="s">
        <v>291</v>
      </c>
      <c r="G13" s="982">
        <v>3159.92</v>
      </c>
      <c r="H13" s="1002">
        <v>357.17</v>
      </c>
      <c r="I13" s="1003">
        <v>0</v>
      </c>
      <c r="J13" s="1003">
        <f>(Ciriè!D85)/1000</f>
        <v>1448.38</v>
      </c>
      <c r="K13" s="1003">
        <f>(Ciriè!E85)/1000</f>
        <v>428.6788603767564</v>
      </c>
      <c r="L13" s="1003">
        <f>(Ciriè!F85)/1000</f>
        <v>962.81951166204067</v>
      </c>
      <c r="M13" s="1003">
        <f>(Ciriè!G85)/1000</f>
        <v>0</v>
      </c>
      <c r="N13" s="1003">
        <f>(Ciriè!H85)/1000</f>
        <v>0</v>
      </c>
      <c r="O13" s="1003">
        <f>(Ciriè!I85)/1000</f>
        <v>0</v>
      </c>
      <c r="P13" s="1003">
        <f>(Ciriè!J85)/1000</f>
        <v>0</v>
      </c>
      <c r="Q13" s="1003">
        <f>(Ciriè!K85)/1000</f>
        <v>51.288726881051019</v>
      </c>
      <c r="R13" s="1003">
        <f>(Ciriè!L85)/1000</f>
        <v>341.47403474978387</v>
      </c>
      <c r="S13" s="1003">
        <f>(Ciriè!M85)/1000</f>
        <v>344.46193029989394</v>
      </c>
      <c r="T13" s="1003">
        <f>(Ciriè!N85)/1000</f>
        <v>44.66</v>
      </c>
      <c r="U13" s="1003">
        <f>(Ciriè!O85)/1000</f>
        <v>770.93618253796956</v>
      </c>
      <c r="V13" s="1003">
        <f>(Ciriè!P85)/1000</f>
        <v>0</v>
      </c>
      <c r="W13" s="1003">
        <f>(Ciriè!Q85)/1000</f>
        <v>0</v>
      </c>
      <c r="X13" s="1003">
        <f>(Ciriè!R85)/1000</f>
        <v>0</v>
      </c>
      <c r="Y13" s="1003">
        <f>(Ciriè!S85)/1000</f>
        <v>83.710683525370555</v>
      </c>
      <c r="Z13" s="1003">
        <f>(Ciriè!T85)/1000</f>
        <v>442.34556500862476</v>
      </c>
      <c r="AA13" s="1003">
        <f>(Ciriè!U85)/1000</f>
        <v>36.417129495394036</v>
      </c>
      <c r="AB13" s="1004">
        <f>(Ciriè!AI85)/1000</f>
        <v>100.6</v>
      </c>
      <c r="AC13" s="1005">
        <f>(Ciriè!V85)/1000</f>
        <v>253.39186932493971</v>
      </c>
      <c r="AD13" s="1006">
        <f t="shared" si="2"/>
        <v>4685.2049101517532</v>
      </c>
      <c r="AE13" s="1007">
        <f t="shared" si="3"/>
        <v>0.55539245152198102</v>
      </c>
      <c r="AF13" s="989">
        <f t="shared" si="1"/>
        <v>8435.8454950414907</v>
      </c>
      <c r="AG13" s="989">
        <f t="shared" si="4"/>
        <v>8572.8626245368851</v>
      </c>
      <c r="AH13" s="990" t="s">
        <v>83</v>
      </c>
      <c r="AI13" s="991">
        <f t="shared" si="0"/>
        <v>3.0209005495487378</v>
      </c>
    </row>
    <row r="14" spans="1:35" ht="21.95" customHeight="1" x14ac:dyDescent="0.25">
      <c r="A14" s="262"/>
      <c r="B14" s="269" t="s">
        <v>148</v>
      </c>
      <c r="C14" s="979" t="s">
        <v>84</v>
      </c>
      <c r="D14" s="980">
        <v>1557</v>
      </c>
      <c r="E14" s="981" t="s">
        <v>139</v>
      </c>
      <c r="F14" s="970" t="s">
        <v>291</v>
      </c>
      <c r="G14" s="982">
        <v>291.75</v>
      </c>
      <c r="H14" s="1002">
        <v>29.25</v>
      </c>
      <c r="I14" s="1003">
        <v>0</v>
      </c>
      <c r="J14" s="1003">
        <f>'Coassolo T.se'!D85/1000</f>
        <v>8.41</v>
      </c>
      <c r="K14" s="1003">
        <f>'Coassolo T.se'!E85/1000</f>
        <v>19.01537381295558</v>
      </c>
      <c r="L14" s="1003">
        <f>'Coassolo T.se'!F85/1000</f>
        <v>51.832426306047822</v>
      </c>
      <c r="M14" s="1003">
        <f>'Coassolo T.se'!G85/1000</f>
        <v>0</v>
      </c>
      <c r="N14" s="1003">
        <f>'Coassolo T.se'!H85/1000</f>
        <v>0</v>
      </c>
      <c r="O14" s="1003">
        <f>'Coassolo T.se'!I85/1000</f>
        <v>0</v>
      </c>
      <c r="P14" s="1003">
        <f>'Coassolo T.se'!J85/1000</f>
        <v>0</v>
      </c>
      <c r="Q14" s="1003">
        <f>'Coassolo T.se'!K85/1000</f>
        <v>1.6847970494401587</v>
      </c>
      <c r="R14" s="1003">
        <f>'Coassolo T.se'!L85/1000</f>
        <v>33.4747474340693</v>
      </c>
      <c r="S14" s="1003">
        <f>'Coassolo T.se'!M85/1000</f>
        <v>9.774691100398508</v>
      </c>
      <c r="T14" s="1003">
        <f>'Coassolo T.se'!N85/1000</f>
        <v>2.33</v>
      </c>
      <c r="U14" s="1003">
        <f>'Coassolo T.se'!O85/1000</f>
        <v>66.489494857000636</v>
      </c>
      <c r="V14" s="1003">
        <f>'Coassolo T.se'!P85/1000</f>
        <v>0</v>
      </c>
      <c r="W14" s="1003">
        <f>'Coassolo T.se'!Q85/1000</f>
        <v>0</v>
      </c>
      <c r="X14" s="1003">
        <f>'Coassolo T.se'!R85/1000</f>
        <v>0</v>
      </c>
      <c r="Y14" s="1003">
        <f>'Coassolo T.se'!S85/1000</f>
        <v>2.676252181844065</v>
      </c>
      <c r="Z14" s="1003">
        <f>'Coassolo T.se'!T85/1000</f>
        <v>22.907725019604392</v>
      </c>
      <c r="AA14" s="1003">
        <f>'Coassolo T.se'!U85/1000</f>
        <v>1.3519868029811843</v>
      </c>
      <c r="AB14" s="1004">
        <f>('Coassolo T.se'!AI85)/1000</f>
        <v>0</v>
      </c>
      <c r="AC14" s="1005">
        <f>('Coassolo T.se'!V85)/1000</f>
        <v>8.3237370032772411</v>
      </c>
      <c r="AD14" s="1006">
        <f t="shared" si="2"/>
        <v>206.36723203507105</v>
      </c>
      <c r="AE14" s="1007">
        <f t="shared" si="3"/>
        <v>0.38244801720317184</v>
      </c>
      <c r="AF14" s="989">
        <f t="shared" si="1"/>
        <v>539.59550776136052</v>
      </c>
      <c r="AG14" s="989">
        <f t="shared" si="4"/>
        <v>540.9474945643417</v>
      </c>
      <c r="AH14" s="990" t="s">
        <v>84</v>
      </c>
      <c r="AI14" s="991">
        <f t="shared" si="0"/>
        <v>2.3161956521701632</v>
      </c>
    </row>
    <row r="15" spans="1:35" ht="21.95" customHeight="1" x14ac:dyDescent="0.25">
      <c r="A15" s="262"/>
      <c r="B15" s="269" t="s">
        <v>149</v>
      </c>
      <c r="C15" s="979" t="s">
        <v>85</v>
      </c>
      <c r="D15" s="980">
        <v>3384</v>
      </c>
      <c r="E15" s="981" t="s">
        <v>139</v>
      </c>
      <c r="F15" s="970" t="s">
        <v>291</v>
      </c>
      <c r="G15" s="982">
        <v>606.15</v>
      </c>
      <c r="H15" s="1002">
        <v>53.52</v>
      </c>
      <c r="I15" s="1003">
        <v>0</v>
      </c>
      <c r="J15" s="1003">
        <f>(Corio!D85)/1000</f>
        <v>165.12</v>
      </c>
      <c r="K15" s="1003">
        <f>(Corio!E85)/1000</f>
        <v>31.77765384333814</v>
      </c>
      <c r="L15" s="1003">
        <f>(Corio!F85)/1000</f>
        <v>119.1172088311736</v>
      </c>
      <c r="M15" s="1003">
        <f>(Corio!G85)/1000</f>
        <v>0</v>
      </c>
      <c r="N15" s="1003">
        <f>(Corio!H85)/1000</f>
        <v>0</v>
      </c>
      <c r="O15" s="1003">
        <f>(Corio!I85)/1000</f>
        <v>0</v>
      </c>
      <c r="P15" s="1003">
        <f>(Corio!J85)/1000</f>
        <v>0</v>
      </c>
      <c r="Q15" s="1003">
        <f>(Corio!K85)/1000</f>
        <v>2.6236477083916054</v>
      </c>
      <c r="R15" s="1003">
        <f>(Corio!L85)/1000</f>
        <v>62.74180476868613</v>
      </c>
      <c r="S15" s="1003">
        <f>(Corio!M85)/1000</f>
        <v>15.221623230120256</v>
      </c>
      <c r="T15" s="1003">
        <f>(Corio!N85)/1000</f>
        <v>4.57</v>
      </c>
      <c r="U15" s="1003">
        <f>(Corio!O85)/1000</f>
        <v>143.53714975532188</v>
      </c>
      <c r="V15" s="1003">
        <f>(Corio!P85)/1000</f>
        <v>0</v>
      </c>
      <c r="W15" s="1003">
        <f>(Corio!Q85)/1000</f>
        <v>0</v>
      </c>
      <c r="X15" s="1003">
        <f>(Corio!R85)/1000</f>
        <v>0</v>
      </c>
      <c r="Y15" s="1003">
        <f>(Corio!S85)/1000</f>
        <v>4.1675897440029415</v>
      </c>
      <c r="Z15" s="1003">
        <f>(Corio!T85)/1000</f>
        <v>28.662594827771507</v>
      </c>
      <c r="AA15" s="1003">
        <f>(Corio!U85)/1000</f>
        <v>2.1053794453141759</v>
      </c>
      <c r="AB15" s="1004">
        <f>(Corio!AI85)/1000</f>
        <v>6.98</v>
      </c>
      <c r="AC15" s="1005">
        <f>(Corio!V85)/1000</f>
        <v>12.962127112674787</v>
      </c>
      <c r="AD15" s="1006">
        <f t="shared" si="2"/>
        <v>560.10108438743669</v>
      </c>
      <c r="AE15" s="1007">
        <f t="shared" si="3"/>
        <v>0.45271329333082372</v>
      </c>
      <c r="AF15" s="989">
        <f t="shared" si="1"/>
        <v>1237.2092727088059</v>
      </c>
      <c r="AG15" s="989">
        <f t="shared" si="4"/>
        <v>1246.2946521541201</v>
      </c>
      <c r="AH15" s="1015" t="s">
        <v>85</v>
      </c>
      <c r="AI15" s="991">
        <f t="shared" si="0"/>
        <v>2.4552692122815603</v>
      </c>
    </row>
    <row r="16" spans="1:35" ht="21.95" customHeight="1" x14ac:dyDescent="0.25">
      <c r="A16" s="262"/>
      <c r="B16" s="269" t="s">
        <v>150</v>
      </c>
      <c r="C16" s="979" t="s">
        <v>86</v>
      </c>
      <c r="D16" s="980">
        <v>2768</v>
      </c>
      <c r="E16" s="981" t="s">
        <v>139</v>
      </c>
      <c r="F16" s="970" t="s">
        <v>291</v>
      </c>
      <c r="G16" s="982">
        <v>391.28</v>
      </c>
      <c r="H16" s="1002">
        <v>44.35</v>
      </c>
      <c r="I16" s="1003">
        <v>0</v>
      </c>
      <c r="J16" s="1003">
        <f>(Fiano!D85)/1000</f>
        <v>144.34</v>
      </c>
      <c r="K16" s="1003">
        <f>(Fiano!E85)/1000</f>
        <v>61.13532458748994</v>
      </c>
      <c r="L16" s="1003">
        <f>(Fiano!F85)/1000</f>
        <v>113.99316979135446</v>
      </c>
      <c r="M16" s="1003">
        <f>(Fiano!G85)/1000</f>
        <v>0</v>
      </c>
      <c r="N16" s="1003">
        <f>(Fiano!H85)/1000</f>
        <v>0</v>
      </c>
      <c r="O16" s="1003">
        <f>(Fiano!I85)/1000</f>
        <v>0</v>
      </c>
      <c r="P16" s="1003">
        <f>(Fiano!J85)/1000</f>
        <v>0</v>
      </c>
      <c r="Q16" s="1003">
        <f>(Fiano!K85)/1000</f>
        <v>9.9474897088652803</v>
      </c>
      <c r="R16" s="1003">
        <f>(Fiano!L85)/1000</f>
        <v>45.769307889829648</v>
      </c>
      <c r="S16" s="1003">
        <f>(Fiano!M85)/1000</f>
        <v>57.712375007340505</v>
      </c>
      <c r="T16" s="1003">
        <f>(Fiano!N85)/1000</f>
        <v>5.32</v>
      </c>
      <c r="U16" s="1003">
        <f>(Fiano!O85)/1000</f>
        <v>119.61521690036129</v>
      </c>
      <c r="V16" s="1003">
        <f>(Fiano!P85)/1000</f>
        <v>0</v>
      </c>
      <c r="W16" s="1003">
        <f>(Fiano!Q85)/1000</f>
        <v>0</v>
      </c>
      <c r="X16" s="1003">
        <f>(Fiano!R85)/1000</f>
        <v>0</v>
      </c>
      <c r="Y16" s="1003">
        <f>(Fiano!S85)/1000</f>
        <v>15.801304404033903</v>
      </c>
      <c r="Z16" s="1003">
        <f>(Fiano!T85)/1000</f>
        <v>82.357029115678401</v>
      </c>
      <c r="AA16" s="1003">
        <f>(Fiano!U85)/1000</f>
        <v>7.9824895310957134</v>
      </c>
      <c r="AB16" s="1004">
        <f>(Fiano!AI85)/1000</f>
        <v>0</v>
      </c>
      <c r="AC16" s="1005">
        <f>(Fiano!V85)/1000</f>
        <v>49.145556259678408</v>
      </c>
      <c r="AD16" s="1006">
        <f t="shared" si="2"/>
        <v>613.13942749005764</v>
      </c>
      <c r="AE16" s="1007">
        <f t="shared" si="3"/>
        <v>0.56167782167851021</v>
      </c>
      <c r="AF16" s="989">
        <f t="shared" si="1"/>
        <v>1091.6212174049533</v>
      </c>
      <c r="AG16" s="989">
        <f t="shared" si="4"/>
        <v>1099.6037069360491</v>
      </c>
      <c r="AH16" s="990" t="s">
        <v>86</v>
      </c>
      <c r="AI16" s="991">
        <f t="shared" si="0"/>
        <v>2.6483711631407729</v>
      </c>
    </row>
    <row r="17" spans="1:35" ht="21.95" customHeight="1" x14ac:dyDescent="0.25">
      <c r="A17" s="681"/>
      <c r="B17" s="269" t="s">
        <v>151</v>
      </c>
      <c r="C17" s="979" t="s">
        <v>87</v>
      </c>
      <c r="D17" s="980">
        <v>1753</v>
      </c>
      <c r="E17" s="981" t="s">
        <v>139</v>
      </c>
      <c r="F17" s="970" t="s">
        <v>291</v>
      </c>
      <c r="G17" s="982">
        <v>254.81</v>
      </c>
      <c r="H17" s="1002">
        <v>29.59</v>
      </c>
      <c r="I17" s="1003">
        <v>0</v>
      </c>
      <c r="J17" s="1003">
        <f>(Front!D85)/1000</f>
        <v>66.930000000000007</v>
      </c>
      <c r="K17" s="1003">
        <f>(Front!E85)/1000</f>
        <v>31.453271010112992</v>
      </c>
      <c r="L17" s="1003">
        <f>(Front!F85)/1000</f>
        <v>61.137068461494778</v>
      </c>
      <c r="M17" s="1003">
        <f>(Front!G85)/1000</f>
        <v>0</v>
      </c>
      <c r="N17" s="1003">
        <f>(Front!H85)/1000</f>
        <v>0</v>
      </c>
      <c r="O17" s="1003">
        <f>(Front!I85)/1000</f>
        <v>0</v>
      </c>
      <c r="P17" s="1003">
        <f>(Front!J85)/1000</f>
        <v>0</v>
      </c>
      <c r="Q17" s="1003">
        <f>(Front!K85)/1000</f>
        <v>1.8255323037757296</v>
      </c>
      <c r="R17" s="1003">
        <f>(Front!L85)/1000</f>
        <v>32.676499635280848</v>
      </c>
      <c r="S17" s="1003">
        <f>(Front!M85)/1000</f>
        <v>11.891195164507204</v>
      </c>
      <c r="T17" s="1003">
        <f>(Front!N85)/1000</f>
        <v>5.57</v>
      </c>
      <c r="U17" s="1003">
        <f>(Front!O85)/1000</f>
        <v>65.972102011588348</v>
      </c>
      <c r="V17" s="1003">
        <f>(Front!P85)/1000</f>
        <v>0</v>
      </c>
      <c r="W17" s="1003">
        <f>(Front!Q85)/1000</f>
        <v>0</v>
      </c>
      <c r="X17" s="1003">
        <f>(Front!R85)/1000</f>
        <v>0</v>
      </c>
      <c r="Y17" s="1003">
        <f>(Front!S85)/1000</f>
        <v>2.8998061295454263</v>
      </c>
      <c r="Z17" s="1003">
        <f>(Front!T85)/1000</f>
        <v>19.84271731857914</v>
      </c>
      <c r="AA17" s="1003">
        <f>(Front!U85)/1000</f>
        <v>1.4649215963078459</v>
      </c>
      <c r="AB17" s="1004">
        <f>(Front!AI85)/1000</f>
        <v>0</v>
      </c>
      <c r="AC17" s="1005">
        <f>(Front!V85)/1000</f>
        <v>9.0190392918038569</v>
      </c>
      <c r="AD17" s="1006">
        <f t="shared" si="2"/>
        <v>289.12201959528699</v>
      </c>
      <c r="AE17" s="1007">
        <f t="shared" si="3"/>
        <v>0.49456536734898815</v>
      </c>
      <c r="AF17" s="989">
        <f t="shared" si="1"/>
        <v>584.59819203488451</v>
      </c>
      <c r="AG17" s="989">
        <f t="shared" si="4"/>
        <v>586.06311363119232</v>
      </c>
      <c r="AH17" s="990" t="s">
        <v>87</v>
      </c>
      <c r="AI17" s="991">
        <f t="shared" si="0"/>
        <v>2.2288005842600964</v>
      </c>
    </row>
    <row r="18" spans="1:35" ht="21.95" customHeight="1" x14ac:dyDescent="0.25">
      <c r="A18" s="681"/>
      <c r="B18" s="269" t="s">
        <v>152</v>
      </c>
      <c r="C18" s="992" t="s">
        <v>88</v>
      </c>
      <c r="D18" s="993">
        <v>1315</v>
      </c>
      <c r="E18" s="994" t="s">
        <v>139</v>
      </c>
      <c r="F18" s="970" t="s">
        <v>291</v>
      </c>
      <c r="G18" s="995">
        <v>146.24</v>
      </c>
      <c r="H18" s="1009">
        <v>10</v>
      </c>
      <c r="I18" s="1010">
        <v>0</v>
      </c>
      <c r="J18" s="1010">
        <f>(Germagnano!D85)/1000</f>
        <v>56.4</v>
      </c>
      <c r="K18" s="1010">
        <f>(Germagnano!E85)/1000</f>
        <v>6.9211192352742268</v>
      </c>
      <c r="L18" s="1010">
        <f>(Germagnano!F85)/1000</f>
        <v>56.410460699003167</v>
      </c>
      <c r="M18" s="1010">
        <f>(Germagnano!G85)/1000</f>
        <v>0</v>
      </c>
      <c r="N18" s="1010">
        <f>(Germagnano!H85)/1000</f>
        <v>0</v>
      </c>
      <c r="O18" s="1010">
        <f>(Germagnano!I85)/1000</f>
        <v>0</v>
      </c>
      <c r="P18" s="1010">
        <f>(Germagnano!J85)/1000</f>
        <v>0</v>
      </c>
      <c r="Q18" s="1010">
        <f>(Germagnano!K85)/1000</f>
        <v>1.4368631113206558</v>
      </c>
      <c r="R18" s="1010">
        <f>(Germagnano!L85)/1000</f>
        <v>22.059566936807766</v>
      </c>
      <c r="S18" s="1010">
        <f>(Germagnano!M85)/1000</f>
        <v>8.3362521743398776</v>
      </c>
      <c r="T18" s="1010">
        <f>(Germagnano!N85)/1000</f>
        <v>0</v>
      </c>
      <c r="U18" s="1010">
        <f>(Germagnano!O85)/1000</f>
        <v>54.799199547807021</v>
      </c>
      <c r="V18" s="1010">
        <f>(Germagnano!P85)/1000</f>
        <v>0</v>
      </c>
      <c r="W18" s="1010">
        <f>(Germagnano!Q85)/1000</f>
        <v>0</v>
      </c>
      <c r="X18" s="1010">
        <f>(Germagnano!R85)/1000</f>
        <v>0</v>
      </c>
      <c r="Y18" s="1010">
        <f>(Germagnano!S85)/1000</f>
        <v>2.2824161746727594</v>
      </c>
      <c r="Z18" s="1010">
        <f>(Germagnano!T85)/1000</f>
        <v>11.585820966097993</v>
      </c>
      <c r="AA18" s="1010">
        <f>(Germagnano!U85)/1000</f>
        <v>1.153029063554881</v>
      </c>
      <c r="AB18" s="1011">
        <f>(Germagnano!AI85)/1000</f>
        <v>3.34</v>
      </c>
      <c r="AC18" s="1012">
        <f>(Germagnano!V85)/1000</f>
        <v>7.0988197969114593</v>
      </c>
      <c r="AD18" s="1000">
        <f t="shared" si="2"/>
        <v>213.04042800258097</v>
      </c>
      <c r="AE18" s="1013">
        <f t="shared" si="3"/>
        <v>0.5658869674825423</v>
      </c>
      <c r="AF18" s="977">
        <f t="shared" si="1"/>
        <v>376.47169884532337</v>
      </c>
      <c r="AG18" s="977">
        <f t="shared" si="4"/>
        <v>380.96472790887827</v>
      </c>
      <c r="AH18" s="1016" t="s">
        <v>88</v>
      </c>
      <c r="AI18" s="991">
        <f t="shared" si="0"/>
        <v>1.9313801161413346</v>
      </c>
    </row>
    <row r="19" spans="1:35" ht="21.95" customHeight="1" x14ac:dyDescent="0.25">
      <c r="A19" s="681"/>
      <c r="B19" s="269" t="s">
        <v>153</v>
      </c>
      <c r="C19" s="979" t="s">
        <v>89</v>
      </c>
      <c r="D19" s="980">
        <v>3296</v>
      </c>
      <c r="E19" s="981" t="s">
        <v>139</v>
      </c>
      <c r="F19" s="970" t="s">
        <v>291</v>
      </c>
      <c r="G19" s="982">
        <v>532.28</v>
      </c>
      <c r="H19" s="1002">
        <v>59.57</v>
      </c>
      <c r="I19" s="1003">
        <v>0</v>
      </c>
      <c r="J19" s="1003">
        <f>(Givoletto!D85)/1000</f>
        <v>177.56</v>
      </c>
      <c r="K19" s="1003">
        <f>(Givoletto!E85)/1000</f>
        <v>202.69588873246246</v>
      </c>
      <c r="L19" s="1003">
        <f>(Givoletto!F85)/1000</f>
        <v>145.96157388113582</v>
      </c>
      <c r="M19" s="1003">
        <f>(Givoletto!G85)/1000</f>
        <v>0</v>
      </c>
      <c r="N19" s="1003">
        <f>(Givoletto!H85)/1000</f>
        <v>0</v>
      </c>
      <c r="O19" s="1003">
        <f>(Givoletto!I85)/1000</f>
        <v>0</v>
      </c>
      <c r="P19" s="1003">
        <f>(Givoletto!J85)/1000</f>
        <v>0</v>
      </c>
      <c r="Q19" s="1003">
        <f>(Givoletto!K85)/1000</f>
        <v>14.610428603904232</v>
      </c>
      <c r="R19" s="1003">
        <f>(Givoletto!L85)/1000</f>
        <v>63.992424642318369</v>
      </c>
      <c r="S19" s="1003">
        <f>(Givoletto!M85)/1000</f>
        <v>84.765358827667526</v>
      </c>
      <c r="T19" s="1003">
        <f>(Givoletto!N85)/1000</f>
        <v>5.73</v>
      </c>
      <c r="U19" s="1003">
        <f>(Givoletto!O85)/1000</f>
        <v>138.46956094168144</v>
      </c>
      <c r="V19" s="1003">
        <f>(Givoletto!P85)/1000</f>
        <v>0</v>
      </c>
      <c r="W19" s="1003">
        <f>(Givoletto!Q85)/1000</f>
        <v>0</v>
      </c>
      <c r="X19" s="1003">
        <f>(Givoletto!R85)/1000</f>
        <v>0</v>
      </c>
      <c r="Y19" s="1003">
        <f>(Givoletto!S85)/1000</f>
        <v>23.208250181746582</v>
      </c>
      <c r="Z19" s="1003">
        <f>(Givoletto!T85)/1000</f>
        <v>120.58106093005634</v>
      </c>
      <c r="AA19" s="1003">
        <f>(Givoletto!U85)/1000</f>
        <v>12.124324104758555</v>
      </c>
      <c r="AB19" s="1004">
        <f>(Givoletto!AI85)/1000</f>
        <v>0</v>
      </c>
      <c r="AC19" s="1005">
        <f>(Givoletto!V85)/1000</f>
        <v>72.182798067262098</v>
      </c>
      <c r="AD19" s="1006">
        <f t="shared" si="2"/>
        <v>915.90473546800115</v>
      </c>
      <c r="AE19" s="1007">
        <f t="shared" si="3"/>
        <v>0.58359271706941607</v>
      </c>
      <c r="AF19" s="989">
        <f t="shared" si="1"/>
        <v>1569.4245467409728</v>
      </c>
      <c r="AG19" s="989">
        <f t="shared" si="4"/>
        <v>1581.5488708457312</v>
      </c>
      <c r="AH19" s="990" t="s">
        <v>89</v>
      </c>
      <c r="AI19" s="991">
        <f t="shared" si="0"/>
        <v>3.1989257096394241</v>
      </c>
    </row>
    <row r="20" spans="1:35" s="263" customFormat="1" ht="21.95" customHeight="1" x14ac:dyDescent="0.2">
      <c r="A20" s="681"/>
      <c r="B20" s="272" t="s">
        <v>154</v>
      </c>
      <c r="C20" s="992" t="s">
        <v>90</v>
      </c>
      <c r="D20" s="993">
        <v>198</v>
      </c>
      <c r="E20" s="994" t="s">
        <v>139</v>
      </c>
      <c r="F20" s="970" t="s">
        <v>291</v>
      </c>
      <c r="G20" s="995">
        <v>93.11</v>
      </c>
      <c r="H20" s="1009">
        <v>5.65</v>
      </c>
      <c r="I20" s="1010">
        <v>0</v>
      </c>
      <c r="J20" s="1010">
        <f>(Groscavallo!D85)/1000</f>
        <v>2.86</v>
      </c>
      <c r="K20" s="1010">
        <f>(Groscavallo!E85)/1000</f>
        <v>16.484331664816942</v>
      </c>
      <c r="L20" s="1010">
        <f>(Groscavallo!F85)/1000</f>
        <v>15.299855354975479</v>
      </c>
      <c r="M20" s="1010">
        <f>(Groscavallo!G85)/1000</f>
        <v>0</v>
      </c>
      <c r="N20" s="1010">
        <f>(Groscavallo!H85)/1000</f>
        <v>0</v>
      </c>
      <c r="O20" s="1010">
        <f>(Groscavallo!I85)/1000</f>
        <v>0</v>
      </c>
      <c r="P20" s="1010">
        <f>(Groscavallo!J85)/1000</f>
        <v>0</v>
      </c>
      <c r="Q20" s="1010">
        <f>(Groscavallo!K85)/1000</f>
        <v>0.60503157379331962</v>
      </c>
      <c r="R20" s="1010">
        <f>(Groscavallo!L85)/1000</f>
        <v>6.2929254555287555</v>
      </c>
      <c r="S20" s="1010">
        <f>(Groscavallo!M85)/1000</f>
        <v>3.5102131391925373</v>
      </c>
      <c r="T20" s="1010">
        <f>(Groscavallo!N85)/1000</f>
        <v>0</v>
      </c>
      <c r="U20" s="1010">
        <f>(Groscavallo!O85)/1000</f>
        <v>19.952152924402252</v>
      </c>
      <c r="V20" s="1010">
        <f>(Groscavallo!P85)/1000</f>
        <v>0</v>
      </c>
      <c r="W20" s="1010">
        <f>(Groscavallo!Q85)/1000</f>
        <v>0</v>
      </c>
      <c r="X20" s="1010">
        <f>(Groscavallo!R85)/1000</f>
        <v>0</v>
      </c>
      <c r="Y20" s="1010">
        <f>(Groscavallo!S85)/1000</f>
        <v>0.96107544228366848</v>
      </c>
      <c r="Z20" s="1010">
        <f>(Groscavallo!T85)/1000</f>
        <v>8.3964275487866864</v>
      </c>
      <c r="AA20" s="1010">
        <f>(Groscavallo!U85)/1000</f>
        <v>0.48551527522398991</v>
      </c>
      <c r="AB20" s="1011">
        <f>(Groscavallo!AI85)/1000</f>
        <v>0</v>
      </c>
      <c r="AC20" s="1012">
        <f>(Groscavallo!V85)/1000</f>
        <v>2.9891574778148939</v>
      </c>
      <c r="AD20" s="1000">
        <f t="shared" si="2"/>
        <v>70.020447319619421</v>
      </c>
      <c r="AE20" s="1013">
        <f t="shared" si="3"/>
        <v>0.40445721525687789</v>
      </c>
      <c r="AF20" s="977">
        <f t="shared" si="1"/>
        <v>173.12201310377961</v>
      </c>
      <c r="AG20" s="977">
        <f t="shared" si="4"/>
        <v>173.60752837900361</v>
      </c>
      <c r="AH20" s="992" t="s">
        <v>90</v>
      </c>
      <c r="AI20" s="1017">
        <f t="shared" si="0"/>
        <v>5.8453713258923772</v>
      </c>
    </row>
    <row r="21" spans="1:35" s="885" customFormat="1" ht="21.95" customHeight="1" x14ac:dyDescent="0.2">
      <c r="A21" s="883"/>
      <c r="B21" s="884" t="s">
        <v>155</v>
      </c>
      <c r="C21" s="979" t="s">
        <v>156</v>
      </c>
      <c r="D21" s="980">
        <v>1043</v>
      </c>
      <c r="E21" s="981" t="s">
        <v>139</v>
      </c>
      <c r="F21" s="970" t="s">
        <v>291</v>
      </c>
      <c r="G21" s="982">
        <v>154.80000000000001</v>
      </c>
      <c r="H21" s="1002">
        <v>15.41</v>
      </c>
      <c r="I21" s="1003">
        <v>0</v>
      </c>
      <c r="J21" s="1003">
        <f>(Grosso!D85)/1000</f>
        <v>57.19</v>
      </c>
      <c r="K21" s="1003">
        <f>(Grosso!E85)/1000</f>
        <v>54.363588706473188</v>
      </c>
      <c r="L21" s="1003">
        <f>(Grosso!F85)/1000</f>
        <v>43.157932160033411</v>
      </c>
      <c r="M21" s="1003">
        <f>(Grosso!G85)/1000</f>
        <v>0</v>
      </c>
      <c r="N21" s="1003">
        <f>(Grosso!H85)/1000</f>
        <v>0</v>
      </c>
      <c r="O21" s="1003">
        <f>(Grosso!I85)/1000</f>
        <v>0</v>
      </c>
      <c r="P21" s="1003">
        <f>(Grosso!J85)/1000</f>
        <v>0</v>
      </c>
      <c r="Q21" s="1003">
        <f>(Grosso!K85)/1000</f>
        <v>1.7529362993288071</v>
      </c>
      <c r="R21" s="1003">
        <f>(Grosso!L85)/1000</f>
        <v>20.101469120035301</v>
      </c>
      <c r="S21" s="1003">
        <f>(Grosso!M85)/1000</f>
        <v>10.170014750624349</v>
      </c>
      <c r="T21" s="1003">
        <f>(Grosso!N85)/1000</f>
        <v>0.79</v>
      </c>
      <c r="U21" s="1003">
        <f>(Grosso!O85)/1000</f>
        <v>44.164807123613656</v>
      </c>
      <c r="V21" s="1003">
        <f>(Grosso!P85)/1000</f>
        <v>0</v>
      </c>
      <c r="W21" s="1003">
        <f>(Grosso!Q85)/1000</f>
        <v>0</v>
      </c>
      <c r="X21" s="1003">
        <f>(Grosso!R85)/1000</f>
        <v>0</v>
      </c>
      <c r="Y21" s="1003">
        <f>(Grosso!S85)/1000</f>
        <v>2.7844894417824726</v>
      </c>
      <c r="Z21" s="1003">
        <f>(Grosso!T85)/1000</f>
        <v>15.43240823877751</v>
      </c>
      <c r="AA21" s="1003">
        <f>(Grosso!U85)/1000</f>
        <v>1.4066660099783139</v>
      </c>
      <c r="AB21" s="1004">
        <f>(Grosso!AI85)/1000</f>
        <v>0</v>
      </c>
      <c r="AC21" s="1005">
        <f>(Grosso!V85)/1000</f>
        <v>8.6603788533221273</v>
      </c>
      <c r="AD21" s="1006">
        <f t="shared" si="2"/>
        <v>241.29594255473626</v>
      </c>
      <c r="AE21" s="1007">
        <f t="shared" si="3"/>
        <v>0.57435326733752268</v>
      </c>
      <c r="AF21" s="989">
        <f t="shared" si="1"/>
        <v>420.11764584066867</v>
      </c>
      <c r="AG21" s="989">
        <f t="shared" si="4"/>
        <v>421.524311850647</v>
      </c>
      <c r="AH21" s="990" t="s">
        <v>156</v>
      </c>
      <c r="AI21" s="991">
        <f t="shared" si="0"/>
        <v>2.6943068830338572</v>
      </c>
    </row>
    <row r="22" spans="1:35" ht="21.95" customHeight="1" x14ac:dyDescent="0.25">
      <c r="A22" s="681"/>
      <c r="B22" s="269" t="s">
        <v>157</v>
      </c>
      <c r="C22" s="979" t="s">
        <v>92</v>
      </c>
      <c r="D22" s="980">
        <v>1801</v>
      </c>
      <c r="E22" s="981" t="s">
        <v>139</v>
      </c>
      <c r="F22" s="970" t="s">
        <v>291</v>
      </c>
      <c r="G22" s="982">
        <v>185.12</v>
      </c>
      <c r="H22" s="1002">
        <v>14.86</v>
      </c>
      <c r="I22" s="1003">
        <v>0</v>
      </c>
      <c r="J22" s="1003">
        <f>('La Cassa'!D85)/1000</f>
        <v>76.180000000000007</v>
      </c>
      <c r="K22" s="1003">
        <f>('La Cassa'!E85)/1000</f>
        <v>36.489714862718586</v>
      </c>
      <c r="L22" s="1003">
        <f>('La Cassa'!F85)/1000</f>
        <v>75.048033479769032</v>
      </c>
      <c r="M22" s="1003">
        <f>('La Cassa'!G85)/1000</f>
        <v>0</v>
      </c>
      <c r="N22" s="1003">
        <f>('La Cassa'!H85)/1000</f>
        <v>0</v>
      </c>
      <c r="O22" s="1003">
        <f>('La Cassa'!I85)/1000</f>
        <v>0</v>
      </c>
      <c r="P22" s="1003">
        <f>('La Cassa'!J85)/1000</f>
        <v>0</v>
      </c>
      <c r="Q22" s="1003">
        <f>('La Cassa'!K85)/1000</f>
        <v>5.067593499233543</v>
      </c>
      <c r="R22" s="1003">
        <f>('La Cassa'!L85)/1000</f>
        <v>28.071157154589255</v>
      </c>
      <c r="S22" s="1003">
        <f>('La Cassa'!M85)/1000</f>
        <v>29.400669412292231</v>
      </c>
      <c r="T22" s="1003">
        <f>('La Cassa'!N85)/1000</f>
        <v>3.14</v>
      </c>
      <c r="U22" s="1003">
        <f>('La Cassa'!O85)/1000</f>
        <v>65.514357737810357</v>
      </c>
      <c r="V22" s="1003">
        <f>('La Cassa'!P85)/1000</f>
        <v>0</v>
      </c>
      <c r="W22" s="1003">
        <f>('La Cassa'!Q85)/1000</f>
        <v>0</v>
      </c>
      <c r="X22" s="1003">
        <f>('La Cassa'!R85)/1000</f>
        <v>0</v>
      </c>
      <c r="Y22" s="1003">
        <f>('La Cassa'!S85)/1000</f>
        <v>8.0497281043607884</v>
      </c>
      <c r="Z22" s="1003">
        <f>('La Cassa'!T85)/1000</f>
        <v>41.718710400158052</v>
      </c>
      <c r="AA22" s="1003">
        <f>('La Cassa'!U85)/1000</f>
        <v>4.0665548032112362</v>
      </c>
      <c r="AB22" s="1004">
        <f>('La Cassa'!AI85)/1000</f>
        <v>12.84</v>
      </c>
      <c r="AC22" s="1005">
        <f>('La Cassa'!V85)/1000</f>
        <v>25.036437202423812</v>
      </c>
      <c r="AD22" s="1006">
        <f t="shared" si="2"/>
        <v>346.80715851698994</v>
      </c>
      <c r="AE22" s="1007">
        <f t="shared" si="3"/>
        <v>0.60986737255167078</v>
      </c>
      <c r="AF22" s="989">
        <f t="shared" si="1"/>
        <v>568.65996465093212</v>
      </c>
      <c r="AG22" s="989">
        <f t="shared" si="4"/>
        <v>585.5665194541433</v>
      </c>
      <c r="AH22" s="990" t="s">
        <v>92</v>
      </c>
      <c r="AI22" s="991">
        <f t="shared" si="0"/>
        <v>2.1675606864858166</v>
      </c>
    </row>
    <row r="23" spans="1:35" ht="21.95" customHeight="1" x14ac:dyDescent="0.25">
      <c r="A23" s="681"/>
      <c r="B23" s="269" t="s">
        <v>158</v>
      </c>
      <c r="C23" s="979" t="s">
        <v>93</v>
      </c>
      <c r="D23" s="980">
        <v>5315</v>
      </c>
      <c r="E23" s="981" t="s">
        <v>139</v>
      </c>
      <c r="F23" s="970" t="s">
        <v>291</v>
      </c>
      <c r="G23" s="982">
        <v>834.98</v>
      </c>
      <c r="H23" s="1002">
        <v>86.96</v>
      </c>
      <c r="I23" s="1003">
        <v>0</v>
      </c>
      <c r="J23" s="1003">
        <f>('Lanzo T.se'!D85)/1000</f>
        <v>289.39999999999998</v>
      </c>
      <c r="K23" s="1003">
        <f>('Lanzo T.se'!E85)/1000</f>
        <v>117.10316829518671</v>
      </c>
      <c r="L23" s="1003">
        <f>('Lanzo T.se'!F85)/1000</f>
        <v>252.40288937112948</v>
      </c>
      <c r="M23" s="1003">
        <f>('Lanzo T.se'!G85)/1000</f>
        <v>0</v>
      </c>
      <c r="N23" s="1003">
        <f>('Lanzo T.se'!H85)/1000</f>
        <v>0</v>
      </c>
      <c r="O23" s="1003">
        <f>('Lanzo T.se'!I85)/1000</f>
        <v>0</v>
      </c>
      <c r="P23" s="1003">
        <f>('Lanzo T.se'!J85)/1000</f>
        <v>0</v>
      </c>
      <c r="Q23" s="1003">
        <f>('Lanzo T.se'!K85)/1000</f>
        <v>18.577206841366824</v>
      </c>
      <c r="R23" s="1003">
        <f>('Lanzo T.se'!L85)/1000</f>
        <v>99.087301180652517</v>
      </c>
      <c r="S23" s="1003">
        <f>('Lanzo T.se'!M85)/1000</f>
        <v>113.47942568388878</v>
      </c>
      <c r="T23" s="1003">
        <f>('Lanzo T.se'!N85)/1000</f>
        <v>5.05</v>
      </c>
      <c r="U23" s="1003">
        <f>('Lanzo T.se'!O85)/1000</f>
        <v>221.3642125884945</v>
      </c>
      <c r="V23" s="1003">
        <f>('Lanzo T.se'!P85)/1000</f>
        <v>0</v>
      </c>
      <c r="W23" s="1003">
        <f>('Lanzo T.se'!Q85)/1000</f>
        <v>0</v>
      </c>
      <c r="X23" s="1003">
        <f>('Lanzo T.se'!R85)/1000</f>
        <v>0</v>
      </c>
      <c r="Y23" s="1003">
        <f>('Lanzo T.se'!S85)/1000</f>
        <v>29.509364560139172</v>
      </c>
      <c r="Z23" s="1003">
        <f>('Lanzo T.se'!T85)/1000</f>
        <v>151.61020864826324</v>
      </c>
      <c r="AA23" s="1003">
        <f>('Lanzo T.se'!U85)/1000</f>
        <v>14.90751571183341</v>
      </c>
      <c r="AB23" s="1004">
        <f>('Lanzo T.se'!AI85)/1000</f>
        <v>12.78</v>
      </c>
      <c r="AC23" s="1005">
        <f>('Lanzo T.se'!V85)/1000</f>
        <v>91.780659311103818</v>
      </c>
      <c r="AD23" s="1006">
        <f t="shared" si="2"/>
        <v>1218.4950215081053</v>
      </c>
      <c r="AE23" s="1007">
        <f t="shared" si="3"/>
        <v>0.54898939765458499</v>
      </c>
      <c r="AF23" s="989">
        <f t="shared" si="1"/>
        <v>2219.5237771691213</v>
      </c>
      <c r="AG23" s="989">
        <f t="shared" si="4"/>
        <v>2247.2112928809547</v>
      </c>
      <c r="AH23" s="990" t="s">
        <v>93</v>
      </c>
      <c r="AI23" s="991">
        <f t="shared" si="0"/>
        <v>2.818703409069871</v>
      </c>
    </row>
    <row r="24" spans="1:35" s="263" customFormat="1" ht="21.95" customHeight="1" x14ac:dyDescent="0.2">
      <c r="A24" s="681"/>
      <c r="B24" s="272" t="s">
        <v>159</v>
      </c>
      <c r="C24" s="992" t="s">
        <v>94</v>
      </c>
      <c r="D24" s="993">
        <v>190</v>
      </c>
      <c r="E24" s="994" t="s">
        <v>139</v>
      </c>
      <c r="F24" s="970" t="s">
        <v>291</v>
      </c>
      <c r="G24" s="995">
        <v>90.36</v>
      </c>
      <c r="H24" s="1009">
        <v>7.04</v>
      </c>
      <c r="I24" s="1010">
        <v>0</v>
      </c>
      <c r="J24" s="1010">
        <f>(Lemie!D85)/1000</f>
        <v>1.0169999999999999</v>
      </c>
      <c r="K24" s="1010">
        <f>(Lemie!E85)/1000</f>
        <v>0.23377139073934219</v>
      </c>
      <c r="L24" s="1010">
        <f>(Lemie!F85)/1000</f>
        <v>12.857534100787799</v>
      </c>
      <c r="M24" s="1010">
        <f>(Lemie!G85)/1000</f>
        <v>0</v>
      </c>
      <c r="N24" s="1010">
        <f>(Lemie!H85)/1000</f>
        <v>0</v>
      </c>
      <c r="O24" s="1010">
        <f>(Lemie!I85)/1000</f>
        <v>0</v>
      </c>
      <c r="P24" s="1010">
        <f>(Lemie!J85)/1000</f>
        <v>0</v>
      </c>
      <c r="Q24" s="1010">
        <f>(Lemie!K85)/1000</f>
        <v>4.8532249830858354E-2</v>
      </c>
      <c r="R24" s="1010">
        <f>(Lemie!L85)/1000</f>
        <v>9.2033630256173851</v>
      </c>
      <c r="S24" s="1010">
        <f>(Lemie!M85)/1000</f>
        <v>0.2815696707574617</v>
      </c>
      <c r="T24" s="1010">
        <f>(Lemie!N85)/1000</f>
        <v>0.64</v>
      </c>
      <c r="U24" s="1010">
        <f>(Lemie!O85)/1000</f>
        <v>14.841589942633737</v>
      </c>
      <c r="V24" s="1010">
        <f>(Lemie!P85)/1000</f>
        <v>0</v>
      </c>
      <c r="W24" s="1010">
        <f>(Lemie!Q85)/1000</f>
        <v>0</v>
      </c>
      <c r="X24" s="1010">
        <f>(Lemie!R85)/1000</f>
        <v>0</v>
      </c>
      <c r="Y24" s="1010">
        <f>(Lemie!S85)/1000</f>
        <v>7.7092098150810098E-2</v>
      </c>
      <c r="Z24" s="1010">
        <f>(Lemie!T85)/1000</f>
        <v>17.50795117520056</v>
      </c>
      <c r="AA24" s="1010">
        <f>(Lemie!U85)/1000</f>
        <v>3.8945320632006994E-2</v>
      </c>
      <c r="AB24" s="1011">
        <f>(Lemie!AI85)/1000</f>
        <v>0</v>
      </c>
      <c r="AC24" s="1012">
        <f>(Lemie!V85)/1000</f>
        <v>0.23977349907138462</v>
      </c>
      <c r="AD24" s="1000">
        <f t="shared" si="2"/>
        <v>49.229138646098392</v>
      </c>
      <c r="AE24" s="1013">
        <f t="shared" si="3"/>
        <v>0.31944486789128262</v>
      </c>
      <c r="AF24" s="977">
        <f t="shared" si="1"/>
        <v>154.10840365371797</v>
      </c>
      <c r="AG24" s="977">
        <f t="shared" si="4"/>
        <v>154.14734897434997</v>
      </c>
      <c r="AH24" s="992" t="s">
        <v>94</v>
      </c>
      <c r="AI24" s="1017">
        <f t="shared" si="0"/>
        <v>5.4086789113807008</v>
      </c>
    </row>
    <row r="25" spans="1:35" ht="21.95" customHeight="1" x14ac:dyDescent="0.25">
      <c r="A25" s="681"/>
      <c r="B25" s="269" t="s">
        <v>160</v>
      </c>
      <c r="C25" s="979" t="s">
        <v>95</v>
      </c>
      <c r="D25" s="980">
        <v>4044</v>
      </c>
      <c r="E25" s="981" t="s">
        <v>139</v>
      </c>
      <c r="F25" s="970" t="s">
        <v>291</v>
      </c>
      <c r="G25" s="982">
        <v>502.28</v>
      </c>
      <c r="H25" s="1002">
        <v>70.98</v>
      </c>
      <c r="I25" s="1003">
        <v>0</v>
      </c>
      <c r="J25" s="1003">
        <f>(Mathi!D85)/1000</f>
        <v>208.82</v>
      </c>
      <c r="K25" s="1003">
        <f>(Mathi!E85)/1000</f>
        <v>173.93486597326049</v>
      </c>
      <c r="L25" s="1003">
        <f>(Mathi!F85)/1000</f>
        <v>167.02535315338895</v>
      </c>
      <c r="M25" s="1003">
        <f>(Mathi!G85)/1000</f>
        <v>0</v>
      </c>
      <c r="N25" s="1003">
        <f>(Mathi!H85)/1000</f>
        <v>0</v>
      </c>
      <c r="O25" s="1003">
        <f>(Mathi!I85)/1000</f>
        <v>0</v>
      </c>
      <c r="P25" s="1003">
        <f>(Mathi!J85)/1000</f>
        <v>0</v>
      </c>
      <c r="Q25" s="1003">
        <f>(Mathi!K85)/1000</f>
        <v>6.4637725304436549</v>
      </c>
      <c r="R25" s="1003">
        <f>(Mathi!L85)/1000</f>
        <v>67.077904902010417</v>
      </c>
      <c r="S25" s="1003">
        <f>(Mathi!M85)/1000</f>
        <v>39.230884661047135</v>
      </c>
      <c r="T25" s="1003">
        <f>(Mathi!N85)/1000</f>
        <v>10.91</v>
      </c>
      <c r="U25" s="1003">
        <f>(Mathi!O85)/1000</f>
        <v>153.61045866132628</v>
      </c>
      <c r="V25" s="1003">
        <f>(Mathi!P85)/1000</f>
        <v>0</v>
      </c>
      <c r="W25" s="1003">
        <f>(Mathi!Q85)/1000</f>
        <v>0</v>
      </c>
      <c r="X25" s="1003">
        <f>(Mathi!R85)/1000</f>
        <v>0</v>
      </c>
      <c r="Y25" s="1003">
        <f>(Mathi!S85)/1000</f>
        <v>10.267518775209005</v>
      </c>
      <c r="Z25" s="1003">
        <f>(Mathi!T85)/1000</f>
        <v>59.839315932274587</v>
      </c>
      <c r="AA25" s="1003">
        <f>(Mathi!U85)/1000</f>
        <v>5.1869364096619126</v>
      </c>
      <c r="AB25" s="1004">
        <f>(Mathi!AI85)/1000</f>
        <v>1.34</v>
      </c>
      <c r="AC25" s="1005">
        <f>(Mathi!V85)/1000</f>
        <v>31.934257369633293</v>
      </c>
      <c r="AD25" s="1006">
        <f t="shared" si="2"/>
        <v>864.52902694612715</v>
      </c>
      <c r="AE25" s="1007">
        <f t="shared" si="3"/>
        <v>0.58793897275126505</v>
      </c>
      <c r="AF25" s="989">
        <f t="shared" si="1"/>
        <v>1470.4400745889607</v>
      </c>
      <c r="AG25" s="989">
        <f t="shared" si="4"/>
        <v>1476.9670109986225</v>
      </c>
      <c r="AH25" s="990" t="s">
        <v>95</v>
      </c>
      <c r="AI25" s="991">
        <f t="shared" si="0"/>
        <v>2.4348285707197865</v>
      </c>
    </row>
    <row r="26" spans="1:35" ht="21.95" customHeight="1" x14ac:dyDescent="0.25">
      <c r="A26" s="681"/>
      <c r="B26" s="269" t="s">
        <v>161</v>
      </c>
      <c r="C26" s="992" t="s">
        <v>96</v>
      </c>
      <c r="D26" s="993">
        <v>851</v>
      </c>
      <c r="E26" s="994" t="s">
        <v>139</v>
      </c>
      <c r="F26" s="970" t="s">
        <v>291</v>
      </c>
      <c r="G26" s="995">
        <v>146.26</v>
      </c>
      <c r="H26" s="1009">
        <v>10.54</v>
      </c>
      <c r="I26" s="1010">
        <v>0</v>
      </c>
      <c r="J26" s="1010">
        <f>(Mezzenile!D85)/1000</f>
        <v>1.254</v>
      </c>
      <c r="K26" s="1010">
        <f>(Mezzenile!E85)/1000</f>
        <v>16.003951889488583</v>
      </c>
      <c r="L26" s="1010">
        <f>(Mezzenile!F85)/1000</f>
        <v>25.304115118119075</v>
      </c>
      <c r="M26" s="1010">
        <f>(Mezzenile!G85)/1000</f>
        <v>0</v>
      </c>
      <c r="N26" s="1010">
        <f>(Mezzenile!H85)/1000</f>
        <v>0</v>
      </c>
      <c r="O26" s="1010">
        <f>(Mezzenile!I85)/1000</f>
        <v>0</v>
      </c>
      <c r="P26" s="1010">
        <f>(Mezzenile!J85)/1000</f>
        <v>0</v>
      </c>
      <c r="Q26" s="1010">
        <f>(Mezzenile!K85)/1000</f>
        <v>0.57588794631226325</v>
      </c>
      <c r="R26" s="1010">
        <f>(Mezzenile!L85)/1000</f>
        <v>12.686905957851565</v>
      </c>
      <c r="S26" s="1010">
        <f>(Mezzenile!M85)/1000</f>
        <v>3.3411304854289479</v>
      </c>
      <c r="T26" s="1010">
        <f>(Mezzenile!N85)/1000</f>
        <v>0</v>
      </c>
      <c r="U26" s="1010">
        <f>(Mezzenile!O85)/1000</f>
        <v>25.558188158753673</v>
      </c>
      <c r="V26" s="1010">
        <f>(Mezzenile!P85)/1000</f>
        <v>0</v>
      </c>
      <c r="W26" s="1010">
        <f>(Mezzenile!Q85)/1000</f>
        <v>0</v>
      </c>
      <c r="X26" s="1010">
        <f>(Mezzenile!R85)/1000</f>
        <v>0</v>
      </c>
      <c r="Y26" s="1010">
        <f>(Mezzenile!S85)/1000</f>
        <v>0.91478161914399436</v>
      </c>
      <c r="Z26" s="1010">
        <f>(Mezzenile!T85)/1000</f>
        <v>22.683462776490181</v>
      </c>
      <c r="AA26" s="1010">
        <f>(Mezzenile!U85)/1000</f>
        <v>0.46212860099015252</v>
      </c>
      <c r="AB26" s="1011">
        <f>(Mezzenile!AI85)/1000</f>
        <v>0</v>
      </c>
      <c r="AC26" s="1012">
        <f>(Mezzenile!V85)/1000</f>
        <v>2.8451734350161466</v>
      </c>
      <c r="AD26" s="1000">
        <f t="shared" si="2"/>
        <v>98.11638054857201</v>
      </c>
      <c r="AE26" s="1013">
        <f t="shared" si="3"/>
        <v>0.37007952434264185</v>
      </c>
      <c r="AF26" s="977">
        <f t="shared" si="1"/>
        <v>265.12242395158825</v>
      </c>
      <c r="AG26" s="977">
        <f t="shared" si="4"/>
        <v>265.58455255257837</v>
      </c>
      <c r="AH26" s="992" t="s">
        <v>96</v>
      </c>
      <c r="AI26" s="991">
        <f t="shared" si="0"/>
        <v>2.0805683709563527</v>
      </c>
    </row>
    <row r="27" spans="1:35" ht="21.95" customHeight="1" x14ac:dyDescent="0.25">
      <c r="A27" s="681"/>
      <c r="B27" s="269" t="s">
        <v>162</v>
      </c>
      <c r="C27" s="979" t="s">
        <v>163</v>
      </c>
      <c r="D27" s="980">
        <v>399</v>
      </c>
      <c r="E27" s="981" t="s">
        <v>139</v>
      </c>
      <c r="F27" s="970" t="s">
        <v>291</v>
      </c>
      <c r="G27" s="982">
        <v>93.24</v>
      </c>
      <c r="H27" s="1002">
        <v>7.73</v>
      </c>
      <c r="I27" s="1003">
        <v>0</v>
      </c>
      <c r="J27" s="1003">
        <f>'Monastero di Lanzo'!D85/1000</f>
        <v>4.34</v>
      </c>
      <c r="K27" s="1003">
        <f>'Monastero di Lanzo'!E85/1000</f>
        <v>0.42176554629705409</v>
      </c>
      <c r="L27" s="1003">
        <f>'Monastero di Lanzo'!F85/1000</f>
        <v>10.491326613420892</v>
      </c>
      <c r="M27" s="1003">
        <f>'Monastero di Lanzo'!G85/1000</f>
        <v>0</v>
      </c>
      <c r="N27" s="1003">
        <f>'Monastero di Lanzo'!H85/1000</f>
        <v>0</v>
      </c>
      <c r="O27" s="1003">
        <f>'Monastero di Lanzo'!I85/1000</f>
        <v>0</v>
      </c>
      <c r="P27" s="1003">
        <f>'Monastero di Lanzo'!J85/1000</f>
        <v>0</v>
      </c>
      <c r="Q27" s="1003">
        <f>'Monastero di Lanzo'!K85/1000</f>
        <v>8.7560889286749849E-2</v>
      </c>
      <c r="R27" s="1003">
        <f>'Monastero di Lanzo'!L85/1000</f>
        <v>8.1880675018112417</v>
      </c>
      <c r="S27" s="1003">
        <f>'Monastero di Lanzo'!M85/1000</f>
        <v>0.50800222230836267</v>
      </c>
      <c r="T27" s="1003">
        <f>'Monastero di Lanzo'!N85/1000</f>
        <v>1.1100000000000001</v>
      </c>
      <c r="U27" s="1003">
        <f>'Monastero di Lanzo'!O85/1000</f>
        <v>17.118952131484697</v>
      </c>
      <c r="V27" s="1003">
        <f>'Monastero di Lanzo'!P85/1000</f>
        <v>0</v>
      </c>
      <c r="W27" s="1003">
        <f>'Monastero di Lanzo'!Q85/1000</f>
        <v>0</v>
      </c>
      <c r="X27" s="1003">
        <f>'Monastero di Lanzo'!R85/1000</f>
        <v>0</v>
      </c>
      <c r="Y27" s="1003">
        <f>'Monastero di Lanzo'!S85/1000</f>
        <v>0.13908798159145536</v>
      </c>
      <c r="Z27" s="1003">
        <f>'Monastero di Lanzo'!T85/1000</f>
        <v>19.259933549728036</v>
      </c>
      <c r="AA27" s="1003">
        <f>'Monastero di Lanzo'!U85/1000</f>
        <v>7.0264348345291383E-2</v>
      </c>
      <c r="AB27" s="1004">
        <f>'Monastero di Lanzo'!AI85/1000</f>
        <v>0</v>
      </c>
      <c r="AC27" s="1005">
        <f>('Monastero di Lanzo'!V85)/1000</f>
        <v>0.43259442698939099</v>
      </c>
      <c r="AD27" s="1006">
        <f t="shared" si="2"/>
        <v>53.391519259456146</v>
      </c>
      <c r="AE27" s="1007">
        <f t="shared" si="3"/>
        <v>0.32829107459545237</v>
      </c>
      <c r="AF27" s="989">
        <f t="shared" si="1"/>
        <v>162.63469643592848</v>
      </c>
      <c r="AG27" s="989">
        <f t="shared" si="4"/>
        <v>162.70496078427377</v>
      </c>
      <c r="AH27" s="990" t="s">
        <v>163</v>
      </c>
      <c r="AI27" s="991">
        <f t="shared" si="0"/>
        <v>2.718545710681266</v>
      </c>
    </row>
    <row r="28" spans="1:35" ht="21.95" customHeight="1" x14ac:dyDescent="0.25">
      <c r="A28" s="681"/>
      <c r="B28" s="269" t="s">
        <v>164</v>
      </c>
      <c r="C28" s="979" t="s">
        <v>165</v>
      </c>
      <c r="D28" s="980">
        <v>6859</v>
      </c>
      <c r="E28" s="981" t="s">
        <v>139</v>
      </c>
      <c r="F28" s="970" t="s">
        <v>291</v>
      </c>
      <c r="G28" s="982">
        <v>882.37</v>
      </c>
      <c r="H28" s="1002">
        <v>94.18</v>
      </c>
      <c r="I28" s="1003">
        <v>0</v>
      </c>
      <c r="J28" s="1003">
        <f>(Nole!D85)/1000</f>
        <v>382.12</v>
      </c>
      <c r="K28" s="1003">
        <f>(Nole!E85)/1000</f>
        <v>246.63959033828925</v>
      </c>
      <c r="L28" s="1003">
        <f>(Nole!F85)/1000</f>
        <v>272.24651206060668</v>
      </c>
      <c r="M28" s="1003">
        <f>(Nole!G85)/1000</f>
        <v>0</v>
      </c>
      <c r="N28" s="1003">
        <f>(Nole!H85)/1000</f>
        <v>0</v>
      </c>
      <c r="O28" s="1003">
        <f>(Nole!I85)/1000</f>
        <v>0</v>
      </c>
      <c r="P28" s="1003">
        <f>(Nole!J85)/1000</f>
        <v>0</v>
      </c>
      <c r="Q28" s="1003">
        <f>(Nole!K85)/1000</f>
        <v>20.914103093169338</v>
      </c>
      <c r="R28" s="1003">
        <f>(Nole!L85)/1000</f>
        <v>113.32923560543965</v>
      </c>
      <c r="S28" s="1003">
        <f>(Nole!M85)/1000</f>
        <v>125.8774022975343</v>
      </c>
      <c r="T28" s="1003">
        <f>(Nole!N85)/1000</f>
        <v>4.79</v>
      </c>
      <c r="U28" s="1003">
        <f>(Nole!O85)/1000</f>
        <v>240.96379876455765</v>
      </c>
      <c r="V28" s="1003">
        <f>(Nole!P85)/1000</f>
        <v>0</v>
      </c>
      <c r="W28" s="1003">
        <f>(Nole!Q85)/1000</f>
        <v>0</v>
      </c>
      <c r="X28" s="1003">
        <f>(Nole!R85)/1000</f>
        <v>0</v>
      </c>
      <c r="Y28" s="1003">
        <f>(Nole!S85)/1000</f>
        <v>33.22145777321068</v>
      </c>
      <c r="Z28" s="1003">
        <f>(Nole!T85)/1000</f>
        <v>173.12060468117326</v>
      </c>
      <c r="AA28" s="1003">
        <f>(Nole!U85)/1000</f>
        <v>16.782787806726414</v>
      </c>
      <c r="AB28" s="1004">
        <f>(Nole!AI85)/1000</f>
        <v>0</v>
      </c>
      <c r="AC28" s="1005">
        <f>(Nole!V85)/1000</f>
        <v>103.32609133237433</v>
      </c>
      <c r="AD28" s="1006">
        <f t="shared" si="2"/>
        <v>1523.4569656692904</v>
      </c>
      <c r="AE28" s="1007">
        <f t="shared" si="3"/>
        <v>0.5882589475729183</v>
      </c>
      <c r="AF28" s="989">
        <f t="shared" si="1"/>
        <v>2589.7727046139807</v>
      </c>
      <c r="AG28" s="989">
        <f t="shared" si="4"/>
        <v>2606.5554924207072</v>
      </c>
      <c r="AH28" s="990" t="s">
        <v>165</v>
      </c>
      <c r="AI28" s="991">
        <f t="shared" si="0"/>
        <v>2.533465026408813</v>
      </c>
    </row>
    <row r="29" spans="1:35" ht="21.95" customHeight="1" x14ac:dyDescent="0.25">
      <c r="A29" s="681"/>
      <c r="B29" s="269" t="s">
        <v>166</v>
      </c>
      <c r="C29" s="992" t="s">
        <v>99</v>
      </c>
      <c r="D29" s="993">
        <v>621</v>
      </c>
      <c r="E29" s="994" t="s">
        <v>139</v>
      </c>
      <c r="F29" s="970" t="s">
        <v>291</v>
      </c>
      <c r="G29" s="995">
        <v>179.51</v>
      </c>
      <c r="H29" s="1009">
        <v>18.34</v>
      </c>
      <c r="I29" s="1010">
        <v>0</v>
      </c>
      <c r="J29" s="1010">
        <f>(Pessinetto!D85)/1000</f>
        <v>2.8010000000000002</v>
      </c>
      <c r="K29" s="1010">
        <f>(Pessinetto!E85)/1000</f>
        <v>5.1867989786886657</v>
      </c>
      <c r="L29" s="1010">
        <f>(Pessinetto!F85)/1000</f>
        <v>33.43816222648551</v>
      </c>
      <c r="M29" s="1010">
        <f>(Pessinetto!G85)/1000</f>
        <v>0</v>
      </c>
      <c r="N29" s="1010">
        <f>(Pessinetto!H85)/1000</f>
        <v>0</v>
      </c>
      <c r="O29" s="1010">
        <f>(Pessinetto!I85)/1000</f>
        <v>0</v>
      </c>
      <c r="P29" s="1010">
        <f>(Pessinetto!J85)/1000</f>
        <v>0</v>
      </c>
      <c r="Q29" s="1010">
        <f>(Pessinetto!K85)/1000</f>
        <v>1.0768085139076662</v>
      </c>
      <c r="R29" s="1010">
        <f>(Pessinetto!L85)/1000</f>
        <v>16.472617076890344</v>
      </c>
      <c r="S29" s="1010">
        <f>(Pessinetto!M85)/1000</f>
        <v>5.7267123367304746</v>
      </c>
      <c r="T29" s="1010">
        <f>(Pessinetto!N85)/1000</f>
        <v>2.0099999999999998</v>
      </c>
      <c r="U29" s="1010">
        <f>(Pessinetto!O85)/1000</f>
        <v>37.97502650554646</v>
      </c>
      <c r="V29" s="1010">
        <f>(Pessinetto!P85)/1000</f>
        <v>0</v>
      </c>
      <c r="W29" s="1010">
        <f>(Pessinetto!Q85)/1000</f>
        <v>0</v>
      </c>
      <c r="X29" s="1010">
        <f>(Pessinetto!R85)/1000</f>
        <v>0</v>
      </c>
      <c r="Y29" s="1010">
        <f>(Pessinetto!S85)/1000</f>
        <v>1.7104796899610275</v>
      </c>
      <c r="Z29" s="1010">
        <f>(Pessinetto!T85)/1000</f>
        <v>8.6076604709725828</v>
      </c>
      <c r="AA29" s="1010">
        <f>(Pessinetto!U85)/1000</f>
        <v>0.86409867623207448</v>
      </c>
      <c r="AB29" s="1011">
        <f>(Pessinetto!AI85)/1000</f>
        <v>0</v>
      </c>
      <c r="AC29" s="1012">
        <f>(Pessinetto!V85)/1000</f>
        <v>5.3199706609383934</v>
      </c>
      <c r="AD29" s="1000">
        <f t="shared" si="2"/>
        <v>109.73875893964289</v>
      </c>
      <c r="AE29" s="1013">
        <f t="shared" si="3"/>
        <v>0.35076526092446414</v>
      </c>
      <c r="AF29" s="977">
        <f t="shared" si="1"/>
        <v>312.85526579918269</v>
      </c>
      <c r="AG29" s="977">
        <f t="shared" si="4"/>
        <v>313.71936447541475</v>
      </c>
      <c r="AH29" s="992" t="s">
        <v>99</v>
      </c>
      <c r="AI29" s="991">
        <f t="shared" si="0"/>
        <v>3.367894411974393</v>
      </c>
    </row>
    <row r="30" spans="1:35" ht="21.95" customHeight="1" x14ac:dyDescent="0.25">
      <c r="A30" s="681"/>
      <c r="B30" s="269" t="s">
        <v>167</v>
      </c>
      <c r="C30" s="979" t="s">
        <v>100</v>
      </c>
      <c r="D30" s="980">
        <v>3019</v>
      </c>
      <c r="E30" s="981" t="s">
        <v>139</v>
      </c>
      <c r="F30" s="970" t="s">
        <v>291</v>
      </c>
      <c r="G30" s="982">
        <v>384.01</v>
      </c>
      <c r="H30" s="1002">
        <v>66.81</v>
      </c>
      <c r="I30" s="1003">
        <v>0</v>
      </c>
      <c r="J30" s="1003">
        <f>(Robassomero!D85)/1000</f>
        <v>188.875</v>
      </c>
      <c r="K30" s="1003">
        <f>(Robassomero!E85)/1000</f>
        <v>91.753408591030507</v>
      </c>
      <c r="L30" s="1003">
        <f>(Robassomero!F85)/1000</f>
        <v>177.18973507329011</v>
      </c>
      <c r="M30" s="1003">
        <f>(Robassomero!G85)/1000</f>
        <v>0</v>
      </c>
      <c r="N30" s="1003">
        <f>(Robassomero!H85)/1000</f>
        <v>0</v>
      </c>
      <c r="O30" s="1003">
        <f>(Robassomero!I85)/1000</f>
        <v>0</v>
      </c>
      <c r="P30" s="1003">
        <f>(Robassomero!J85)/1000</f>
        <v>0</v>
      </c>
      <c r="Q30" s="1003">
        <f>(Robassomero!K85)/1000</f>
        <v>6.7146727456981816</v>
      </c>
      <c r="R30" s="1003">
        <f>(Robassomero!L85)/1000</f>
        <v>68.145290946429327</v>
      </c>
      <c r="S30" s="1003">
        <f>(Robassomero!M85)/1000</f>
        <v>39.386533044305786</v>
      </c>
      <c r="T30" s="1003">
        <f>(Robassomero!N85)/1000</f>
        <v>3.39</v>
      </c>
      <c r="U30" s="1003">
        <f>(Robassomero!O85)/1000</f>
        <v>114.42707354159688</v>
      </c>
      <c r="V30" s="1003">
        <f>(Robassomero!P85)/1000</f>
        <v>0</v>
      </c>
      <c r="W30" s="1003">
        <f>(Robassomero!Q85)/1000</f>
        <v>0</v>
      </c>
      <c r="X30" s="1003">
        <f>(Robassomero!R85)/1000</f>
        <v>0</v>
      </c>
      <c r="Y30" s="1003">
        <f>(Robassomero!S85)/1000</f>
        <v>10.666066629220976</v>
      </c>
      <c r="Z30" s="1003">
        <f>(Robassomero!T85)/1000</f>
        <v>60.004931449900489</v>
      </c>
      <c r="AA30" s="1003">
        <f>(Robassomero!U85)/1000</f>
        <v>5.3882744758711167</v>
      </c>
      <c r="AB30" s="1004">
        <f>(Robassomero!AI85)/1000</f>
        <v>0</v>
      </c>
      <c r="AC30" s="1005">
        <f>(Robassomero!V85)/1000</f>
        <v>33.173829463220642</v>
      </c>
      <c r="AD30" s="1006">
        <f t="shared" si="2"/>
        <v>728.85150058357567</v>
      </c>
      <c r="AE30" s="1007">
        <f t="shared" si="3"/>
        <v>0.60167402926495539</v>
      </c>
      <c r="AF30" s="989">
        <f t="shared" si="1"/>
        <v>1211.3727120214724</v>
      </c>
      <c r="AG30" s="989">
        <f t="shared" si="4"/>
        <v>1216.7609864973435</v>
      </c>
      <c r="AH30" s="990" t="s">
        <v>100</v>
      </c>
      <c r="AI30" s="991">
        <f t="shared" si="0"/>
        <v>2.6868962934687945</v>
      </c>
    </row>
    <row r="31" spans="1:35" ht="21.95" customHeight="1" x14ac:dyDescent="0.25">
      <c r="A31" s="681"/>
      <c r="B31" s="269" t="s">
        <v>168</v>
      </c>
      <c r="C31" s="979" t="s">
        <v>169</v>
      </c>
      <c r="D31" s="980">
        <v>1785</v>
      </c>
      <c r="E31" s="981" t="s">
        <v>139</v>
      </c>
      <c r="F31" s="970" t="s">
        <v>291</v>
      </c>
      <c r="G31" s="982">
        <v>210.12</v>
      </c>
      <c r="H31" s="1002">
        <v>25.22</v>
      </c>
      <c r="I31" s="1003">
        <v>0</v>
      </c>
      <c r="J31" s="1003">
        <f>(Rocca!D85)/1000</f>
        <v>83.83</v>
      </c>
      <c r="K31" s="1003">
        <f>(Rocca!E85)/1000</f>
        <v>15.581325351153415</v>
      </c>
      <c r="L31" s="1003">
        <f>(Rocca!F85)/1000</f>
        <v>60.803001132112691</v>
      </c>
      <c r="M31" s="1003">
        <f>(Rocca!G85)/1000</f>
        <v>0</v>
      </c>
      <c r="N31" s="1003">
        <f>(Rocca!H85)/1000</f>
        <v>0</v>
      </c>
      <c r="O31" s="1003">
        <f>(Rocca!I85)/1000</f>
        <v>0</v>
      </c>
      <c r="P31" s="1003">
        <f>(Rocca!J85)/1000</f>
        <v>0</v>
      </c>
      <c r="Q31" s="1003">
        <f>(Rocca!K85)/1000</f>
        <v>1.0839763821780863</v>
      </c>
      <c r="R31" s="1003">
        <f>(Rocca!L85)/1000</f>
        <v>36.685113771865325</v>
      </c>
      <c r="S31" s="1003">
        <f>(Rocca!M85)/1000</f>
        <v>6.2889083877723468</v>
      </c>
      <c r="T31" s="1003">
        <f>(Rocca!N85)/1000</f>
        <v>0</v>
      </c>
      <c r="U31" s="1003">
        <f>(Rocca!O85)/1000</f>
        <v>72.142215186584409</v>
      </c>
      <c r="V31" s="1003">
        <f>(Rocca!P85)/1000</f>
        <v>0</v>
      </c>
      <c r="W31" s="1003">
        <f>(Rocca!Q85)/1000</f>
        <v>0</v>
      </c>
      <c r="X31" s="1003">
        <f>(Rocca!R85)/1000</f>
        <v>0</v>
      </c>
      <c r="Y31" s="1003">
        <f>(Rocca!S85)/1000</f>
        <v>1.7218656447882033</v>
      </c>
      <c r="Z31" s="1003">
        <f>(Rocca!T85)/1000</f>
        <v>14.65495810149422</v>
      </c>
      <c r="AA31" s="1003">
        <f>(Rocca!U85)/1000</f>
        <v>0.86985062321603657</v>
      </c>
      <c r="AB31" s="1004">
        <f>(Rocca!AI85)/1000</f>
        <v>0</v>
      </c>
      <c r="AC31" s="1005">
        <f>(Rocca!V85)/1000</f>
        <v>5.3553835021330913</v>
      </c>
      <c r="AD31" s="1006">
        <f t="shared" si="2"/>
        <v>284.07636800383818</v>
      </c>
      <c r="AE31" s="1007">
        <f t="shared" si="3"/>
        <v>0.53788959980505369</v>
      </c>
      <c r="AF31" s="989">
        <f t="shared" si="1"/>
        <v>528.13136395794868</v>
      </c>
      <c r="AG31" s="989">
        <f t="shared" si="4"/>
        <v>529.00121458116473</v>
      </c>
      <c r="AH31" s="990" t="s">
        <v>169</v>
      </c>
      <c r="AI31" s="991">
        <f t="shared" si="0"/>
        <v>1.9757281590332951</v>
      </c>
    </row>
    <row r="32" spans="1:35" ht="21.95" customHeight="1" x14ac:dyDescent="0.25">
      <c r="A32" s="681"/>
      <c r="B32" s="269" t="s">
        <v>170</v>
      </c>
      <c r="C32" s="979" t="s">
        <v>102</v>
      </c>
      <c r="D32" s="980">
        <v>3906</v>
      </c>
      <c r="E32" s="981" t="s">
        <v>139</v>
      </c>
      <c r="F32" s="970" t="s">
        <v>291</v>
      </c>
      <c r="G32" s="982">
        <v>568.21</v>
      </c>
      <c r="H32" s="1002">
        <v>72.010000000000005</v>
      </c>
      <c r="I32" s="1003">
        <v>0</v>
      </c>
      <c r="J32" s="1003">
        <f>('San Carlo C.se'!D85)/1000</f>
        <v>273.23</v>
      </c>
      <c r="K32" s="1003">
        <f>('San Carlo C.se'!E85)/1000</f>
        <v>182.00507320230977</v>
      </c>
      <c r="L32" s="1003">
        <f>('San Carlo C.se'!F85)/1000</f>
        <v>174.6445109727064</v>
      </c>
      <c r="M32" s="1003">
        <f>('San Carlo C.se'!G85)/1000</f>
        <v>0</v>
      </c>
      <c r="N32" s="1003">
        <f>('San Carlo C.se'!H85)/1000</f>
        <v>0</v>
      </c>
      <c r="O32" s="1003">
        <f>('San Carlo C.se'!I85)/1000</f>
        <v>0</v>
      </c>
      <c r="P32" s="1003">
        <f>('San Carlo C.se'!J85)/1000</f>
        <v>0</v>
      </c>
      <c r="Q32" s="1003">
        <f>('San Carlo C.se'!K85)/1000</f>
        <v>20.101427414551505</v>
      </c>
      <c r="R32" s="1003">
        <f>('San Carlo C.se'!L85)/1000</f>
        <v>76.82292152283803</v>
      </c>
      <c r="S32" s="1003">
        <f>('San Carlo C.se'!M85)/1000</f>
        <v>116.62249985516847</v>
      </c>
      <c r="T32" s="1003">
        <f>('San Carlo C.se'!N85)/1000</f>
        <v>3.18</v>
      </c>
      <c r="U32" s="1003">
        <f>('San Carlo C.se'!O85)/1000</f>
        <v>159.56227377154087</v>
      </c>
      <c r="V32" s="1003">
        <f>('San Carlo C.se'!P85)/1000</f>
        <v>0</v>
      </c>
      <c r="W32" s="1003">
        <f>('San Carlo C.se'!Q85)/1000</f>
        <v>0</v>
      </c>
      <c r="X32" s="1003">
        <f>('San Carlo C.se'!R85)/1000</f>
        <v>0</v>
      </c>
      <c r="Y32" s="1003">
        <f>('San Carlo C.se'!S85)/1000</f>
        <v>31.930545577729745</v>
      </c>
      <c r="Z32" s="1003">
        <f>('San Carlo C.se'!T85)/1000</f>
        <v>160.68433703078631</v>
      </c>
      <c r="AA32" s="1003">
        <f>('San Carlo C.se'!U85)/1000</f>
        <v>16.13064588081302</v>
      </c>
      <c r="AB32" s="1004">
        <f>('San Carlo C.se'!AI85)/1000</f>
        <v>0</v>
      </c>
      <c r="AC32" s="1005">
        <f>('San Carlo C.se'!V85)/1000</f>
        <v>99.311068502163153</v>
      </c>
      <c r="AD32" s="1006">
        <f t="shared" si="2"/>
        <v>1116.9507680910783</v>
      </c>
      <c r="AE32" s="1007">
        <f t="shared" si="3"/>
        <v>0.6073673670682207</v>
      </c>
      <c r="AF32" s="989">
        <f t="shared" si="1"/>
        <v>1839.0035893476315</v>
      </c>
      <c r="AG32" s="989">
        <f t="shared" si="4"/>
        <v>1855.1342352284446</v>
      </c>
      <c r="AH32" s="990" t="s">
        <v>102</v>
      </c>
      <c r="AI32" s="991">
        <f t="shared" si="0"/>
        <v>3.1662984045544369</v>
      </c>
    </row>
    <row r="33" spans="1:35" ht="21.95" customHeight="1" x14ac:dyDescent="0.25">
      <c r="A33" s="681"/>
      <c r="B33" s="269" t="s">
        <v>171</v>
      </c>
      <c r="C33" s="979" t="s">
        <v>172</v>
      </c>
      <c r="D33" s="980">
        <v>4822</v>
      </c>
      <c r="E33" s="981" t="s">
        <v>139</v>
      </c>
      <c r="F33" s="970" t="s">
        <v>291</v>
      </c>
      <c r="G33" s="982">
        <v>664.5</v>
      </c>
      <c r="H33" s="1002">
        <v>75.3</v>
      </c>
      <c r="I33" s="1003">
        <v>0</v>
      </c>
      <c r="J33" s="1003">
        <f>('San Francesco al C.po'!D85)/1000</f>
        <v>264.04000000000002</v>
      </c>
      <c r="K33" s="1003">
        <f>('San Francesco al C.po'!E85)/1000</f>
        <v>137.31788534610862</v>
      </c>
      <c r="L33" s="1003">
        <f>('San Francesco al C.po'!F85)/1000</f>
        <v>193.11398990935376</v>
      </c>
      <c r="M33" s="1003">
        <f>('San Francesco al C.po'!G85)/1000</f>
        <v>0</v>
      </c>
      <c r="N33" s="1003">
        <f>('San Francesco al C.po'!H85)/1000</f>
        <v>0</v>
      </c>
      <c r="O33" s="1003">
        <f>('San Francesco al C.po'!I85)/1000</f>
        <v>0</v>
      </c>
      <c r="P33" s="1003">
        <f>('San Francesco al C.po'!J85)/1000</f>
        <v>0</v>
      </c>
      <c r="Q33" s="1003">
        <f>('San Francesco al C.po'!K85)/1000</f>
        <v>13.373513736241756</v>
      </c>
      <c r="R33" s="1003">
        <f>('San Francesco al C.po'!L85)/1000</f>
        <v>71.886713050521777</v>
      </c>
      <c r="S33" s="1003">
        <f>('San Francesco al C.po'!M85)/1000</f>
        <v>77.58914686023293</v>
      </c>
      <c r="T33" s="1003">
        <f>('San Francesco al C.po'!N85)/1000</f>
        <v>6.04</v>
      </c>
      <c r="U33" s="1003">
        <f>('San Francesco al C.po'!O85)/1000</f>
        <v>191.70930989977185</v>
      </c>
      <c r="V33" s="1003">
        <f>('San Francesco al C.po'!P85)/1000</f>
        <v>0</v>
      </c>
      <c r="W33" s="1003">
        <f>('San Francesco al C.po'!Q85)/1000</f>
        <v>0</v>
      </c>
      <c r="X33" s="1003">
        <f>('San Francesco al C.po'!R85)/1000</f>
        <v>0</v>
      </c>
      <c r="Y33" s="1003">
        <f>('San Francesco al C.po'!S85)/1000</f>
        <v>22.683446103749741</v>
      </c>
      <c r="Z33" s="1003">
        <f>('San Francesco al C.po'!T85)/1000</f>
        <v>113.20356182986858</v>
      </c>
      <c r="AA33" s="1003">
        <f>('San Francesco al C.po'!U85)/1000</f>
        <v>10.731746050299968</v>
      </c>
      <c r="AB33" s="1004">
        <f>('San Francesco al C.po'!AI85)/1000</f>
        <v>0</v>
      </c>
      <c r="AC33" s="1005">
        <f>('San Francesco al C.po'!V85)/1000</f>
        <v>66.071822233533595</v>
      </c>
      <c r="AD33" s="1006">
        <f t="shared" si="2"/>
        <v>1030.8514842654085</v>
      </c>
      <c r="AE33" s="1007">
        <f t="shared" si="3"/>
        <v>0.56307372586932225</v>
      </c>
      <c r="AF33" s="989">
        <f t="shared" si="1"/>
        <v>1830.7575667358485</v>
      </c>
      <c r="AG33" s="989">
        <f t="shared" si="4"/>
        <v>1841.4893127861485</v>
      </c>
      <c r="AH33" s="990" t="s">
        <v>172</v>
      </c>
      <c r="AI33" s="991">
        <f t="shared" si="0"/>
        <v>2.5459550847312986</v>
      </c>
    </row>
    <row r="34" spans="1:35" s="885" customFormat="1" ht="21.95" customHeight="1" x14ac:dyDescent="0.2">
      <c r="A34" s="883"/>
      <c r="B34" s="884" t="s">
        <v>173</v>
      </c>
      <c r="C34" s="979" t="s">
        <v>103</v>
      </c>
      <c r="D34" s="980">
        <v>9500</v>
      </c>
      <c r="E34" s="981" t="s">
        <v>139</v>
      </c>
      <c r="F34" s="970" t="s">
        <v>291</v>
      </c>
      <c r="G34" s="982">
        <v>1761.99</v>
      </c>
      <c r="H34" s="1002">
        <v>180.25</v>
      </c>
      <c r="I34" s="1003">
        <v>0</v>
      </c>
      <c r="J34" s="1003">
        <f>('San Maurizio C.se'!D85)/1000</f>
        <v>678.89499999999998</v>
      </c>
      <c r="K34" s="1003">
        <f>('San Maurizio C.se'!E85)/1000</f>
        <v>550.41676236724379</v>
      </c>
      <c r="L34" s="1003">
        <f>('San Maurizio C.se'!F85)/1000</f>
        <v>477.56099143283001</v>
      </c>
      <c r="M34" s="1003">
        <f>('San Maurizio C.se'!G85)/1000</f>
        <v>0</v>
      </c>
      <c r="N34" s="1003">
        <f>('San Maurizio C.se'!H85)/1000</f>
        <v>0</v>
      </c>
      <c r="O34" s="1003">
        <f>('San Maurizio C.se'!I85)/1000</f>
        <v>0</v>
      </c>
      <c r="P34" s="1003">
        <f>('San Maurizio C.se'!J85)/1000</f>
        <v>0</v>
      </c>
      <c r="Q34" s="1003">
        <f>('San Maurizio C.se'!K85)/1000</f>
        <v>26.775780342189115</v>
      </c>
      <c r="R34" s="1003">
        <f>('San Maurizio C.se'!L85)/1000</f>
        <v>187.5050615112537</v>
      </c>
      <c r="S34" s="1003">
        <f>('San Maurizio C.se'!M85)/1000</f>
        <v>188.53569565330957</v>
      </c>
      <c r="T34" s="1003">
        <f>('San Maurizio C.se'!N85)/1000</f>
        <v>24.36</v>
      </c>
      <c r="U34" s="1003">
        <f>('San Maurizio C.se'!O85)/1000</f>
        <v>380.1367634049837</v>
      </c>
      <c r="V34" s="1003">
        <f>('San Maurizio C.se'!P85)/1000</f>
        <v>0</v>
      </c>
      <c r="W34" s="1003">
        <f>('San Maurizio C.se'!Q85)/1000</f>
        <v>0</v>
      </c>
      <c r="X34" s="1003">
        <f>('San Maurizio C.se'!R85)/1000</f>
        <v>0</v>
      </c>
      <c r="Y34" s="1003">
        <f>('San Maurizio C.se'!S85)/1000</f>
        <v>37.481225791605269</v>
      </c>
      <c r="Z34" s="1003">
        <f>('San Maurizio C.se'!T85)/1000</f>
        <v>207.41706896814975</v>
      </c>
      <c r="AA34" s="1003">
        <f>('San Maurizio C.se'!U85)/1000</f>
        <v>18.934733794365904</v>
      </c>
      <c r="AB34" s="1004">
        <f>('San Maurizio C.se'!AI85)/1000</f>
        <v>26.56</v>
      </c>
      <c r="AC34" s="1005">
        <f>('San Maurizio C.se'!V85)/1000</f>
        <v>116.57491329341102</v>
      </c>
      <c r="AD34" s="1006">
        <f t="shared" si="2"/>
        <v>2649.7209286655134</v>
      </c>
      <c r="AE34" s="1007">
        <f t="shared" si="3"/>
        <v>0.56361159786036574</v>
      </c>
      <c r="AF34" s="989">
        <f t="shared" si="1"/>
        <v>4701.3243494715653</v>
      </c>
      <c r="AG34" s="989">
        <f t="shared" si="4"/>
        <v>4746.8190832659311</v>
      </c>
      <c r="AH34" s="990" t="s">
        <v>103</v>
      </c>
      <c r="AI34" s="991">
        <f t="shared" si="0"/>
        <v>3.3311011110638113</v>
      </c>
    </row>
    <row r="35" spans="1:35" ht="21.95" customHeight="1" x14ac:dyDescent="0.25">
      <c r="A35" s="681"/>
      <c r="B35" s="269" t="s">
        <v>174</v>
      </c>
      <c r="C35" s="992" t="s">
        <v>104</v>
      </c>
      <c r="D35" s="993">
        <v>562</v>
      </c>
      <c r="E35" s="994" t="s">
        <v>139</v>
      </c>
      <c r="F35" s="970" t="s">
        <v>291</v>
      </c>
      <c r="G35" s="995">
        <v>112.79</v>
      </c>
      <c r="H35" s="1009">
        <v>8.6999999999999993</v>
      </c>
      <c r="I35" s="1010">
        <v>0</v>
      </c>
      <c r="J35" s="1010">
        <f>(Traves!D85)/1000</f>
        <v>1.4750000000000001</v>
      </c>
      <c r="K35" s="1010">
        <f>(Traves!E85)/1000</f>
        <v>1.0617193905591018</v>
      </c>
      <c r="L35" s="1010">
        <f>(Traves!F85)/1000</f>
        <v>22.114552002757801</v>
      </c>
      <c r="M35" s="1010">
        <f>(Traves!G85)/1000</f>
        <v>0</v>
      </c>
      <c r="N35" s="1010">
        <f>(Traves!H85)/1000</f>
        <v>0</v>
      </c>
      <c r="O35" s="1010">
        <f>(Traves!I85)/1000</f>
        <v>0</v>
      </c>
      <c r="P35" s="1010">
        <f>(Traves!J85)/1000</f>
        <v>0</v>
      </c>
      <c r="Q35" s="1010">
        <f>(Traves!K85)/1000</f>
        <v>0.22041889107951154</v>
      </c>
      <c r="R35" s="1010">
        <f>(Traves!L85)/1000</f>
        <v>11.463273851507807</v>
      </c>
      <c r="S35" s="1010">
        <f>(Traves!M85)/1000</f>
        <v>1.2788048113632069</v>
      </c>
      <c r="T35" s="1010">
        <f>(Traves!N85)/1000</f>
        <v>1.4</v>
      </c>
      <c r="U35" s="1010">
        <f>(Traves!O85)/1000</f>
        <v>20.975055030013714</v>
      </c>
      <c r="V35" s="1010">
        <f>(Traves!P85)/1000</f>
        <v>0</v>
      </c>
      <c r="W35" s="1010">
        <f>(Traves!Q85)/1000</f>
        <v>0</v>
      </c>
      <c r="X35" s="1010">
        <f>(Traves!R85)/1000</f>
        <v>0</v>
      </c>
      <c r="Y35" s="1010">
        <f>(Traves!S85)/1000</f>
        <v>0.35012913773039256</v>
      </c>
      <c r="Z35" s="1010">
        <f>(Traves!T85)/1000</f>
        <v>24.941957628766861</v>
      </c>
      <c r="AA35" s="1010">
        <f>(Traves!U85)/1000</f>
        <v>0.17687794026364803</v>
      </c>
      <c r="AB35" s="1011">
        <f>(Traves!AI85)/1000</f>
        <v>0</v>
      </c>
      <c r="AC35" s="1012">
        <f>(Traves!V85)/1000</f>
        <v>1.0889791625107141</v>
      </c>
      <c r="AD35" s="1000">
        <f t="shared" si="2"/>
        <v>74.534824386279084</v>
      </c>
      <c r="AE35" s="1013">
        <f t="shared" si="3"/>
        <v>0.36047055225596708</v>
      </c>
      <c r="AF35" s="977">
        <f t="shared" si="1"/>
        <v>206.77091074377842</v>
      </c>
      <c r="AG35" s="977">
        <f t="shared" si="4"/>
        <v>206.94778868404205</v>
      </c>
      <c r="AH35" s="992" t="s">
        <v>104</v>
      </c>
      <c r="AI35" s="991">
        <f t="shared" si="0"/>
        <v>2.4548966629186482</v>
      </c>
    </row>
    <row r="36" spans="1:35" ht="21.95" customHeight="1" x14ac:dyDescent="0.25">
      <c r="A36" s="681"/>
      <c r="B36" s="269" t="s">
        <v>175</v>
      </c>
      <c r="C36" s="992" t="s">
        <v>105</v>
      </c>
      <c r="D36" s="993">
        <v>224</v>
      </c>
      <c r="E36" s="994" t="s">
        <v>139</v>
      </c>
      <c r="F36" s="970" t="s">
        <v>291</v>
      </c>
      <c r="G36" s="995">
        <v>105.14</v>
      </c>
      <c r="H36" s="1009">
        <v>6.05</v>
      </c>
      <c r="I36" s="1010">
        <v>0</v>
      </c>
      <c r="J36" s="1010">
        <f>(Usseglio!D85)/1000</f>
        <v>1.946</v>
      </c>
      <c r="K36" s="1010">
        <f>(Usseglio!E85)/1000</f>
        <v>0</v>
      </c>
      <c r="L36" s="1010">
        <f>(Usseglio!F85)/1000</f>
        <v>14.99</v>
      </c>
      <c r="M36" s="1010">
        <f>(Usseglio!G85)/1000</f>
        <v>0</v>
      </c>
      <c r="N36" s="1010">
        <f>(Usseglio!H85)/1000</f>
        <v>0</v>
      </c>
      <c r="O36" s="1010">
        <f>(Usseglio!I85)/1000</f>
        <v>0</v>
      </c>
      <c r="P36" s="1010">
        <f>(Usseglio!J85)/1000</f>
        <v>0</v>
      </c>
      <c r="Q36" s="1010">
        <f>(Usseglio!K85)/1000</f>
        <v>0</v>
      </c>
      <c r="R36" s="1010">
        <f>(Usseglio!L85)/1000</f>
        <v>10.196999999999999</v>
      </c>
      <c r="S36" s="1010">
        <f>(Usseglio!M85)/1000</f>
        <v>0</v>
      </c>
      <c r="T36" s="1010">
        <f>(Usseglio!N85)/1000</f>
        <v>0</v>
      </c>
      <c r="U36" s="1010">
        <f>(Usseglio!O85)/1000</f>
        <v>17.131</v>
      </c>
      <c r="V36" s="1010">
        <f>(Usseglio!P85)/1000</f>
        <v>0</v>
      </c>
      <c r="W36" s="1010">
        <f>(Usseglio!Q85)/1000</f>
        <v>0</v>
      </c>
      <c r="X36" s="1010">
        <f>(Usseglio!R85)/1000</f>
        <v>0</v>
      </c>
      <c r="Y36" s="1010">
        <f>(Usseglio!S85)/1000</f>
        <v>0</v>
      </c>
      <c r="Z36" s="1010">
        <f>(Usseglio!T85)/1000</f>
        <v>10.1</v>
      </c>
      <c r="AA36" s="1010">
        <f>(Usseglio!U85)/1000</f>
        <v>0</v>
      </c>
      <c r="AB36" s="1011">
        <f>(Usseglio!AI85)/1000</f>
        <v>0</v>
      </c>
      <c r="AC36" s="1012">
        <f>(Usseglio!V85)/1000</f>
        <v>0</v>
      </c>
      <c r="AD36" s="1000">
        <f t="shared" si="2"/>
        <v>49.810069999999996</v>
      </c>
      <c r="AE36" s="1013">
        <f t="shared" si="3"/>
        <v>0.30086902158812229</v>
      </c>
      <c r="AF36" s="977">
        <f t="shared" si="1"/>
        <v>165.554</v>
      </c>
      <c r="AG36" s="977">
        <f t="shared" si="4"/>
        <v>165.554</v>
      </c>
      <c r="AH36" s="992" t="s">
        <v>105</v>
      </c>
      <c r="AI36" s="991">
        <f t="shared" si="0"/>
        <v>4.9272023809523811</v>
      </c>
    </row>
    <row r="37" spans="1:35" ht="21.95" customHeight="1" x14ac:dyDescent="0.25">
      <c r="A37" s="681"/>
      <c r="B37" s="269" t="s">
        <v>176</v>
      </c>
      <c r="C37" s="979" t="s">
        <v>106</v>
      </c>
      <c r="D37" s="980">
        <v>3803</v>
      </c>
      <c r="E37" s="981" t="s">
        <v>139</v>
      </c>
      <c r="F37" s="970" t="s">
        <v>291</v>
      </c>
      <c r="G37" s="982">
        <v>561.98</v>
      </c>
      <c r="H37" s="1002">
        <v>47.93</v>
      </c>
      <c r="I37" s="1003">
        <v>0</v>
      </c>
      <c r="J37" s="1003">
        <f>('Val della Torre'!D85)/1000</f>
        <v>199.08</v>
      </c>
      <c r="K37" s="1003">
        <f>('Val della Torre'!E85)/1000</f>
        <v>273.28630815706924</v>
      </c>
      <c r="L37" s="1003">
        <f>('Val della Torre'!F85)/1000</f>
        <v>158.37603317270407</v>
      </c>
      <c r="M37" s="1003">
        <f>('Val della Torre'!G85)/1000</f>
        <v>0</v>
      </c>
      <c r="N37" s="1003">
        <f>('Val della Torre'!H85)/1000</f>
        <v>0</v>
      </c>
      <c r="O37" s="1003">
        <f>('Val della Torre'!I85)/1000</f>
        <v>0</v>
      </c>
      <c r="P37" s="1003">
        <f>('Val della Torre'!J85)/1000</f>
        <v>0.18</v>
      </c>
      <c r="Q37" s="1003">
        <f>('Val della Torre'!K85)/1000</f>
        <v>6.7837845598362589</v>
      </c>
      <c r="R37" s="1003">
        <f>('Val della Torre'!L85)/1000</f>
        <v>81.830080025901609</v>
      </c>
      <c r="S37" s="1003">
        <f>('Val della Torre'!M85)/1000</f>
        <v>39.357499222880456</v>
      </c>
      <c r="T37" s="1003">
        <f>('Val della Torre'!N85)/1000</f>
        <v>4.9000000000000004</v>
      </c>
      <c r="U37" s="1003">
        <f>('Val della Torre'!O85)/1000</f>
        <v>159.05781846085685</v>
      </c>
      <c r="V37" s="1003">
        <f>('Val della Torre'!P85)/1000</f>
        <v>0</v>
      </c>
      <c r="W37" s="1003">
        <f>('Val della Torre'!Q85)/1000</f>
        <v>0</v>
      </c>
      <c r="X37" s="1003">
        <f>('Val della Torre'!R85)/1000</f>
        <v>0</v>
      </c>
      <c r="Y37" s="1003">
        <f>('Val della Torre'!S85)/1000</f>
        <v>10.775848779800894</v>
      </c>
      <c r="Z37" s="1003">
        <f>('Val della Torre'!T85)/1000</f>
        <v>65.857389034466479</v>
      </c>
      <c r="AA37" s="1003">
        <f>('Val della Torre'!U85)/1000</f>
        <v>5.4437341294096973</v>
      </c>
      <c r="AB37" s="1004">
        <f>('Val della Torre'!AI85)/1000</f>
        <v>0</v>
      </c>
      <c r="AC37" s="1005">
        <f>('Val della Torre'!V85)/1000</f>
        <v>33.515276265312281</v>
      </c>
      <c r="AD37" s="1006">
        <f t="shared" si="2"/>
        <v>964.0597317339832</v>
      </c>
      <c r="AE37" s="1007">
        <f t="shared" si="3"/>
        <v>0.59902005079677201</v>
      </c>
      <c r="AF37" s="989">
        <f t="shared" si="1"/>
        <v>1609.3947614135161</v>
      </c>
      <c r="AG37" s="989">
        <f t="shared" si="4"/>
        <v>1614.8384955429258</v>
      </c>
      <c r="AH37" s="990" t="s">
        <v>106</v>
      </c>
      <c r="AI37" s="991">
        <f t="shared" si="0"/>
        <v>2.8308151381241577</v>
      </c>
    </row>
    <row r="38" spans="1:35" ht="21.95" customHeight="1" x14ac:dyDescent="0.25">
      <c r="A38" s="681"/>
      <c r="B38" s="269" t="s">
        <v>177</v>
      </c>
      <c r="C38" s="979" t="s">
        <v>107</v>
      </c>
      <c r="D38" s="980">
        <v>772</v>
      </c>
      <c r="E38" s="981" t="s">
        <v>139</v>
      </c>
      <c r="F38" s="970" t="s">
        <v>291</v>
      </c>
      <c r="G38" s="982">
        <v>97.78</v>
      </c>
      <c r="H38" s="1002">
        <v>10.33</v>
      </c>
      <c r="I38" s="1003">
        <v>0</v>
      </c>
      <c r="J38" s="1003">
        <f>'Vallo T.se'!D85/1000</f>
        <v>0</v>
      </c>
      <c r="K38" s="1003">
        <f>'Vallo T.se'!E85/1000</f>
        <v>7.9915069100736371</v>
      </c>
      <c r="L38" s="1003">
        <f>'Vallo T.se'!F85/1000</f>
        <v>15.351478633163982</v>
      </c>
      <c r="M38" s="1003">
        <f>'Vallo T.se'!G85/1000</f>
        <v>0</v>
      </c>
      <c r="N38" s="1003">
        <f>'Vallo T.se'!H85/1000</f>
        <v>0</v>
      </c>
      <c r="O38" s="1003">
        <f>'Vallo T.se'!I85/1000</f>
        <v>0</v>
      </c>
      <c r="P38" s="1003">
        <f>'Vallo T.se'!J85/1000</f>
        <v>0</v>
      </c>
      <c r="Q38" s="1003">
        <f>'Vallo T.se'!K85/1000</f>
        <v>1.6590815867506106</v>
      </c>
      <c r="R38" s="1003">
        <f>'Vallo T.se'!L85/1000</f>
        <v>8.3549654898963173</v>
      </c>
      <c r="S38" s="1003">
        <f>'Vallo T.se'!M85/1000</f>
        <v>9.6254976385642301</v>
      </c>
      <c r="T38" s="1003">
        <f>'Vallo T.se'!N85/1000</f>
        <v>2.61</v>
      </c>
      <c r="U38" s="1003">
        <f>'Vallo T.se'!O85/1000</f>
        <v>9.7980551366867932</v>
      </c>
      <c r="V38" s="1003">
        <f>'Vallo T.se'!P85/1000</f>
        <v>0</v>
      </c>
      <c r="W38" s="1003">
        <f>'Vallo T.se'!Q85/1000</f>
        <v>0</v>
      </c>
      <c r="X38" s="1003">
        <f>'Vallo T.se'!R85/1000</f>
        <v>0</v>
      </c>
      <c r="Y38" s="1003">
        <f>'Vallo T.se'!S85/1000</f>
        <v>2.6354039009470269</v>
      </c>
      <c r="Z38" s="1003">
        <f>'Vallo T.se'!T85/1000</f>
        <v>13.262163892601105</v>
      </c>
      <c r="AA38" s="1003">
        <f>'Vallo T.se'!U85/1000</f>
        <v>1.3313511031499339</v>
      </c>
      <c r="AB38" s="1004">
        <f>('Vallo T.se'!AI85)/1000</f>
        <v>0</v>
      </c>
      <c r="AC38" s="1005">
        <f>('Vallo T.se'!V85)/1000</f>
        <v>8.1966898028939603</v>
      </c>
      <c r="AD38" s="1006">
        <f t="shared" si="2"/>
        <v>64.635184417163842</v>
      </c>
      <c r="AE38" s="1007">
        <f t="shared" si="3"/>
        <v>0.36028901785395284</v>
      </c>
      <c r="AF38" s="989">
        <f t="shared" si="1"/>
        <v>179.39815318868375</v>
      </c>
      <c r="AG38" s="989">
        <f t="shared" si="4"/>
        <v>180.72950429183368</v>
      </c>
      <c r="AH38" s="990" t="s">
        <v>107</v>
      </c>
      <c r="AI38" s="991">
        <f t="shared" si="0"/>
        <v>1.5607038367170438</v>
      </c>
    </row>
    <row r="39" spans="1:35" ht="21.95" customHeight="1" x14ac:dyDescent="0.25">
      <c r="A39" s="681"/>
      <c r="B39" s="269" t="s">
        <v>178</v>
      </c>
      <c r="C39" s="979" t="s">
        <v>108</v>
      </c>
      <c r="D39" s="980">
        <v>822</v>
      </c>
      <c r="E39" s="981" t="s">
        <v>139</v>
      </c>
      <c r="F39" s="970" t="s">
        <v>291</v>
      </c>
      <c r="G39" s="982">
        <v>155.38</v>
      </c>
      <c r="H39" s="1002">
        <v>15.38</v>
      </c>
      <c r="I39" s="1003">
        <v>0</v>
      </c>
      <c r="J39" s="1003">
        <f>(Varisella!D85)/1000</f>
        <v>28.14</v>
      </c>
      <c r="K39" s="1003">
        <f>(Varisella!E85)/1000</f>
        <v>6.1688910777673671</v>
      </c>
      <c r="L39" s="1003">
        <f>(Varisella!F85)/1000</f>
        <v>31.223248110241784</v>
      </c>
      <c r="M39" s="1003">
        <f>(Varisella!G85)/1000</f>
        <v>0</v>
      </c>
      <c r="N39" s="1003">
        <f>(Varisella!H85)/1000</f>
        <v>0</v>
      </c>
      <c r="O39" s="1003">
        <f>(Varisella!I85)/1000</f>
        <v>0</v>
      </c>
      <c r="P39" s="1003">
        <f>(Varisella!J85)/1000</f>
        <v>0</v>
      </c>
      <c r="Q39" s="1003">
        <f>(Varisella!K85)/1000</f>
        <v>1.2806963333651993</v>
      </c>
      <c r="R39" s="1003">
        <f>(Varisella!L85)/1000</f>
        <v>18.768745413456198</v>
      </c>
      <c r="S39" s="1003">
        <f>(Varisella!M85)/1000</f>
        <v>7.4302190024712829</v>
      </c>
      <c r="T39" s="1003">
        <f>(Varisella!N85)/1000</f>
        <v>1.32</v>
      </c>
      <c r="U39" s="1003">
        <f>(Varisella!O85)/1000</f>
        <v>33.169727561878013</v>
      </c>
      <c r="V39" s="1003">
        <f>(Varisella!P85)/1000</f>
        <v>0</v>
      </c>
      <c r="W39" s="1003">
        <f>(Varisella!Q85)/1000</f>
        <v>0</v>
      </c>
      <c r="X39" s="1003">
        <f>(Varisella!R85)/1000</f>
        <v>0</v>
      </c>
      <c r="Y39" s="1003">
        <f>(Varisella!S85)/1000</f>
        <v>2.0343496907162928</v>
      </c>
      <c r="Z39" s="1003">
        <f>(Varisella!T85)/1000</f>
        <v>11.017474037071386</v>
      </c>
      <c r="AA39" s="1003">
        <f>(Varisella!U85)/1000</f>
        <v>1.0277110479932861</v>
      </c>
      <c r="AB39" s="1004">
        <f>(Varisella!AI85)/1000</f>
        <v>0</v>
      </c>
      <c r="AC39" s="1005">
        <f>(Varisella!V85)/1000</f>
        <v>6.3272780917652192</v>
      </c>
      <c r="AD39" s="1006">
        <f t="shared" si="2"/>
        <v>134.33752990899612</v>
      </c>
      <c r="AE39" s="1007">
        <f t="shared" si="3"/>
        <v>0.43151869131065762</v>
      </c>
      <c r="AF39" s="989">
        <f t="shared" si="1"/>
        <v>311.31335122696748</v>
      </c>
      <c r="AG39" s="989">
        <f t="shared" si="4"/>
        <v>312.34106227496079</v>
      </c>
      <c r="AH39" s="990" t="s">
        <v>108</v>
      </c>
      <c r="AI39" s="991">
        <f t="shared" si="0"/>
        <v>2.5331797427004115</v>
      </c>
    </row>
    <row r="40" spans="1:35" ht="21.95" customHeight="1" x14ac:dyDescent="0.25">
      <c r="A40" s="681"/>
      <c r="B40" s="269" t="s">
        <v>179</v>
      </c>
      <c r="C40" s="979" t="s">
        <v>109</v>
      </c>
      <c r="D40" s="980">
        <v>1491</v>
      </c>
      <c r="E40" s="981" t="s">
        <v>139</v>
      </c>
      <c r="F40" s="970" t="s">
        <v>291</v>
      </c>
      <c r="G40" s="982">
        <v>191.83</v>
      </c>
      <c r="H40" s="1002">
        <v>14.06</v>
      </c>
      <c r="I40" s="1003">
        <v>0</v>
      </c>
      <c r="J40" s="1003">
        <f>('Vauda C.se'!D85)/1000</f>
        <v>60.57</v>
      </c>
      <c r="K40" s="1003">
        <f>('Vauda C.se'!E85)/1000</f>
        <v>31.529216321037705</v>
      </c>
      <c r="L40" s="1003">
        <f>('Vauda C.se'!F85)/1000</f>
        <v>55.047949169208202</v>
      </c>
      <c r="M40" s="1003">
        <f>('Vauda C.se'!G85)/1000</f>
        <v>0</v>
      </c>
      <c r="N40" s="1003">
        <f>('Vauda C.se'!H85)/1000</f>
        <v>0</v>
      </c>
      <c r="O40" s="1003">
        <f>('Vauda C.se'!I85)/1000</f>
        <v>0</v>
      </c>
      <c r="P40" s="1003">
        <f>('Vauda C.se'!J85)/1000</f>
        <v>0</v>
      </c>
      <c r="Q40" s="1003">
        <f>('Vauda C.se'!K85)/1000</f>
        <v>5.0674899991887727</v>
      </c>
      <c r="R40" s="1003">
        <f>('Vauda C.se'!L85)/1000</f>
        <v>29.141149982589134</v>
      </c>
      <c r="S40" s="1003">
        <f>('Vauda C.se'!M85)/1000</f>
        <v>29.40006893583314</v>
      </c>
      <c r="T40" s="1003">
        <f>('Vauda C.se'!N85)/1000</f>
        <v>0.62</v>
      </c>
      <c r="U40" s="1003">
        <f>('Vauda C.se'!O85)/1000</f>
        <v>53.084311695023594</v>
      </c>
      <c r="V40" s="1003">
        <f>('Vauda C.se'!P85)/1000</f>
        <v>0</v>
      </c>
      <c r="W40" s="1003">
        <f>('Vauda C.se'!Q85)/1000</f>
        <v>0</v>
      </c>
      <c r="X40" s="1003">
        <f>('Vauda C.se'!R85)/1000</f>
        <v>0</v>
      </c>
      <c r="Y40" s="1003">
        <f>('Vauda C.se'!S85)/1000</f>
        <v>8.0495636974841656</v>
      </c>
      <c r="Z40" s="1003">
        <f>('Vauda C.se'!T85)/1000</f>
        <v>41.187883054132634</v>
      </c>
      <c r="AA40" s="1003">
        <f>('Vauda C.se'!U85)/1000</f>
        <v>4.0664717482850143</v>
      </c>
      <c r="AB40" s="1004">
        <f>('Vauda C.se'!AI85)/1000</f>
        <v>0</v>
      </c>
      <c r="AC40" s="1005">
        <f>('Vauda C.se'!V85)/1000</f>
        <v>25.035925860625827</v>
      </c>
      <c r="AD40" s="1006">
        <f t="shared" si="2"/>
        <v>292.41012480299986</v>
      </c>
      <c r="AE40" s="1007">
        <f t="shared" si="3"/>
        <v>0.56277345016193803</v>
      </c>
      <c r="AF40" s="989">
        <f t="shared" si="1"/>
        <v>519.58763285449743</v>
      </c>
      <c r="AG40" s="989">
        <f t="shared" si="4"/>
        <v>523.65410460278247</v>
      </c>
      <c r="AH40" s="990" t="s">
        <v>109</v>
      </c>
      <c r="AI40" s="991">
        <f t="shared" si="0"/>
        <v>2.3413999758675716</v>
      </c>
    </row>
    <row r="41" spans="1:35" ht="21.95" customHeight="1" x14ac:dyDescent="0.25">
      <c r="A41" s="681"/>
      <c r="B41" s="269" t="s">
        <v>180</v>
      </c>
      <c r="C41" s="979" t="s">
        <v>181</v>
      </c>
      <c r="D41" s="980">
        <v>1094</v>
      </c>
      <c r="E41" s="981" t="s">
        <v>139</v>
      </c>
      <c r="F41" s="970" t="s">
        <v>291</v>
      </c>
      <c r="G41" s="982">
        <v>184.82</v>
      </c>
      <c r="H41" s="1002">
        <v>16.23</v>
      </c>
      <c r="I41" s="1003">
        <v>0</v>
      </c>
      <c r="J41" s="1003">
        <f>(Villanova!D85)/1000</f>
        <v>60.7</v>
      </c>
      <c r="K41" s="1003">
        <f>(Villanova!E85)/1000</f>
        <v>44.01094791782424</v>
      </c>
      <c r="L41" s="1003">
        <f>(Villanova!F85)/1000</f>
        <v>57.677837107126813</v>
      </c>
      <c r="M41" s="1003">
        <f>(Villanova!G85)/1000</f>
        <v>0</v>
      </c>
      <c r="N41" s="1003">
        <f>(Villanova!H85)/1000</f>
        <v>0</v>
      </c>
      <c r="O41" s="1003">
        <f>(Villanova!I85)/1000</f>
        <v>0</v>
      </c>
      <c r="P41" s="1003">
        <f>(Villanova!J85)/1000</f>
        <v>0</v>
      </c>
      <c r="Q41" s="1003">
        <f>(Villanova!K85)/1000</f>
        <v>2.7717315526821569</v>
      </c>
      <c r="R41" s="1003">
        <f>(Villanova!L85)/1000</f>
        <v>27.25206618791983</v>
      </c>
      <c r="S41" s="1003">
        <f>(Villanova!M85)/1000</f>
        <v>16.080761626273446</v>
      </c>
      <c r="T41" s="1003">
        <f>(Villanova!N85)/1000</f>
        <v>0</v>
      </c>
      <c r="U41" s="1003">
        <f>(Villanova!O85)/1000</f>
        <v>46.053025986371473</v>
      </c>
      <c r="V41" s="1003">
        <f>(Villanova!P85)/1000</f>
        <v>0</v>
      </c>
      <c r="W41" s="1003">
        <f>(Villanova!Q85)/1000</f>
        <v>0</v>
      </c>
      <c r="X41" s="1003">
        <f>(Villanova!R85)/1000</f>
        <v>0</v>
      </c>
      <c r="Y41" s="1003">
        <f>(Villanova!S85)/1000</f>
        <v>4.4028167177860063</v>
      </c>
      <c r="Z41" s="1003">
        <f>(Villanova!T85)/1000</f>
        <v>23.566329388212338</v>
      </c>
      <c r="AA41" s="1003">
        <f>(Villanova!U85)/1000</f>
        <v>2.2242112080372123</v>
      </c>
      <c r="AB41" s="1004">
        <f>(Villanova!AI85)/1000</f>
        <v>0</v>
      </c>
      <c r="AC41" s="1005">
        <f>(Villanova!V85)/1000</f>
        <v>13.693735097576221</v>
      </c>
      <c r="AD41" s="1006">
        <f t="shared" si="2"/>
        <v>269.94626726220582</v>
      </c>
      <c r="AE41" s="1007">
        <f t="shared" si="3"/>
        <v>0.55824135108903716</v>
      </c>
      <c r="AF41" s="989">
        <f t="shared" si="1"/>
        <v>483.56551648419634</v>
      </c>
      <c r="AG41" s="989">
        <f t="shared" si="4"/>
        <v>485.78972769223355</v>
      </c>
      <c r="AH41" s="990" t="s">
        <v>181</v>
      </c>
      <c r="AI41" s="991">
        <f t="shared" si="0"/>
        <v>2.9603274082403019</v>
      </c>
    </row>
    <row r="42" spans="1:35" ht="21.95" customHeight="1" thickBot="1" x14ac:dyDescent="0.3">
      <c r="A42" s="681"/>
      <c r="B42" s="878" t="s">
        <v>182</v>
      </c>
      <c r="C42" s="1018" t="s">
        <v>111</v>
      </c>
      <c r="D42" s="1019">
        <v>1156</v>
      </c>
      <c r="E42" s="969" t="s">
        <v>139</v>
      </c>
      <c r="F42" s="970" t="s">
        <v>291</v>
      </c>
      <c r="G42" s="1020">
        <v>315.18</v>
      </c>
      <c r="H42" s="1021">
        <v>31.48</v>
      </c>
      <c r="I42" s="1022">
        <v>0</v>
      </c>
      <c r="J42" s="1023">
        <f>Viù!D85/1000</f>
        <v>2.3969999999999998</v>
      </c>
      <c r="K42" s="1023">
        <f>Viù!E85/1000</f>
        <v>12.304559857133686</v>
      </c>
      <c r="L42" s="1023">
        <f>Viù!F85/1000</f>
        <v>40.70372574051688</v>
      </c>
      <c r="M42" s="1023">
        <f>Viù!G85/1000</f>
        <v>0</v>
      </c>
      <c r="N42" s="1023">
        <f>Viù!H85/1000</f>
        <v>0</v>
      </c>
      <c r="O42" s="1023">
        <f>Viù!I85/1000</f>
        <v>0</v>
      </c>
      <c r="P42" s="1023">
        <f>Viù!J85/1000</f>
        <v>0</v>
      </c>
      <c r="Q42" s="1023">
        <f>Viù!K85/1000</f>
        <v>8.1912835865322844E-2</v>
      </c>
      <c r="R42" s="1023">
        <f>Viù!L85/1000</f>
        <v>26.229676121885294</v>
      </c>
      <c r="S42" s="1023">
        <f>Viù!M85/1000</f>
        <v>0.47523389716715764</v>
      </c>
      <c r="T42" s="1023">
        <f>Viù!N85/1000</f>
        <v>1.74</v>
      </c>
      <c r="U42" s="1023">
        <f>Viù!O85/1000</f>
        <v>58.935439551709692</v>
      </c>
      <c r="V42" s="1023">
        <f>Viù!P85/1000</f>
        <v>0</v>
      </c>
      <c r="W42" s="1023">
        <f>Viù!Q85/1000</f>
        <v>0</v>
      </c>
      <c r="X42" s="1023">
        <f>Viù!R85/1000</f>
        <v>0</v>
      </c>
      <c r="Y42" s="1023">
        <f>Viù!S85/1000</f>
        <v>0.13011620941433247</v>
      </c>
      <c r="Z42" s="1023">
        <f>Viù!T85/1000</f>
        <v>35.604784829648615</v>
      </c>
      <c r="AA42" s="1023">
        <f>Viù!U85/1000</f>
        <v>6.5731996100942783E-2</v>
      </c>
      <c r="AB42" s="1024">
        <f>(Viù!AI85)/1000</f>
        <v>0</v>
      </c>
      <c r="AC42" s="1025">
        <f>(Viù!V85)/1000</f>
        <v>0.40469022851276093</v>
      </c>
      <c r="AD42" s="1026">
        <f t="shared" si="2"/>
        <v>162.5404254411645</v>
      </c>
      <c r="AE42" s="1027">
        <f t="shared" si="3"/>
        <v>0.30944611734038657</v>
      </c>
      <c r="AF42" s="1028">
        <f t="shared" si="1"/>
        <v>525.26244904334089</v>
      </c>
      <c r="AG42" s="1028">
        <f t="shared" si="4"/>
        <v>525.3281810394418</v>
      </c>
      <c r="AH42" s="1018" t="s">
        <v>111</v>
      </c>
      <c r="AI42" s="1029">
        <f t="shared" si="0"/>
        <v>3.0295742851178882</v>
      </c>
    </row>
    <row r="43" spans="1:35" ht="30" customHeight="1" thickBot="1" x14ac:dyDescent="0.3">
      <c r="A43" s="262"/>
      <c r="B43" s="879"/>
      <c r="C43" s="283" t="s">
        <v>183</v>
      </c>
      <c r="D43" s="284">
        <f>SUM(D5:D42)</f>
        <v>98167</v>
      </c>
      <c r="E43" s="285"/>
      <c r="F43" s="880"/>
      <c r="G43" s="549">
        <f>SUM(G5:G42)</f>
        <v>15714.830000000002</v>
      </c>
      <c r="H43" s="549">
        <f>SUM(H5:H42)</f>
        <v>1646.93</v>
      </c>
      <c r="I43" s="522">
        <f t="shared" ref="I43:AA43" si="5">SUM(I5:I42)</f>
        <v>0</v>
      </c>
      <c r="J43" s="549">
        <f t="shared" si="5"/>
        <v>5401.4800000000005</v>
      </c>
      <c r="K43" s="522">
        <f t="shared" si="5"/>
        <v>3108.9505108192316</v>
      </c>
      <c r="L43" s="522">
        <f t="shared" si="5"/>
        <v>4394.6000000000013</v>
      </c>
      <c r="M43" s="522">
        <f t="shared" si="5"/>
        <v>0</v>
      </c>
      <c r="N43" s="522">
        <f t="shared" si="5"/>
        <v>0</v>
      </c>
      <c r="O43" s="522">
        <f t="shared" si="5"/>
        <v>0</v>
      </c>
      <c r="P43" s="522">
        <f t="shared" si="5"/>
        <v>0.18</v>
      </c>
      <c r="Q43" s="522">
        <f t="shared" si="5"/>
        <v>245.18999999999997</v>
      </c>
      <c r="R43" s="522">
        <f t="shared" si="5"/>
        <v>1875.0500000000004</v>
      </c>
      <c r="S43" s="522">
        <f t="shared" si="5"/>
        <v>1516.0493897875695</v>
      </c>
      <c r="T43" s="549">
        <f t="shared" si="5"/>
        <v>169.94000000000005</v>
      </c>
      <c r="U43" s="522">
        <f>SUM(U5:U42)</f>
        <v>4018.9000000000005</v>
      </c>
      <c r="V43" s="522">
        <f t="shared" si="5"/>
        <v>0</v>
      </c>
      <c r="W43" s="522">
        <f t="shared" si="5"/>
        <v>0</v>
      </c>
      <c r="X43" s="522">
        <f t="shared" si="5"/>
        <v>0</v>
      </c>
      <c r="Y43" s="549">
        <f t="shared" si="5"/>
        <v>388.10599999999988</v>
      </c>
      <c r="Z43" s="522">
        <f t="shared" si="5"/>
        <v>2255.0899999999992</v>
      </c>
      <c r="AA43" s="522">
        <f t="shared" si="5"/>
        <v>189.86383882472902</v>
      </c>
      <c r="AB43" s="696">
        <f>SUM(AB5:AB42)</f>
        <v>170.27</v>
      </c>
      <c r="AC43" s="698">
        <f>SUM(AC5:AC42)</f>
        <v>1195.6499999999994</v>
      </c>
      <c r="AD43" s="697">
        <f>SUM(AD5:AD42)</f>
        <v>22195.690500606794</v>
      </c>
      <c r="AE43" s="532">
        <f t="shared" si="3"/>
        <v>0.54487613284469016</v>
      </c>
      <c r="AF43" s="523">
        <f>SUM(AF5:AF42)</f>
        <v>40735.295900606798</v>
      </c>
      <c r="AG43" s="687">
        <f>SUM(AG5:AG42)</f>
        <v>41095.429739431529</v>
      </c>
      <c r="AH43" s="689" t="s">
        <v>183</v>
      </c>
      <c r="AI43" s="688">
        <f t="shared" si="0"/>
        <v>2.7908516262716612</v>
      </c>
    </row>
    <row r="44" spans="1:35" x14ac:dyDescent="0.25">
      <c r="A44" s="262"/>
      <c r="B44" s="273"/>
      <c r="C44" s="273"/>
      <c r="D44" s="273"/>
      <c r="E44" s="273"/>
      <c r="F44" s="274"/>
      <c r="G44" s="275"/>
      <c r="H44" s="275"/>
      <c r="I44" s="275"/>
      <c r="J44" s="275"/>
      <c r="K44" s="275"/>
      <c r="L44" s="275"/>
      <c r="M44" s="275"/>
      <c r="N44" s="275"/>
      <c r="O44" s="275"/>
      <c r="P44" s="275"/>
      <c r="Q44" s="275"/>
      <c r="R44" s="275"/>
      <c r="S44" s="275"/>
      <c r="T44" s="275"/>
      <c r="U44" s="275"/>
      <c r="V44" s="275"/>
      <c r="W44" s="275"/>
      <c r="X44" s="275"/>
      <c r="Y44" s="275"/>
      <c r="Z44" s="275"/>
      <c r="AA44" s="275"/>
      <c r="AB44" s="275"/>
      <c r="AC44" s="275"/>
      <c r="AD44" s="276"/>
      <c r="AE44" s="277"/>
      <c r="AF44" s="277"/>
      <c r="AG44" s="276"/>
      <c r="AH44" s="273"/>
      <c r="AI44" s="278"/>
    </row>
    <row r="45" spans="1:35" hidden="1" x14ac:dyDescent="0.25">
      <c r="J45" s="265">
        <v>5394420</v>
      </c>
      <c r="K45" s="265">
        <v>3288136</v>
      </c>
      <c r="L45" s="534">
        <v>4596606</v>
      </c>
      <c r="Q45" s="265">
        <v>224251</v>
      </c>
      <c r="R45" s="265">
        <v>1775704</v>
      </c>
      <c r="S45" s="265">
        <v>1010430</v>
      </c>
      <c r="T45" s="265">
        <v>290858</v>
      </c>
      <c r="U45" s="265">
        <v>3926662</v>
      </c>
      <c r="Y45" s="265">
        <v>284298</v>
      </c>
      <c r="Z45" s="265">
        <v>1796132</v>
      </c>
      <c r="AC45" s="265">
        <v>498391</v>
      </c>
    </row>
    <row r="46" spans="1:35" x14ac:dyDescent="0.25">
      <c r="I46" s="435"/>
    </row>
    <row r="47" spans="1:35" x14ac:dyDescent="0.25">
      <c r="J47" s="435"/>
    </row>
    <row r="48" spans="1:35" x14ac:dyDescent="0.25">
      <c r="M48" s="374"/>
    </row>
  </sheetData>
  <sheetProtection insertHyperlinks="0"/>
  <mergeCells count="29">
    <mergeCell ref="AH3:AH4"/>
    <mergeCell ref="AI3:AI4"/>
    <mergeCell ref="X3:X4"/>
    <mergeCell ref="Y3:Y4"/>
    <mergeCell ref="Z3:Z4"/>
    <mergeCell ref="AD3:AG3"/>
    <mergeCell ref="AA3:AB3"/>
    <mergeCell ref="AC3:AC4"/>
    <mergeCell ref="W3:W4"/>
    <mergeCell ref="L3:L4"/>
    <mergeCell ref="M3:M4"/>
    <mergeCell ref="N3:N4"/>
    <mergeCell ref="O3:O4"/>
    <mergeCell ref="P3:P4"/>
    <mergeCell ref="Q3:Q4"/>
    <mergeCell ref="U3:U4"/>
    <mergeCell ref="S3:S4"/>
    <mergeCell ref="T3:T4"/>
    <mergeCell ref="R3:R4"/>
    <mergeCell ref="G3:G4"/>
    <mergeCell ref="I3:I4"/>
    <mergeCell ref="J3:J4"/>
    <mergeCell ref="K3:K4"/>
    <mergeCell ref="B3:B4"/>
    <mergeCell ref="C3:C4"/>
    <mergeCell ref="D3:D4"/>
    <mergeCell ref="E3:E4"/>
    <mergeCell ref="F3:F4"/>
    <mergeCell ref="H3:H4"/>
  </mergeCells>
  <phoneticPr fontId="40" type="noConversion"/>
  <printOptions horizontalCentered="1"/>
  <pageMargins left="0.19685039370078741" right="0.19685039370078741" top="0.19685039370078741" bottom="0.15748031496062992" header="0.31496062992125984" footer="0.31496062992125984"/>
  <pageSetup paperSize="8" scale="90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R47"/>
  <sheetViews>
    <sheetView topLeftCell="C1" zoomScale="77" zoomScaleNormal="77" workbookViewId="0">
      <selection activeCell="K33" sqref="K33"/>
    </sheetView>
  </sheetViews>
  <sheetFormatPr defaultRowHeight="15" x14ac:dyDescent="0.25"/>
  <cols>
    <col min="1" max="2" width="0" hidden="1" customWidth="1"/>
    <col min="3" max="3" width="44.42578125" bestFit="1" customWidth="1"/>
    <col min="4" max="4" width="15.28515625" customWidth="1"/>
    <col min="5" max="5" width="15.42578125" customWidth="1"/>
    <col min="6" max="6" width="17.85546875" customWidth="1"/>
    <col min="7" max="7" width="13.7109375" customWidth="1"/>
    <col min="8" max="8" width="28.28515625" customWidth="1"/>
    <col min="9" max="9" width="14" customWidth="1"/>
    <col min="10" max="10" width="11.28515625" customWidth="1"/>
    <col min="11" max="11" width="12.42578125" customWidth="1"/>
    <col min="12" max="12" width="13.5703125" customWidth="1"/>
    <col min="13" max="13" width="12.42578125" customWidth="1"/>
    <col min="14" max="14" width="14.85546875" customWidth="1"/>
    <col min="15" max="15" width="21" customWidth="1"/>
    <col min="16" max="16" width="12.42578125" customWidth="1"/>
    <col min="17" max="17" width="15.28515625" customWidth="1"/>
    <col min="18" max="19" width="12.42578125" customWidth="1"/>
    <col min="20" max="20" width="22" bestFit="1" customWidth="1"/>
    <col min="21" max="21" width="19" bestFit="1" customWidth="1"/>
    <col min="22" max="35" width="12.42578125" customWidth="1"/>
    <col min="36" max="37" width="15.140625" customWidth="1"/>
    <col min="38" max="39" width="12.42578125" customWidth="1"/>
    <col min="40" max="40" width="15.5703125" customWidth="1"/>
    <col min="41" max="41" width="9.140625" customWidth="1"/>
    <col min="42" max="43" width="10.140625" bestFit="1" customWidth="1"/>
    <col min="44" max="44" width="11.28515625" bestFit="1" customWidth="1"/>
  </cols>
  <sheetData>
    <row r="1" spans="1:44" ht="56.25" customHeight="1" thickBot="1" x14ac:dyDescent="0.3">
      <c r="C1" s="1100" t="s">
        <v>185</v>
      </c>
      <c r="D1" s="1101"/>
      <c r="E1" s="1101"/>
      <c r="F1" s="1101"/>
      <c r="G1" s="1101"/>
      <c r="H1" s="1101"/>
      <c r="I1" s="1101"/>
      <c r="J1" s="1101"/>
      <c r="K1" s="1101"/>
      <c r="L1" s="1101"/>
      <c r="M1" s="1101"/>
      <c r="N1" s="1101"/>
      <c r="O1" s="1101"/>
      <c r="P1" s="1101"/>
      <c r="Q1" s="1101"/>
      <c r="R1" s="1101"/>
      <c r="S1" s="1101"/>
      <c r="T1" s="1101"/>
      <c r="U1" s="1101"/>
      <c r="V1" s="1101"/>
      <c r="W1" s="1101"/>
      <c r="X1" s="1101"/>
      <c r="Y1" s="1101"/>
      <c r="Z1" s="1101"/>
      <c r="AA1" s="1101"/>
      <c r="AB1" s="1101"/>
      <c r="AC1" s="1101"/>
      <c r="AD1" s="1101"/>
      <c r="AE1" s="1101"/>
      <c r="AF1" s="1101"/>
      <c r="AG1" s="1101"/>
      <c r="AH1" s="1101"/>
      <c r="AI1" s="1101"/>
      <c r="AJ1" s="1101"/>
      <c r="AK1" s="1101"/>
    </row>
    <row r="2" spans="1:44" ht="51.75" thickBot="1" x14ac:dyDescent="0.3">
      <c r="A2" s="1102"/>
      <c r="B2" s="712"/>
      <c r="C2" s="1098" t="s">
        <v>129</v>
      </c>
      <c r="D2" s="320" t="s">
        <v>4</v>
      </c>
      <c r="E2" s="321" t="s">
        <v>5</v>
      </c>
      <c r="F2" s="320" t="s">
        <v>6</v>
      </c>
      <c r="G2" s="576" t="s">
        <v>231</v>
      </c>
      <c r="H2" s="577" t="s">
        <v>232</v>
      </c>
      <c r="I2" s="578" t="s">
        <v>9</v>
      </c>
      <c r="J2" s="579" t="s">
        <v>10</v>
      </c>
      <c r="K2" s="321" t="s">
        <v>11</v>
      </c>
      <c r="L2" s="321" t="s">
        <v>12</v>
      </c>
      <c r="M2" s="322" t="s">
        <v>13</v>
      </c>
      <c r="N2" s="322" t="s">
        <v>14</v>
      </c>
      <c r="O2" s="322" t="s">
        <v>15</v>
      </c>
      <c r="P2" s="331" t="s">
        <v>16</v>
      </c>
      <c r="Q2" s="332" t="s">
        <v>17</v>
      </c>
      <c r="R2" s="323" t="s">
        <v>18</v>
      </c>
      <c r="S2" s="322" t="s">
        <v>19</v>
      </c>
      <c r="T2" s="580" t="s">
        <v>20</v>
      </c>
      <c r="U2" s="324" t="s">
        <v>21</v>
      </c>
      <c r="V2" s="581" t="s">
        <v>22</v>
      </c>
      <c r="W2" s="582" t="s">
        <v>23</v>
      </c>
      <c r="X2" s="583" t="s">
        <v>24</v>
      </c>
      <c r="Y2" s="583" t="s">
        <v>25</v>
      </c>
      <c r="Z2" s="325" t="s">
        <v>26</v>
      </c>
      <c r="AA2" s="584" t="s">
        <v>27</v>
      </c>
      <c r="AB2" s="583" t="s">
        <v>28</v>
      </c>
      <c r="AC2" s="583" t="s">
        <v>29</v>
      </c>
      <c r="AD2" s="583" t="s">
        <v>30</v>
      </c>
      <c r="AE2" s="583" t="s">
        <v>31</v>
      </c>
      <c r="AF2" s="325" t="s">
        <v>32</v>
      </c>
      <c r="AG2" s="326" t="s">
        <v>33</v>
      </c>
      <c r="AH2" s="326" t="s">
        <v>34</v>
      </c>
      <c r="AI2" s="438" t="s">
        <v>226</v>
      </c>
      <c r="AJ2" s="327" t="s">
        <v>36</v>
      </c>
      <c r="AK2" s="328" t="s">
        <v>37</v>
      </c>
      <c r="AL2" s="329" t="s">
        <v>38</v>
      </c>
      <c r="AM2" s="330" t="s">
        <v>39</v>
      </c>
      <c r="AN2" s="333" t="s">
        <v>40</v>
      </c>
    </row>
    <row r="3" spans="1:44" ht="15.75" thickBot="1" x14ac:dyDescent="0.3">
      <c r="A3" s="1103"/>
      <c r="B3" s="712"/>
      <c r="C3" s="1099"/>
      <c r="D3" s="309" t="s">
        <v>41</v>
      </c>
      <c r="E3" s="310" t="s">
        <v>41</v>
      </c>
      <c r="F3" s="310" t="s">
        <v>41</v>
      </c>
      <c r="G3" s="310" t="s">
        <v>41</v>
      </c>
      <c r="H3" s="311" t="s">
        <v>41</v>
      </c>
      <c r="I3" s="311" t="s">
        <v>41</v>
      </c>
      <c r="J3" s="311" t="s">
        <v>41</v>
      </c>
      <c r="K3" s="310" t="s">
        <v>41</v>
      </c>
      <c r="L3" s="310" t="s">
        <v>41</v>
      </c>
      <c r="M3" s="310" t="s">
        <v>41</v>
      </c>
      <c r="N3" s="310" t="s">
        <v>41</v>
      </c>
      <c r="O3" s="310" t="s">
        <v>41</v>
      </c>
      <c r="P3" s="311" t="s">
        <v>41</v>
      </c>
      <c r="Q3" s="311" t="s">
        <v>41</v>
      </c>
      <c r="R3" s="310" t="s">
        <v>41</v>
      </c>
      <c r="S3" s="312" t="s">
        <v>41</v>
      </c>
      <c r="T3" s="312" t="s">
        <v>41</v>
      </c>
      <c r="U3" s="313" t="s">
        <v>41</v>
      </c>
      <c r="V3" s="314" t="s">
        <v>41</v>
      </c>
      <c r="W3" s="315" t="s">
        <v>41</v>
      </c>
      <c r="X3" s="300" t="s">
        <v>41</v>
      </c>
      <c r="Y3" s="300" t="s">
        <v>41</v>
      </c>
      <c r="Z3" s="300" t="s">
        <v>41</v>
      </c>
      <c r="AA3" s="300" t="s">
        <v>41</v>
      </c>
      <c r="AB3" s="300" t="s">
        <v>41</v>
      </c>
      <c r="AC3" s="300" t="s">
        <v>41</v>
      </c>
      <c r="AD3" s="299" t="s">
        <v>41</v>
      </c>
      <c r="AE3" s="300" t="s">
        <v>41</v>
      </c>
      <c r="AF3" s="300" t="s">
        <v>41</v>
      </c>
      <c r="AG3" s="301" t="s">
        <v>41</v>
      </c>
      <c r="AH3" s="302" t="s">
        <v>41</v>
      </c>
      <c r="AI3" s="303" t="s">
        <v>41</v>
      </c>
      <c r="AJ3" s="304" t="s">
        <v>41</v>
      </c>
      <c r="AK3" s="305" t="s">
        <v>41</v>
      </c>
      <c r="AL3" s="306" t="s">
        <v>41</v>
      </c>
      <c r="AM3" s="307" t="s">
        <v>42</v>
      </c>
      <c r="AN3" s="308" t="s">
        <v>41</v>
      </c>
      <c r="AQ3">
        <v>1000</v>
      </c>
    </row>
    <row r="4" spans="1:44" x14ac:dyDescent="0.25">
      <c r="A4" s="552" t="s">
        <v>230</v>
      </c>
      <c r="B4" s="713"/>
      <c r="C4" s="550" t="s">
        <v>3</v>
      </c>
      <c r="D4" s="318">
        <f>'Ala di Stura'!D20</f>
        <v>3939</v>
      </c>
      <c r="E4" s="317">
        <f>'Ala di Stura'!E20</f>
        <v>9270</v>
      </c>
      <c r="F4" s="317">
        <f>'Ala di Stura'!F20</f>
        <v>30567</v>
      </c>
      <c r="G4" s="317">
        <f>'Ala di Stura'!G20</f>
        <v>0</v>
      </c>
      <c r="H4" s="317">
        <v>0</v>
      </c>
      <c r="I4" s="317">
        <f>'Ala di Stura'!I20</f>
        <v>0</v>
      </c>
      <c r="J4" s="317">
        <f>'Ala di Stura'!J20</f>
        <v>0</v>
      </c>
      <c r="K4" s="317">
        <f>'Ala di Stura'!K20</f>
        <v>0</v>
      </c>
      <c r="L4" s="317">
        <f>'Ala di Stura'!L20</f>
        <v>15871</v>
      </c>
      <c r="M4" s="464">
        <f>'Ala di Stura'!M20</f>
        <v>0</v>
      </c>
      <c r="N4" s="464">
        <f>'Ala di Stura'!N20</f>
        <v>0</v>
      </c>
      <c r="O4" s="317">
        <f>'Ala di Stura'!O20</f>
        <v>33965</v>
      </c>
      <c r="P4" s="317">
        <f>'Ala di Stura'!P20</f>
        <v>0</v>
      </c>
      <c r="Q4" s="317">
        <f>'Ala di Stura'!Q20</f>
        <v>0</v>
      </c>
      <c r="R4" s="317">
        <f>'Ala di Stura'!R20</f>
        <v>0</v>
      </c>
      <c r="S4" s="778">
        <f>'Ala di Stura'!S20</f>
        <v>0</v>
      </c>
      <c r="T4" s="881">
        <f>'Ala di Stura'!T20</f>
        <v>30800</v>
      </c>
      <c r="U4" s="881">
        <f>'Ala di Stura'!U20</f>
        <v>0</v>
      </c>
      <c r="V4" s="881">
        <f>'Ala di Stura'!V20</f>
        <v>0</v>
      </c>
      <c r="W4" s="957">
        <f>'Ala di Stura'!W20</f>
        <v>0</v>
      </c>
      <c r="X4" s="957">
        <f>'Ala di Stura'!X20</f>
        <v>0</v>
      </c>
      <c r="Y4" s="957">
        <f>'Ala di Stura'!Y20</f>
        <v>0</v>
      </c>
      <c r="Z4" s="957">
        <f>'Ala di Stura'!Z20</f>
        <v>0</v>
      </c>
      <c r="AA4" s="957">
        <f>'Ala di Stura'!AA20</f>
        <v>0</v>
      </c>
      <c r="AB4" s="957">
        <f>'Ala di Stura'!AB20</f>
        <v>0</v>
      </c>
      <c r="AC4" s="957">
        <f>'Ala di Stura'!AC20</f>
        <v>0</v>
      </c>
      <c r="AD4" s="957">
        <f>'Ala di Stura'!AD20</f>
        <v>0</v>
      </c>
      <c r="AE4" s="957">
        <f>'Ala di Stura'!AE20</f>
        <v>0</v>
      </c>
      <c r="AF4" s="957">
        <f>'Ala di Stura'!AF20</f>
        <v>0</v>
      </c>
      <c r="AG4" s="881">
        <f>'Ala di Stura'!AG20</f>
        <v>0</v>
      </c>
      <c r="AH4" s="881">
        <f>'Ala di Stura'!AH20</f>
        <v>0</v>
      </c>
      <c r="AI4" s="708">
        <f>'Ala di Stura'!AI20</f>
        <v>0</v>
      </c>
      <c r="AJ4" s="708">
        <f>'Ala di Stura'!AJ20</f>
        <v>124412</v>
      </c>
      <c r="AK4" s="708">
        <f>'Ala di Stura'!AK20</f>
        <v>179820</v>
      </c>
      <c r="AL4" s="708">
        <f>'Ala di Stura'!AL20</f>
        <v>0</v>
      </c>
      <c r="AM4" s="708">
        <f>'Ala di Stura'!AM20</f>
        <v>40.893791580109919</v>
      </c>
      <c r="AN4" s="709">
        <f>'Ala di Stura'!AN20</f>
        <v>179820</v>
      </c>
      <c r="AP4" s="717">
        <f>[1]Foglio38!J3</f>
        <v>2.4</v>
      </c>
      <c r="AQ4">
        <f>AP4*$AQ$3</f>
        <v>2400</v>
      </c>
      <c r="AR4" s="436">
        <f>T4-AQ4</f>
        <v>28400</v>
      </c>
    </row>
    <row r="5" spans="1:44" x14ac:dyDescent="0.25">
      <c r="A5" s="552">
        <v>1</v>
      </c>
      <c r="B5" s="714"/>
      <c r="C5" s="271" t="s">
        <v>75</v>
      </c>
      <c r="D5" s="531">
        <f>Balangero!D20</f>
        <v>157450</v>
      </c>
      <c r="E5" s="316">
        <f>Balangero!E20</f>
        <v>51380</v>
      </c>
      <c r="F5" s="316">
        <f>Balangero!F20</f>
        <v>127450</v>
      </c>
      <c r="G5" s="316">
        <f>Balangero!G20</f>
        <v>0</v>
      </c>
      <c r="H5" s="317">
        <v>0</v>
      </c>
      <c r="I5" s="316">
        <f>Balangero!I20</f>
        <v>0</v>
      </c>
      <c r="J5" s="316">
        <f>Balangero!J20</f>
        <v>0</v>
      </c>
      <c r="K5" s="316">
        <f>Balangero!K20</f>
        <v>0</v>
      </c>
      <c r="L5" s="316">
        <f>Balangero!L20</f>
        <v>62210</v>
      </c>
      <c r="M5" s="316">
        <f>Balangero!M20</f>
        <v>260</v>
      </c>
      <c r="N5" s="465">
        <f>Balangero!N20</f>
        <v>11880</v>
      </c>
      <c r="O5" s="316">
        <f>Balangero!O20</f>
        <v>120140</v>
      </c>
      <c r="P5" s="316">
        <f>Balangero!P20</f>
        <v>0</v>
      </c>
      <c r="Q5" s="316">
        <f>Balangero!Q20</f>
        <v>0</v>
      </c>
      <c r="R5" s="316">
        <f>Balangero!R20</f>
        <v>0</v>
      </c>
      <c r="S5" s="779">
        <f>Balangero!S20</f>
        <v>0</v>
      </c>
      <c r="T5" s="524">
        <f>Balangero!T20</f>
        <v>3550</v>
      </c>
      <c r="U5" s="524">
        <f>Balangero!U20</f>
        <v>0</v>
      </c>
      <c r="V5" s="524">
        <f>Balangero!V20</f>
        <v>0</v>
      </c>
      <c r="W5" s="958">
        <f>Balangero!W20</f>
        <v>0</v>
      </c>
      <c r="X5" s="958">
        <f>Balangero!X20</f>
        <v>0</v>
      </c>
      <c r="Y5" s="958">
        <f>Balangero!Y20</f>
        <v>0</v>
      </c>
      <c r="Z5" s="958">
        <f>Balangero!Z20</f>
        <v>0</v>
      </c>
      <c r="AA5" s="958">
        <f>Balangero!AA20</f>
        <v>0</v>
      </c>
      <c r="AB5" s="958">
        <f>Balangero!AB20</f>
        <v>0</v>
      </c>
      <c r="AC5" s="958">
        <f>Balangero!AC20</f>
        <v>0</v>
      </c>
      <c r="AD5" s="958">
        <f>Balangero!AD20</f>
        <v>0</v>
      </c>
      <c r="AE5" s="958">
        <f>Balangero!AE20</f>
        <v>0</v>
      </c>
      <c r="AF5" s="958">
        <f>Balangero!AF20</f>
        <v>0</v>
      </c>
      <c r="AG5" s="524">
        <f>Balangero!AG20</f>
        <v>0</v>
      </c>
      <c r="AH5" s="524">
        <f>Balangero!AH20</f>
        <v>0</v>
      </c>
      <c r="AI5" s="710">
        <f>Balangero!AI20</f>
        <v>5510</v>
      </c>
      <c r="AJ5" s="710">
        <f>Balangero!AJ20</f>
        <v>534320</v>
      </c>
      <c r="AK5" s="710">
        <f>Balangero!AK20</f>
        <v>418320</v>
      </c>
      <c r="AL5" s="710">
        <f>Balangero!AL20</f>
        <v>0</v>
      </c>
      <c r="AM5" s="710">
        <f>Balangero!AM20</f>
        <v>56.088343970440043</v>
      </c>
      <c r="AN5" s="711">
        <f>Balangero!AN20</f>
        <v>418320</v>
      </c>
      <c r="AP5" s="717">
        <f>[1]Foglio38!J4</f>
        <v>0.62</v>
      </c>
      <c r="AQ5">
        <f t="shared" ref="AQ5:AQ41" si="0">AP5*$AQ$3</f>
        <v>620</v>
      </c>
      <c r="AR5" s="436">
        <f t="shared" ref="AR5:AR41" si="1">T5-AQ5</f>
        <v>2930</v>
      </c>
    </row>
    <row r="6" spans="1:44" x14ac:dyDescent="0.25">
      <c r="A6" s="552" t="s">
        <v>230</v>
      </c>
      <c r="B6" s="714"/>
      <c r="C6" s="270" t="s">
        <v>77</v>
      </c>
      <c r="D6" s="319">
        <f>Balme!D20</f>
        <v>2425</v>
      </c>
      <c r="E6" s="316">
        <f>Balme!E20</f>
        <v>0</v>
      </c>
      <c r="F6" s="316">
        <f>Balme!F20</f>
        <v>13375</v>
      </c>
      <c r="G6" s="316">
        <f>Balme!G20</f>
        <v>0</v>
      </c>
      <c r="H6" s="317">
        <v>0</v>
      </c>
      <c r="I6" s="316">
        <f>Balme!I20</f>
        <v>0</v>
      </c>
      <c r="J6" s="316">
        <f>Balme!J20</f>
        <v>0</v>
      </c>
      <c r="K6" s="316">
        <f>Balme!K20</f>
        <v>0</v>
      </c>
      <c r="L6" s="316">
        <f>Balme!L20</f>
        <v>7390</v>
      </c>
      <c r="M6" s="465">
        <f>Balme!M20</f>
        <v>0</v>
      </c>
      <c r="N6" s="465">
        <f>Balme!N20</f>
        <v>0</v>
      </c>
      <c r="O6" s="316">
        <f>Balme!O20</f>
        <v>17873</v>
      </c>
      <c r="P6" s="316">
        <f>Balme!P20</f>
        <v>0</v>
      </c>
      <c r="Q6" s="316">
        <f>Balme!Q20</f>
        <v>0</v>
      </c>
      <c r="R6" s="316">
        <f>Balme!R20</f>
        <v>0</v>
      </c>
      <c r="S6" s="779">
        <f>Balme!S20</f>
        <v>0</v>
      </c>
      <c r="T6" s="524">
        <f>Balme!T20</f>
        <v>17480</v>
      </c>
      <c r="U6" s="524">
        <f>Balme!U20</f>
        <v>0</v>
      </c>
      <c r="V6" s="524">
        <f>Balme!V20</f>
        <v>0</v>
      </c>
      <c r="W6" s="958">
        <f>Balme!W20</f>
        <v>0</v>
      </c>
      <c r="X6" s="958">
        <f>Balme!X20</f>
        <v>0</v>
      </c>
      <c r="Y6" s="958">
        <f>Balme!Y20</f>
        <v>0</v>
      </c>
      <c r="Z6" s="958">
        <f>Balme!Z20</f>
        <v>0</v>
      </c>
      <c r="AA6" s="958">
        <f>Balme!AA20</f>
        <v>0</v>
      </c>
      <c r="AB6" s="958">
        <f>Balme!AB20</f>
        <v>0</v>
      </c>
      <c r="AC6" s="958">
        <f>Balme!AC20</f>
        <v>0</v>
      </c>
      <c r="AD6" s="958">
        <f>Balme!AD20</f>
        <v>0</v>
      </c>
      <c r="AE6" s="958">
        <f>Balme!AE20</f>
        <v>0</v>
      </c>
      <c r="AF6" s="958">
        <f>Balme!AF20</f>
        <v>0</v>
      </c>
      <c r="AG6" s="524">
        <f>Balme!AG20</f>
        <v>0</v>
      </c>
      <c r="AH6" s="524">
        <f>Balme!AH20</f>
        <v>0</v>
      </c>
      <c r="AI6" s="710">
        <f>Balme!AI20</f>
        <v>0</v>
      </c>
      <c r="AJ6" s="710">
        <f>Balme!AJ20</f>
        <v>58543</v>
      </c>
      <c r="AK6" s="710">
        <f>Balme!AK20</f>
        <v>73740</v>
      </c>
      <c r="AL6" s="710">
        <f>Balme!AL20</f>
        <v>0</v>
      </c>
      <c r="AM6" s="710">
        <f>Balme!AM20</f>
        <v>44.255875660515713</v>
      </c>
      <c r="AN6" s="711">
        <f>Balme!AN20</f>
        <v>73740</v>
      </c>
      <c r="AP6" s="717">
        <f>[1]Foglio38!J5</f>
        <v>1.74</v>
      </c>
      <c r="AQ6">
        <f t="shared" si="0"/>
        <v>1740</v>
      </c>
      <c r="AR6" s="436">
        <f t="shared" si="1"/>
        <v>15740</v>
      </c>
    </row>
    <row r="7" spans="1:44" x14ac:dyDescent="0.25">
      <c r="A7" s="552">
        <v>2</v>
      </c>
      <c r="B7" s="714"/>
      <c r="C7" s="271" t="s">
        <v>78</v>
      </c>
      <c r="D7" s="319">
        <f>Barbania!D20</f>
        <v>73780</v>
      </c>
      <c r="E7" s="316">
        <f>Barbania!E20</f>
        <v>38500</v>
      </c>
      <c r="F7" s="316">
        <f>Barbania!F20</f>
        <v>57690</v>
      </c>
      <c r="G7" s="316">
        <f>Barbania!G20</f>
        <v>0</v>
      </c>
      <c r="H7" s="317">
        <v>0</v>
      </c>
      <c r="I7" s="316">
        <f>Barbania!I20</f>
        <v>0</v>
      </c>
      <c r="J7" s="316">
        <f>Barbania!J20</f>
        <v>0</v>
      </c>
      <c r="K7" s="316">
        <f>Barbania!K20</f>
        <v>0</v>
      </c>
      <c r="L7" s="316">
        <f>Barbania!L20</f>
        <v>33620</v>
      </c>
      <c r="M7" s="316">
        <f>Barbania!M20</f>
        <v>0</v>
      </c>
      <c r="N7" s="465">
        <f>Barbania!N20</f>
        <v>3110</v>
      </c>
      <c r="O7" s="316">
        <f>Barbania!O20</f>
        <v>64850</v>
      </c>
      <c r="P7" s="316">
        <f>Barbania!P20</f>
        <v>0</v>
      </c>
      <c r="Q7" s="316">
        <f>Barbania!Q20</f>
        <v>0</v>
      </c>
      <c r="R7" s="316">
        <f>Barbania!R20</f>
        <v>0</v>
      </c>
      <c r="S7" s="779">
        <f>Barbania!S20</f>
        <v>0</v>
      </c>
      <c r="T7" s="524">
        <f>Barbania!T20</f>
        <v>2790</v>
      </c>
      <c r="U7" s="524">
        <f>Barbania!U20</f>
        <v>0</v>
      </c>
      <c r="V7" s="524">
        <f>Barbania!V20</f>
        <v>0</v>
      </c>
      <c r="W7" s="958">
        <f>Barbania!W20</f>
        <v>0</v>
      </c>
      <c r="X7" s="958">
        <f>Barbania!X20</f>
        <v>0</v>
      </c>
      <c r="Y7" s="958">
        <f>Barbania!Y20</f>
        <v>0</v>
      </c>
      <c r="Z7" s="958">
        <f>Barbania!Z20</f>
        <v>0</v>
      </c>
      <c r="AA7" s="958">
        <f>Barbania!AA20</f>
        <v>0</v>
      </c>
      <c r="AB7" s="958">
        <f>Barbania!AB20</f>
        <v>0</v>
      </c>
      <c r="AC7" s="958">
        <f>Barbania!AC20</f>
        <v>0</v>
      </c>
      <c r="AD7" s="958">
        <f>Barbania!AD20</f>
        <v>0</v>
      </c>
      <c r="AE7" s="958">
        <f>Barbania!AE20</f>
        <v>0</v>
      </c>
      <c r="AF7" s="958">
        <f>Barbania!AF20</f>
        <v>0</v>
      </c>
      <c r="AG7" s="524">
        <f>Barbania!AG20</f>
        <v>0</v>
      </c>
      <c r="AH7" s="524">
        <f>Barbania!AH20</f>
        <v>0</v>
      </c>
      <c r="AI7" s="710">
        <f>Barbania!AI20</f>
        <v>0</v>
      </c>
      <c r="AJ7" s="710">
        <f>Barbania!AJ20</f>
        <v>274340</v>
      </c>
      <c r="AK7" s="710">
        <f>Barbania!AK20</f>
        <v>166920</v>
      </c>
      <c r="AL7" s="710">
        <f>Barbania!AL20</f>
        <v>0</v>
      </c>
      <c r="AM7" s="710">
        <f>Barbania!AM20</f>
        <v>62.171962108507458</v>
      </c>
      <c r="AN7" s="711">
        <f>Barbania!AN20</f>
        <v>166920</v>
      </c>
      <c r="AP7" s="717">
        <f>[1]Foglio38!J6</f>
        <v>0.7</v>
      </c>
      <c r="AQ7">
        <f t="shared" si="0"/>
        <v>700</v>
      </c>
      <c r="AR7" s="436">
        <f t="shared" si="1"/>
        <v>2090</v>
      </c>
    </row>
    <row r="8" spans="1:44" x14ac:dyDescent="0.25">
      <c r="A8" s="552">
        <v>3</v>
      </c>
      <c r="B8" s="714"/>
      <c r="C8" s="271" t="s">
        <v>79</v>
      </c>
      <c r="D8" s="319">
        <f>Cafasse!D20</f>
        <v>219670</v>
      </c>
      <c r="E8" s="316">
        <f>Cafasse!E20</f>
        <v>70180</v>
      </c>
      <c r="F8" s="316">
        <f>Cafasse!F20</f>
        <v>162330</v>
      </c>
      <c r="G8" s="316">
        <f>Cafasse!G20</f>
        <v>0</v>
      </c>
      <c r="H8" s="317">
        <v>0</v>
      </c>
      <c r="I8" s="316">
        <f>Cafasse!I20</f>
        <v>0</v>
      </c>
      <c r="J8" s="316">
        <f>Cafasse!J20</f>
        <v>0</v>
      </c>
      <c r="K8" s="316">
        <f>Cafasse!K20</f>
        <v>0</v>
      </c>
      <c r="L8" s="316">
        <f>Cafasse!L20</f>
        <v>65830</v>
      </c>
      <c r="M8" s="316">
        <f>Cafasse!M20</f>
        <v>0</v>
      </c>
      <c r="N8" s="465">
        <f>Cafasse!N20</f>
        <v>5950</v>
      </c>
      <c r="O8" s="316">
        <f>Cafasse!O20</f>
        <v>141800</v>
      </c>
      <c r="P8" s="316">
        <f>Cafasse!P20</f>
        <v>0</v>
      </c>
      <c r="Q8" s="316">
        <f>Cafasse!Q20</f>
        <v>0</v>
      </c>
      <c r="R8" s="316">
        <f>Cafasse!R20</f>
        <v>0</v>
      </c>
      <c r="S8" s="779">
        <f>Cafasse!S20</f>
        <v>0</v>
      </c>
      <c r="T8" s="524">
        <f>Cafasse!T20</f>
        <v>5370</v>
      </c>
      <c r="U8" s="524">
        <f>Cafasse!U20</f>
        <v>0</v>
      </c>
      <c r="V8" s="524">
        <f>Cafasse!V20</f>
        <v>0</v>
      </c>
      <c r="W8" s="958">
        <f>Cafasse!W20</f>
        <v>0</v>
      </c>
      <c r="X8" s="958">
        <f>Cafasse!X20</f>
        <v>0</v>
      </c>
      <c r="Y8" s="958">
        <f>Cafasse!Y20</f>
        <v>0</v>
      </c>
      <c r="Z8" s="958">
        <f>Cafasse!Z20</f>
        <v>0</v>
      </c>
      <c r="AA8" s="958">
        <f>Cafasse!AA20</f>
        <v>0</v>
      </c>
      <c r="AB8" s="958">
        <f>Cafasse!AB20</f>
        <v>0</v>
      </c>
      <c r="AC8" s="958">
        <f>Cafasse!AC20</f>
        <v>0</v>
      </c>
      <c r="AD8" s="958">
        <f>Cafasse!AD20</f>
        <v>0</v>
      </c>
      <c r="AE8" s="958">
        <f>Cafasse!AE20</f>
        <v>0</v>
      </c>
      <c r="AF8" s="958">
        <f>Cafasse!AF20</f>
        <v>0</v>
      </c>
      <c r="AG8" s="524">
        <f>Cafasse!AG20</f>
        <v>0</v>
      </c>
      <c r="AH8" s="524">
        <f>Cafasse!AH20</f>
        <v>0</v>
      </c>
      <c r="AI8" s="710">
        <f>Cafasse!AI20</f>
        <v>320</v>
      </c>
      <c r="AJ8" s="710">
        <f>Cafasse!AJ20</f>
        <v>671130</v>
      </c>
      <c r="AK8" s="710">
        <f>Cafasse!AK20</f>
        <v>519420</v>
      </c>
      <c r="AL8" s="710">
        <f>Cafasse!AL20</f>
        <v>0</v>
      </c>
      <c r="AM8" s="710">
        <f>Cafasse!AM20</f>
        <v>56.371424971651756</v>
      </c>
      <c r="AN8" s="711">
        <f>Cafasse!AN20</f>
        <v>519420</v>
      </c>
      <c r="AP8" s="717">
        <f>[1]Foglio38!J7</f>
        <v>1.62</v>
      </c>
      <c r="AQ8">
        <f t="shared" si="0"/>
        <v>1620</v>
      </c>
      <c r="AR8" s="436">
        <f t="shared" si="1"/>
        <v>3750</v>
      </c>
    </row>
    <row r="9" spans="1:44" x14ac:dyDescent="0.25">
      <c r="A9" s="552" t="s">
        <v>230</v>
      </c>
      <c r="B9" s="714" t="s">
        <v>237</v>
      </c>
      <c r="C9" s="270" t="s">
        <v>80</v>
      </c>
      <c r="D9" s="319">
        <f>Cantoira!D20</f>
        <v>3690</v>
      </c>
      <c r="E9" s="316">
        <f>Cantoira!E20</f>
        <v>5870</v>
      </c>
      <c r="F9" s="316">
        <f>Cantoira!F20</f>
        <v>28642</v>
      </c>
      <c r="G9" s="316">
        <f>Cantoira!G20</f>
        <v>0</v>
      </c>
      <c r="H9" s="317">
        <v>0</v>
      </c>
      <c r="I9" s="316">
        <f>Cantoira!I20</f>
        <v>0</v>
      </c>
      <c r="J9" s="316">
        <f>Cantoira!J20</f>
        <v>0</v>
      </c>
      <c r="K9" s="316">
        <f>Cantoira!K20</f>
        <v>0</v>
      </c>
      <c r="L9" s="316">
        <f>Cantoira!L20</f>
        <v>18012</v>
      </c>
      <c r="M9" s="465">
        <f>Cantoira!M20</f>
        <v>0</v>
      </c>
      <c r="N9" s="465">
        <f>Cantoira!N20</f>
        <v>1670</v>
      </c>
      <c r="O9" s="524">
        <f>Cantoira!O20</f>
        <v>35881</v>
      </c>
      <c r="P9" s="316">
        <f>Cantoira!P20</f>
        <v>0</v>
      </c>
      <c r="Q9" s="316">
        <f>Cantoira!Q20</f>
        <v>0</v>
      </c>
      <c r="R9" s="316">
        <f>Cantoira!R20</f>
        <v>0</v>
      </c>
      <c r="S9" s="779">
        <f>Cantoira!S20</f>
        <v>0</v>
      </c>
      <c r="T9" s="524">
        <f>Cantoira!T20</f>
        <v>0</v>
      </c>
      <c r="U9" s="524">
        <f>Cantoira!U20</f>
        <v>0</v>
      </c>
      <c r="V9" s="524">
        <f>Cantoira!V20</f>
        <v>0</v>
      </c>
      <c r="W9" s="958">
        <f>Cantoira!W20</f>
        <v>0</v>
      </c>
      <c r="X9" s="958">
        <f>Cantoira!X20</f>
        <v>0</v>
      </c>
      <c r="Y9" s="958">
        <f>Cantoira!Y20</f>
        <v>0</v>
      </c>
      <c r="Z9" s="958">
        <f>Cantoira!Z20</f>
        <v>0</v>
      </c>
      <c r="AA9" s="958">
        <f>Cantoira!AA20</f>
        <v>0</v>
      </c>
      <c r="AB9" s="958">
        <f>Cantoira!AB20</f>
        <v>0</v>
      </c>
      <c r="AC9" s="958">
        <f>Cantoira!AC20</f>
        <v>0</v>
      </c>
      <c r="AD9" s="958">
        <f>Cantoira!AD20</f>
        <v>0</v>
      </c>
      <c r="AE9" s="958">
        <f>Cantoira!AE20</f>
        <v>0</v>
      </c>
      <c r="AF9" s="958">
        <f>Cantoira!AF20</f>
        <v>0</v>
      </c>
      <c r="AG9" s="524">
        <f>Cantoira!AG20</f>
        <v>0</v>
      </c>
      <c r="AH9" s="524">
        <f>Cantoira!AH20</f>
        <v>0</v>
      </c>
      <c r="AI9" s="710">
        <f>Cantoira!AI20</f>
        <v>0</v>
      </c>
      <c r="AJ9" s="710">
        <f>Cantoira!AJ20</f>
        <v>93765</v>
      </c>
      <c r="AK9" s="710">
        <f>Cantoira!AK20</f>
        <v>185400</v>
      </c>
      <c r="AL9" s="710">
        <f>Cantoira!AL20</f>
        <v>0</v>
      </c>
      <c r="AM9" s="710">
        <f>Cantoira!AM20</f>
        <v>33.587663209929609</v>
      </c>
      <c r="AN9" s="711">
        <f>Cantoira!AN20</f>
        <v>185400</v>
      </c>
      <c r="AP9" s="717">
        <f>[1]Foglio38!J8</f>
        <v>0</v>
      </c>
      <c r="AQ9">
        <f t="shared" si="0"/>
        <v>0</v>
      </c>
      <c r="AR9" s="436">
        <f t="shared" si="1"/>
        <v>0</v>
      </c>
    </row>
    <row r="10" spans="1:44" x14ac:dyDescent="0.25">
      <c r="A10" s="552" t="s">
        <v>230</v>
      </c>
      <c r="B10" s="714"/>
      <c r="C10" s="270" t="s">
        <v>81</v>
      </c>
      <c r="D10" s="319">
        <f>Ceres!D20</f>
        <v>2765</v>
      </c>
      <c r="E10" s="316">
        <f>Ceres!E20</f>
        <v>16560</v>
      </c>
      <c r="F10" s="316">
        <f>Ceres!F20</f>
        <v>37423</v>
      </c>
      <c r="G10" s="316">
        <f>Ceres!G20</f>
        <v>0</v>
      </c>
      <c r="H10" s="317">
        <v>0</v>
      </c>
      <c r="I10" s="316">
        <f>Ceres!I20</f>
        <v>0</v>
      </c>
      <c r="J10" s="316">
        <f>Ceres!J20</f>
        <v>0</v>
      </c>
      <c r="K10" s="316">
        <f>Ceres!K20</f>
        <v>0</v>
      </c>
      <c r="L10" s="316">
        <f>Ceres!L20</f>
        <v>20317</v>
      </c>
      <c r="M10" s="316">
        <f>Ceres!M20</f>
        <v>0</v>
      </c>
      <c r="N10" s="465">
        <f>Ceres!N20</f>
        <v>0</v>
      </c>
      <c r="O10" s="316">
        <f>Ceres!O20</f>
        <v>50112</v>
      </c>
      <c r="P10" s="316">
        <f>Ceres!P20</f>
        <v>0</v>
      </c>
      <c r="Q10" s="316">
        <f>Ceres!Q20</f>
        <v>0</v>
      </c>
      <c r="R10" s="316">
        <f>Ceres!R20</f>
        <v>0</v>
      </c>
      <c r="S10" s="779">
        <f>Ceres!S20</f>
        <v>0</v>
      </c>
      <c r="T10" s="524">
        <f>Ceres!T20</f>
        <v>0</v>
      </c>
      <c r="U10" s="524">
        <f>Ceres!U20</f>
        <v>0</v>
      </c>
      <c r="V10" s="524">
        <f>Ceres!V20</f>
        <v>0</v>
      </c>
      <c r="W10" s="958">
        <f>Ceres!W20</f>
        <v>0</v>
      </c>
      <c r="X10" s="958">
        <f>Ceres!X20</f>
        <v>0</v>
      </c>
      <c r="Y10" s="958">
        <f>Ceres!Y20</f>
        <v>0</v>
      </c>
      <c r="Z10" s="958">
        <f>Ceres!Z20</f>
        <v>0</v>
      </c>
      <c r="AA10" s="958">
        <f>Ceres!AA20</f>
        <v>0</v>
      </c>
      <c r="AB10" s="958">
        <f>Ceres!AB20</f>
        <v>0</v>
      </c>
      <c r="AC10" s="958">
        <f>Ceres!AC20</f>
        <v>0</v>
      </c>
      <c r="AD10" s="958">
        <f>Ceres!AD20</f>
        <v>0</v>
      </c>
      <c r="AE10" s="958">
        <f>Ceres!AE20</f>
        <v>0</v>
      </c>
      <c r="AF10" s="958">
        <f>Ceres!AF20</f>
        <v>0</v>
      </c>
      <c r="AG10" s="524">
        <f>Ceres!AG20</f>
        <v>0</v>
      </c>
      <c r="AH10" s="524">
        <f>Ceres!AH20</f>
        <v>0</v>
      </c>
      <c r="AI10" s="710">
        <f>Ceres!AI20</f>
        <v>0</v>
      </c>
      <c r="AJ10" s="710">
        <f>Ceres!AJ20</f>
        <v>127177</v>
      </c>
      <c r="AK10" s="710">
        <f>Ceres!AK20</f>
        <v>285990</v>
      </c>
      <c r="AL10" s="710">
        <f>Ceres!AL20</f>
        <v>0</v>
      </c>
      <c r="AM10" s="710">
        <f>Ceres!AM20</f>
        <v>30.781015908821374</v>
      </c>
      <c r="AN10" s="711">
        <f>Ceres!AN20</f>
        <v>285990</v>
      </c>
      <c r="AP10" s="717">
        <f>[1]Foglio38!J9</f>
        <v>0</v>
      </c>
      <c r="AQ10">
        <f t="shared" si="0"/>
        <v>0</v>
      </c>
      <c r="AR10" s="436">
        <f t="shared" si="1"/>
        <v>0</v>
      </c>
    </row>
    <row r="11" spans="1:44" x14ac:dyDescent="0.25">
      <c r="A11" s="552" t="s">
        <v>230</v>
      </c>
      <c r="B11" s="714"/>
      <c r="C11" s="270" t="s">
        <v>82</v>
      </c>
      <c r="D11" s="319">
        <f>Chialamberto!D20</f>
        <v>1461</v>
      </c>
      <c r="E11" s="316">
        <f>Chialamberto!E20</f>
        <v>15580</v>
      </c>
      <c r="F11" s="316">
        <f>Chialamberto!F20</f>
        <v>22930</v>
      </c>
      <c r="G11" s="316">
        <f>Chialamberto!G20</f>
        <v>0</v>
      </c>
      <c r="H11" s="317">
        <v>0</v>
      </c>
      <c r="I11" s="316">
        <f>Chialamberto!I20</f>
        <v>0</v>
      </c>
      <c r="J11" s="316">
        <f>Chialamberto!J20</f>
        <v>0</v>
      </c>
      <c r="K11" s="316">
        <f>Chialamberto!K20</f>
        <v>0</v>
      </c>
      <c r="L11" s="316">
        <f>Chialamberto!L20</f>
        <v>13385</v>
      </c>
      <c r="M11" s="316">
        <f>Chialamberto!M20</f>
        <v>0</v>
      </c>
      <c r="N11" s="465">
        <f>Chialamberto!N20</f>
        <v>1150</v>
      </c>
      <c r="O11" s="316">
        <f>Chialamberto!O20</f>
        <v>28011</v>
      </c>
      <c r="P11" s="316">
        <f>Chialamberto!P20</f>
        <v>0</v>
      </c>
      <c r="Q11" s="316">
        <f>Chialamberto!Q20</f>
        <v>0</v>
      </c>
      <c r="R11" s="316">
        <f>Chialamberto!R20</f>
        <v>0</v>
      </c>
      <c r="S11" s="779">
        <f>Chialamberto!S20</f>
        <v>0</v>
      </c>
      <c r="T11" s="524">
        <f>Chialamberto!T20</f>
        <v>1760</v>
      </c>
      <c r="U11" s="524">
        <f>Chialamberto!U20</f>
        <v>0</v>
      </c>
      <c r="V11" s="524">
        <f>Chialamberto!V20</f>
        <v>0</v>
      </c>
      <c r="W11" s="958">
        <f>Chialamberto!W20</f>
        <v>0</v>
      </c>
      <c r="X11" s="958">
        <f>Chialamberto!X20</f>
        <v>0</v>
      </c>
      <c r="Y11" s="958">
        <f>Chialamberto!Y20</f>
        <v>0</v>
      </c>
      <c r="Z11" s="958">
        <f>Chialamberto!Z20</f>
        <v>0</v>
      </c>
      <c r="AA11" s="958">
        <f>Chialamberto!AA20</f>
        <v>0</v>
      </c>
      <c r="AB11" s="958">
        <f>Chialamberto!AB20</f>
        <v>0</v>
      </c>
      <c r="AC11" s="958">
        <f>Chialamberto!AC20</f>
        <v>0</v>
      </c>
      <c r="AD11" s="958">
        <f>Chialamberto!AD20</f>
        <v>0</v>
      </c>
      <c r="AE11" s="958">
        <f>Chialamberto!AE20</f>
        <v>0</v>
      </c>
      <c r="AF11" s="958">
        <f>Chialamberto!AF20</f>
        <v>0</v>
      </c>
      <c r="AG11" s="524">
        <f>Chialamberto!AG20</f>
        <v>0</v>
      </c>
      <c r="AH11" s="524">
        <f>Chialamberto!AH20</f>
        <v>0</v>
      </c>
      <c r="AI11" s="710">
        <f>Chialamberto!AI20</f>
        <v>0</v>
      </c>
      <c r="AJ11" s="710">
        <f>Chialamberto!AJ20</f>
        <v>84277</v>
      </c>
      <c r="AK11" s="710">
        <f>Chialamberto!AK20</f>
        <v>189070</v>
      </c>
      <c r="AL11" s="710">
        <f>Chialamberto!AL20</f>
        <v>0</v>
      </c>
      <c r="AM11" s="710">
        <f>Chialamberto!AM20</f>
        <v>30.831507205127547</v>
      </c>
      <c r="AN11" s="711">
        <f>Chialamberto!AN20</f>
        <v>189070</v>
      </c>
      <c r="AP11" s="717">
        <f>[1]Foglio38!J10</f>
        <v>0</v>
      </c>
      <c r="AQ11">
        <f t="shared" si="0"/>
        <v>0</v>
      </c>
      <c r="AR11" s="436">
        <f t="shared" si="1"/>
        <v>1760</v>
      </c>
    </row>
    <row r="12" spans="1:44" x14ac:dyDescent="0.25">
      <c r="A12" s="552">
        <v>4</v>
      </c>
      <c r="B12" s="714" t="s">
        <v>237</v>
      </c>
      <c r="C12" s="270" t="s">
        <v>83</v>
      </c>
      <c r="D12" s="319">
        <f>Ciriè!D20</f>
        <v>1448380</v>
      </c>
      <c r="E12" s="316">
        <f>Ciriè!E20</f>
        <v>181630</v>
      </c>
      <c r="F12" s="316">
        <f>Ciriè!F20</f>
        <v>921040</v>
      </c>
      <c r="G12" s="316">
        <f>Ciriè!G20</f>
        <v>0</v>
      </c>
      <c r="H12" s="317">
        <v>0</v>
      </c>
      <c r="I12" s="316">
        <f>Ciriè!I20</f>
        <v>0</v>
      </c>
      <c r="J12" s="316">
        <f>Ciriè!J20</f>
        <v>0</v>
      </c>
      <c r="K12" s="316">
        <f>Ciriè!K20</f>
        <v>0</v>
      </c>
      <c r="L12" s="316">
        <f>Ciriè!L20</f>
        <v>337920</v>
      </c>
      <c r="M12" s="316">
        <f>Ciriè!M20</f>
        <v>46900</v>
      </c>
      <c r="N12" s="465">
        <f>Ciriè!N20</f>
        <v>44660</v>
      </c>
      <c r="O12" s="316">
        <f>Ciriè!O20</f>
        <v>748120</v>
      </c>
      <c r="P12" s="316">
        <f>Ciriè!P20</f>
        <v>0</v>
      </c>
      <c r="Q12" s="316">
        <f>Ciriè!Q20</f>
        <v>0</v>
      </c>
      <c r="R12" s="316">
        <f>Ciriè!R20</f>
        <v>0</v>
      </c>
      <c r="S12" s="779">
        <f>Ciriè!S20</f>
        <v>2240</v>
      </c>
      <c r="T12" s="524">
        <f>Ciriè!T20</f>
        <v>32360</v>
      </c>
      <c r="U12" s="524">
        <f>Ciriè!U20</f>
        <v>0</v>
      </c>
      <c r="V12" s="524">
        <f>Ciriè!V20</f>
        <v>0</v>
      </c>
      <c r="W12" s="958">
        <f>Ciriè!W20</f>
        <v>0</v>
      </c>
      <c r="X12" s="958">
        <f>Ciriè!X20</f>
        <v>0</v>
      </c>
      <c r="Y12" s="958">
        <f>Ciriè!Y20</f>
        <v>0</v>
      </c>
      <c r="Z12" s="958">
        <f>Ciriè!Z20</f>
        <v>0</v>
      </c>
      <c r="AA12" s="958">
        <f>Ciriè!AA20</f>
        <v>0</v>
      </c>
      <c r="AB12" s="958">
        <f>Ciriè!AB20</f>
        <v>0</v>
      </c>
      <c r="AC12" s="958">
        <f>Ciriè!AC20</f>
        <v>0</v>
      </c>
      <c r="AD12" s="958">
        <f>Ciriè!AD20</f>
        <v>0</v>
      </c>
      <c r="AE12" s="958">
        <f>Ciriè!AE20</f>
        <v>0</v>
      </c>
      <c r="AF12" s="958">
        <f>Ciriè!AF20</f>
        <v>0</v>
      </c>
      <c r="AG12" s="524">
        <f>Ciriè!AG20</f>
        <v>0</v>
      </c>
      <c r="AH12" s="524">
        <f>Ciriè!AH20</f>
        <v>0</v>
      </c>
      <c r="AI12" s="710">
        <f>Ciriè!AI20</f>
        <v>100600</v>
      </c>
      <c r="AJ12" s="710">
        <f>Ciriè!AJ20</f>
        <v>3756730</v>
      </c>
      <c r="AK12" s="710">
        <f>Ciriè!AK20</f>
        <v>3517090</v>
      </c>
      <c r="AL12" s="710">
        <f>Ciriè!AL20</f>
        <v>0</v>
      </c>
      <c r="AM12" s="710">
        <f>Ciriè!AM20</f>
        <v>51.647277496556143</v>
      </c>
      <c r="AN12" s="711">
        <f>Ciriè!AN20</f>
        <v>3517090</v>
      </c>
      <c r="AP12" s="717">
        <f>[1]Foglio38!J11</f>
        <v>2.02</v>
      </c>
      <c r="AQ12">
        <f t="shared" si="0"/>
        <v>2020</v>
      </c>
      <c r="AR12" s="436">
        <f t="shared" si="1"/>
        <v>30340</v>
      </c>
    </row>
    <row r="13" spans="1:44" x14ac:dyDescent="0.25">
      <c r="A13" s="552">
        <v>5</v>
      </c>
      <c r="B13" s="714"/>
      <c r="C13" s="270" t="s">
        <v>84</v>
      </c>
      <c r="D13" s="319">
        <f>'Coassolo T.se'!D20</f>
        <v>8410</v>
      </c>
      <c r="E13" s="316">
        <f>'Coassolo T.se'!E20</f>
        <v>10900</v>
      </c>
      <c r="F13" s="316">
        <f>'Coassolo T.se'!F20</f>
        <v>50460</v>
      </c>
      <c r="G13" s="316">
        <f>'Coassolo T.se'!G20</f>
        <v>0</v>
      </c>
      <c r="H13" s="317">
        <v>0</v>
      </c>
      <c r="I13" s="316">
        <f>'Coassolo T.se'!I20</f>
        <v>0</v>
      </c>
      <c r="J13" s="316">
        <f>'Coassolo T.se'!J20</f>
        <v>0</v>
      </c>
      <c r="K13" s="316">
        <f>'Coassolo T.se'!K20</f>
        <v>0</v>
      </c>
      <c r="L13" s="316">
        <f>'Coassolo T.se'!L20</f>
        <v>33358</v>
      </c>
      <c r="M13" s="316">
        <f>'Coassolo T.se'!M20</f>
        <v>0</v>
      </c>
      <c r="N13" s="465">
        <f>'Coassolo T.se'!N20</f>
        <v>2330</v>
      </c>
      <c r="O13" s="316">
        <f>'Coassolo T.se'!O20</f>
        <v>65740</v>
      </c>
      <c r="P13" s="316">
        <f>'Coassolo T.se'!P20</f>
        <v>0</v>
      </c>
      <c r="Q13" s="316">
        <f>'Coassolo T.se'!Q20</f>
        <v>0</v>
      </c>
      <c r="R13" s="316">
        <f>'Coassolo T.se'!R20</f>
        <v>0</v>
      </c>
      <c r="S13" s="779">
        <f>'Coassolo T.se'!S20</f>
        <v>0</v>
      </c>
      <c r="T13" s="524">
        <f>'Coassolo T.se'!T20</f>
        <v>9440</v>
      </c>
      <c r="U13" s="524">
        <f>'Coassolo T.se'!U20</f>
        <v>0</v>
      </c>
      <c r="V13" s="524">
        <f>'Coassolo T.se'!V20</f>
        <v>0</v>
      </c>
      <c r="W13" s="958">
        <f>'Coassolo T.se'!W20</f>
        <v>0</v>
      </c>
      <c r="X13" s="958">
        <f>'Coassolo T.se'!X20</f>
        <v>0</v>
      </c>
      <c r="Y13" s="958">
        <f>'Coassolo T.se'!Y20</f>
        <v>0</v>
      </c>
      <c r="Z13" s="958">
        <f>'Coassolo T.se'!Z20</f>
        <v>0</v>
      </c>
      <c r="AA13" s="958">
        <f>'Coassolo T.se'!AA20</f>
        <v>0</v>
      </c>
      <c r="AB13" s="958">
        <f>'Coassolo T.se'!AB20</f>
        <v>0</v>
      </c>
      <c r="AC13" s="958">
        <f>'Coassolo T.se'!AC20</f>
        <v>0</v>
      </c>
      <c r="AD13" s="958">
        <f>'Coassolo T.se'!AD20</f>
        <v>0</v>
      </c>
      <c r="AE13" s="958">
        <f>'Coassolo T.se'!AE20</f>
        <v>0</v>
      </c>
      <c r="AF13" s="958">
        <f>'Coassolo T.se'!AF20</f>
        <v>0</v>
      </c>
      <c r="AG13" s="524">
        <f>'Coassolo T.se'!AG20</f>
        <v>0</v>
      </c>
      <c r="AH13" s="524">
        <f>'Coassolo T.se'!AH20</f>
        <v>0</v>
      </c>
      <c r="AI13" s="710">
        <f>'Coassolo T.se'!AI20</f>
        <v>0</v>
      </c>
      <c r="AJ13" s="710">
        <f>'Coassolo T.se'!AJ20</f>
        <v>180638</v>
      </c>
      <c r="AK13" s="710">
        <f>'Coassolo T.se'!AK20</f>
        <v>321000</v>
      </c>
      <c r="AL13" s="710">
        <f>'Coassolo T.se'!AL20</f>
        <v>0</v>
      </c>
      <c r="AM13" s="710">
        <f>'Coassolo T.se'!AM20</f>
        <v>36.009632444113088</v>
      </c>
      <c r="AN13" s="711">
        <f>'Coassolo T.se'!AN20</f>
        <v>321000</v>
      </c>
      <c r="AP13" s="717">
        <f>[1]Foglio38!J12</f>
        <v>2.8</v>
      </c>
      <c r="AQ13">
        <f t="shared" si="0"/>
        <v>2800</v>
      </c>
      <c r="AR13" s="436">
        <f t="shared" si="1"/>
        <v>6640</v>
      </c>
    </row>
    <row r="14" spans="1:44" x14ac:dyDescent="0.25">
      <c r="A14" s="552">
        <v>6</v>
      </c>
      <c r="B14" s="714"/>
      <c r="C14" s="270" t="s">
        <v>85</v>
      </c>
      <c r="D14" s="319">
        <f>Corio!D20</f>
        <v>165120</v>
      </c>
      <c r="E14" s="316">
        <f>Corio!E20</f>
        <v>19140</v>
      </c>
      <c r="F14" s="316">
        <f>Corio!F20</f>
        <v>116980</v>
      </c>
      <c r="G14" s="316">
        <f>Corio!G20</f>
        <v>0</v>
      </c>
      <c r="H14" s="317">
        <v>0</v>
      </c>
      <c r="I14" s="316">
        <f>Corio!I20</f>
        <v>0</v>
      </c>
      <c r="J14" s="316">
        <f>Corio!J20</f>
        <v>0</v>
      </c>
      <c r="K14" s="316">
        <f>Corio!K20</f>
        <v>0</v>
      </c>
      <c r="L14" s="316">
        <f>Corio!L20</f>
        <v>62560</v>
      </c>
      <c r="M14" s="316">
        <f>Corio!M20</f>
        <v>0</v>
      </c>
      <c r="N14" s="465">
        <f>Corio!N20</f>
        <v>4570</v>
      </c>
      <c r="O14" s="316">
        <f>Corio!O20</f>
        <v>142370</v>
      </c>
      <c r="P14" s="316">
        <f>Corio!P20</f>
        <v>0</v>
      </c>
      <c r="Q14" s="316">
        <f>Corio!Q20</f>
        <v>0</v>
      </c>
      <c r="R14" s="316">
        <f>Corio!R20</f>
        <v>0</v>
      </c>
      <c r="S14" s="779">
        <f>Corio!S20</f>
        <v>0</v>
      </c>
      <c r="T14" s="524">
        <f>Corio!T20</f>
        <v>7690</v>
      </c>
      <c r="U14" s="524">
        <f>Corio!U20</f>
        <v>0</v>
      </c>
      <c r="V14" s="524">
        <f>Corio!V20</f>
        <v>0</v>
      </c>
      <c r="W14" s="958">
        <f>Corio!W20</f>
        <v>0</v>
      </c>
      <c r="X14" s="958">
        <f>Corio!X20</f>
        <v>0</v>
      </c>
      <c r="Y14" s="958">
        <f>Corio!Y20</f>
        <v>0</v>
      </c>
      <c r="Z14" s="958">
        <f>Corio!Z20</f>
        <v>0</v>
      </c>
      <c r="AA14" s="958">
        <f>Corio!AA20</f>
        <v>0</v>
      </c>
      <c r="AB14" s="958">
        <f>Corio!AB20</f>
        <v>0</v>
      </c>
      <c r="AC14" s="958">
        <f>Corio!AC20</f>
        <v>0</v>
      </c>
      <c r="AD14" s="958">
        <f>Corio!AD20</f>
        <v>0</v>
      </c>
      <c r="AE14" s="958">
        <f>Corio!AE20</f>
        <v>0</v>
      </c>
      <c r="AF14" s="958">
        <f>Corio!AF20</f>
        <v>0</v>
      </c>
      <c r="AG14" s="524">
        <f>Corio!AG20</f>
        <v>0</v>
      </c>
      <c r="AH14" s="524">
        <f>Corio!AH20</f>
        <v>0</v>
      </c>
      <c r="AI14" s="710">
        <f>Corio!AI20</f>
        <v>6980</v>
      </c>
      <c r="AJ14" s="710">
        <f>Corio!AJ20</f>
        <v>518430</v>
      </c>
      <c r="AK14" s="710">
        <f>Corio!AK20</f>
        <v>659670</v>
      </c>
      <c r="AL14" s="710">
        <f>Corio!AL20</f>
        <v>0</v>
      </c>
      <c r="AM14" s="710">
        <f>Corio!AM20</f>
        <v>44.005602240896359</v>
      </c>
      <c r="AN14" s="711">
        <f>Corio!AN20</f>
        <v>659670</v>
      </c>
      <c r="AP14" s="717">
        <f>[1]Foglio38!J13</f>
        <v>1.6600000000000001</v>
      </c>
      <c r="AQ14">
        <f t="shared" si="0"/>
        <v>1660.0000000000002</v>
      </c>
      <c r="AR14" s="436">
        <f t="shared" si="1"/>
        <v>6030</v>
      </c>
    </row>
    <row r="15" spans="1:44" x14ac:dyDescent="0.25">
      <c r="A15" s="552">
        <v>7</v>
      </c>
      <c r="B15" s="714" t="s">
        <v>237</v>
      </c>
      <c r="C15" s="270" t="s">
        <v>86</v>
      </c>
      <c r="D15" s="319">
        <f>Fiano!D20</f>
        <v>144340</v>
      </c>
      <c r="E15" s="316">
        <f>Fiano!E20</f>
        <v>13220</v>
      </c>
      <c r="F15" s="316">
        <f>Fiano!F20</f>
        <v>105890</v>
      </c>
      <c r="G15" s="316">
        <f>Fiano!G20</f>
        <v>0</v>
      </c>
      <c r="H15" s="317">
        <v>0</v>
      </c>
      <c r="I15" s="316">
        <f>Fiano!I20</f>
        <v>0</v>
      </c>
      <c r="J15" s="316">
        <f>Fiano!J20</f>
        <v>0</v>
      </c>
      <c r="K15" s="316">
        <f>Fiano!K20</f>
        <v>0</v>
      </c>
      <c r="L15" s="316">
        <f>Fiano!L20</f>
        <v>45080</v>
      </c>
      <c r="M15" s="316">
        <f>Fiano!M20</f>
        <v>0</v>
      </c>
      <c r="N15" s="465">
        <f>Fiano!N20</f>
        <v>5320</v>
      </c>
      <c r="O15" s="316">
        <f>Fiano!O20</f>
        <v>115190</v>
      </c>
      <c r="P15" s="316">
        <f>Fiano!P20</f>
        <v>0</v>
      </c>
      <c r="Q15" s="316">
        <f>Fiano!Q20</f>
        <v>0</v>
      </c>
      <c r="R15" s="316">
        <f>Fiano!R20</f>
        <v>0</v>
      </c>
      <c r="S15" s="779">
        <f>Fiano!S20</f>
        <v>0</v>
      </c>
      <c r="T15" s="524">
        <f>Fiano!T20</f>
        <v>2840</v>
      </c>
      <c r="U15" s="524">
        <f>Fiano!U20</f>
        <v>0</v>
      </c>
      <c r="V15" s="524">
        <f>Fiano!V20</f>
        <v>0</v>
      </c>
      <c r="W15" s="958">
        <f>Fiano!W20</f>
        <v>0</v>
      </c>
      <c r="X15" s="958">
        <f>Fiano!X20</f>
        <v>0</v>
      </c>
      <c r="Y15" s="958">
        <f>Fiano!Y20</f>
        <v>0</v>
      </c>
      <c r="Z15" s="958">
        <f>Fiano!Z20</f>
        <v>0</v>
      </c>
      <c r="AA15" s="958">
        <f>Fiano!AA20</f>
        <v>0</v>
      </c>
      <c r="AB15" s="958">
        <f>Fiano!AB20</f>
        <v>0</v>
      </c>
      <c r="AC15" s="958">
        <f>Fiano!AC20</f>
        <v>0</v>
      </c>
      <c r="AD15" s="958">
        <f>Fiano!AD20</f>
        <v>0</v>
      </c>
      <c r="AE15" s="958">
        <f>Fiano!AE20</f>
        <v>0</v>
      </c>
      <c r="AF15" s="958">
        <f>Fiano!AF20</f>
        <v>0</v>
      </c>
      <c r="AG15" s="524">
        <f>Fiano!AG20</f>
        <v>0</v>
      </c>
      <c r="AH15" s="524">
        <f>Fiano!AH20</f>
        <v>0</v>
      </c>
      <c r="AI15" s="710">
        <f>Fiano!AI20</f>
        <v>0</v>
      </c>
      <c r="AJ15" s="710">
        <f>Fiano!AJ20</f>
        <v>431880</v>
      </c>
      <c r="AK15" s="710">
        <f>Fiano!AK20</f>
        <v>435630</v>
      </c>
      <c r="AL15" s="710">
        <f>Fiano!AL20</f>
        <v>0</v>
      </c>
      <c r="AM15" s="710">
        <f>Fiano!AM20</f>
        <v>49.783864162949129</v>
      </c>
      <c r="AN15" s="711">
        <f>Fiano!AN20</f>
        <v>435630</v>
      </c>
      <c r="AP15" s="717">
        <f>[1]Foglio38!J14</f>
        <v>1.26</v>
      </c>
      <c r="AQ15">
        <f t="shared" si="0"/>
        <v>1260</v>
      </c>
      <c r="AR15" s="436">
        <f t="shared" si="1"/>
        <v>1580</v>
      </c>
    </row>
    <row r="16" spans="1:44" x14ac:dyDescent="0.25">
      <c r="A16" s="552">
        <v>8</v>
      </c>
      <c r="B16" s="714"/>
      <c r="C16" s="270" t="s">
        <v>87</v>
      </c>
      <c r="D16" s="319">
        <f>Front!D20</f>
        <v>66930</v>
      </c>
      <c r="E16" s="316">
        <f>Front!E20</f>
        <v>22660</v>
      </c>
      <c r="F16" s="316">
        <f>Front!F20</f>
        <v>59650</v>
      </c>
      <c r="G16" s="316">
        <f>Front!G20</f>
        <v>0</v>
      </c>
      <c r="H16" s="317">
        <v>0</v>
      </c>
      <c r="I16" s="316">
        <f>Front!I20</f>
        <v>0</v>
      </c>
      <c r="J16" s="316">
        <f>Front!J20</f>
        <v>0</v>
      </c>
      <c r="K16" s="316">
        <f>Front!K20</f>
        <v>0</v>
      </c>
      <c r="L16" s="316">
        <f>Front!L20</f>
        <v>32550</v>
      </c>
      <c r="M16" s="316">
        <f>Front!M20</f>
        <v>1300</v>
      </c>
      <c r="N16" s="465">
        <f>Front!N20</f>
        <v>5570</v>
      </c>
      <c r="O16" s="316">
        <f>Front!O20</f>
        <v>65160</v>
      </c>
      <c r="P16" s="316">
        <f>Front!P20</f>
        <v>0</v>
      </c>
      <c r="Q16" s="316">
        <f>Front!Q20</f>
        <v>0</v>
      </c>
      <c r="R16" s="316">
        <f>Front!R20</f>
        <v>0</v>
      </c>
      <c r="S16" s="779">
        <f>Front!S20</f>
        <v>0</v>
      </c>
      <c r="T16" s="524">
        <f>Front!T20</f>
        <v>5250</v>
      </c>
      <c r="U16" s="524">
        <f>Front!U20</f>
        <v>0</v>
      </c>
      <c r="V16" s="524">
        <f>Front!V20</f>
        <v>0</v>
      </c>
      <c r="W16" s="958">
        <f>Front!W20</f>
        <v>0</v>
      </c>
      <c r="X16" s="958">
        <f>Front!X20</f>
        <v>0</v>
      </c>
      <c r="Y16" s="958">
        <f>Front!Y20</f>
        <v>0</v>
      </c>
      <c r="Z16" s="958">
        <f>Front!Z20</f>
        <v>0</v>
      </c>
      <c r="AA16" s="958">
        <f>Front!AA20</f>
        <v>0</v>
      </c>
      <c r="AB16" s="958">
        <f>Front!AB20</f>
        <v>0</v>
      </c>
      <c r="AC16" s="958">
        <f>Front!AC20</f>
        <v>0</v>
      </c>
      <c r="AD16" s="958">
        <f>Front!AD20</f>
        <v>0</v>
      </c>
      <c r="AE16" s="958">
        <f>Front!AE20</f>
        <v>0</v>
      </c>
      <c r="AF16" s="958">
        <f>Front!AF20</f>
        <v>0</v>
      </c>
      <c r="AG16" s="524">
        <f>Front!AG20</f>
        <v>0</v>
      </c>
      <c r="AH16" s="524">
        <f>Front!AH20</f>
        <v>0</v>
      </c>
      <c r="AI16" s="710">
        <f>Front!AI20</f>
        <v>0</v>
      </c>
      <c r="AJ16" s="710">
        <f>Front!AJ20</f>
        <v>259070</v>
      </c>
      <c r="AK16" s="710">
        <f>Front!AK20</f>
        <v>284400</v>
      </c>
      <c r="AL16" s="710">
        <f>Front!AL20</f>
        <v>0</v>
      </c>
      <c r="AM16" s="710">
        <f>Front!AM20</f>
        <v>47.669604577989588</v>
      </c>
      <c r="AN16" s="711">
        <f>Front!AN20</f>
        <v>284400</v>
      </c>
      <c r="AP16" s="717">
        <f>[1]Foglio38!J15</f>
        <v>1.26</v>
      </c>
      <c r="AQ16">
        <f t="shared" si="0"/>
        <v>1260</v>
      </c>
      <c r="AR16" s="436">
        <f t="shared" si="1"/>
        <v>3990</v>
      </c>
    </row>
    <row r="17" spans="1:44" x14ac:dyDescent="0.25">
      <c r="A17" s="552">
        <v>9</v>
      </c>
      <c r="B17" s="714"/>
      <c r="C17" s="270" t="s">
        <v>88</v>
      </c>
      <c r="D17" s="319">
        <f>Germagnano!D20</f>
        <v>56400</v>
      </c>
      <c r="E17" s="316">
        <f>Germagnano!E20</f>
        <v>0</v>
      </c>
      <c r="F17" s="316">
        <f>Germagnano!F20</f>
        <v>55240</v>
      </c>
      <c r="G17" s="316">
        <f>Germagnano!G20</f>
        <v>0</v>
      </c>
      <c r="H17" s="317">
        <v>0</v>
      </c>
      <c r="I17" s="316">
        <f>Germagnano!I20</f>
        <v>0</v>
      </c>
      <c r="J17" s="316">
        <f>Germagnano!J20</f>
        <v>0</v>
      </c>
      <c r="K17" s="316">
        <f>Germagnano!K20</f>
        <v>0</v>
      </c>
      <c r="L17" s="316">
        <f>Germagnano!L20</f>
        <v>21960</v>
      </c>
      <c r="M17" s="316">
        <f>Germagnano!M20</f>
        <v>0</v>
      </c>
      <c r="N17" s="465">
        <f>Germagnano!N20</f>
        <v>0</v>
      </c>
      <c r="O17" s="316">
        <f>Germagnano!O20</f>
        <v>54160</v>
      </c>
      <c r="P17" s="316">
        <f>Germagnano!P20</f>
        <v>0</v>
      </c>
      <c r="Q17" s="316">
        <f>Germagnano!Q20</f>
        <v>0</v>
      </c>
      <c r="R17" s="316">
        <f>Germagnano!R20</f>
        <v>0</v>
      </c>
      <c r="S17" s="779">
        <f>Germagnano!S20</f>
        <v>0</v>
      </c>
      <c r="T17" s="524">
        <f>Germagnano!T20</f>
        <v>100</v>
      </c>
      <c r="U17" s="524">
        <f>Germagnano!U20</f>
        <v>0</v>
      </c>
      <c r="V17" s="524">
        <f>Germagnano!V20</f>
        <v>0</v>
      </c>
      <c r="W17" s="958">
        <f>Germagnano!W20</f>
        <v>0</v>
      </c>
      <c r="X17" s="958">
        <f>Germagnano!X20</f>
        <v>0</v>
      </c>
      <c r="Y17" s="958">
        <f>Germagnano!Y20</f>
        <v>0</v>
      </c>
      <c r="Z17" s="958">
        <f>Germagnano!Z20</f>
        <v>0</v>
      </c>
      <c r="AA17" s="958">
        <f>Germagnano!AA20</f>
        <v>0</v>
      </c>
      <c r="AB17" s="958">
        <f>Germagnano!AB20</f>
        <v>0</v>
      </c>
      <c r="AC17" s="958">
        <f>Germagnano!AC20</f>
        <v>0</v>
      </c>
      <c r="AD17" s="958">
        <f>Germagnano!AD20</f>
        <v>0</v>
      </c>
      <c r="AE17" s="958">
        <f>Germagnano!AE20</f>
        <v>0</v>
      </c>
      <c r="AF17" s="958">
        <f>Germagnano!AF20</f>
        <v>0</v>
      </c>
      <c r="AG17" s="524">
        <f>Germagnano!AG20</f>
        <v>0</v>
      </c>
      <c r="AH17" s="524">
        <f>Germagnano!AH20</f>
        <v>0</v>
      </c>
      <c r="AI17" s="710">
        <f>Germagnano!AI20</f>
        <v>3340</v>
      </c>
      <c r="AJ17" s="710">
        <f>Germagnano!AJ20</f>
        <v>187860</v>
      </c>
      <c r="AK17" s="710">
        <f>Germagnano!AK20</f>
        <v>156240</v>
      </c>
      <c r="AL17" s="710">
        <f>Germagnano!AL20</f>
        <v>0</v>
      </c>
      <c r="AM17" s="710">
        <f>Germagnano!AM20</f>
        <v>54.594594594594597</v>
      </c>
      <c r="AN17" s="711">
        <f>Germagnano!AN20</f>
        <v>156240</v>
      </c>
      <c r="AP17" s="717">
        <f>[1]Foglio38!J16</f>
        <v>0</v>
      </c>
      <c r="AQ17">
        <f t="shared" si="0"/>
        <v>0</v>
      </c>
      <c r="AR17" s="436">
        <f t="shared" si="1"/>
        <v>100</v>
      </c>
    </row>
    <row r="18" spans="1:44" x14ac:dyDescent="0.25">
      <c r="A18" s="552">
        <v>10</v>
      </c>
      <c r="B18" s="714" t="s">
        <v>237</v>
      </c>
      <c r="C18" s="270" t="s">
        <v>89</v>
      </c>
      <c r="D18" s="319">
        <f>Givoletto!D20</f>
        <v>177560</v>
      </c>
      <c r="E18" s="524">
        <f>Givoletto!E20</f>
        <v>132320</v>
      </c>
      <c r="F18" s="316">
        <f>Givoletto!F20</f>
        <v>134060</v>
      </c>
      <c r="G18" s="316">
        <f>Givoletto!G20</f>
        <v>0</v>
      </c>
      <c r="H18" s="317">
        <v>0</v>
      </c>
      <c r="I18" s="316">
        <f>Givoletto!I20</f>
        <v>0</v>
      </c>
      <c r="J18" s="316">
        <f>Givoletto!J20</f>
        <v>0</v>
      </c>
      <c r="K18" s="316">
        <f>Givoletto!K20</f>
        <v>0</v>
      </c>
      <c r="L18" s="316">
        <f>Givoletto!L20</f>
        <v>62980</v>
      </c>
      <c r="M18" s="316">
        <f>Givoletto!M20</f>
        <v>0</v>
      </c>
      <c r="N18" s="465">
        <f>Givoletto!N20</f>
        <v>5730</v>
      </c>
      <c r="O18" s="316">
        <f>Givoletto!O20</f>
        <v>131970</v>
      </c>
      <c r="P18" s="316">
        <f>Givoletto!P20</f>
        <v>0</v>
      </c>
      <c r="Q18" s="316">
        <f>Givoletto!Q20</f>
        <v>0</v>
      </c>
      <c r="R18" s="316">
        <f>Givoletto!R20</f>
        <v>0</v>
      </c>
      <c r="S18" s="779">
        <f>Givoletto!S20</f>
        <v>0</v>
      </c>
      <c r="T18" s="524">
        <f>Givoletto!T20</f>
        <v>3790</v>
      </c>
      <c r="U18" s="524">
        <f>Givoletto!U20</f>
        <v>0</v>
      </c>
      <c r="V18" s="524">
        <f>Givoletto!V20</f>
        <v>0</v>
      </c>
      <c r="W18" s="958">
        <f>Givoletto!W20</f>
        <v>0</v>
      </c>
      <c r="X18" s="958">
        <f>Givoletto!X20</f>
        <v>0</v>
      </c>
      <c r="Y18" s="958">
        <f>Givoletto!Y20</f>
        <v>0</v>
      </c>
      <c r="Z18" s="958">
        <f>Givoletto!Z20</f>
        <v>0</v>
      </c>
      <c r="AA18" s="958">
        <f>Givoletto!AA20</f>
        <v>0</v>
      </c>
      <c r="AB18" s="958">
        <f>Givoletto!AB20</f>
        <v>0</v>
      </c>
      <c r="AC18" s="958">
        <f>Givoletto!AC20</f>
        <v>0</v>
      </c>
      <c r="AD18" s="958">
        <f>Givoletto!AD20</f>
        <v>0</v>
      </c>
      <c r="AE18" s="958">
        <f>Givoletto!AE20</f>
        <v>0</v>
      </c>
      <c r="AF18" s="958">
        <f>Givoletto!AF20</f>
        <v>0</v>
      </c>
      <c r="AG18" s="524">
        <f>Givoletto!AG20</f>
        <v>0</v>
      </c>
      <c r="AH18" s="524">
        <f>Givoletto!AH20</f>
        <v>0</v>
      </c>
      <c r="AI18" s="710">
        <f>Givoletto!AI20</f>
        <v>0</v>
      </c>
      <c r="AJ18" s="710">
        <f>Givoletto!AJ20</f>
        <v>648410</v>
      </c>
      <c r="AK18" s="710">
        <f>Givoletto!AK20</f>
        <v>591850</v>
      </c>
      <c r="AL18" s="710">
        <f>Givoletto!AL20</f>
        <v>0</v>
      </c>
      <c r="AM18" s="710">
        <f>Givoletto!AM20</f>
        <v>52.280167061745118</v>
      </c>
      <c r="AN18" s="711">
        <f>Givoletto!AN20</f>
        <v>591850</v>
      </c>
      <c r="AP18" s="717">
        <f>[1]Foglio38!J17</f>
        <v>0.68</v>
      </c>
      <c r="AQ18">
        <f t="shared" si="0"/>
        <v>680</v>
      </c>
      <c r="AR18" s="436">
        <f t="shared" si="1"/>
        <v>3110</v>
      </c>
    </row>
    <row r="19" spans="1:44" x14ac:dyDescent="0.25">
      <c r="A19" s="552" t="s">
        <v>230</v>
      </c>
      <c r="B19" s="714"/>
      <c r="C19" s="270" t="s">
        <v>90</v>
      </c>
      <c r="D19" s="319">
        <f>Groscavallo!D20</f>
        <v>2860</v>
      </c>
      <c r="E19" s="524">
        <f>Groscavallo!E20</f>
        <v>13570</v>
      </c>
      <c r="F19" s="316">
        <f>Groscavallo!F20</f>
        <v>14807</v>
      </c>
      <c r="G19" s="316">
        <f>Groscavallo!G20</f>
        <v>0</v>
      </c>
      <c r="H19" s="317">
        <v>0</v>
      </c>
      <c r="I19" s="316">
        <f>Groscavallo!I20</f>
        <v>0</v>
      </c>
      <c r="J19" s="316">
        <f>Groscavallo!J20</f>
        <v>0</v>
      </c>
      <c r="K19" s="316">
        <f>Groscavallo!K20</f>
        <v>0</v>
      </c>
      <c r="L19" s="316">
        <f>Groscavallo!L20</f>
        <v>6251</v>
      </c>
      <c r="M19" s="316">
        <f>Groscavallo!M20</f>
        <v>0</v>
      </c>
      <c r="N19" s="465">
        <f>Groscavallo!N20</f>
        <v>0</v>
      </c>
      <c r="O19" s="316">
        <f>Groscavallo!O20</f>
        <v>19683</v>
      </c>
      <c r="P19" s="316">
        <f>Groscavallo!P20</f>
        <v>0</v>
      </c>
      <c r="Q19" s="316">
        <f>Groscavallo!Q20</f>
        <v>0</v>
      </c>
      <c r="R19" s="316">
        <f>Groscavallo!R20</f>
        <v>0</v>
      </c>
      <c r="S19" s="779">
        <f>Groscavallo!S20</f>
        <v>0</v>
      </c>
      <c r="T19" s="524">
        <f>Groscavallo!T20</f>
        <v>3560</v>
      </c>
      <c r="U19" s="524">
        <f>Groscavallo!U20</f>
        <v>0</v>
      </c>
      <c r="V19" s="524">
        <f>Groscavallo!V20</f>
        <v>0</v>
      </c>
      <c r="W19" s="958">
        <f>Groscavallo!W20</f>
        <v>0</v>
      </c>
      <c r="X19" s="958">
        <f>Groscavallo!X20</f>
        <v>0</v>
      </c>
      <c r="Y19" s="958">
        <f>Groscavallo!Y20</f>
        <v>0</v>
      </c>
      <c r="Z19" s="958">
        <f>Groscavallo!Z20</f>
        <v>0</v>
      </c>
      <c r="AA19" s="958">
        <f>Groscavallo!AA20</f>
        <v>0</v>
      </c>
      <c r="AB19" s="958">
        <f>Groscavallo!AB20</f>
        <v>0</v>
      </c>
      <c r="AC19" s="958">
        <f>Groscavallo!AC20</f>
        <v>0</v>
      </c>
      <c r="AD19" s="958">
        <f>Groscavallo!AD20</f>
        <v>0</v>
      </c>
      <c r="AE19" s="958">
        <f>Groscavallo!AE20</f>
        <v>0</v>
      </c>
      <c r="AF19" s="958">
        <f>Groscavallo!AF20</f>
        <v>0</v>
      </c>
      <c r="AG19" s="524">
        <f>Groscavallo!AG20</f>
        <v>0</v>
      </c>
      <c r="AH19" s="524">
        <f>Groscavallo!AH20</f>
        <v>0</v>
      </c>
      <c r="AI19" s="710">
        <f>Groscavallo!AI20</f>
        <v>0</v>
      </c>
      <c r="AJ19" s="710">
        <f>Groscavallo!AJ20</f>
        <v>60731</v>
      </c>
      <c r="AK19" s="710">
        <f>Groscavallo!AK20</f>
        <v>98760</v>
      </c>
      <c r="AL19" s="710">
        <f>Groscavallo!AL20</f>
        <v>0</v>
      </c>
      <c r="AM19" s="710">
        <f>Groscavallo!AM20</f>
        <v>38.078010671448546</v>
      </c>
      <c r="AN19" s="711">
        <f>Groscavallo!AN20</f>
        <v>98760</v>
      </c>
      <c r="AP19" s="717">
        <f>[1]Foglio38!J18</f>
        <v>1.36</v>
      </c>
      <c r="AQ19">
        <f t="shared" si="0"/>
        <v>1360</v>
      </c>
      <c r="AR19" s="436">
        <f t="shared" si="1"/>
        <v>2200</v>
      </c>
    </row>
    <row r="20" spans="1:44" x14ac:dyDescent="0.25">
      <c r="A20" s="552">
        <v>11</v>
      </c>
      <c r="B20" s="714" t="s">
        <v>237</v>
      </c>
      <c r="C20" s="270" t="s">
        <v>156</v>
      </c>
      <c r="D20" s="319">
        <f>Grosso!D20</f>
        <v>57190</v>
      </c>
      <c r="E20" s="524">
        <f>Grosso!E20</f>
        <v>45920</v>
      </c>
      <c r="F20" s="316">
        <f>Grosso!F20</f>
        <v>41730</v>
      </c>
      <c r="G20" s="316">
        <f>Grosso!G20</f>
        <v>0</v>
      </c>
      <c r="H20" s="317">
        <v>0</v>
      </c>
      <c r="I20" s="316">
        <f>Grosso!I20</f>
        <v>0</v>
      </c>
      <c r="J20" s="316">
        <f>Grosso!J20</f>
        <v>0</v>
      </c>
      <c r="K20" s="316">
        <f>Grosso!K20</f>
        <v>0</v>
      </c>
      <c r="L20" s="316">
        <f>Grosso!L20</f>
        <v>19980</v>
      </c>
      <c r="M20" s="316">
        <f>Grosso!M20</f>
        <v>0</v>
      </c>
      <c r="N20" s="465">
        <f>Grosso!N20</f>
        <v>790</v>
      </c>
      <c r="O20" s="316">
        <f>Grosso!O20</f>
        <v>43385</v>
      </c>
      <c r="P20" s="316">
        <f>Grosso!P20</f>
        <v>0</v>
      </c>
      <c r="Q20" s="316">
        <f>Grosso!Q20</f>
        <v>0</v>
      </c>
      <c r="R20" s="316">
        <f>Grosso!R20</f>
        <v>0</v>
      </c>
      <c r="S20" s="779">
        <f>Grosso!S20</f>
        <v>0</v>
      </c>
      <c r="T20" s="524">
        <f>Grosso!T20</f>
        <v>1420</v>
      </c>
      <c r="U20" s="524">
        <f>Grosso!U20</f>
        <v>0</v>
      </c>
      <c r="V20" s="524">
        <f>Grosso!V20</f>
        <v>0</v>
      </c>
      <c r="W20" s="958">
        <f>Grosso!W20</f>
        <v>0</v>
      </c>
      <c r="X20" s="958">
        <f>Grosso!X20</f>
        <v>0</v>
      </c>
      <c r="Y20" s="958">
        <f>Grosso!Y20</f>
        <v>0</v>
      </c>
      <c r="Z20" s="958">
        <f>Grosso!Z20</f>
        <v>0</v>
      </c>
      <c r="AA20" s="958">
        <f>Grosso!AA20</f>
        <v>0</v>
      </c>
      <c r="AB20" s="958">
        <f>Grosso!AB20</f>
        <v>0</v>
      </c>
      <c r="AC20" s="958">
        <f>Grosso!AC20</f>
        <v>0</v>
      </c>
      <c r="AD20" s="958">
        <f>Grosso!AD20</f>
        <v>0</v>
      </c>
      <c r="AE20" s="958">
        <f>Grosso!AE20</f>
        <v>0</v>
      </c>
      <c r="AF20" s="958">
        <f>Grosso!AF20</f>
        <v>0</v>
      </c>
      <c r="AG20" s="524">
        <f>Grosso!AG20</f>
        <v>0</v>
      </c>
      <c r="AH20" s="524">
        <f>Grosso!AH20</f>
        <v>0</v>
      </c>
      <c r="AI20" s="710">
        <f>Grosso!AI20</f>
        <v>0</v>
      </c>
      <c r="AJ20" s="710">
        <f>Grosso!AJ20</f>
        <v>210415</v>
      </c>
      <c r="AK20" s="710">
        <f>Grosso!AK20</f>
        <v>170210</v>
      </c>
      <c r="AL20" s="710">
        <f>Grosso!AL20</f>
        <v>0</v>
      </c>
      <c r="AM20" s="710">
        <f>Grosso!AM20</f>
        <v>55.281444991789819</v>
      </c>
      <c r="AN20" s="711">
        <f>Grosso!AN20</f>
        <v>170210</v>
      </c>
      <c r="AP20" s="717">
        <f>[1]Foglio38!J19</f>
        <v>0.24000000000000002</v>
      </c>
      <c r="AQ20">
        <f t="shared" si="0"/>
        <v>240.00000000000003</v>
      </c>
      <c r="AR20" s="436">
        <f t="shared" si="1"/>
        <v>1180</v>
      </c>
    </row>
    <row r="21" spans="1:44" x14ac:dyDescent="0.25">
      <c r="A21" s="552">
        <v>12</v>
      </c>
      <c r="B21" s="714"/>
      <c r="C21" s="270" t="s">
        <v>92</v>
      </c>
      <c r="D21" s="319">
        <f>'La Cassa'!D20</f>
        <v>76180</v>
      </c>
      <c r="E21" s="524">
        <f>'La Cassa'!E20</f>
        <v>12080</v>
      </c>
      <c r="F21" s="316">
        <f>'La Cassa'!F20</f>
        <v>70920</v>
      </c>
      <c r="G21" s="316">
        <f>'La Cassa'!G20</f>
        <v>0</v>
      </c>
      <c r="H21" s="317">
        <v>0</v>
      </c>
      <c r="I21" s="316">
        <f>'La Cassa'!I20</f>
        <v>0</v>
      </c>
      <c r="J21" s="316">
        <f>'La Cassa'!J20</f>
        <v>0</v>
      </c>
      <c r="K21" s="316">
        <f>'La Cassa'!K20</f>
        <v>0</v>
      </c>
      <c r="L21" s="316">
        <f>'La Cassa'!L20</f>
        <v>27720</v>
      </c>
      <c r="M21" s="316">
        <f>'La Cassa'!M20</f>
        <v>0</v>
      </c>
      <c r="N21" s="465">
        <f>'La Cassa'!N20</f>
        <v>3140</v>
      </c>
      <c r="O21" s="316">
        <f>'La Cassa'!O20</f>
        <v>63260</v>
      </c>
      <c r="P21" s="316">
        <f>'La Cassa'!P20</f>
        <v>0</v>
      </c>
      <c r="Q21" s="316">
        <f>'La Cassa'!Q20</f>
        <v>0</v>
      </c>
      <c r="R21" s="316">
        <f>'La Cassa'!R20</f>
        <v>0</v>
      </c>
      <c r="S21" s="779">
        <f>'La Cassa'!S20</f>
        <v>0</v>
      </c>
      <c r="T21" s="524">
        <f>'La Cassa'!T20</f>
        <v>1210</v>
      </c>
      <c r="U21" s="524">
        <f>'La Cassa'!U20</f>
        <v>0</v>
      </c>
      <c r="V21" s="524">
        <f>'La Cassa'!V20</f>
        <v>0</v>
      </c>
      <c r="W21" s="958">
        <f>'La Cassa'!W20</f>
        <v>0</v>
      </c>
      <c r="X21" s="958">
        <f>'La Cassa'!X20</f>
        <v>0</v>
      </c>
      <c r="Y21" s="958">
        <f>'La Cassa'!Y20</f>
        <v>0</v>
      </c>
      <c r="Z21" s="958">
        <f>'La Cassa'!Z20</f>
        <v>0</v>
      </c>
      <c r="AA21" s="958">
        <f>'La Cassa'!AA20</f>
        <v>0</v>
      </c>
      <c r="AB21" s="958">
        <f>'La Cassa'!AB20</f>
        <v>0</v>
      </c>
      <c r="AC21" s="958">
        <f>'La Cassa'!AC20</f>
        <v>0</v>
      </c>
      <c r="AD21" s="958">
        <f>'La Cassa'!AD20</f>
        <v>0</v>
      </c>
      <c r="AE21" s="958">
        <f>'La Cassa'!AE20</f>
        <v>0</v>
      </c>
      <c r="AF21" s="958">
        <f>'La Cassa'!AF20</f>
        <v>0</v>
      </c>
      <c r="AG21" s="524">
        <f>'La Cassa'!AG20</f>
        <v>0</v>
      </c>
      <c r="AH21" s="524">
        <f>'La Cassa'!AH20</f>
        <v>0</v>
      </c>
      <c r="AI21" s="710">
        <f>'La Cassa'!AI20</f>
        <v>12840</v>
      </c>
      <c r="AJ21" s="710">
        <f>'La Cassa'!AJ20</f>
        <v>254510</v>
      </c>
      <c r="AK21" s="710">
        <f>'La Cassa'!AK20</f>
        <v>199980</v>
      </c>
      <c r="AL21" s="710">
        <f>'La Cassa'!AL20</f>
        <v>0</v>
      </c>
      <c r="AM21" s="710">
        <f>'La Cassa'!AM20</f>
        <v>55.999031881889593</v>
      </c>
      <c r="AN21" s="711">
        <f>'La Cassa'!AN20</f>
        <v>199980</v>
      </c>
      <c r="AP21" s="717">
        <f>[1]Foglio38!J20</f>
        <v>0</v>
      </c>
      <c r="AQ21">
        <f t="shared" si="0"/>
        <v>0</v>
      </c>
      <c r="AR21" s="436">
        <f t="shared" si="1"/>
        <v>1210</v>
      </c>
    </row>
    <row r="22" spans="1:44" x14ac:dyDescent="0.25">
      <c r="A22" s="552">
        <v>13</v>
      </c>
      <c r="B22" s="714" t="s">
        <v>237</v>
      </c>
      <c r="C22" s="270" t="s">
        <v>93</v>
      </c>
      <c r="D22" s="319">
        <f>'Lanzo T.se'!D20</f>
        <v>289400</v>
      </c>
      <c r="E22" s="524">
        <f>'Lanzo T.se'!E20</f>
        <v>27620</v>
      </c>
      <c r="F22" s="316">
        <f>'Lanzo T.se'!F20</f>
        <v>237270</v>
      </c>
      <c r="G22" s="316">
        <f>'Lanzo T.se'!G20</f>
        <v>0</v>
      </c>
      <c r="H22" s="317">
        <v>0</v>
      </c>
      <c r="I22" s="316">
        <f>'Lanzo T.se'!I20</f>
        <v>0</v>
      </c>
      <c r="J22" s="316">
        <f>'Lanzo T.se'!J20</f>
        <v>0</v>
      </c>
      <c r="K22" s="316">
        <f>'Lanzo T.se'!K20</f>
        <v>0</v>
      </c>
      <c r="L22" s="316">
        <f>'Lanzo T.se'!L20</f>
        <v>97800</v>
      </c>
      <c r="M22" s="316">
        <f>'Lanzo T.se'!M20</f>
        <v>5700</v>
      </c>
      <c r="N22" s="465">
        <f>'Lanzo T.se'!N20</f>
        <v>5050</v>
      </c>
      <c r="O22" s="316">
        <f>'Lanzo T.se'!O20</f>
        <v>213100</v>
      </c>
      <c r="P22" s="316">
        <f>'Lanzo T.se'!P20</f>
        <v>0</v>
      </c>
      <c r="Q22" s="316">
        <f>'Lanzo T.se'!Q20</f>
        <v>0</v>
      </c>
      <c r="R22" s="316">
        <f>'Lanzo T.se'!R20</f>
        <v>0</v>
      </c>
      <c r="S22" s="779">
        <f>'Lanzo T.se'!S20</f>
        <v>0</v>
      </c>
      <c r="T22" s="524">
        <f>'Lanzo T.se'!T20</f>
        <v>3110</v>
      </c>
      <c r="U22" s="524">
        <f>'Lanzo T.se'!U20</f>
        <v>0</v>
      </c>
      <c r="V22" s="524">
        <f>'Lanzo T.se'!V20</f>
        <v>0</v>
      </c>
      <c r="W22" s="958">
        <f>'Lanzo T.se'!W20</f>
        <v>0</v>
      </c>
      <c r="X22" s="958">
        <f>'Lanzo T.se'!X20</f>
        <v>0</v>
      </c>
      <c r="Y22" s="958">
        <f>'Lanzo T.se'!Y20</f>
        <v>0</v>
      </c>
      <c r="Z22" s="958">
        <f>'Lanzo T.se'!Z20</f>
        <v>0</v>
      </c>
      <c r="AA22" s="958">
        <f>'Lanzo T.se'!AA20</f>
        <v>0</v>
      </c>
      <c r="AB22" s="958">
        <f>'Lanzo T.se'!AB20</f>
        <v>0</v>
      </c>
      <c r="AC22" s="958">
        <f>'Lanzo T.se'!AC20</f>
        <v>0</v>
      </c>
      <c r="AD22" s="958">
        <f>'Lanzo T.se'!AD20</f>
        <v>0</v>
      </c>
      <c r="AE22" s="958">
        <f>'Lanzo T.se'!AE20</f>
        <v>0</v>
      </c>
      <c r="AF22" s="958">
        <f>'Lanzo T.se'!AF20</f>
        <v>0</v>
      </c>
      <c r="AG22" s="524">
        <f>'Lanzo T.se'!AG20</f>
        <v>0</v>
      </c>
      <c r="AH22" s="524">
        <f>'Lanzo T.se'!AH20</f>
        <v>0</v>
      </c>
      <c r="AI22" s="710">
        <f>'Lanzo T.se'!AI20</f>
        <v>12780</v>
      </c>
      <c r="AJ22" s="710">
        <f>'Lanzo T.se'!AJ20</f>
        <v>879050</v>
      </c>
      <c r="AK22" s="710">
        <f>'Lanzo T.se'!AK20</f>
        <v>921940</v>
      </c>
      <c r="AL22" s="710">
        <f>'Lanzo T.se'!AL20</f>
        <v>0</v>
      </c>
      <c r="AM22" s="710">
        <f>'Lanzo T.se'!AM20</f>
        <v>48.809266014802972</v>
      </c>
      <c r="AN22" s="711">
        <f>'Lanzo T.se'!AN20</f>
        <v>921940</v>
      </c>
      <c r="AP22" s="717">
        <f>[1]Foglio38!J21</f>
        <v>0.64</v>
      </c>
      <c r="AQ22">
        <f t="shared" si="0"/>
        <v>640</v>
      </c>
      <c r="AR22" s="436">
        <f t="shared" si="1"/>
        <v>2470</v>
      </c>
    </row>
    <row r="23" spans="1:44" x14ac:dyDescent="0.25">
      <c r="A23" s="552" t="s">
        <v>230</v>
      </c>
      <c r="B23" s="714"/>
      <c r="C23" s="270" t="s">
        <v>94</v>
      </c>
      <c r="D23" s="319">
        <f>Lemie!D20</f>
        <v>1017</v>
      </c>
      <c r="E23" s="524">
        <f>Lemie!E20</f>
        <v>0</v>
      </c>
      <c r="F23" s="316">
        <f>Lemie!F20</f>
        <v>12818</v>
      </c>
      <c r="G23" s="316">
        <f>Lemie!G20</f>
        <v>0</v>
      </c>
      <c r="H23" s="317">
        <v>0</v>
      </c>
      <c r="I23" s="316">
        <f>Lemie!I20</f>
        <v>0</v>
      </c>
      <c r="J23" s="316">
        <f>Lemie!J20</f>
        <v>0</v>
      </c>
      <c r="K23" s="316">
        <f>Lemie!K20</f>
        <v>0</v>
      </c>
      <c r="L23" s="316">
        <f>Lemie!L20</f>
        <v>9200</v>
      </c>
      <c r="M23" s="524">
        <f>Lemie!M20</f>
        <v>0</v>
      </c>
      <c r="N23" s="465">
        <f>Lemie!N20</f>
        <v>640</v>
      </c>
      <c r="O23" s="316">
        <f>Lemie!O20</f>
        <v>14820</v>
      </c>
      <c r="P23" s="316">
        <f>Lemie!P20</f>
        <v>0</v>
      </c>
      <c r="Q23" s="316">
        <f>Lemie!Q20</f>
        <v>0</v>
      </c>
      <c r="R23" s="316">
        <f>Lemie!R20</f>
        <v>0</v>
      </c>
      <c r="S23" s="779">
        <f>Lemie!S20</f>
        <v>0</v>
      </c>
      <c r="T23" s="524">
        <f>Lemie!T20</f>
        <v>17120</v>
      </c>
      <c r="U23" s="524">
        <f>Lemie!U20</f>
        <v>0</v>
      </c>
      <c r="V23" s="524">
        <f>Lemie!V20</f>
        <v>0</v>
      </c>
      <c r="W23" s="958">
        <f>Lemie!W20</f>
        <v>0</v>
      </c>
      <c r="X23" s="958">
        <f>Lemie!X20</f>
        <v>0</v>
      </c>
      <c r="Y23" s="958">
        <f>Lemie!Y20</f>
        <v>0</v>
      </c>
      <c r="Z23" s="958">
        <f>Lemie!Z20</f>
        <v>0</v>
      </c>
      <c r="AA23" s="958">
        <f>Lemie!AA20</f>
        <v>0</v>
      </c>
      <c r="AB23" s="958">
        <f>Lemie!AB20</f>
        <v>0</v>
      </c>
      <c r="AC23" s="958">
        <f>Lemie!AC20</f>
        <v>0</v>
      </c>
      <c r="AD23" s="958">
        <f>Lemie!AD20</f>
        <v>0</v>
      </c>
      <c r="AE23" s="958">
        <f>Lemie!AE20</f>
        <v>0</v>
      </c>
      <c r="AF23" s="958">
        <f>Lemie!AF20</f>
        <v>0</v>
      </c>
      <c r="AG23" s="524">
        <f>Lemie!AG20</f>
        <v>0</v>
      </c>
      <c r="AH23" s="524">
        <f>Lemie!AH20</f>
        <v>0</v>
      </c>
      <c r="AI23" s="710">
        <f>Lemie!AI20</f>
        <v>0</v>
      </c>
      <c r="AJ23" s="710">
        <f>Lemie!AJ20</f>
        <v>55615</v>
      </c>
      <c r="AK23" s="710">
        <f>Lemie!AK20</f>
        <v>97400</v>
      </c>
      <c r="AL23" s="710">
        <f>Lemie!AL20</f>
        <v>0</v>
      </c>
      <c r="AM23" s="710">
        <f>Lemie!AM20</f>
        <v>36.346109858510601</v>
      </c>
      <c r="AN23" s="711">
        <f>Lemie!AN20</f>
        <v>97400</v>
      </c>
      <c r="AP23" s="717">
        <f>[1]Foglio38!J22</f>
        <v>3.14</v>
      </c>
      <c r="AQ23">
        <f t="shared" si="0"/>
        <v>3140</v>
      </c>
      <c r="AR23" s="436">
        <f t="shared" si="1"/>
        <v>13980</v>
      </c>
    </row>
    <row r="24" spans="1:44" x14ac:dyDescent="0.25">
      <c r="A24" s="552">
        <v>14</v>
      </c>
      <c r="B24" s="714"/>
      <c r="C24" s="270" t="s">
        <v>95</v>
      </c>
      <c r="D24" s="319">
        <f>Mathi!D20</f>
        <v>208820</v>
      </c>
      <c r="E24" s="524">
        <f>Mathi!E20</f>
        <v>142800</v>
      </c>
      <c r="F24" s="316">
        <f>Mathi!F20</f>
        <v>161760</v>
      </c>
      <c r="G24" s="316">
        <f>Mathi!G20</f>
        <v>0</v>
      </c>
      <c r="H24" s="317">
        <v>0</v>
      </c>
      <c r="I24" s="316">
        <f>Mathi!I20</f>
        <v>0</v>
      </c>
      <c r="J24" s="316">
        <f>Mathi!J20</f>
        <v>0</v>
      </c>
      <c r="K24" s="316">
        <f>Mathi!K20</f>
        <v>0</v>
      </c>
      <c r="L24" s="316">
        <f>Mathi!L20</f>
        <v>66630</v>
      </c>
      <c r="M24" s="316">
        <f>Mathi!M20</f>
        <v>1730</v>
      </c>
      <c r="N24" s="465">
        <f>Mathi!N20</f>
        <v>10910</v>
      </c>
      <c r="O24" s="316">
        <f>Mathi!O20</f>
        <v>150735</v>
      </c>
      <c r="P24" s="316">
        <f>Mathi!P20</f>
        <v>0</v>
      </c>
      <c r="Q24" s="316">
        <f>Mathi!Q20</f>
        <v>0</v>
      </c>
      <c r="R24" s="316">
        <f>Mathi!R20</f>
        <v>0</v>
      </c>
      <c r="S24" s="779">
        <f>Mathi!S20</f>
        <v>0</v>
      </c>
      <c r="T24" s="524">
        <f>Mathi!T20</f>
        <v>8170</v>
      </c>
      <c r="U24" s="524">
        <f>Mathi!U20</f>
        <v>0</v>
      </c>
      <c r="V24" s="524">
        <f>Mathi!V20</f>
        <v>0</v>
      </c>
      <c r="W24" s="958">
        <f>Mathi!W20</f>
        <v>0</v>
      </c>
      <c r="X24" s="958">
        <f>Mathi!X20</f>
        <v>0</v>
      </c>
      <c r="Y24" s="958">
        <f>Mathi!Y20</f>
        <v>0</v>
      </c>
      <c r="Z24" s="958">
        <f>Mathi!Z20</f>
        <v>0</v>
      </c>
      <c r="AA24" s="958">
        <f>Mathi!AA20</f>
        <v>0</v>
      </c>
      <c r="AB24" s="958">
        <f>Mathi!AB20</f>
        <v>0</v>
      </c>
      <c r="AC24" s="958">
        <f>Mathi!AC20</f>
        <v>0</v>
      </c>
      <c r="AD24" s="958">
        <f>Mathi!AD20</f>
        <v>0</v>
      </c>
      <c r="AE24" s="958">
        <f>Mathi!AE20</f>
        <v>0</v>
      </c>
      <c r="AF24" s="958">
        <f>Mathi!AF20</f>
        <v>0</v>
      </c>
      <c r="AG24" s="524">
        <f>Mathi!AG20</f>
        <v>0</v>
      </c>
      <c r="AH24" s="524">
        <f>Mathi!AH20</f>
        <v>0</v>
      </c>
      <c r="AI24" s="710">
        <f>Mathi!AI20</f>
        <v>1340</v>
      </c>
      <c r="AJ24" s="710">
        <f>Mathi!AJ20</f>
        <v>751555</v>
      </c>
      <c r="AK24" s="710">
        <f>Mathi!AK20</f>
        <v>573260</v>
      </c>
      <c r="AL24" s="710">
        <f>Mathi!AL20</f>
        <v>0</v>
      </c>
      <c r="AM24" s="710">
        <f>Mathi!AM20</f>
        <v>56.729052735664979</v>
      </c>
      <c r="AN24" s="711">
        <f>Mathi!AN20</f>
        <v>573260</v>
      </c>
      <c r="AP24" s="717">
        <f>[1]Foglio38!J23</f>
        <v>1.8199999999999998</v>
      </c>
      <c r="AQ24">
        <f t="shared" si="0"/>
        <v>1819.9999999999998</v>
      </c>
      <c r="AR24" s="436">
        <f t="shared" si="1"/>
        <v>6350</v>
      </c>
    </row>
    <row r="25" spans="1:44" x14ac:dyDescent="0.25">
      <c r="A25" s="552" t="s">
        <v>230</v>
      </c>
      <c r="B25" s="714"/>
      <c r="C25" s="270" t="s">
        <v>96</v>
      </c>
      <c r="D25" s="319">
        <f>Mezzenile!D20</f>
        <v>1254</v>
      </c>
      <c r="E25" s="524">
        <f>Mezzenile!E20</f>
        <v>13230</v>
      </c>
      <c r="F25" s="316">
        <f>Mezzenile!F20</f>
        <v>24835</v>
      </c>
      <c r="G25" s="316">
        <f>Mezzenile!G20</f>
        <v>0</v>
      </c>
      <c r="H25" s="317">
        <v>0</v>
      </c>
      <c r="I25" s="316">
        <f>Mezzenile!I20</f>
        <v>0</v>
      </c>
      <c r="J25" s="316">
        <f>Mezzenile!J20</f>
        <v>0</v>
      </c>
      <c r="K25" s="316">
        <f>Mezzenile!K20</f>
        <v>0</v>
      </c>
      <c r="L25" s="316">
        <f>Mezzenile!L20</f>
        <v>12647</v>
      </c>
      <c r="M25" s="524">
        <f>Mezzenile!M20</f>
        <v>0</v>
      </c>
      <c r="N25" s="465">
        <f>Mezzenile!N20</f>
        <v>0</v>
      </c>
      <c r="O25" s="316">
        <f>Mezzenile!O20</f>
        <v>25302</v>
      </c>
      <c r="P25" s="316">
        <f>Mezzenile!P20</f>
        <v>0</v>
      </c>
      <c r="Q25" s="316">
        <f>Mezzenile!Q20</f>
        <v>0</v>
      </c>
      <c r="R25" s="316">
        <f>Mezzenile!R20</f>
        <v>0</v>
      </c>
      <c r="S25" s="779">
        <f>Mezzenile!S20</f>
        <v>0</v>
      </c>
      <c r="T25" s="524">
        <f>Mezzenile!T20</f>
        <v>18080</v>
      </c>
      <c r="U25" s="524">
        <f>Mezzenile!U20</f>
        <v>0</v>
      </c>
      <c r="V25" s="524">
        <f>Mezzenile!V20</f>
        <v>0</v>
      </c>
      <c r="W25" s="958">
        <f>Mezzenile!W20</f>
        <v>0</v>
      </c>
      <c r="X25" s="958">
        <f>Mezzenile!X20</f>
        <v>0</v>
      </c>
      <c r="Y25" s="958">
        <f>Mezzenile!Y20</f>
        <v>0</v>
      </c>
      <c r="Z25" s="958">
        <f>Mezzenile!Z20</f>
        <v>0</v>
      </c>
      <c r="AA25" s="958">
        <f>Mezzenile!AA20</f>
        <v>0</v>
      </c>
      <c r="AB25" s="958">
        <f>Mezzenile!AB20</f>
        <v>0</v>
      </c>
      <c r="AC25" s="958">
        <f>Mezzenile!AC20</f>
        <v>0</v>
      </c>
      <c r="AD25" s="958">
        <f>Mezzenile!AD20</f>
        <v>0</v>
      </c>
      <c r="AE25" s="958">
        <f>Mezzenile!AE20</f>
        <v>0</v>
      </c>
      <c r="AF25" s="958">
        <f>Mezzenile!AF20</f>
        <v>0</v>
      </c>
      <c r="AG25" s="524">
        <f>Mezzenile!AG20</f>
        <v>0</v>
      </c>
      <c r="AH25" s="524">
        <f>Mezzenile!AH20</f>
        <v>0</v>
      </c>
      <c r="AI25" s="710">
        <f>Mezzenile!AI20</f>
        <v>0</v>
      </c>
      <c r="AJ25" s="710">
        <f>Mezzenile!AJ20</f>
        <v>95348</v>
      </c>
      <c r="AK25" s="710">
        <f>Mezzenile!AK20</f>
        <v>156800</v>
      </c>
      <c r="AL25" s="710">
        <f>Mezzenile!AL20</f>
        <v>0</v>
      </c>
      <c r="AM25" s="710">
        <f>Mezzenile!AM20</f>
        <v>37.814299538366356</v>
      </c>
      <c r="AN25" s="711">
        <f>Mezzenile!AN20</f>
        <v>156800</v>
      </c>
      <c r="AP25" s="717">
        <f>[1]Foglio38!J24</f>
        <v>2.4</v>
      </c>
      <c r="AQ25">
        <f t="shared" si="0"/>
        <v>2400</v>
      </c>
      <c r="AR25" s="436">
        <f t="shared" si="1"/>
        <v>15680</v>
      </c>
    </row>
    <row r="26" spans="1:44" x14ac:dyDescent="0.25">
      <c r="A26" s="552">
        <v>15</v>
      </c>
      <c r="B26" s="714"/>
      <c r="C26" s="270" t="s">
        <v>163</v>
      </c>
      <c r="D26" s="319">
        <f>'Monastero di Lanzo'!D20</f>
        <v>4340</v>
      </c>
      <c r="E26" s="316">
        <f>'Monastero di Lanzo'!E20</f>
        <v>0</v>
      </c>
      <c r="F26" s="316">
        <f>'Monastero di Lanzo'!F20</f>
        <v>10420</v>
      </c>
      <c r="G26" s="316">
        <f>'Monastero di Lanzo'!G20</f>
        <v>0</v>
      </c>
      <c r="H26" s="317">
        <v>0</v>
      </c>
      <c r="I26" s="316">
        <f>'Monastero di Lanzo'!I20</f>
        <v>0</v>
      </c>
      <c r="J26" s="316">
        <f>'Monastero di Lanzo'!J20</f>
        <v>0</v>
      </c>
      <c r="K26" s="316">
        <f>'Monastero di Lanzo'!K20</f>
        <v>0</v>
      </c>
      <c r="L26" s="316">
        <f>'Monastero di Lanzo'!L20</f>
        <v>8182</v>
      </c>
      <c r="M26" s="316">
        <f>'Monastero di Lanzo'!M20</f>
        <v>0</v>
      </c>
      <c r="N26" s="465">
        <f>'Monastero di Lanzo'!N20</f>
        <v>1110</v>
      </c>
      <c r="O26" s="316">
        <f>'Monastero di Lanzo'!O20</f>
        <v>17080</v>
      </c>
      <c r="P26" s="316">
        <f>'Monastero di Lanzo'!P20</f>
        <v>0</v>
      </c>
      <c r="Q26" s="316">
        <f>'Monastero di Lanzo'!Q20</f>
        <v>0</v>
      </c>
      <c r="R26" s="316">
        <f>'Monastero di Lanzo'!R20</f>
        <v>0</v>
      </c>
      <c r="S26" s="779">
        <f>'Monastero di Lanzo'!S20</f>
        <v>0</v>
      </c>
      <c r="T26" s="524">
        <f>'Monastero di Lanzo'!T20</f>
        <v>18560</v>
      </c>
      <c r="U26" s="524">
        <f>'Monastero di Lanzo'!U20</f>
        <v>0</v>
      </c>
      <c r="V26" s="524">
        <f>'Monastero di Lanzo'!V20</f>
        <v>0</v>
      </c>
      <c r="W26" s="958">
        <f>'Monastero di Lanzo'!W20</f>
        <v>0</v>
      </c>
      <c r="X26" s="958">
        <f>'Monastero di Lanzo'!X20</f>
        <v>0</v>
      </c>
      <c r="Y26" s="958">
        <f>'Monastero di Lanzo'!Y20</f>
        <v>0</v>
      </c>
      <c r="Z26" s="958">
        <f>'Monastero di Lanzo'!Z20</f>
        <v>0</v>
      </c>
      <c r="AA26" s="958">
        <f>'Monastero di Lanzo'!AA20</f>
        <v>0</v>
      </c>
      <c r="AB26" s="958">
        <f>'Monastero di Lanzo'!AB20</f>
        <v>0</v>
      </c>
      <c r="AC26" s="958">
        <f>'Monastero di Lanzo'!AC20</f>
        <v>0</v>
      </c>
      <c r="AD26" s="958">
        <f>'Monastero di Lanzo'!AD20</f>
        <v>0</v>
      </c>
      <c r="AE26" s="958">
        <f>'Monastero di Lanzo'!AE20</f>
        <v>0</v>
      </c>
      <c r="AF26" s="958">
        <f>'Monastero di Lanzo'!AF20</f>
        <v>0</v>
      </c>
      <c r="AG26" s="524">
        <f>'Monastero di Lanzo'!AG20</f>
        <v>0</v>
      </c>
      <c r="AH26" s="524">
        <f>'Monastero di Lanzo'!AH20</f>
        <v>0</v>
      </c>
      <c r="AI26" s="710">
        <f>'Monastero di Lanzo'!AI20</f>
        <v>0</v>
      </c>
      <c r="AJ26" s="710">
        <f>'Monastero di Lanzo'!AJ20</f>
        <v>59692</v>
      </c>
      <c r="AK26" s="710">
        <f>'Monastero di Lanzo'!AK20</f>
        <v>100970</v>
      </c>
      <c r="AL26" s="710">
        <f>'Monastero di Lanzo'!AL20</f>
        <v>0</v>
      </c>
      <c r="AM26" s="710">
        <f>'Monastero di Lanzo'!AM20</f>
        <v>37.153776250762469</v>
      </c>
      <c r="AN26" s="711">
        <f>'Monastero di Lanzo'!AN20</f>
        <v>100970</v>
      </c>
      <c r="AP26" s="717">
        <f>[1]Foglio38!J25</f>
        <v>1.4</v>
      </c>
      <c r="AQ26">
        <f t="shared" si="0"/>
        <v>1400</v>
      </c>
      <c r="AR26" s="436">
        <f t="shared" si="1"/>
        <v>17160</v>
      </c>
    </row>
    <row r="27" spans="1:44" x14ac:dyDescent="0.25">
      <c r="A27" s="552">
        <v>16</v>
      </c>
      <c r="B27" s="714" t="s">
        <v>237</v>
      </c>
      <c r="C27" s="270" t="s">
        <v>165</v>
      </c>
      <c r="D27" s="319">
        <f>Nole!D20</f>
        <v>382120</v>
      </c>
      <c r="E27" s="316">
        <f>Nole!E20</f>
        <v>145900</v>
      </c>
      <c r="F27" s="316">
        <f>Nole!F20</f>
        <v>255210</v>
      </c>
      <c r="G27" s="316">
        <f>Nole!G20</f>
        <v>0</v>
      </c>
      <c r="H27" s="317">
        <v>0</v>
      </c>
      <c r="I27" s="316">
        <f>Nole!I20</f>
        <v>0</v>
      </c>
      <c r="J27" s="316">
        <f>Nole!J20</f>
        <v>0</v>
      </c>
      <c r="K27" s="316">
        <f>Nole!K20</f>
        <v>0</v>
      </c>
      <c r="L27" s="316">
        <f>Nole!L20</f>
        <v>111880</v>
      </c>
      <c r="M27" s="316">
        <f>Nole!M20</f>
        <v>4540</v>
      </c>
      <c r="N27" s="524">
        <f>Nole!N20</f>
        <v>4790</v>
      </c>
      <c r="O27" s="316">
        <f>Nole!O20</f>
        <v>231660</v>
      </c>
      <c r="P27" s="316">
        <f>Nole!P20</f>
        <v>0</v>
      </c>
      <c r="Q27" s="316">
        <f>Nole!Q20</f>
        <v>0</v>
      </c>
      <c r="R27" s="316">
        <f>Nole!R20</f>
        <v>0</v>
      </c>
      <c r="S27" s="779">
        <f>Nole!S20</f>
        <v>0</v>
      </c>
      <c r="T27" s="524">
        <f>Nole!T20</f>
        <v>5940</v>
      </c>
      <c r="U27" s="524">
        <f>Nole!U20</f>
        <v>0</v>
      </c>
      <c r="V27" s="524">
        <f>Nole!V20</f>
        <v>0</v>
      </c>
      <c r="W27" s="958">
        <f>Nole!W20</f>
        <v>0</v>
      </c>
      <c r="X27" s="958">
        <f>Nole!X20</f>
        <v>0</v>
      </c>
      <c r="Y27" s="958">
        <f>Nole!Y20</f>
        <v>0</v>
      </c>
      <c r="Z27" s="958">
        <f>Nole!Z20</f>
        <v>0</v>
      </c>
      <c r="AA27" s="958">
        <f>Nole!AA20</f>
        <v>0</v>
      </c>
      <c r="AB27" s="958">
        <f>Nole!AB20</f>
        <v>0</v>
      </c>
      <c r="AC27" s="958">
        <f>Nole!AC20</f>
        <v>0</v>
      </c>
      <c r="AD27" s="958">
        <f>Nole!AD20</f>
        <v>0</v>
      </c>
      <c r="AE27" s="958">
        <f>Nole!AE20</f>
        <v>0</v>
      </c>
      <c r="AF27" s="958">
        <f>Nole!AF20</f>
        <v>0</v>
      </c>
      <c r="AG27" s="524">
        <f>Nole!AG20</f>
        <v>0</v>
      </c>
      <c r="AH27" s="524">
        <f>Nole!AH20</f>
        <v>0</v>
      </c>
      <c r="AI27" s="710">
        <f>Nole!AI20</f>
        <v>0</v>
      </c>
      <c r="AJ27" s="710">
        <f>Nole!AJ20</f>
        <v>1142040</v>
      </c>
      <c r="AK27" s="710">
        <f>Nole!AK20</f>
        <v>976550</v>
      </c>
      <c r="AL27" s="710">
        <f>Nole!AL20</f>
        <v>0</v>
      </c>
      <c r="AM27" s="710">
        <f>Nole!AM20</f>
        <v>53.905663672536924</v>
      </c>
      <c r="AN27" s="711">
        <f>Nole!AN20</f>
        <v>976550</v>
      </c>
      <c r="AP27" s="717">
        <f>[1]Foglio38!J26</f>
        <v>1.6800000000000002</v>
      </c>
      <c r="AQ27">
        <f t="shared" si="0"/>
        <v>1680.0000000000002</v>
      </c>
      <c r="AR27" s="436">
        <f t="shared" si="1"/>
        <v>4260</v>
      </c>
    </row>
    <row r="28" spans="1:44" x14ac:dyDescent="0.25">
      <c r="A28" s="552" t="s">
        <v>230</v>
      </c>
      <c r="B28" s="714"/>
      <c r="C28" s="270" t="s">
        <v>99</v>
      </c>
      <c r="D28" s="319">
        <f>Pessinetto!D20</f>
        <v>2801</v>
      </c>
      <c r="E28" s="316">
        <f>Pessinetto!E20</f>
        <v>0</v>
      </c>
      <c r="F28" s="316">
        <f>Pessinetto!F20</f>
        <v>32561</v>
      </c>
      <c r="G28" s="316">
        <f>Pessinetto!G20</f>
        <v>0</v>
      </c>
      <c r="H28" s="317">
        <v>0</v>
      </c>
      <c r="I28" s="316">
        <f>Pessinetto!I20</f>
        <v>0</v>
      </c>
      <c r="J28" s="316">
        <f>Pessinetto!J20</f>
        <v>0</v>
      </c>
      <c r="K28" s="316">
        <f>Pessinetto!K20</f>
        <v>0</v>
      </c>
      <c r="L28" s="316">
        <f>Pessinetto!L20</f>
        <v>16398</v>
      </c>
      <c r="M28" s="524">
        <f>Pessinetto!M20</f>
        <v>0</v>
      </c>
      <c r="N28" s="465">
        <f>Pessinetto!N20</f>
        <v>2010</v>
      </c>
      <c r="O28" s="316">
        <f>Pessinetto!O20</f>
        <v>37496</v>
      </c>
      <c r="P28" s="316">
        <f>Pessinetto!P20</f>
        <v>0</v>
      </c>
      <c r="Q28" s="316">
        <f>Pessinetto!Q20</f>
        <v>0</v>
      </c>
      <c r="R28" s="316">
        <f>Pessinetto!R20</f>
        <v>0</v>
      </c>
      <c r="S28" s="779">
        <f>Pessinetto!S20</f>
        <v>0</v>
      </c>
      <c r="T28" s="524">
        <f>Pessinetto!T20</f>
        <v>0</v>
      </c>
      <c r="U28" s="524">
        <f>Pessinetto!U20</f>
        <v>0</v>
      </c>
      <c r="V28" s="524">
        <f>Pessinetto!V20</f>
        <v>0</v>
      </c>
      <c r="W28" s="958">
        <f>Pessinetto!W20</f>
        <v>0</v>
      </c>
      <c r="X28" s="958">
        <f>Pessinetto!X20</f>
        <v>0</v>
      </c>
      <c r="Y28" s="958">
        <f>Pessinetto!Y20</f>
        <v>0</v>
      </c>
      <c r="Z28" s="958">
        <f>Pessinetto!Z20</f>
        <v>0</v>
      </c>
      <c r="AA28" s="958">
        <f>Pessinetto!AA20</f>
        <v>0</v>
      </c>
      <c r="AB28" s="958">
        <f>Pessinetto!AB20</f>
        <v>0</v>
      </c>
      <c r="AC28" s="958">
        <f>Pessinetto!AC20</f>
        <v>0</v>
      </c>
      <c r="AD28" s="958">
        <f>Pessinetto!AD20</f>
        <v>0</v>
      </c>
      <c r="AE28" s="958">
        <f>Pessinetto!AE20</f>
        <v>0</v>
      </c>
      <c r="AF28" s="958">
        <f>Pessinetto!AF20</f>
        <v>0</v>
      </c>
      <c r="AG28" s="524">
        <f>Pessinetto!AG20</f>
        <v>0</v>
      </c>
      <c r="AH28" s="524">
        <f>Pessinetto!AH20</f>
        <v>0</v>
      </c>
      <c r="AI28" s="710">
        <f>Pessinetto!AI20</f>
        <v>0</v>
      </c>
      <c r="AJ28" s="710">
        <f>Pessinetto!AJ20</f>
        <v>91266</v>
      </c>
      <c r="AK28" s="710">
        <f>Pessinetto!AK20</f>
        <v>197850</v>
      </c>
      <c r="AL28" s="710">
        <f>Pessinetto!AL20</f>
        <v>0</v>
      </c>
      <c r="AM28" s="710">
        <f>Pessinetto!AM20</f>
        <v>31.567260200058108</v>
      </c>
      <c r="AN28" s="711">
        <f>Pessinetto!AN20</f>
        <v>197850</v>
      </c>
      <c r="AP28" s="717">
        <f>[1]Foglio38!J27</f>
        <v>0</v>
      </c>
      <c r="AQ28">
        <f t="shared" si="0"/>
        <v>0</v>
      </c>
      <c r="AR28" s="436">
        <f t="shared" si="1"/>
        <v>0</v>
      </c>
    </row>
    <row r="29" spans="1:44" x14ac:dyDescent="0.25">
      <c r="A29" s="552">
        <v>17</v>
      </c>
      <c r="B29" s="714"/>
      <c r="C29" s="270" t="s">
        <v>100</v>
      </c>
      <c r="D29" s="319">
        <f>Robassomero!D20</f>
        <v>188875</v>
      </c>
      <c r="E29" s="316">
        <f>Robassomero!E20</f>
        <v>59410</v>
      </c>
      <c r="F29" s="316">
        <f>Robassomero!F20</f>
        <v>171720</v>
      </c>
      <c r="G29" s="316">
        <f>Robassomero!G20</f>
        <v>0</v>
      </c>
      <c r="H29" s="317">
        <v>0</v>
      </c>
      <c r="I29" s="316">
        <f>Robassomero!I20</f>
        <v>0</v>
      </c>
      <c r="J29" s="316">
        <f>Robassomero!J20</f>
        <v>0</v>
      </c>
      <c r="K29" s="316">
        <f>Robassomero!K20</f>
        <v>0</v>
      </c>
      <c r="L29" s="316">
        <f>Robassomero!L20</f>
        <v>67680</v>
      </c>
      <c r="M29" s="316">
        <f>Robassomero!M20</f>
        <v>430</v>
      </c>
      <c r="N29" s="465">
        <f>Robassomero!N20</f>
        <v>3390</v>
      </c>
      <c r="O29" s="316">
        <f>Robassomero!O20</f>
        <v>111440</v>
      </c>
      <c r="P29" s="316">
        <f>Robassomero!P20</f>
        <v>0</v>
      </c>
      <c r="Q29" s="316">
        <f>Robassomero!Q20</f>
        <v>0</v>
      </c>
      <c r="R29" s="316">
        <f>Robassomero!R20</f>
        <v>0</v>
      </c>
      <c r="S29" s="779">
        <f>Robassomero!S20</f>
        <v>0</v>
      </c>
      <c r="T29" s="524">
        <f>Robassomero!T20</f>
        <v>6330</v>
      </c>
      <c r="U29" s="524">
        <f>Robassomero!U20</f>
        <v>0</v>
      </c>
      <c r="V29" s="524">
        <f>Robassomero!V20</f>
        <v>0</v>
      </c>
      <c r="W29" s="958">
        <f>Robassomero!W20</f>
        <v>0</v>
      </c>
      <c r="X29" s="958">
        <f>Robassomero!X20</f>
        <v>0</v>
      </c>
      <c r="Y29" s="958">
        <f>Robassomero!Y20</f>
        <v>0</v>
      </c>
      <c r="Z29" s="958">
        <f>Robassomero!Z20</f>
        <v>0</v>
      </c>
      <c r="AA29" s="958">
        <f>Robassomero!AA20</f>
        <v>0</v>
      </c>
      <c r="AB29" s="958">
        <f>Robassomero!AB20</f>
        <v>0</v>
      </c>
      <c r="AC29" s="958">
        <f>Robassomero!AC20</f>
        <v>0</v>
      </c>
      <c r="AD29" s="958">
        <f>Robassomero!AD20</f>
        <v>0</v>
      </c>
      <c r="AE29" s="958">
        <f>Robassomero!AE20</f>
        <v>0</v>
      </c>
      <c r="AF29" s="958">
        <f>Robassomero!AF20</f>
        <v>0</v>
      </c>
      <c r="AG29" s="524">
        <f>Robassomero!AG20</f>
        <v>0</v>
      </c>
      <c r="AH29" s="524">
        <f>Robassomero!AH20</f>
        <v>0</v>
      </c>
      <c r="AI29" s="710">
        <f>Robassomero!AI20</f>
        <v>0</v>
      </c>
      <c r="AJ29" s="710">
        <f>Robassomero!AJ20</f>
        <v>609275</v>
      </c>
      <c r="AK29" s="710">
        <f>Robassomero!AK20</f>
        <v>450820</v>
      </c>
      <c r="AL29" s="710">
        <f>Robassomero!AL20</f>
        <v>0</v>
      </c>
      <c r="AM29" s="710">
        <f>Robassomero!AM20</f>
        <v>57.473622647026914</v>
      </c>
      <c r="AN29" s="711">
        <f>Robassomero!AN20</f>
        <v>450820</v>
      </c>
      <c r="AP29" s="717">
        <f>[1]Foglio38!J28</f>
        <v>1.18</v>
      </c>
      <c r="AQ29">
        <f t="shared" si="0"/>
        <v>1180</v>
      </c>
      <c r="AR29" s="436">
        <f t="shared" si="1"/>
        <v>5150</v>
      </c>
    </row>
    <row r="30" spans="1:44" x14ac:dyDescent="0.25">
      <c r="A30" s="552">
        <v>18</v>
      </c>
      <c r="B30" s="714"/>
      <c r="C30" s="270" t="s">
        <v>169</v>
      </c>
      <c r="D30" s="319">
        <f>Rocca!D20</f>
        <v>83830</v>
      </c>
      <c r="E30" s="316">
        <f>Rocca!E20</f>
        <v>10360</v>
      </c>
      <c r="F30" s="316">
        <f>Rocca!F20</f>
        <v>59920</v>
      </c>
      <c r="G30" s="316">
        <f>Rocca!G20</f>
        <v>0</v>
      </c>
      <c r="H30" s="317">
        <v>0</v>
      </c>
      <c r="I30" s="316">
        <f>Rocca!I20</f>
        <v>0</v>
      </c>
      <c r="J30" s="316">
        <f>Rocca!J20</f>
        <v>0</v>
      </c>
      <c r="K30" s="316">
        <f>Rocca!K20</f>
        <v>0</v>
      </c>
      <c r="L30" s="316">
        <f>Rocca!L20</f>
        <v>36610</v>
      </c>
      <c r="M30" s="316">
        <f>Rocca!M20</f>
        <v>0</v>
      </c>
      <c r="N30" s="465">
        <f>Rocca!N20</f>
        <v>0</v>
      </c>
      <c r="O30" s="316">
        <f>Rocca!O20</f>
        <v>71660</v>
      </c>
      <c r="P30" s="316">
        <f>Rocca!P20</f>
        <v>0</v>
      </c>
      <c r="Q30" s="316">
        <f>Rocca!Q20</f>
        <v>0</v>
      </c>
      <c r="R30" s="316">
        <f>Rocca!R20</f>
        <v>0</v>
      </c>
      <c r="S30" s="779">
        <f>Rocca!S20</f>
        <v>0</v>
      </c>
      <c r="T30" s="524">
        <f>Rocca!T20</f>
        <v>5990</v>
      </c>
      <c r="U30" s="524">
        <f>Rocca!U20</f>
        <v>0</v>
      </c>
      <c r="V30" s="524">
        <f>Rocca!V20</f>
        <v>0</v>
      </c>
      <c r="W30" s="958">
        <f>Rocca!W20</f>
        <v>0</v>
      </c>
      <c r="X30" s="958">
        <f>Rocca!X20</f>
        <v>0</v>
      </c>
      <c r="Y30" s="958">
        <f>Rocca!Y20</f>
        <v>0</v>
      </c>
      <c r="Z30" s="958">
        <f>Rocca!Z20</f>
        <v>0</v>
      </c>
      <c r="AA30" s="958">
        <f>Rocca!AA20</f>
        <v>0</v>
      </c>
      <c r="AB30" s="958">
        <f>Rocca!AB20</f>
        <v>0</v>
      </c>
      <c r="AC30" s="958">
        <f>Rocca!AC20</f>
        <v>0</v>
      </c>
      <c r="AD30" s="958">
        <f>Rocca!AD20</f>
        <v>0</v>
      </c>
      <c r="AE30" s="958">
        <f>Rocca!AE20</f>
        <v>0</v>
      </c>
      <c r="AF30" s="958">
        <f>Rocca!AF20</f>
        <v>0</v>
      </c>
      <c r="AG30" s="524">
        <f>Rocca!AG20</f>
        <v>0</v>
      </c>
      <c r="AH30" s="524">
        <f>Rocca!AH20</f>
        <v>0</v>
      </c>
      <c r="AI30" s="710">
        <f>Rocca!AI20</f>
        <v>0</v>
      </c>
      <c r="AJ30" s="710">
        <f>Rocca!AJ20</f>
        <v>268370</v>
      </c>
      <c r="AK30" s="710">
        <f>Rocca!AK20</f>
        <v>235340</v>
      </c>
      <c r="AL30" s="710">
        <f>Rocca!AL20</f>
        <v>0</v>
      </c>
      <c r="AM30" s="710">
        <f>Rocca!AM20</f>
        <v>53.278672251890967</v>
      </c>
      <c r="AN30" s="711">
        <f>Rocca!AN20</f>
        <v>235340</v>
      </c>
      <c r="AP30" s="717">
        <f>[1]Foglio38!J29</f>
        <v>0.96</v>
      </c>
      <c r="AQ30">
        <f t="shared" si="0"/>
        <v>960</v>
      </c>
      <c r="AR30" s="436">
        <f t="shared" si="1"/>
        <v>5030</v>
      </c>
    </row>
    <row r="31" spans="1:44" x14ac:dyDescent="0.25">
      <c r="A31" s="552">
        <v>19</v>
      </c>
      <c r="B31" s="714" t="s">
        <v>237</v>
      </c>
      <c r="C31" s="270" t="s">
        <v>102</v>
      </c>
      <c r="D31" s="319">
        <f>'San Carlo C.se'!D20</f>
        <v>273230</v>
      </c>
      <c r="E31" s="316">
        <f>'San Carlo C.se'!E20</f>
        <v>85180</v>
      </c>
      <c r="F31" s="316">
        <f>'San Carlo C.se'!F20</f>
        <v>158270</v>
      </c>
      <c r="G31" s="316">
        <f>'San Carlo C.se'!G20</f>
        <v>0</v>
      </c>
      <c r="H31" s="317">
        <v>0</v>
      </c>
      <c r="I31" s="316">
        <f>'San Carlo C.se'!I20</f>
        <v>0</v>
      </c>
      <c r="J31" s="316">
        <f>'San Carlo C.se'!J20</f>
        <v>0</v>
      </c>
      <c r="K31" s="316">
        <f>'San Carlo C.se'!K20</f>
        <v>0</v>
      </c>
      <c r="L31" s="316">
        <f>'San Carlo C.se'!L20</f>
        <v>75430</v>
      </c>
      <c r="M31" s="316">
        <f>'San Carlo C.se'!M20</f>
        <v>0</v>
      </c>
      <c r="N31" s="465">
        <f>'San Carlo C.se'!N20</f>
        <v>3180</v>
      </c>
      <c r="O31" s="316">
        <f>'San Carlo C.se'!O20</f>
        <v>150620</v>
      </c>
      <c r="P31" s="316">
        <f>'San Carlo C.se'!P20</f>
        <v>0</v>
      </c>
      <c r="Q31" s="316">
        <f>'San Carlo C.se'!Q20</f>
        <v>0</v>
      </c>
      <c r="R31" s="316">
        <f>'San Carlo C.se'!R20</f>
        <v>0</v>
      </c>
      <c r="S31" s="779">
        <f>'San Carlo C.se'!S20</f>
        <v>0</v>
      </c>
      <c r="T31" s="524">
        <f>'San Carlo C.se'!T20</f>
        <v>0</v>
      </c>
      <c r="U31" s="524">
        <f>'San Carlo C.se'!U20</f>
        <v>0</v>
      </c>
      <c r="V31" s="524">
        <f>'San Carlo C.se'!V20</f>
        <v>0</v>
      </c>
      <c r="W31" s="958">
        <f>'San Carlo C.se'!W20</f>
        <v>0</v>
      </c>
      <c r="X31" s="958">
        <f>'San Carlo C.se'!X20</f>
        <v>0</v>
      </c>
      <c r="Y31" s="958">
        <f>'San Carlo C.se'!Y20</f>
        <v>0</v>
      </c>
      <c r="Z31" s="958">
        <f>'San Carlo C.se'!Z20</f>
        <v>0</v>
      </c>
      <c r="AA31" s="958">
        <f>'San Carlo C.se'!AA20</f>
        <v>0</v>
      </c>
      <c r="AB31" s="958">
        <f>'San Carlo C.se'!AB20</f>
        <v>0</v>
      </c>
      <c r="AC31" s="958">
        <f>'San Carlo C.se'!AC20</f>
        <v>0</v>
      </c>
      <c r="AD31" s="958">
        <f>'San Carlo C.se'!AD20</f>
        <v>0</v>
      </c>
      <c r="AE31" s="958">
        <f>'San Carlo C.se'!AE20</f>
        <v>0</v>
      </c>
      <c r="AF31" s="958">
        <f>'San Carlo C.se'!AF20</f>
        <v>0</v>
      </c>
      <c r="AG31" s="524">
        <f>'San Carlo C.se'!AG20</f>
        <v>0</v>
      </c>
      <c r="AH31" s="524">
        <f>'San Carlo C.se'!AH20</f>
        <v>0</v>
      </c>
      <c r="AI31" s="710">
        <f>'San Carlo C.se'!AI20</f>
        <v>0</v>
      </c>
      <c r="AJ31" s="710">
        <f>'San Carlo C.se'!AJ20</f>
        <v>745910</v>
      </c>
      <c r="AK31" s="710">
        <f>'San Carlo C.se'!AK20</f>
        <v>640340</v>
      </c>
      <c r="AL31" s="710">
        <f>'San Carlo C.se'!AL20</f>
        <v>0</v>
      </c>
      <c r="AM31" s="710">
        <f>'San Carlo C.se'!AM20</f>
        <v>53.807754733994592</v>
      </c>
      <c r="AN31" s="711">
        <f>'San Carlo C.se'!AN20</f>
        <v>640340</v>
      </c>
      <c r="AP31" s="717">
        <f>[1]Foglio38!J30</f>
        <v>0</v>
      </c>
      <c r="AQ31">
        <f t="shared" si="0"/>
        <v>0</v>
      </c>
      <c r="AR31" s="436">
        <f t="shared" si="1"/>
        <v>0</v>
      </c>
    </row>
    <row r="32" spans="1:44" x14ac:dyDescent="0.25">
      <c r="A32" s="552">
        <v>20</v>
      </c>
      <c r="B32" s="714"/>
      <c r="C32" s="270" t="s">
        <v>172</v>
      </c>
      <c r="D32" s="319">
        <f>'San Francesco al C.po'!D20</f>
        <v>264040</v>
      </c>
      <c r="E32" s="316">
        <f>'San Francesco al C.po'!E20</f>
        <v>72900</v>
      </c>
      <c r="F32" s="316">
        <f>'San Francesco al C.po'!F20</f>
        <v>182220</v>
      </c>
      <c r="G32" s="316">
        <f>'San Francesco al C.po'!G20</f>
        <v>0</v>
      </c>
      <c r="H32" s="317">
        <v>0</v>
      </c>
      <c r="I32" s="316">
        <f>'San Francesco al C.po'!I20</f>
        <v>0</v>
      </c>
      <c r="J32" s="316">
        <f>'San Francesco al C.po'!J20</f>
        <v>0</v>
      </c>
      <c r="K32" s="316">
        <f>'San Francesco al C.po'!K20</f>
        <v>0</v>
      </c>
      <c r="L32" s="316">
        <f>'San Francesco al C.po'!L20</f>
        <v>70960</v>
      </c>
      <c r="M32" s="316">
        <f>'San Francesco al C.po'!M20</f>
        <v>0</v>
      </c>
      <c r="N32" s="465">
        <f>'San Francesco al C.po'!N20</f>
        <v>6040</v>
      </c>
      <c r="O32" s="316">
        <f>'San Francesco al C.po'!O20</f>
        <v>185760</v>
      </c>
      <c r="P32" s="316">
        <f>'San Francesco al C.po'!P20</f>
        <v>0</v>
      </c>
      <c r="Q32" s="316">
        <f>'San Francesco al C.po'!Q20</f>
        <v>0</v>
      </c>
      <c r="R32" s="316">
        <f>'San Francesco al C.po'!R20</f>
        <v>0</v>
      </c>
      <c r="S32" s="779">
        <f>'San Francesco al C.po'!S20</f>
        <v>1440</v>
      </c>
      <c r="T32" s="524">
        <f>'San Francesco al C.po'!T20</f>
        <v>6300</v>
      </c>
      <c r="U32" s="524">
        <f>'San Francesco al C.po'!U20</f>
        <v>0</v>
      </c>
      <c r="V32" s="524">
        <f>'San Francesco al C.po'!V20</f>
        <v>0</v>
      </c>
      <c r="W32" s="958">
        <f>'San Francesco al C.po'!W20</f>
        <v>0</v>
      </c>
      <c r="X32" s="958">
        <f>'San Francesco al C.po'!X20</f>
        <v>0</v>
      </c>
      <c r="Y32" s="958">
        <f>'San Francesco al C.po'!Y20</f>
        <v>0</v>
      </c>
      <c r="Z32" s="958">
        <f>'San Francesco al C.po'!Z20</f>
        <v>0</v>
      </c>
      <c r="AA32" s="958">
        <f>'San Francesco al C.po'!AA20</f>
        <v>0</v>
      </c>
      <c r="AB32" s="958">
        <f>'San Francesco al C.po'!AB20</f>
        <v>0</v>
      </c>
      <c r="AC32" s="958">
        <f>'San Francesco al C.po'!AC20</f>
        <v>0</v>
      </c>
      <c r="AD32" s="958">
        <f>'San Francesco al C.po'!AD20</f>
        <v>0</v>
      </c>
      <c r="AE32" s="958">
        <f>'San Francesco al C.po'!AE20</f>
        <v>0</v>
      </c>
      <c r="AF32" s="958">
        <f>'San Francesco al C.po'!AF20</f>
        <v>0</v>
      </c>
      <c r="AG32" s="524">
        <f>'San Francesco al C.po'!AG20</f>
        <v>0</v>
      </c>
      <c r="AH32" s="524">
        <f>'San Francesco al C.po'!AH20</f>
        <v>0</v>
      </c>
      <c r="AI32" s="710">
        <f>'San Francesco al C.po'!AI20</f>
        <v>0</v>
      </c>
      <c r="AJ32" s="710">
        <f>'San Francesco al C.po'!AJ20</f>
        <v>789660</v>
      </c>
      <c r="AK32" s="710">
        <f>'San Francesco al C.po'!AK20</f>
        <v>739800</v>
      </c>
      <c r="AL32" s="710">
        <f>'San Francesco al C.po'!AL20</f>
        <v>0</v>
      </c>
      <c r="AM32" s="710">
        <f>'San Francesco al C.po'!AM20</f>
        <v>51.629987054254443</v>
      </c>
      <c r="AN32" s="711">
        <f>'San Francesco al C.po'!AN20</f>
        <v>739800</v>
      </c>
      <c r="AP32" s="717">
        <f>[1]Foglio38!J31</f>
        <v>0</v>
      </c>
      <c r="AQ32">
        <f t="shared" si="0"/>
        <v>0</v>
      </c>
      <c r="AR32" s="436">
        <f t="shared" si="1"/>
        <v>6300</v>
      </c>
    </row>
    <row r="33" spans="1:44" x14ac:dyDescent="0.25">
      <c r="A33" s="552">
        <v>21</v>
      </c>
      <c r="B33" s="714" t="s">
        <v>237</v>
      </c>
      <c r="C33" s="270" t="s">
        <v>103</v>
      </c>
      <c r="D33" s="319">
        <f>'San Maurizio C.se'!D20</f>
        <v>678895</v>
      </c>
      <c r="E33" s="316">
        <f>'San Maurizio C.se'!E20</f>
        <v>436760</v>
      </c>
      <c r="F33" s="316">
        <f>'San Maurizio C.se'!F20</f>
        <v>458340</v>
      </c>
      <c r="G33" s="316">
        <f>'San Maurizio C.se'!G20</f>
        <v>0</v>
      </c>
      <c r="H33" s="317">
        <v>0</v>
      </c>
      <c r="I33" s="316">
        <f>'San Maurizio C.se'!I20</f>
        <v>0</v>
      </c>
      <c r="J33" s="316">
        <f>'San Maurizio C.se'!J20</f>
        <v>0</v>
      </c>
      <c r="K33" s="316">
        <f>'San Maurizio C.se'!K20</f>
        <v>3180</v>
      </c>
      <c r="L33" s="316">
        <f>'San Maurizio C.se'!L20</f>
        <v>185870</v>
      </c>
      <c r="M33" s="316">
        <f>'San Maurizio C.se'!M20</f>
        <v>51640</v>
      </c>
      <c r="N33" s="465">
        <f>'San Maurizio C.se'!N20</f>
        <v>24360</v>
      </c>
      <c r="O33" s="316">
        <f>'San Maurizio C.se'!O20</f>
        <v>369640</v>
      </c>
      <c r="P33" s="316">
        <f>'San Maurizio C.se'!P20</f>
        <v>0</v>
      </c>
      <c r="Q33" s="316">
        <f>'San Maurizio C.se'!Q20</f>
        <v>0</v>
      </c>
      <c r="R33" s="316">
        <f>'San Maurizio C.se'!R20</f>
        <v>0</v>
      </c>
      <c r="S33" s="779">
        <f>'San Maurizio C.se'!S20</f>
        <v>0</v>
      </c>
      <c r="T33" s="524">
        <f>'San Maurizio C.se'!T20</f>
        <v>18800</v>
      </c>
      <c r="U33" s="524">
        <f>'San Maurizio C.se'!U20</f>
        <v>0</v>
      </c>
      <c r="V33" s="524">
        <f>'San Maurizio C.se'!V20</f>
        <v>0</v>
      </c>
      <c r="W33" s="958">
        <f>'San Maurizio C.se'!W20</f>
        <v>0</v>
      </c>
      <c r="X33" s="958">
        <f>'San Maurizio C.se'!X20</f>
        <v>0</v>
      </c>
      <c r="Y33" s="958">
        <f>'San Maurizio C.se'!Y20</f>
        <v>0</v>
      </c>
      <c r="Z33" s="958">
        <f>'San Maurizio C.se'!Z20</f>
        <v>0</v>
      </c>
      <c r="AA33" s="958">
        <f>'San Maurizio C.se'!AA20</f>
        <v>0</v>
      </c>
      <c r="AB33" s="958">
        <f>'San Maurizio C.se'!AB20</f>
        <v>0</v>
      </c>
      <c r="AC33" s="958">
        <f>'San Maurizio C.se'!AC20</f>
        <v>0</v>
      </c>
      <c r="AD33" s="958">
        <f>'San Maurizio C.se'!AD20</f>
        <v>0</v>
      </c>
      <c r="AE33" s="958">
        <f>'San Maurizio C.se'!AE20</f>
        <v>0</v>
      </c>
      <c r="AF33" s="958">
        <f>'San Maurizio C.se'!AF20</f>
        <v>0</v>
      </c>
      <c r="AG33" s="524">
        <f>'San Maurizio C.se'!AG20</f>
        <v>0</v>
      </c>
      <c r="AH33" s="524">
        <f>'San Maurizio C.se'!AH20</f>
        <v>0</v>
      </c>
      <c r="AI33" s="710">
        <f>'San Maurizio C.se'!AI20</f>
        <v>26560</v>
      </c>
      <c r="AJ33" s="710">
        <f>'San Maurizio C.se'!AJ20</f>
        <v>2227485</v>
      </c>
      <c r="AK33" s="710">
        <f>'San Maurizio C.se'!AK20</f>
        <v>1942240</v>
      </c>
      <c r="AL33" s="710">
        <f>'San Maurizio C.se'!AL20</f>
        <v>0</v>
      </c>
      <c r="AM33" s="710">
        <f>'San Maurizio C.se'!AM20</f>
        <v>53.420429404816865</v>
      </c>
      <c r="AN33" s="711">
        <f>'San Maurizio C.se'!AN20</f>
        <v>1942240</v>
      </c>
      <c r="AP33" s="717">
        <f>[1]Foglio38!J32</f>
        <v>2.58</v>
      </c>
      <c r="AQ33">
        <f t="shared" si="0"/>
        <v>2580</v>
      </c>
      <c r="AR33" s="436">
        <f t="shared" si="1"/>
        <v>16220</v>
      </c>
    </row>
    <row r="34" spans="1:44" x14ac:dyDescent="0.25">
      <c r="A34" s="552" t="s">
        <v>230</v>
      </c>
      <c r="B34" s="714"/>
      <c r="C34" s="270" t="s">
        <v>104</v>
      </c>
      <c r="D34" s="319">
        <f>Traves!D20</f>
        <v>1475</v>
      </c>
      <c r="E34" s="316">
        <f>Traves!E20</f>
        <v>0</v>
      </c>
      <c r="F34" s="316">
        <f>Traves!F20</f>
        <v>21935</v>
      </c>
      <c r="G34" s="316">
        <f>Traves!G20</f>
        <v>0</v>
      </c>
      <c r="H34" s="317">
        <v>0</v>
      </c>
      <c r="I34" s="316">
        <f>Traves!I20</f>
        <v>0</v>
      </c>
      <c r="J34" s="316">
        <f>Traves!J20</f>
        <v>0</v>
      </c>
      <c r="K34" s="316">
        <f>Traves!K20</f>
        <v>0</v>
      </c>
      <c r="L34" s="316">
        <f>Traves!L20</f>
        <v>11448</v>
      </c>
      <c r="M34" s="524">
        <f>Traves!M20</f>
        <v>0</v>
      </c>
      <c r="N34" s="465">
        <f>Traves!N20</f>
        <v>1400</v>
      </c>
      <c r="O34" s="316">
        <f>Traves!O20</f>
        <v>20877</v>
      </c>
      <c r="P34" s="316">
        <f>Traves!P20</f>
        <v>0</v>
      </c>
      <c r="Q34" s="316">
        <f>Traves!Q20</f>
        <v>0</v>
      </c>
      <c r="R34" s="316">
        <f>Traves!R20</f>
        <v>0</v>
      </c>
      <c r="S34" s="779">
        <f>Traves!S20</f>
        <v>0</v>
      </c>
      <c r="T34" s="524">
        <f>Traves!T20</f>
        <v>23180</v>
      </c>
      <c r="U34" s="524">
        <f>Traves!U20</f>
        <v>0</v>
      </c>
      <c r="V34" s="524">
        <f>Traves!V20</f>
        <v>0</v>
      </c>
      <c r="W34" s="958">
        <f>Traves!W20</f>
        <v>0</v>
      </c>
      <c r="X34" s="958">
        <f>Traves!X20</f>
        <v>0</v>
      </c>
      <c r="Y34" s="958">
        <f>Traves!Y20</f>
        <v>0</v>
      </c>
      <c r="Z34" s="958">
        <f>Traves!Z20</f>
        <v>0</v>
      </c>
      <c r="AA34" s="958">
        <f>Traves!AA20</f>
        <v>0</v>
      </c>
      <c r="AB34" s="958">
        <f>Traves!AB20</f>
        <v>0</v>
      </c>
      <c r="AC34" s="958">
        <f>Traves!AC20</f>
        <v>0</v>
      </c>
      <c r="AD34" s="958">
        <f>Traves!AD20</f>
        <v>0</v>
      </c>
      <c r="AE34" s="958">
        <f>Traves!AE20</f>
        <v>0</v>
      </c>
      <c r="AF34" s="958">
        <f>Traves!AF20</f>
        <v>0</v>
      </c>
      <c r="AG34" s="524">
        <f>Traves!AG20</f>
        <v>0</v>
      </c>
      <c r="AH34" s="524">
        <f>Traves!AH20</f>
        <v>0</v>
      </c>
      <c r="AI34" s="710">
        <f>Traves!AI20</f>
        <v>0</v>
      </c>
      <c r="AJ34" s="710">
        <f>Traves!AJ20</f>
        <v>80315</v>
      </c>
      <c r="AK34" s="710">
        <f>Traves!AK20</f>
        <v>121490</v>
      </c>
      <c r="AL34" s="710">
        <f>Traves!AL20</f>
        <v>0</v>
      </c>
      <c r="AM34" s="710">
        <f>Traves!AM20</f>
        <v>39.798320160551029</v>
      </c>
      <c r="AN34" s="711">
        <f>Traves!AN20</f>
        <v>121490</v>
      </c>
      <c r="AP34" s="717">
        <f>[1]Foglio38!J33</f>
        <v>1.76</v>
      </c>
      <c r="AQ34">
        <f t="shared" si="0"/>
        <v>1760</v>
      </c>
      <c r="AR34" s="436">
        <f t="shared" si="1"/>
        <v>21420</v>
      </c>
    </row>
    <row r="35" spans="1:44" x14ac:dyDescent="0.25">
      <c r="A35" s="552" t="s">
        <v>230</v>
      </c>
      <c r="B35" s="714"/>
      <c r="C35" s="270" t="s">
        <v>105</v>
      </c>
      <c r="D35" s="319">
        <f>Usseglio!D20</f>
        <v>1946</v>
      </c>
      <c r="E35" s="316">
        <f>Usseglio!E20</f>
        <v>0</v>
      </c>
      <c r="F35" s="316">
        <f>Usseglio!F20</f>
        <v>14990</v>
      </c>
      <c r="G35" s="316">
        <f>Usseglio!G20</f>
        <v>0</v>
      </c>
      <c r="H35" s="317">
        <v>0</v>
      </c>
      <c r="I35" s="316">
        <f>Usseglio!I20</f>
        <v>0</v>
      </c>
      <c r="J35" s="316">
        <f>Usseglio!J20</f>
        <v>0</v>
      </c>
      <c r="K35" s="316">
        <f>Usseglio!K20</f>
        <v>0</v>
      </c>
      <c r="L35" s="316">
        <f>Usseglio!L20</f>
        <v>10197</v>
      </c>
      <c r="M35" s="316">
        <f>Usseglio!M20</f>
        <v>0</v>
      </c>
      <c r="N35" s="465">
        <f>Usseglio!N20</f>
        <v>0</v>
      </c>
      <c r="O35" s="316">
        <f>Usseglio!O20</f>
        <v>17131</v>
      </c>
      <c r="P35" s="316">
        <f>Usseglio!P20</f>
        <v>0</v>
      </c>
      <c r="Q35" s="316">
        <f>Usseglio!Q20</f>
        <v>0</v>
      </c>
      <c r="R35" s="316">
        <f>Usseglio!R20</f>
        <v>0</v>
      </c>
      <c r="S35" s="779">
        <f>Usseglio!S20</f>
        <v>0</v>
      </c>
      <c r="T35" s="524">
        <f>Usseglio!T20</f>
        <v>10100</v>
      </c>
      <c r="U35" s="524">
        <f>Usseglio!U20</f>
        <v>0</v>
      </c>
      <c r="V35" s="524">
        <f>Usseglio!V20</f>
        <v>0</v>
      </c>
      <c r="W35" s="958">
        <f>Usseglio!W20</f>
        <v>0</v>
      </c>
      <c r="X35" s="958">
        <f>Usseglio!X20</f>
        <v>0</v>
      </c>
      <c r="Y35" s="958">
        <f>Usseglio!Y20</f>
        <v>0</v>
      </c>
      <c r="Z35" s="958">
        <f>Usseglio!Z20</f>
        <v>0</v>
      </c>
      <c r="AA35" s="958">
        <f>Usseglio!AA20</f>
        <v>0</v>
      </c>
      <c r="AB35" s="958">
        <f>Usseglio!AB20</f>
        <v>0</v>
      </c>
      <c r="AC35" s="958">
        <f>Usseglio!AC20</f>
        <v>0</v>
      </c>
      <c r="AD35" s="958">
        <f>Usseglio!AD20</f>
        <v>0</v>
      </c>
      <c r="AE35" s="958">
        <f>Usseglio!AE20</f>
        <v>0</v>
      </c>
      <c r="AF35" s="958">
        <f>Usseglio!AF20</f>
        <v>0</v>
      </c>
      <c r="AG35" s="524">
        <f>Usseglio!AG20</f>
        <v>0</v>
      </c>
      <c r="AH35" s="524">
        <f>Usseglio!AH20</f>
        <v>0</v>
      </c>
      <c r="AI35" s="710">
        <f>Usseglio!AI20</f>
        <v>0</v>
      </c>
      <c r="AJ35" s="710">
        <f>Usseglio!AJ20</f>
        <v>54364</v>
      </c>
      <c r="AK35" s="710">
        <f>Usseglio!AK20</f>
        <v>111190</v>
      </c>
      <c r="AL35" s="710">
        <f>Usseglio!AL20</f>
        <v>0</v>
      </c>
      <c r="AM35" s="710">
        <f>Usseglio!AM20</f>
        <v>32.837623977674959</v>
      </c>
      <c r="AN35" s="711">
        <f>Usseglio!AN20</f>
        <v>111190</v>
      </c>
      <c r="AP35" s="717">
        <f>[1]Foglio38!J34</f>
        <v>1.58</v>
      </c>
      <c r="AQ35">
        <f t="shared" si="0"/>
        <v>1580</v>
      </c>
      <c r="AR35" s="436">
        <f t="shared" si="1"/>
        <v>8520</v>
      </c>
    </row>
    <row r="36" spans="1:44" x14ac:dyDescent="0.25">
      <c r="A36" s="552">
        <v>22</v>
      </c>
      <c r="B36" s="714"/>
      <c r="C36" s="270" t="s">
        <v>106</v>
      </c>
      <c r="D36" s="319">
        <f>'Val della Torre'!D20</f>
        <v>199080</v>
      </c>
      <c r="E36" s="316">
        <f>'Val della Torre'!E20</f>
        <v>240610</v>
      </c>
      <c r="F36" s="316">
        <f>'Val della Torre'!F20</f>
        <v>152850</v>
      </c>
      <c r="G36" s="316">
        <f>'Val della Torre'!G20</f>
        <v>0</v>
      </c>
      <c r="H36" s="317">
        <v>0</v>
      </c>
      <c r="I36" s="316">
        <f>'Val della Torre'!I20</f>
        <v>0</v>
      </c>
      <c r="J36" s="316">
        <f>'Val della Torre'!J20</f>
        <v>0</v>
      </c>
      <c r="K36" s="316">
        <f>'Val della Torre'!K20</f>
        <v>0</v>
      </c>
      <c r="L36" s="316">
        <f>'Val della Torre'!L20</f>
        <v>81360</v>
      </c>
      <c r="M36" s="316">
        <f>'Val della Torre'!M20</f>
        <v>0</v>
      </c>
      <c r="N36" s="465">
        <f>'Val della Torre'!N20</f>
        <v>4900</v>
      </c>
      <c r="O36" s="316">
        <f>'Val della Torre'!O20</f>
        <v>156040</v>
      </c>
      <c r="P36" s="316">
        <f>'Val della Torre'!P20</f>
        <v>0</v>
      </c>
      <c r="Q36" s="316">
        <f>'Val della Torre'!Q20</f>
        <v>0</v>
      </c>
      <c r="R36" s="316">
        <f>'Val della Torre'!R20</f>
        <v>0</v>
      </c>
      <c r="S36" s="779">
        <f>'Val della Torre'!S20</f>
        <v>0</v>
      </c>
      <c r="T36" s="524">
        <f>'Val della Torre'!T20</f>
        <v>11630</v>
      </c>
      <c r="U36" s="524">
        <f>'Val della Torre'!U20</f>
        <v>0</v>
      </c>
      <c r="V36" s="524">
        <f>'Val della Torre'!V20</f>
        <v>0</v>
      </c>
      <c r="W36" s="958">
        <f>'Val della Torre'!W20</f>
        <v>0</v>
      </c>
      <c r="X36" s="958">
        <f>'Val della Torre'!X20</f>
        <v>0</v>
      </c>
      <c r="Y36" s="958">
        <f>'Val della Torre'!Y20</f>
        <v>0</v>
      </c>
      <c r="Z36" s="958">
        <f>'Val della Torre'!Z20</f>
        <v>0</v>
      </c>
      <c r="AA36" s="958">
        <f>'Val della Torre'!AA20</f>
        <v>0</v>
      </c>
      <c r="AB36" s="958">
        <f>'Val della Torre'!AB20</f>
        <v>0</v>
      </c>
      <c r="AC36" s="958">
        <f>'Val della Torre'!AC20</f>
        <v>0</v>
      </c>
      <c r="AD36" s="958">
        <f>'Val della Torre'!AD20</f>
        <v>0</v>
      </c>
      <c r="AE36" s="958">
        <f>'Val della Torre'!AE20</f>
        <v>0</v>
      </c>
      <c r="AF36" s="958">
        <f>'Val della Torre'!AF20</f>
        <v>0</v>
      </c>
      <c r="AG36" s="524">
        <f>'Val della Torre'!AG20</f>
        <v>0</v>
      </c>
      <c r="AH36" s="524">
        <f>'Val della Torre'!AH20</f>
        <v>0</v>
      </c>
      <c r="AI36" s="710">
        <f>'Val della Torre'!AI20</f>
        <v>0</v>
      </c>
      <c r="AJ36" s="710">
        <f>'Val della Torre'!AJ20</f>
        <v>846470</v>
      </c>
      <c r="AK36" s="710">
        <f>'Val della Torre'!AK20</f>
        <v>609910</v>
      </c>
      <c r="AL36" s="710">
        <f>'Val della Torre'!AL20</f>
        <v>0</v>
      </c>
      <c r="AM36" s="710">
        <f>'Val della Torre'!AM20</f>
        <v>58.121506749612053</v>
      </c>
      <c r="AN36" s="711">
        <f>'Val della Torre'!AN20</f>
        <v>609910</v>
      </c>
      <c r="AP36" s="717">
        <f>[1]Foglio38!J35</f>
        <v>2.1799999999999997</v>
      </c>
      <c r="AQ36">
        <f t="shared" si="0"/>
        <v>2179.9999999999995</v>
      </c>
      <c r="AR36" s="436">
        <f t="shared" si="1"/>
        <v>9450</v>
      </c>
    </row>
    <row r="37" spans="1:44" x14ac:dyDescent="0.25">
      <c r="A37" s="552">
        <v>23</v>
      </c>
      <c r="B37" s="714"/>
      <c r="C37" s="270" t="s">
        <v>107</v>
      </c>
      <c r="D37" s="319">
        <f>'Vallo T.se'!D20</f>
        <v>0</v>
      </c>
      <c r="E37" s="316">
        <f>'Vallo T.se'!E20</f>
        <v>0</v>
      </c>
      <c r="F37" s="316">
        <f>'Vallo T.se'!F20</f>
        <v>14000</v>
      </c>
      <c r="G37" s="316">
        <f>'Vallo T.se'!G20</f>
        <v>0</v>
      </c>
      <c r="H37" s="317">
        <v>0</v>
      </c>
      <c r="I37" s="316">
        <f>'Vallo T.se'!I20</f>
        <v>0</v>
      </c>
      <c r="J37" s="316">
        <f>'Vallo T.se'!J20</f>
        <v>0</v>
      </c>
      <c r="K37" s="316">
        <f>'Vallo T.se'!K20</f>
        <v>0</v>
      </c>
      <c r="L37" s="316">
        <f>'Vallo T.se'!L20</f>
        <v>8240</v>
      </c>
      <c r="M37" s="316">
        <f>'Vallo T.se'!M20</f>
        <v>0</v>
      </c>
      <c r="N37" s="465">
        <f>'Vallo T.se'!N20</f>
        <v>2610</v>
      </c>
      <c r="O37" s="316">
        <f>'Vallo T.se'!O20</f>
        <v>9060</v>
      </c>
      <c r="P37" s="316">
        <f>'Vallo T.se'!P20</f>
        <v>0</v>
      </c>
      <c r="Q37" s="316">
        <f>'Vallo T.se'!Q20</f>
        <v>0</v>
      </c>
      <c r="R37" s="316">
        <f>'Vallo T.se'!R20</f>
        <v>0</v>
      </c>
      <c r="S37" s="779">
        <f>'Vallo T.se'!S20</f>
        <v>0</v>
      </c>
      <c r="T37" s="524">
        <f>'Vallo T.se'!T20</f>
        <v>0</v>
      </c>
      <c r="U37" s="524">
        <f>'Vallo T.se'!U20</f>
        <v>0</v>
      </c>
      <c r="V37" s="524">
        <f>'Vallo T.se'!V20</f>
        <v>0</v>
      </c>
      <c r="W37" s="958">
        <f>'Vallo T.se'!W20</f>
        <v>0</v>
      </c>
      <c r="X37" s="958">
        <f>'Vallo T.se'!X20</f>
        <v>0</v>
      </c>
      <c r="Y37" s="958">
        <f>'Vallo T.se'!Y20</f>
        <v>0</v>
      </c>
      <c r="Z37" s="958">
        <f>'Vallo T.se'!Z20</f>
        <v>0</v>
      </c>
      <c r="AA37" s="958">
        <f>'Vallo T.se'!AA20</f>
        <v>0</v>
      </c>
      <c r="AB37" s="958">
        <f>'Vallo T.se'!AB20</f>
        <v>0</v>
      </c>
      <c r="AC37" s="958">
        <f>'Vallo T.se'!AC20</f>
        <v>0</v>
      </c>
      <c r="AD37" s="958">
        <f>'Vallo T.se'!AD20</f>
        <v>0</v>
      </c>
      <c r="AE37" s="958">
        <f>'Vallo T.se'!AE20</f>
        <v>0</v>
      </c>
      <c r="AF37" s="958">
        <f>'Vallo T.se'!AF20</f>
        <v>0</v>
      </c>
      <c r="AG37" s="524">
        <f>'Vallo T.se'!AG20</f>
        <v>0</v>
      </c>
      <c r="AH37" s="524">
        <f>'Vallo T.se'!AH20</f>
        <v>0</v>
      </c>
      <c r="AI37" s="316">
        <f>'Vallo T.se'!AI20</f>
        <v>0</v>
      </c>
      <c r="AJ37" s="316">
        <f>'Vallo T.se'!AJ20</f>
        <v>33910</v>
      </c>
      <c r="AK37" s="316">
        <f>'Vallo T.se'!AK20</f>
        <v>108110</v>
      </c>
      <c r="AL37" s="316">
        <f>'Vallo T.se'!AL20</f>
        <v>0</v>
      </c>
      <c r="AM37" s="316">
        <f>'Vallo T.se'!AM20</f>
        <v>23.876918743838896</v>
      </c>
      <c r="AN37" s="334">
        <f>'Vallo T.se'!AN20</f>
        <v>108110</v>
      </c>
      <c r="AP37" s="717">
        <f>[1]Foglio38!J36</f>
        <v>0</v>
      </c>
      <c r="AQ37">
        <f t="shared" si="0"/>
        <v>0</v>
      </c>
      <c r="AR37" s="436">
        <f t="shared" si="1"/>
        <v>0</v>
      </c>
    </row>
    <row r="38" spans="1:44" x14ac:dyDescent="0.25">
      <c r="A38" s="552">
        <v>24</v>
      </c>
      <c r="B38" s="714"/>
      <c r="C38" s="270" t="s">
        <v>108</v>
      </c>
      <c r="D38" s="319">
        <f>Varisella!D20</f>
        <v>28140</v>
      </c>
      <c r="E38" s="316">
        <f>Varisella!E20</f>
        <v>0</v>
      </c>
      <c r="F38" s="316">
        <f>Varisella!F20</f>
        <v>30180</v>
      </c>
      <c r="G38" s="316">
        <f>Varisella!G20</f>
        <v>0</v>
      </c>
      <c r="H38" s="317">
        <v>0</v>
      </c>
      <c r="I38" s="316">
        <f>Varisella!I20</f>
        <v>0</v>
      </c>
      <c r="J38" s="316">
        <f>Varisella!J20</f>
        <v>0</v>
      </c>
      <c r="K38" s="316">
        <f>Varisella!K20</f>
        <v>0</v>
      </c>
      <c r="L38" s="316">
        <f>Varisella!L20</f>
        <v>18680</v>
      </c>
      <c r="M38" s="316">
        <f>Varisella!M20</f>
        <v>0</v>
      </c>
      <c r="N38" s="524">
        <f>Varisella!N20</f>
        <v>1320</v>
      </c>
      <c r="O38" s="316">
        <f>Varisella!O20</f>
        <v>32600</v>
      </c>
      <c r="P38" s="316">
        <f>Varisella!P20</f>
        <v>0</v>
      </c>
      <c r="Q38" s="316">
        <f>Varisella!Q20</f>
        <v>0</v>
      </c>
      <c r="R38" s="316">
        <f>Varisella!R20</f>
        <v>0</v>
      </c>
      <c r="S38" s="779">
        <f>Varisella!S20</f>
        <v>0</v>
      </c>
      <c r="T38" s="524">
        <f>Varisella!T20</f>
        <v>780</v>
      </c>
      <c r="U38" s="524">
        <f>Varisella!U20</f>
        <v>0</v>
      </c>
      <c r="V38" s="524">
        <f>Varisella!V20</f>
        <v>0</v>
      </c>
      <c r="W38" s="958">
        <f>Varisella!W20</f>
        <v>0</v>
      </c>
      <c r="X38" s="958">
        <f>Varisella!X20</f>
        <v>0</v>
      </c>
      <c r="Y38" s="958">
        <f>Varisella!Y20</f>
        <v>0</v>
      </c>
      <c r="Z38" s="958">
        <f>Varisella!Z20</f>
        <v>0</v>
      </c>
      <c r="AA38" s="958">
        <f>Varisella!AA20</f>
        <v>0</v>
      </c>
      <c r="AB38" s="958">
        <f>Varisella!AB20</f>
        <v>0</v>
      </c>
      <c r="AC38" s="958">
        <f>Varisella!AC20</f>
        <v>0</v>
      </c>
      <c r="AD38" s="958">
        <f>Varisella!AD20</f>
        <v>0</v>
      </c>
      <c r="AE38" s="958">
        <f>Varisella!AE20</f>
        <v>0</v>
      </c>
      <c r="AF38" s="958">
        <f>Varisella!AF20</f>
        <v>0</v>
      </c>
      <c r="AG38" s="524">
        <f>Varisella!AG20</f>
        <v>0</v>
      </c>
      <c r="AH38" s="524">
        <f>Varisella!AH20</f>
        <v>0</v>
      </c>
      <c r="AI38" s="710">
        <f>Varisella!AI20</f>
        <v>0</v>
      </c>
      <c r="AJ38" s="710">
        <f>Varisella!AJ20</f>
        <v>111700</v>
      </c>
      <c r="AK38" s="710">
        <f>Varisella!AK20</f>
        <v>170760</v>
      </c>
      <c r="AL38" s="710">
        <f>Varisella!AL20</f>
        <v>0</v>
      </c>
      <c r="AM38" s="710">
        <f>Varisella!AM20</f>
        <v>39.545422360688242</v>
      </c>
      <c r="AN38" s="711">
        <f>Varisella!AN20</f>
        <v>170760</v>
      </c>
      <c r="AP38" s="717">
        <f>[1]Foglio38!J37</f>
        <v>0.18</v>
      </c>
      <c r="AQ38">
        <f t="shared" si="0"/>
        <v>180</v>
      </c>
      <c r="AR38" s="436">
        <f t="shared" si="1"/>
        <v>600</v>
      </c>
    </row>
    <row r="39" spans="1:44" x14ac:dyDescent="0.25">
      <c r="A39" s="552">
        <v>25</v>
      </c>
      <c r="B39" s="714" t="s">
        <v>237</v>
      </c>
      <c r="C39" s="270" t="s">
        <v>109</v>
      </c>
      <c r="D39" s="319">
        <f>'Vauda C.se'!D20</f>
        <v>60570</v>
      </c>
      <c r="E39" s="316">
        <f>'Vauda C.se'!E20</f>
        <v>7120</v>
      </c>
      <c r="F39" s="316">
        <f>'Vauda C.se'!F20</f>
        <v>50920</v>
      </c>
      <c r="G39" s="316">
        <f>'Vauda C.se'!G20</f>
        <v>0</v>
      </c>
      <c r="H39" s="317">
        <v>0</v>
      </c>
      <c r="I39" s="316">
        <f>'Vauda C.se'!I20</f>
        <v>0</v>
      </c>
      <c r="J39" s="316">
        <f>'Vauda C.se'!J20</f>
        <v>0</v>
      </c>
      <c r="K39" s="316">
        <f>'Vauda C.se'!K20</f>
        <v>0</v>
      </c>
      <c r="L39" s="316">
        <f>'Vauda C.se'!L20</f>
        <v>28790</v>
      </c>
      <c r="M39" s="316">
        <f>'Vauda C.se'!M20</f>
        <v>0</v>
      </c>
      <c r="N39" s="524">
        <f>'Vauda C.se'!N20</f>
        <v>620</v>
      </c>
      <c r="O39" s="316">
        <f>'Vauda C.se'!O20</f>
        <v>50830</v>
      </c>
      <c r="P39" s="316">
        <f>'Vauda C.se'!P20</f>
        <v>0</v>
      </c>
      <c r="Q39" s="316">
        <f>'Vauda C.se'!Q20</f>
        <v>0</v>
      </c>
      <c r="R39" s="316">
        <f>'Vauda C.se'!R20</f>
        <v>0</v>
      </c>
      <c r="S39" s="779">
        <f>'Vauda C.se'!S20</f>
        <v>0</v>
      </c>
      <c r="T39" s="524">
        <f>'Vauda C.se'!T20</f>
        <v>680</v>
      </c>
      <c r="U39" s="524">
        <f>'Vauda C.se'!U20</f>
        <v>0</v>
      </c>
      <c r="V39" s="524">
        <f>'Vauda C.se'!V20</f>
        <v>0</v>
      </c>
      <c r="W39" s="958">
        <f>'Vauda C.se'!W20</f>
        <v>0</v>
      </c>
      <c r="X39" s="958">
        <f>'Vauda C.se'!X20</f>
        <v>0</v>
      </c>
      <c r="Y39" s="958">
        <f>'Vauda C.se'!Y20</f>
        <v>0</v>
      </c>
      <c r="Z39" s="958">
        <f>'Vauda C.se'!Z20</f>
        <v>0</v>
      </c>
      <c r="AA39" s="958">
        <f>'Vauda C.se'!AA20</f>
        <v>0</v>
      </c>
      <c r="AB39" s="958">
        <f>'Vauda C.se'!AB20</f>
        <v>0</v>
      </c>
      <c r="AC39" s="958">
        <f>'Vauda C.se'!AC20</f>
        <v>0</v>
      </c>
      <c r="AD39" s="958">
        <f>'Vauda C.se'!AD20</f>
        <v>0</v>
      </c>
      <c r="AE39" s="958">
        <f>'Vauda C.se'!AE20</f>
        <v>0</v>
      </c>
      <c r="AF39" s="958">
        <f>'Vauda C.se'!AF20</f>
        <v>0</v>
      </c>
      <c r="AG39" s="524">
        <f>'Vauda C.se'!AG20</f>
        <v>0</v>
      </c>
      <c r="AH39" s="524">
        <f>'Vauda C.se'!AH20</f>
        <v>0</v>
      </c>
      <c r="AI39" s="316">
        <f>'Vauda C.se'!AI20</f>
        <v>0</v>
      </c>
      <c r="AJ39" s="316">
        <f>'Vauda C.se'!AJ20</f>
        <v>199530</v>
      </c>
      <c r="AK39" s="316">
        <f>'Vauda C.se'!AK20</f>
        <v>205650</v>
      </c>
      <c r="AL39" s="316">
        <f>'Vauda C.se'!AL20</f>
        <v>0</v>
      </c>
      <c r="AM39" s="316">
        <f>'Vauda C.se'!AM20</f>
        <v>49.244780097734342</v>
      </c>
      <c r="AN39" s="334">
        <f>'Vauda C.se'!AN20</f>
        <v>205650</v>
      </c>
      <c r="AP39" s="717">
        <f>[1]Foglio38!J38</f>
        <v>0.2</v>
      </c>
      <c r="AQ39">
        <f t="shared" si="0"/>
        <v>200</v>
      </c>
      <c r="AR39" s="436">
        <f t="shared" si="1"/>
        <v>480</v>
      </c>
    </row>
    <row r="40" spans="1:44" x14ac:dyDescent="0.25">
      <c r="A40" s="552">
        <v>26</v>
      </c>
      <c r="B40" s="714"/>
      <c r="C40" s="270" t="s">
        <v>181</v>
      </c>
      <c r="D40" s="319">
        <f>Villanova!D20</f>
        <v>60700</v>
      </c>
      <c r="E40" s="316">
        <f>Villanova!E20</f>
        <v>30660</v>
      </c>
      <c r="F40" s="316">
        <f>Villanova!F20</f>
        <v>55420</v>
      </c>
      <c r="G40" s="316">
        <f>Villanova!G20</f>
        <v>0</v>
      </c>
      <c r="H40" s="317">
        <v>0</v>
      </c>
      <c r="I40" s="316">
        <f>Villanova!I20</f>
        <v>0</v>
      </c>
      <c r="J40" s="316">
        <f>Villanova!J20</f>
        <v>0</v>
      </c>
      <c r="K40" s="316">
        <f>Villanova!K20</f>
        <v>0</v>
      </c>
      <c r="L40" s="316">
        <f>Villanova!L20</f>
        <v>27060</v>
      </c>
      <c r="M40" s="316">
        <f>Villanova!M20</f>
        <v>0</v>
      </c>
      <c r="N40" s="524">
        <f>Villanova!N20</f>
        <v>0</v>
      </c>
      <c r="O40" s="316">
        <f>Villanova!O20</f>
        <v>44820</v>
      </c>
      <c r="P40" s="316">
        <f>Villanova!P20</f>
        <v>0</v>
      </c>
      <c r="Q40" s="316">
        <f>Villanova!Q20</f>
        <v>0</v>
      </c>
      <c r="R40" s="316">
        <f>Villanova!R20</f>
        <v>0</v>
      </c>
      <c r="S40" s="779">
        <f>Villanova!S20</f>
        <v>0</v>
      </c>
      <c r="T40" s="524">
        <f>Villanova!T20</f>
        <v>1410</v>
      </c>
      <c r="U40" s="524">
        <f>Villanova!U20</f>
        <v>0</v>
      </c>
      <c r="V40" s="524">
        <f>Villanova!V20</f>
        <v>0</v>
      </c>
      <c r="W40" s="958">
        <f>Villanova!W20</f>
        <v>0</v>
      </c>
      <c r="X40" s="958">
        <f>Villanova!X20</f>
        <v>0</v>
      </c>
      <c r="Y40" s="958">
        <f>Villanova!Y20</f>
        <v>0</v>
      </c>
      <c r="Z40" s="958">
        <f>Villanova!Z20</f>
        <v>0</v>
      </c>
      <c r="AA40" s="958">
        <f>Villanova!AA20</f>
        <v>0</v>
      </c>
      <c r="AB40" s="958">
        <f>Villanova!AB20</f>
        <v>0</v>
      </c>
      <c r="AC40" s="958">
        <f>Villanova!AC20</f>
        <v>0</v>
      </c>
      <c r="AD40" s="958">
        <f>Villanova!AD20</f>
        <v>0</v>
      </c>
      <c r="AE40" s="958">
        <f>Villanova!AE20</f>
        <v>0</v>
      </c>
      <c r="AF40" s="958">
        <f>Villanova!AF20</f>
        <v>0</v>
      </c>
      <c r="AG40" s="524">
        <f>Villanova!AG20</f>
        <v>0</v>
      </c>
      <c r="AH40" s="524">
        <f>Villanova!AH20</f>
        <v>0</v>
      </c>
      <c r="AI40" s="316">
        <f>Villanova!AI20</f>
        <v>0</v>
      </c>
      <c r="AJ40" s="316">
        <f>Villanova!AJ20</f>
        <v>220070</v>
      </c>
      <c r="AK40" s="316">
        <f>Villanova!AK20</f>
        <v>201050</v>
      </c>
      <c r="AL40" s="316">
        <f>Villanova!AL20</f>
        <v>0</v>
      </c>
      <c r="AM40" s="316">
        <f>Villanova!AM20</f>
        <v>52.258263677811549</v>
      </c>
      <c r="AN40" s="334">
        <f>Villanova!AN20</f>
        <v>201050</v>
      </c>
      <c r="AP40" s="717">
        <f>[1]Foglio38!J39</f>
        <v>0.32</v>
      </c>
      <c r="AQ40">
        <f t="shared" si="0"/>
        <v>320</v>
      </c>
      <c r="AR40" s="436">
        <f t="shared" si="1"/>
        <v>1090</v>
      </c>
    </row>
    <row r="41" spans="1:44" ht="15.75" thickBot="1" x14ac:dyDescent="0.3">
      <c r="A41" s="552" t="s">
        <v>230</v>
      </c>
      <c r="B41" s="715"/>
      <c r="C41" s="551" t="s">
        <v>111</v>
      </c>
      <c r="D41" s="553">
        <f>Viù!D20</f>
        <v>2397</v>
      </c>
      <c r="E41" s="554">
        <f>Viù!E20</f>
        <v>11910</v>
      </c>
      <c r="F41" s="554">
        <f>Viù!F20</f>
        <v>40637</v>
      </c>
      <c r="G41" s="554">
        <f>Viù!G20</f>
        <v>0</v>
      </c>
      <c r="H41" s="317">
        <v>0</v>
      </c>
      <c r="I41" s="554">
        <f>Viù!I20</f>
        <v>0</v>
      </c>
      <c r="J41" s="554">
        <f>Viù!J20</f>
        <v>0</v>
      </c>
      <c r="K41" s="554">
        <f>Viù!K20</f>
        <v>0</v>
      </c>
      <c r="L41" s="554">
        <f>Viù!L20</f>
        <v>26224</v>
      </c>
      <c r="M41" s="554">
        <f>Viù!M20</f>
        <v>0</v>
      </c>
      <c r="N41" s="554">
        <f>Viù!N20</f>
        <v>1740</v>
      </c>
      <c r="O41" s="554">
        <f>Viù!O20</f>
        <v>58899</v>
      </c>
      <c r="P41" s="554">
        <f>Viù!P20</f>
        <v>0</v>
      </c>
      <c r="Q41" s="554">
        <f>Viù!Q20</f>
        <v>0</v>
      </c>
      <c r="R41" s="554">
        <f>Viù!R20</f>
        <v>0</v>
      </c>
      <c r="S41" s="780">
        <f>Viù!S20</f>
        <v>0</v>
      </c>
      <c r="T41" s="882">
        <f>Viù!T20</f>
        <v>34950</v>
      </c>
      <c r="U41" s="882">
        <f>Viù!U20</f>
        <v>0</v>
      </c>
      <c r="V41" s="882">
        <f>Viù!V20</f>
        <v>0</v>
      </c>
      <c r="W41" s="959">
        <f>Viù!W20</f>
        <v>0</v>
      </c>
      <c r="X41" s="959">
        <f>Viù!X20</f>
        <v>0</v>
      </c>
      <c r="Y41" s="959">
        <f>Viù!Y20</f>
        <v>0</v>
      </c>
      <c r="Z41" s="959">
        <f>Viù!Z20</f>
        <v>0</v>
      </c>
      <c r="AA41" s="959">
        <f>Viù!AA20</f>
        <v>0</v>
      </c>
      <c r="AB41" s="959">
        <f>Viù!AB20</f>
        <v>0</v>
      </c>
      <c r="AC41" s="959">
        <f>Viù!AC20</f>
        <v>0</v>
      </c>
      <c r="AD41" s="959">
        <f>Viù!AD20</f>
        <v>0</v>
      </c>
      <c r="AE41" s="959">
        <f>Viù!AE20</f>
        <v>0</v>
      </c>
      <c r="AF41" s="959">
        <f>Viù!AF20</f>
        <v>0</v>
      </c>
      <c r="AG41" s="882">
        <f>Viù!AG20</f>
        <v>0</v>
      </c>
      <c r="AH41" s="882">
        <f>Viù!AH20</f>
        <v>0</v>
      </c>
      <c r="AI41" s="554">
        <f>Viù!AI20</f>
        <v>0</v>
      </c>
      <c r="AJ41" s="554">
        <f>Viù!AJ20</f>
        <v>176757</v>
      </c>
      <c r="AK41" s="554">
        <f>Viù!AK20</f>
        <v>346660</v>
      </c>
      <c r="AL41" s="554">
        <f>Viù!AL20</f>
        <v>0</v>
      </c>
      <c r="AM41" s="554">
        <f>Viù!AM20</f>
        <v>33.769824059975122</v>
      </c>
      <c r="AN41" s="555">
        <f>Viù!AN20</f>
        <v>346660</v>
      </c>
      <c r="AP41" s="717">
        <f>[1]Foglio38!J40</f>
        <v>3.7</v>
      </c>
      <c r="AQ41">
        <f t="shared" si="0"/>
        <v>3700</v>
      </c>
      <c r="AR41" s="436">
        <f t="shared" si="1"/>
        <v>31250</v>
      </c>
    </row>
    <row r="42" spans="1:44" ht="19.5" thickBot="1" x14ac:dyDescent="0.35">
      <c r="A42" s="552"/>
      <c r="B42" s="716"/>
      <c r="C42" s="282" t="s">
        <v>183</v>
      </c>
      <c r="D42" s="335">
        <f>SUM(D4:D41)</f>
        <v>5401480</v>
      </c>
      <c r="E42" s="335">
        <f t="shared" ref="E42:AN42" si="2">SUM(E4:E41)</f>
        <v>1943240</v>
      </c>
      <c r="F42" s="335">
        <f t="shared" si="2"/>
        <v>4197460</v>
      </c>
      <c r="G42" s="335">
        <f t="shared" si="2"/>
        <v>0</v>
      </c>
      <c r="H42" s="335">
        <f t="shared" si="2"/>
        <v>0</v>
      </c>
      <c r="I42" s="335">
        <f t="shared" si="2"/>
        <v>0</v>
      </c>
      <c r="J42" s="335">
        <f t="shared" si="2"/>
        <v>0</v>
      </c>
      <c r="K42" s="335">
        <f t="shared" si="2"/>
        <v>3180</v>
      </c>
      <c r="L42" s="335">
        <f>SUM(L4:L41)</f>
        <v>1858280</v>
      </c>
      <c r="M42" s="335">
        <f t="shared" si="2"/>
        <v>112500</v>
      </c>
      <c r="N42" s="335">
        <f t="shared" si="2"/>
        <v>169940</v>
      </c>
      <c r="O42" s="335">
        <f t="shared" si="2"/>
        <v>3911240</v>
      </c>
      <c r="P42" s="335">
        <f t="shared" si="2"/>
        <v>0</v>
      </c>
      <c r="Q42" s="335">
        <f t="shared" si="2"/>
        <v>0</v>
      </c>
      <c r="R42" s="335">
        <f t="shared" si="2"/>
        <v>0</v>
      </c>
      <c r="S42" s="781">
        <f t="shared" si="2"/>
        <v>3680</v>
      </c>
      <c r="T42" s="335">
        <f>SUM(T4:T41)</f>
        <v>320540</v>
      </c>
      <c r="U42" s="335">
        <f t="shared" si="2"/>
        <v>0</v>
      </c>
      <c r="V42" s="335">
        <f t="shared" si="2"/>
        <v>0</v>
      </c>
      <c r="W42" s="781">
        <f t="shared" si="2"/>
        <v>0</v>
      </c>
      <c r="X42" s="781">
        <f t="shared" si="2"/>
        <v>0</v>
      </c>
      <c r="Y42" s="335">
        <f t="shared" si="2"/>
        <v>0</v>
      </c>
      <c r="Z42" s="335">
        <f t="shared" si="2"/>
        <v>0</v>
      </c>
      <c r="AA42" s="335">
        <f t="shared" si="2"/>
        <v>0</v>
      </c>
      <c r="AB42" s="335">
        <f t="shared" si="2"/>
        <v>0</v>
      </c>
      <c r="AC42" s="335">
        <f t="shared" si="2"/>
        <v>0</v>
      </c>
      <c r="AD42" s="335">
        <f t="shared" si="2"/>
        <v>0</v>
      </c>
      <c r="AE42" s="335">
        <f t="shared" si="2"/>
        <v>0</v>
      </c>
      <c r="AF42" s="335">
        <f>SUM(AF4:AF41)</f>
        <v>0</v>
      </c>
      <c r="AG42" s="335">
        <f t="shared" si="2"/>
        <v>0</v>
      </c>
      <c r="AH42" s="335">
        <f t="shared" si="2"/>
        <v>0</v>
      </c>
      <c r="AI42" s="335">
        <f t="shared" si="2"/>
        <v>170270</v>
      </c>
      <c r="AJ42" s="335">
        <f t="shared" si="2"/>
        <v>17915020</v>
      </c>
      <c r="AK42" s="335">
        <f t="shared" si="2"/>
        <v>17361640</v>
      </c>
      <c r="AL42" s="335">
        <f t="shared" si="2"/>
        <v>0</v>
      </c>
      <c r="AM42" s="335">
        <f t="shared" si="2"/>
        <v>1741.7193689296478</v>
      </c>
      <c r="AN42" s="336">
        <f t="shared" si="2"/>
        <v>17361640</v>
      </c>
      <c r="AP42" s="717">
        <f>SUM(AP4:AP41)</f>
        <v>44.08</v>
      </c>
      <c r="AQ42" s="717">
        <f>SUM(AQ4:AQ41)</f>
        <v>44080</v>
      </c>
      <c r="AR42" s="717">
        <f>SUM(AR4:AR41)</f>
        <v>276460</v>
      </c>
    </row>
    <row r="43" spans="1:44" ht="15.75" thickBot="1" x14ac:dyDescent="0.3">
      <c r="C43" s="437" t="s">
        <v>225</v>
      </c>
      <c r="D43" s="436"/>
      <c r="E43" s="436"/>
      <c r="F43" s="436"/>
      <c r="G43" s="436">
        <f t="shared" ref="G43:J43" si="3">SUM(G4+G6+G9+G10+G11+G19+G23+G25+G28+G34+G35+G41)</f>
        <v>0</v>
      </c>
      <c r="H43" s="436">
        <f t="shared" si="3"/>
        <v>0</v>
      </c>
      <c r="I43" s="436">
        <f t="shared" si="3"/>
        <v>0</v>
      </c>
      <c r="J43" s="436">
        <f t="shared" si="3"/>
        <v>0</v>
      </c>
      <c r="K43" s="436"/>
      <c r="L43" s="436"/>
      <c r="M43" s="436"/>
      <c r="N43" s="528"/>
      <c r="O43" s="436">
        <f t="shared" ref="O43:AK43" si="4">SUM(O4+O6+O9+O10+O11+O19+O23+O25+O28+O34+O35+O41)</f>
        <v>360050</v>
      </c>
      <c r="P43" s="436">
        <f t="shared" si="4"/>
        <v>0</v>
      </c>
      <c r="Q43" s="436">
        <f t="shared" si="4"/>
        <v>0</v>
      </c>
      <c r="R43" s="436">
        <f t="shared" si="4"/>
        <v>0</v>
      </c>
      <c r="S43" s="436">
        <f t="shared" si="4"/>
        <v>0</v>
      </c>
      <c r="T43" s="436">
        <f t="shared" si="4"/>
        <v>157030</v>
      </c>
      <c r="U43" s="436">
        <f t="shared" si="4"/>
        <v>0</v>
      </c>
      <c r="V43" s="436">
        <f t="shared" si="4"/>
        <v>0</v>
      </c>
      <c r="W43" s="436">
        <f t="shared" si="4"/>
        <v>0</v>
      </c>
      <c r="X43" s="436">
        <f t="shared" si="4"/>
        <v>0</v>
      </c>
      <c r="Y43" s="436">
        <f t="shared" si="4"/>
        <v>0</v>
      </c>
      <c r="Z43" s="436">
        <f t="shared" si="4"/>
        <v>0</v>
      </c>
      <c r="AA43" s="436">
        <f t="shared" si="4"/>
        <v>0</v>
      </c>
      <c r="AB43" s="436">
        <f t="shared" si="4"/>
        <v>0</v>
      </c>
      <c r="AC43" s="436">
        <f t="shared" si="4"/>
        <v>0</v>
      </c>
      <c r="AD43" s="436">
        <f t="shared" si="4"/>
        <v>0</v>
      </c>
      <c r="AE43" s="436">
        <f t="shared" si="4"/>
        <v>0</v>
      </c>
      <c r="AF43" s="436">
        <f t="shared" si="4"/>
        <v>0</v>
      </c>
      <c r="AG43" s="436">
        <f t="shared" si="4"/>
        <v>0</v>
      </c>
      <c r="AH43" s="436">
        <f t="shared" si="4"/>
        <v>0</v>
      </c>
      <c r="AI43" s="436">
        <f t="shared" si="4"/>
        <v>0</v>
      </c>
      <c r="AJ43" s="436">
        <f t="shared" si="4"/>
        <v>1102570</v>
      </c>
      <c r="AK43" s="436">
        <f t="shared" si="4"/>
        <v>2044170</v>
      </c>
    </row>
    <row r="44" spans="1:44" ht="15.75" hidden="1" thickBot="1" x14ac:dyDescent="0.3"/>
    <row r="45" spans="1:44" s="566" customFormat="1" ht="19.5" thickBot="1" x14ac:dyDescent="0.35">
      <c r="C45" s="694"/>
      <c r="D45" s="693">
        <f>SUBTOTAL(9,D4:D41)</f>
        <v>5401480</v>
      </c>
      <c r="E45" s="692">
        <f>SUBTOTAL(9,E4:E41)</f>
        <v>1943240</v>
      </c>
      <c r="F45" s="692">
        <f t="shared" ref="F45:AK45" si="5">SUBTOTAL(9,F4:F41)</f>
        <v>4197460</v>
      </c>
      <c r="G45" s="692">
        <f t="shared" si="5"/>
        <v>0</v>
      </c>
      <c r="H45" s="692">
        <f t="shared" si="5"/>
        <v>0</v>
      </c>
      <c r="I45" s="692">
        <f t="shared" si="5"/>
        <v>0</v>
      </c>
      <c r="J45" s="692">
        <f t="shared" si="5"/>
        <v>0</v>
      </c>
      <c r="K45" s="692">
        <f t="shared" si="5"/>
        <v>3180</v>
      </c>
      <c r="L45" s="692">
        <f t="shared" si="5"/>
        <v>1858280</v>
      </c>
      <c r="M45" s="692">
        <f t="shared" si="5"/>
        <v>112500</v>
      </c>
      <c r="N45" s="692">
        <f t="shared" si="5"/>
        <v>169940</v>
      </c>
      <c r="O45" s="692">
        <f t="shared" si="5"/>
        <v>3911240</v>
      </c>
      <c r="P45" s="692">
        <f t="shared" si="5"/>
        <v>0</v>
      </c>
      <c r="Q45" s="692">
        <f t="shared" si="5"/>
        <v>0</v>
      </c>
      <c r="R45" s="692">
        <f t="shared" si="5"/>
        <v>0</v>
      </c>
      <c r="S45" s="692">
        <f>SUBTOTAL(9,S4:S41)</f>
        <v>3680</v>
      </c>
      <c r="T45" s="692">
        <f t="shared" si="5"/>
        <v>320540</v>
      </c>
      <c r="U45" s="692">
        <f t="shared" si="5"/>
        <v>0</v>
      </c>
      <c r="V45" s="692">
        <f t="shared" si="5"/>
        <v>0</v>
      </c>
      <c r="W45" s="692">
        <f t="shared" si="5"/>
        <v>0</v>
      </c>
      <c r="X45" s="692">
        <f t="shared" si="5"/>
        <v>0</v>
      </c>
      <c r="Y45" s="692">
        <f t="shared" si="5"/>
        <v>0</v>
      </c>
      <c r="Z45" s="692">
        <f t="shared" si="5"/>
        <v>0</v>
      </c>
      <c r="AA45" s="692">
        <f t="shared" si="5"/>
        <v>0</v>
      </c>
      <c r="AB45" s="692">
        <f t="shared" si="5"/>
        <v>0</v>
      </c>
      <c r="AC45" s="692">
        <f t="shared" si="5"/>
        <v>0</v>
      </c>
      <c r="AD45" s="692">
        <f t="shared" si="5"/>
        <v>0</v>
      </c>
      <c r="AE45" s="692">
        <f t="shared" si="5"/>
        <v>0</v>
      </c>
      <c r="AF45" s="692">
        <f t="shared" si="5"/>
        <v>0</v>
      </c>
      <c r="AG45" s="692">
        <f t="shared" si="5"/>
        <v>0</v>
      </c>
      <c r="AH45" s="692">
        <f t="shared" si="5"/>
        <v>0</v>
      </c>
      <c r="AI45" s="692">
        <f t="shared" si="5"/>
        <v>170270</v>
      </c>
      <c r="AJ45" s="692">
        <f t="shared" si="5"/>
        <v>17915020</v>
      </c>
      <c r="AK45" s="695">
        <f t="shared" si="5"/>
        <v>17361640</v>
      </c>
    </row>
    <row r="46" spans="1:44" x14ac:dyDescent="0.25">
      <c r="E46" s="436">
        <f>E42-D12-D18-D32-D36</f>
        <v>-145820</v>
      </c>
    </row>
    <row r="47" spans="1:44" x14ac:dyDescent="0.25">
      <c r="E47" s="436">
        <f>E42-E46</f>
        <v>2089060</v>
      </c>
    </row>
  </sheetData>
  <autoFilter ref="A2:AN43"/>
  <mergeCells count="3">
    <mergeCell ref="C2:C3"/>
    <mergeCell ref="C1:AK1"/>
    <mergeCell ref="A2:A3"/>
  </mergeCells>
  <phoneticPr fontId="40" type="noConversion"/>
  <pageMargins left="0.11811023622047245" right="0.11811023622047245" top="0.74803149606299213" bottom="0.74803149606299213" header="0.31496062992125984" footer="0.31496062992125984"/>
  <pageSetup paperSize="8" scale="80" orientation="landscape" r:id="rId1"/>
  <legacy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N43"/>
  <sheetViews>
    <sheetView topLeftCell="C1" zoomScaleNormal="100" workbookViewId="0">
      <selection activeCell="Q33" sqref="Q33"/>
    </sheetView>
  </sheetViews>
  <sheetFormatPr defaultRowHeight="15" x14ac:dyDescent="0.25"/>
  <cols>
    <col min="1" max="2" width="3.5703125" hidden="1" customWidth="1"/>
    <col min="3" max="3" width="17" customWidth="1"/>
    <col min="4" max="4" width="13.28515625" customWidth="1"/>
    <col min="5" max="5" width="13.7109375" bestFit="1" customWidth="1"/>
    <col min="6" max="6" width="11.140625" customWidth="1"/>
    <col min="7" max="7" width="14.5703125" customWidth="1"/>
    <col min="8" max="8" width="11.28515625" customWidth="1"/>
    <col min="9" max="9" width="13.5703125" customWidth="1"/>
    <col min="10" max="10" width="11.7109375" customWidth="1"/>
    <col min="11" max="11" width="12" customWidth="1"/>
    <col min="12" max="12" width="10.85546875" customWidth="1"/>
    <col min="13" max="13" width="12.42578125" customWidth="1"/>
    <col min="14" max="14" width="10.140625" customWidth="1"/>
    <col min="15" max="15" width="11.140625" customWidth="1"/>
    <col min="16" max="16" width="10.85546875" customWidth="1"/>
    <col min="17" max="17" width="8.7109375" customWidth="1"/>
    <col min="18" max="18" width="11.140625" customWidth="1"/>
    <col min="19" max="19" width="12" customWidth="1"/>
    <col min="20" max="20" width="13.5703125" customWidth="1"/>
    <col min="21" max="21" width="12" customWidth="1"/>
    <col min="22" max="22" width="13.5703125" customWidth="1"/>
    <col min="23" max="24" width="9.85546875" customWidth="1"/>
    <col min="25" max="25" width="12.28515625" customWidth="1"/>
    <col min="26" max="26" width="9.140625" customWidth="1"/>
    <col min="27" max="27" width="9.5703125" customWidth="1"/>
    <col min="28" max="28" width="11.140625" customWidth="1"/>
    <col min="29" max="29" width="11" customWidth="1"/>
    <col min="30" max="30" width="16.85546875" customWidth="1"/>
    <col min="31" max="31" width="10" customWidth="1"/>
    <col min="32" max="32" width="11.140625" customWidth="1"/>
    <col min="33" max="33" width="15.5703125" customWidth="1"/>
    <col min="34" max="34" width="12.28515625" customWidth="1"/>
    <col min="35" max="35" width="10.140625" customWidth="1"/>
    <col min="36" max="36" width="15.140625" style="463" customWidth="1"/>
    <col min="37" max="37" width="15.85546875" customWidth="1"/>
    <col min="38" max="39" width="13.5703125" customWidth="1"/>
    <col min="40" max="40" width="9.140625" customWidth="1"/>
  </cols>
  <sheetData>
    <row r="1" spans="3:40" ht="15.75" thickBot="1" x14ac:dyDescent="0.3">
      <c r="C1" s="1106" t="s">
        <v>249</v>
      </c>
      <c r="D1" s="1107"/>
      <c r="E1" s="1107"/>
      <c r="F1" s="1107"/>
      <c r="G1" s="1107"/>
      <c r="H1" s="1107"/>
      <c r="I1" s="1107"/>
      <c r="J1" s="1107"/>
      <c r="K1" s="1107"/>
      <c r="L1" s="1107"/>
      <c r="M1" s="1107"/>
      <c r="N1" s="1107"/>
      <c r="O1" s="1107"/>
      <c r="P1" s="1107"/>
      <c r="Q1" s="1107"/>
      <c r="R1" s="1107"/>
      <c r="S1" s="1107"/>
      <c r="T1" s="1107"/>
      <c r="U1" s="1107"/>
      <c r="V1" s="1107"/>
      <c r="W1" s="1107"/>
      <c r="X1" s="1107"/>
      <c r="Y1" s="1107"/>
      <c r="Z1" s="1107"/>
      <c r="AA1" s="1107"/>
      <c r="AB1" s="1107"/>
      <c r="AC1" s="1107"/>
      <c r="AD1" s="1107"/>
      <c r="AE1" s="1107"/>
      <c r="AF1" s="1107"/>
      <c r="AG1" s="1107"/>
      <c r="AH1" s="1107"/>
      <c r="AI1" s="1107"/>
      <c r="AJ1" s="1107"/>
    </row>
    <row r="2" spans="3:40" ht="39.75" thickTop="1" thickBot="1" x14ac:dyDescent="0.3">
      <c r="C2" s="1104"/>
      <c r="D2" s="488" t="s">
        <v>4</v>
      </c>
      <c r="E2" s="489" t="s">
        <v>5</v>
      </c>
      <c r="F2" s="490" t="s">
        <v>6</v>
      </c>
      <c r="G2" s="490" t="s">
        <v>7</v>
      </c>
      <c r="H2" s="491" t="s">
        <v>8</v>
      </c>
      <c r="I2" s="492" t="s">
        <v>9</v>
      </c>
      <c r="J2" s="493" t="s">
        <v>10</v>
      </c>
      <c r="K2" s="491" t="s">
        <v>11</v>
      </c>
      <c r="L2" s="491" t="s">
        <v>12</v>
      </c>
      <c r="M2" s="494" t="s">
        <v>13</v>
      </c>
      <c r="N2" s="494" t="s">
        <v>14</v>
      </c>
      <c r="O2" s="494" t="s">
        <v>15</v>
      </c>
      <c r="P2" s="494" t="s">
        <v>16</v>
      </c>
      <c r="Q2" s="494" t="s">
        <v>17</v>
      </c>
      <c r="R2" s="495" t="s">
        <v>18</v>
      </c>
      <c r="S2" s="496" t="s">
        <v>19</v>
      </c>
      <c r="T2" s="496" t="s">
        <v>20</v>
      </c>
      <c r="U2" s="529" t="s">
        <v>21</v>
      </c>
      <c r="V2" s="822" t="s">
        <v>22</v>
      </c>
      <c r="W2" s="816" t="s">
        <v>23</v>
      </c>
      <c r="X2" s="793" t="s">
        <v>24</v>
      </c>
      <c r="Y2" s="794" t="s">
        <v>25</v>
      </c>
      <c r="Z2" s="794" t="s">
        <v>26</v>
      </c>
      <c r="AA2" s="794" t="s">
        <v>27</v>
      </c>
      <c r="AB2" s="794" t="s">
        <v>28</v>
      </c>
      <c r="AC2" s="794" t="s">
        <v>29</v>
      </c>
      <c r="AD2" s="794" t="s">
        <v>30</v>
      </c>
      <c r="AE2" s="794" t="s">
        <v>31</v>
      </c>
      <c r="AF2" s="794" t="s">
        <v>32</v>
      </c>
      <c r="AG2" s="466" t="s">
        <v>33</v>
      </c>
      <c r="AH2" s="467" t="s">
        <v>34</v>
      </c>
      <c r="AI2" s="468" t="s">
        <v>35</v>
      </c>
      <c r="AJ2" s="469" t="s">
        <v>36</v>
      </c>
      <c r="AK2" s="443" t="s">
        <v>227</v>
      </c>
      <c r="AL2" s="444" t="s">
        <v>228</v>
      </c>
      <c r="AM2" s="445" t="s">
        <v>39</v>
      </c>
      <c r="AN2" s="446" t="s">
        <v>40</v>
      </c>
    </row>
    <row r="3" spans="3:40" ht="15.75" thickBot="1" x14ac:dyDescent="0.3">
      <c r="C3" s="1105"/>
      <c r="D3" s="497" t="s">
        <v>41</v>
      </c>
      <c r="E3" s="498" t="s">
        <v>41</v>
      </c>
      <c r="F3" s="498" t="s">
        <v>41</v>
      </c>
      <c r="G3" s="498" t="s">
        <v>41</v>
      </c>
      <c r="H3" s="499" t="s">
        <v>41</v>
      </c>
      <c r="I3" s="499" t="s">
        <v>41</v>
      </c>
      <c r="J3" s="499" t="s">
        <v>41</v>
      </c>
      <c r="K3" s="499" t="s">
        <v>41</v>
      </c>
      <c r="L3" s="499" t="s">
        <v>41</v>
      </c>
      <c r="M3" s="499" t="s">
        <v>41</v>
      </c>
      <c r="N3" s="499" t="s">
        <v>41</v>
      </c>
      <c r="O3" s="499" t="s">
        <v>41</v>
      </c>
      <c r="P3" s="498" t="s">
        <v>41</v>
      </c>
      <c r="Q3" s="499" t="s">
        <v>41</v>
      </c>
      <c r="R3" s="498" t="s">
        <v>41</v>
      </c>
      <c r="S3" s="500" t="s">
        <v>41</v>
      </c>
      <c r="T3" s="500" t="s">
        <v>41</v>
      </c>
      <c r="U3" s="530" t="s">
        <v>41</v>
      </c>
      <c r="V3" s="823" t="s">
        <v>41</v>
      </c>
      <c r="W3" s="817" t="s">
        <v>41</v>
      </c>
      <c r="X3" s="795" t="s">
        <v>41</v>
      </c>
      <c r="Y3" s="796" t="s">
        <v>41</v>
      </c>
      <c r="Z3" s="796" t="s">
        <v>41</v>
      </c>
      <c r="AA3" s="796" t="s">
        <v>41</v>
      </c>
      <c r="AB3" s="796" t="s">
        <v>41</v>
      </c>
      <c r="AC3" s="796" t="s">
        <v>41</v>
      </c>
      <c r="AD3" s="796" t="s">
        <v>41</v>
      </c>
      <c r="AE3" s="796" t="s">
        <v>41</v>
      </c>
      <c r="AF3" s="796" t="s">
        <v>41</v>
      </c>
      <c r="AG3" s="470" t="s">
        <v>41</v>
      </c>
      <c r="AH3" s="471" t="s">
        <v>41</v>
      </c>
      <c r="AI3" s="472" t="s">
        <v>41</v>
      </c>
      <c r="AJ3" s="473" t="s">
        <v>41</v>
      </c>
      <c r="AK3" s="305" t="s">
        <v>41</v>
      </c>
      <c r="AL3" s="306" t="s">
        <v>41</v>
      </c>
      <c r="AM3" s="307" t="s">
        <v>42</v>
      </c>
      <c r="AN3" s="308" t="s">
        <v>41</v>
      </c>
    </row>
    <row r="4" spans="3:40" x14ac:dyDescent="0.25">
      <c r="C4" s="501" t="s">
        <v>3</v>
      </c>
      <c r="D4" s="502"/>
      <c r="E4" s="556">
        <f>'Ala di Stura'!E41</f>
        <v>113.87016922600479</v>
      </c>
      <c r="F4" s="556">
        <f>'Ala di Stura'!F41</f>
        <v>19.25708159868114</v>
      </c>
      <c r="G4" s="556">
        <f>'Ala di Stura'!G41</f>
        <v>0</v>
      </c>
      <c r="H4" s="556">
        <f>'Ala di Stura'!H41</f>
        <v>0</v>
      </c>
      <c r="I4" s="556">
        <f>'Ala di Stura'!I41</f>
        <v>0</v>
      </c>
      <c r="J4" s="556">
        <f>'Ala di Stura'!J41</f>
        <v>0</v>
      </c>
      <c r="K4" s="556">
        <f>'Ala di Stura'!K41</f>
        <v>23.640084801140421</v>
      </c>
      <c r="L4" s="556">
        <f>'Ala di Stura'!L41</f>
        <v>1.6381315735511961</v>
      </c>
      <c r="M4" s="556">
        <f>'Ala di Stura'!M41</f>
        <v>137.15273693953648</v>
      </c>
      <c r="N4" s="556">
        <f>'Ala di Stura'!N41</f>
        <v>0</v>
      </c>
      <c r="O4" s="556">
        <f>'Ala di Stura'!O41</f>
        <v>10.516472582499807</v>
      </c>
      <c r="P4" s="556">
        <f>'Ala di Stura'!P41</f>
        <v>0</v>
      </c>
      <c r="Q4" s="556">
        <f>'Ala di Stura'!Q41</f>
        <v>0</v>
      </c>
      <c r="R4" s="556">
        <f>'Ala di Stura'!R41</f>
        <v>0</v>
      </c>
      <c r="S4" s="556">
        <f>'Ala di Stura'!S41</f>
        <v>37.551602164221336</v>
      </c>
      <c r="T4" s="813">
        <f>'Ala di Stura'!T41</f>
        <v>188.97122454463124</v>
      </c>
      <c r="U4" s="824">
        <f>SUM(W4:AF4)</f>
        <v>18.970286470479209</v>
      </c>
      <c r="V4" s="825">
        <f>'Ala di Stura'!V41</f>
        <v>116.79379939871716</v>
      </c>
      <c r="W4" s="818">
        <f>'Ala di Stura'!W41</f>
        <v>0.94849478707108614</v>
      </c>
      <c r="X4" s="797">
        <f>'Ala di Stura'!X41</f>
        <v>0.83811382832851866</v>
      </c>
      <c r="Y4" s="797">
        <f>'Ala di Stura'!Y41</f>
        <v>0</v>
      </c>
      <c r="Z4" s="797">
        <f>'Ala di Stura'!Z41</f>
        <v>0</v>
      </c>
      <c r="AA4" s="797">
        <f>'Ala di Stura'!AA41</f>
        <v>0</v>
      </c>
      <c r="AB4" s="797">
        <f>'Ala di Stura'!AB41</f>
        <v>13.109057561248894</v>
      </c>
      <c r="AC4" s="797">
        <f>'Ala di Stura'!AC41</f>
        <v>0</v>
      </c>
      <c r="AD4" s="797">
        <f>'Ala di Stura'!AD41</f>
        <v>0</v>
      </c>
      <c r="AE4" s="797">
        <f>'Ala di Stura'!AE41</f>
        <v>0.61080719913032977</v>
      </c>
      <c r="AF4" s="797">
        <f>'Ala di Stura'!AF41</f>
        <v>3.4638130947003813</v>
      </c>
      <c r="AG4" s="474"/>
      <c r="AH4" s="475"/>
      <c r="AI4" s="476"/>
      <c r="AJ4" s="477">
        <f>SUM(D4:T4)</f>
        <v>532.59750343026644</v>
      </c>
      <c r="AK4" s="447">
        <f>U4</f>
        <v>18.970286470479209</v>
      </c>
      <c r="AL4" s="448">
        <f>V4</f>
        <v>116.79379939871716</v>
      </c>
      <c r="AM4" s="67"/>
      <c r="AN4" s="68"/>
    </row>
    <row r="5" spans="3:40" x14ac:dyDescent="0.25">
      <c r="C5" s="503" t="s">
        <v>75</v>
      </c>
      <c r="D5" s="504"/>
      <c r="E5" s="556">
        <f>Balangero!E41</f>
        <v>34368.642621410661</v>
      </c>
      <c r="F5" s="556">
        <f>Balangero!F41</f>
        <v>5812.2312445397665</v>
      </c>
      <c r="G5" s="556">
        <f>Balangero!G41</f>
        <v>0</v>
      </c>
      <c r="H5" s="556">
        <f>Balangero!H41</f>
        <v>0</v>
      </c>
      <c r="I5" s="556">
        <f>Balangero!I41</f>
        <v>0</v>
      </c>
      <c r="J5" s="556">
        <f>Balangero!J41</f>
        <v>0</v>
      </c>
      <c r="K5" s="556">
        <f>Balangero!K41</f>
        <v>7135.1226716600841</v>
      </c>
      <c r="L5" s="556">
        <f>Balangero!L41</f>
        <v>494.42587993776959</v>
      </c>
      <c r="M5" s="556">
        <f>Balangero!M41</f>
        <v>41395.858392619208</v>
      </c>
      <c r="N5" s="556">
        <f>Balangero!N41</f>
        <v>0</v>
      </c>
      <c r="O5" s="556">
        <f>Balangero!O41</f>
        <v>3174.1139078175488</v>
      </c>
      <c r="P5" s="556">
        <f>Balangero!P41</f>
        <v>0</v>
      </c>
      <c r="Q5" s="556">
        <f>Balangero!Q41</f>
        <v>0</v>
      </c>
      <c r="R5" s="556">
        <f>Balangero!R41</f>
        <v>0</v>
      </c>
      <c r="S5" s="556">
        <f>Balangero!S41</f>
        <v>11333.939375131602</v>
      </c>
      <c r="T5" s="813">
        <f>Balangero!T41</f>
        <v>57035.872750960778</v>
      </c>
      <c r="U5" s="824">
        <f t="shared" ref="U5:U41" si="0">SUM(W5:AF5)</f>
        <v>5725.6698621010519</v>
      </c>
      <c r="V5" s="825">
        <f>Balangero!V41</f>
        <v>35251.061618818967</v>
      </c>
      <c r="W5" s="818">
        <f>Balangero!W41</f>
        <v>286.2775965531153</v>
      </c>
      <c r="X5" s="797">
        <f>Balangero!X41</f>
        <v>252.96207810769604</v>
      </c>
      <c r="Y5" s="797">
        <f>Balangero!Y41</f>
        <v>0</v>
      </c>
      <c r="Z5" s="797">
        <f>Balangero!Z41</f>
        <v>0</v>
      </c>
      <c r="AA5" s="797">
        <f>Balangero!AA41</f>
        <v>0</v>
      </c>
      <c r="AB5" s="797">
        <f>Balangero!AB41</f>
        <v>3956.6158326492928</v>
      </c>
      <c r="AC5" s="797">
        <f>Balangero!AC41</f>
        <v>0</v>
      </c>
      <c r="AD5" s="797">
        <f>Balangero!AD41</f>
        <v>0</v>
      </c>
      <c r="AE5" s="797">
        <f>Balangero!AE41</f>
        <v>184.35569631788152</v>
      </c>
      <c r="AF5" s="797">
        <f>Balangero!AF41</f>
        <v>1045.4586584730657</v>
      </c>
      <c r="AG5" s="478"/>
      <c r="AH5" s="479"/>
      <c r="AI5" s="480"/>
      <c r="AJ5" s="477">
        <f t="shared" ref="AJ5:AJ42" si="1">SUM(D5:T5)</f>
        <v>160750.20684407742</v>
      </c>
      <c r="AK5" s="447">
        <f t="shared" ref="AK5:AL42" si="2">U5</f>
        <v>5725.6698621010519</v>
      </c>
      <c r="AL5" s="448">
        <f t="shared" si="2"/>
        <v>35251.061618818967</v>
      </c>
      <c r="AM5" s="67"/>
      <c r="AN5" s="68"/>
    </row>
    <row r="6" spans="3:40" x14ac:dyDescent="0.25">
      <c r="C6" s="505" t="s">
        <v>77</v>
      </c>
      <c r="D6" s="504"/>
      <c r="E6" s="556">
        <f>Balme!E41</f>
        <v>0</v>
      </c>
      <c r="F6" s="556">
        <f>Balme!F41</f>
        <v>0</v>
      </c>
      <c r="G6" s="556">
        <f>Balme!G41</f>
        <v>0</v>
      </c>
      <c r="H6" s="556">
        <f>Balme!H41</f>
        <v>0</v>
      </c>
      <c r="I6" s="556">
        <f>Balme!I41</f>
        <v>0</v>
      </c>
      <c r="J6" s="556">
        <f>Balme!J41</f>
        <v>0</v>
      </c>
      <c r="K6" s="556">
        <f>Balme!K41</f>
        <v>0</v>
      </c>
      <c r="L6" s="556">
        <f>Balme!L41</f>
        <v>0</v>
      </c>
      <c r="M6" s="556">
        <f>Balme!M41</f>
        <v>0</v>
      </c>
      <c r="N6" s="556">
        <f>Balme!N41</f>
        <v>0</v>
      </c>
      <c r="O6" s="556">
        <f>Balme!O41</f>
        <v>0</v>
      </c>
      <c r="P6" s="556">
        <f>Balme!P41</f>
        <v>0</v>
      </c>
      <c r="Q6" s="556">
        <f>Balme!Q41</f>
        <v>0</v>
      </c>
      <c r="R6" s="556">
        <f>Balme!R41</f>
        <v>0</v>
      </c>
      <c r="S6" s="556">
        <f>Balme!S41</f>
        <v>0</v>
      </c>
      <c r="T6" s="813">
        <f>Balme!T41</f>
        <v>0</v>
      </c>
      <c r="U6" s="824">
        <f t="shared" si="0"/>
        <v>0</v>
      </c>
      <c r="V6" s="825">
        <f>Balme!V41</f>
        <v>0</v>
      </c>
      <c r="W6" s="818">
        <f>Balme!W41</f>
        <v>0</v>
      </c>
      <c r="X6" s="797">
        <f>Balme!X41</f>
        <v>0</v>
      </c>
      <c r="Y6" s="797">
        <f>Balme!Y41</f>
        <v>0</v>
      </c>
      <c r="Z6" s="797">
        <f>Balme!Z41</f>
        <v>0</v>
      </c>
      <c r="AA6" s="797">
        <f>Balme!AA41</f>
        <v>0</v>
      </c>
      <c r="AB6" s="797">
        <f>Balme!AB41</f>
        <v>0</v>
      </c>
      <c r="AC6" s="797">
        <f>Balme!AC41</f>
        <v>0</v>
      </c>
      <c r="AD6" s="797">
        <f>Balme!AD41</f>
        <v>0</v>
      </c>
      <c r="AE6" s="797">
        <f>Balme!AE41</f>
        <v>0</v>
      </c>
      <c r="AF6" s="797">
        <f>Balme!AF41</f>
        <v>0</v>
      </c>
      <c r="AG6" s="478"/>
      <c r="AH6" s="479"/>
      <c r="AI6" s="480"/>
      <c r="AJ6" s="477">
        <f t="shared" si="1"/>
        <v>0</v>
      </c>
      <c r="AK6" s="447">
        <f t="shared" si="2"/>
        <v>0</v>
      </c>
      <c r="AL6" s="448">
        <f t="shared" si="2"/>
        <v>0</v>
      </c>
      <c r="AM6" s="67"/>
      <c r="AN6" s="68"/>
    </row>
    <row r="7" spans="3:40" x14ac:dyDescent="0.25">
      <c r="C7" s="505" t="s">
        <v>78</v>
      </c>
      <c r="D7" s="504"/>
      <c r="E7" s="556">
        <f>Barbania!E41</f>
        <v>8603.3367348447846</v>
      </c>
      <c r="F7" s="556">
        <f>Barbania!F41</f>
        <v>1454.9478467447591</v>
      </c>
      <c r="G7" s="556">
        <f>Barbania!G41</f>
        <v>0</v>
      </c>
      <c r="H7" s="556">
        <f>Barbania!H41</f>
        <v>0</v>
      </c>
      <c r="I7" s="556">
        <f>Barbania!I41</f>
        <v>0</v>
      </c>
      <c r="J7" s="556">
        <f>Barbania!J41</f>
        <v>0</v>
      </c>
      <c r="K7" s="556">
        <f>Barbania!K41</f>
        <v>1786.1008846033239</v>
      </c>
      <c r="L7" s="556">
        <f>Barbania!L41</f>
        <v>123.7672486045938</v>
      </c>
      <c r="M7" s="556">
        <f>Barbania!M41</f>
        <v>10362.425804904709</v>
      </c>
      <c r="N7" s="556">
        <f>Barbania!N41</f>
        <v>0</v>
      </c>
      <c r="O7" s="556">
        <f>Barbania!O41</f>
        <v>794.56064309901967</v>
      </c>
      <c r="P7" s="556">
        <f>Barbania!P41</f>
        <v>0</v>
      </c>
      <c r="Q7" s="556">
        <f>Barbania!Q41</f>
        <v>0</v>
      </c>
      <c r="R7" s="556">
        <f>Barbania!R41</f>
        <v>0</v>
      </c>
      <c r="S7" s="556">
        <f>Barbania!S41</f>
        <v>2837.1704419838729</v>
      </c>
      <c r="T7" s="813">
        <f>Barbania!T41</f>
        <v>14277.515252714189</v>
      </c>
      <c r="U7" s="824">
        <f t="shared" si="0"/>
        <v>1433.2793528924587</v>
      </c>
      <c r="V7" s="825">
        <f>Barbania!V41</f>
        <v>8824.2284313704549</v>
      </c>
      <c r="W7" s="818">
        <f>Barbania!W41</f>
        <v>71.662491589183389</v>
      </c>
      <c r="X7" s="797">
        <f>Barbania!X41</f>
        <v>63.322778355838686</v>
      </c>
      <c r="Y7" s="797">
        <f>Barbania!Y41</f>
        <v>0</v>
      </c>
      <c r="Z7" s="797">
        <f>Barbania!Z41</f>
        <v>0</v>
      </c>
      <c r="AA7" s="797">
        <f>Barbania!AA41</f>
        <v>0</v>
      </c>
      <c r="AB7" s="797">
        <f>Barbania!AB41</f>
        <v>990.440580201854</v>
      </c>
      <c r="AC7" s="797">
        <f>Barbania!AC41</f>
        <v>0</v>
      </c>
      <c r="AD7" s="797">
        <f>Barbania!AD41</f>
        <v>0</v>
      </c>
      <c r="AE7" s="797">
        <f>Barbania!AE41</f>
        <v>46.148873316906673</v>
      </c>
      <c r="AF7" s="797">
        <f>Barbania!AF41</f>
        <v>261.7046294286759</v>
      </c>
      <c r="AG7" s="478"/>
      <c r="AH7" s="479"/>
      <c r="AI7" s="480"/>
      <c r="AJ7" s="477">
        <f t="shared" si="1"/>
        <v>40239.824857499247</v>
      </c>
      <c r="AK7" s="447">
        <f t="shared" si="2"/>
        <v>1433.2793528924587</v>
      </c>
      <c r="AL7" s="448">
        <f t="shared" si="2"/>
        <v>8824.2284313704549</v>
      </c>
      <c r="AM7" s="67"/>
      <c r="AN7" s="68"/>
    </row>
    <row r="8" spans="3:40" x14ac:dyDescent="0.25">
      <c r="C8" s="505" t="s">
        <v>79</v>
      </c>
      <c r="D8" s="504"/>
      <c r="E8" s="556">
        <f>Cafasse!E41</f>
        <v>29729.860452069352</v>
      </c>
      <c r="F8" s="556">
        <f>Cafasse!F41</f>
        <v>5027.7465339197688</v>
      </c>
      <c r="G8" s="556">
        <f>Cafasse!G41</f>
        <v>0</v>
      </c>
      <c r="H8" s="556">
        <f>Cafasse!H41</f>
        <v>0</v>
      </c>
      <c r="I8" s="556">
        <f>Cafasse!I41</f>
        <v>0</v>
      </c>
      <c r="J8" s="556">
        <f>Cafasse!J41</f>
        <v>0</v>
      </c>
      <c r="K8" s="556">
        <f>Cafasse!K41</f>
        <v>6172.0855162520174</v>
      </c>
      <c r="L8" s="556">
        <f>Cafasse!L41</f>
        <v>427.69255033902044</v>
      </c>
      <c r="M8" s="556">
        <f>Cafasse!M41</f>
        <v>35808.603408140043</v>
      </c>
      <c r="N8" s="556">
        <f>Cafasse!N41</f>
        <v>0</v>
      </c>
      <c r="O8" s="556">
        <f>Cafasse!O41</f>
        <v>2745.6994615085828</v>
      </c>
      <c r="P8" s="556">
        <f>Cafasse!P41</f>
        <v>0</v>
      </c>
      <c r="Q8" s="556">
        <f>Cafasse!Q41</f>
        <v>0</v>
      </c>
      <c r="R8" s="556">
        <f>Cafasse!R41</f>
        <v>0</v>
      </c>
      <c r="S8" s="556">
        <f>Cafasse!S41</f>
        <v>9804.1822514387768</v>
      </c>
      <c r="T8" s="813">
        <f>Cafasse!T41</f>
        <v>49337.663879448541</v>
      </c>
      <c r="U8" s="824">
        <f t="shared" si="0"/>
        <v>4952.8684583207596</v>
      </c>
      <c r="V8" s="825">
        <f>Cafasse!V41</f>
        <v>30493.17816415324</v>
      </c>
      <c r="W8" s="818">
        <f>Cafasse!W41</f>
        <v>247.63832222968927</v>
      </c>
      <c r="X8" s="797">
        <f>Cafasse!X41</f>
        <v>218.81944435949882</v>
      </c>
      <c r="Y8" s="797">
        <f>Cafasse!Y41</f>
        <v>0</v>
      </c>
      <c r="Z8" s="797">
        <f>Cafasse!Z41</f>
        <v>0</v>
      </c>
      <c r="AA8" s="797">
        <f>Cafasse!AA41</f>
        <v>0</v>
      </c>
      <c r="AB8" s="797">
        <f>Cafasse!AB41</f>
        <v>3422.5860434136498</v>
      </c>
      <c r="AC8" s="797">
        <f>Cafasse!AC41</f>
        <v>0</v>
      </c>
      <c r="AD8" s="797">
        <f>Cafasse!AD41</f>
        <v>0</v>
      </c>
      <c r="AE8" s="797">
        <f>Cafasse!AE41</f>
        <v>159.4729586923014</v>
      </c>
      <c r="AF8" s="797">
        <f>Cafasse!AF41</f>
        <v>904.35168962562091</v>
      </c>
      <c r="AG8" s="478"/>
      <c r="AH8" s="479"/>
      <c r="AI8" s="480"/>
      <c r="AJ8" s="477">
        <f t="shared" si="1"/>
        <v>139053.53405311611</v>
      </c>
      <c r="AK8" s="447">
        <f t="shared" si="2"/>
        <v>4952.8684583207596</v>
      </c>
      <c r="AL8" s="448">
        <f t="shared" si="2"/>
        <v>30493.17816415324</v>
      </c>
      <c r="AM8" s="67"/>
      <c r="AN8" s="68"/>
    </row>
    <row r="9" spans="3:40" x14ac:dyDescent="0.25">
      <c r="C9" s="505" t="s">
        <v>80</v>
      </c>
      <c r="D9" s="504"/>
      <c r="E9" s="556">
        <f>Cantoira!E41</f>
        <v>11342.541012363292</v>
      </c>
      <c r="F9" s="556">
        <f>Cantoira!F41</f>
        <v>1918.1866444577593</v>
      </c>
      <c r="G9" s="556">
        <f>Cantoira!G41</f>
        <v>0</v>
      </c>
      <c r="H9" s="556">
        <f>Cantoira!H41</f>
        <v>0</v>
      </c>
      <c r="I9" s="556">
        <f>Cantoira!I41</f>
        <v>0</v>
      </c>
      <c r="J9" s="556">
        <f>Cantoira!J41</f>
        <v>0</v>
      </c>
      <c r="K9" s="556">
        <f>Cantoira!K41</f>
        <v>2354.7750320849254</v>
      </c>
      <c r="L9" s="556">
        <f>Cantoira!L41</f>
        <v>163.17332873874722</v>
      </c>
      <c r="M9" s="556">
        <f>Cantoira!M41</f>
        <v>13661.703976279832</v>
      </c>
      <c r="N9" s="556">
        <f>Cantoira!N41</f>
        <v>0</v>
      </c>
      <c r="O9" s="556">
        <f>Cantoira!O41</f>
        <v>1047.5396882536388</v>
      </c>
      <c r="P9" s="556">
        <f>Cantoira!P41</f>
        <v>0</v>
      </c>
      <c r="Q9" s="556">
        <f>Cantoira!Q41</f>
        <v>0</v>
      </c>
      <c r="R9" s="556">
        <f>Cantoira!R41</f>
        <v>0</v>
      </c>
      <c r="S9" s="556">
        <f>Cantoira!S41</f>
        <v>3740.4931469124399</v>
      </c>
      <c r="T9" s="813">
        <f>Cantoira!T41</f>
        <v>18823.313244576231</v>
      </c>
      <c r="U9" s="824">
        <f t="shared" si="0"/>
        <v>1889.6191493368908</v>
      </c>
      <c r="V9" s="825">
        <f>Cantoira!V41</f>
        <v>11633.762105335902</v>
      </c>
      <c r="W9" s="818">
        <f>Cantoira!W41</f>
        <v>94.479011452190548</v>
      </c>
      <c r="X9" s="797">
        <f>Cantoira!X41</f>
        <v>83.484028657033477</v>
      </c>
      <c r="Y9" s="797">
        <f>Cantoira!Y41</f>
        <v>0</v>
      </c>
      <c r="Z9" s="797">
        <f>Cantoira!Z41</f>
        <v>0</v>
      </c>
      <c r="AA9" s="797">
        <f>Cantoira!AA41</f>
        <v>0</v>
      </c>
      <c r="AB9" s="797">
        <f>Cantoira!AB41</f>
        <v>1305.7855629140495</v>
      </c>
      <c r="AC9" s="797">
        <f>Cantoira!AC41</f>
        <v>0</v>
      </c>
      <c r="AD9" s="797">
        <f>Cantoira!AD41</f>
        <v>0</v>
      </c>
      <c r="AE9" s="797">
        <f>Cantoira!AE41</f>
        <v>60.842148157625907</v>
      </c>
      <c r="AF9" s="797">
        <f>Cantoira!AF41</f>
        <v>345.0283981559914</v>
      </c>
      <c r="AG9" s="478"/>
      <c r="AH9" s="479"/>
      <c r="AI9" s="480"/>
      <c r="AJ9" s="477">
        <f t="shared" si="1"/>
        <v>53051.726073666869</v>
      </c>
      <c r="AK9" s="447">
        <f t="shared" si="2"/>
        <v>1889.6191493368908</v>
      </c>
      <c r="AL9" s="448">
        <f t="shared" si="2"/>
        <v>11633.762105335902</v>
      </c>
      <c r="AM9" s="67"/>
      <c r="AN9" s="68"/>
    </row>
    <row r="10" spans="3:40" x14ac:dyDescent="0.25">
      <c r="C10" s="505" t="s">
        <v>81</v>
      </c>
      <c r="D10" s="504"/>
      <c r="E10" s="556">
        <f>Ceres!E41</f>
        <v>10544.757537958756</v>
      </c>
      <c r="F10" s="556">
        <f>Ceres!F41</f>
        <v>1783.2699971118179</v>
      </c>
      <c r="G10" s="556">
        <f>Ceres!G41</f>
        <v>0</v>
      </c>
      <c r="H10" s="556">
        <f>Ceres!H41</f>
        <v>0</v>
      </c>
      <c r="I10" s="556">
        <f>Ceres!I41</f>
        <v>0</v>
      </c>
      <c r="J10" s="556">
        <f>Ceres!J41</f>
        <v>0</v>
      </c>
      <c r="K10" s="556">
        <f>Ceres!K41</f>
        <v>2189.1507152329877</v>
      </c>
      <c r="L10" s="556">
        <f>Ceres!L41</f>
        <v>151.69644847096072</v>
      </c>
      <c r="M10" s="556">
        <f>Ceres!M41</f>
        <v>12700.80097821239</v>
      </c>
      <c r="N10" s="556">
        <f>Ceres!N41</f>
        <v>0</v>
      </c>
      <c r="O10" s="556">
        <f>Ceres!O41</f>
        <v>973.86044379151053</v>
      </c>
      <c r="P10" s="556">
        <f>Ceres!P41</f>
        <v>0</v>
      </c>
      <c r="Q10" s="556">
        <f>Ceres!Q41</f>
        <v>0</v>
      </c>
      <c r="R10" s="556">
        <f>Ceres!R41</f>
        <v>0</v>
      </c>
      <c r="S10" s="556">
        <f>Ceres!S41</f>
        <v>3477.4036314786858</v>
      </c>
      <c r="T10" s="813">
        <f>Ceres!T41</f>
        <v>17499.365795438109</v>
      </c>
      <c r="U10" s="824">
        <f t="shared" si="0"/>
        <v>1756.7118114999673</v>
      </c>
      <c r="V10" s="825">
        <f>Ceres!V41</f>
        <v>10815.495445098639</v>
      </c>
      <c r="W10" s="818">
        <f>Ceres!W41</f>
        <v>87.833781434289151</v>
      </c>
      <c r="X10" s="797">
        <f>Ceres!X41</f>
        <v>77.612136427003151</v>
      </c>
      <c r="Y10" s="797">
        <f>Ceres!Y41</f>
        <v>0</v>
      </c>
      <c r="Z10" s="797">
        <f>Ceres!Z41</f>
        <v>0</v>
      </c>
      <c r="AA10" s="797">
        <f>Ceres!AA41</f>
        <v>0</v>
      </c>
      <c r="AB10" s="797">
        <f>Ceres!AB41</f>
        <v>1213.9424616130827</v>
      </c>
      <c r="AC10" s="797">
        <f>Ceres!AC41</f>
        <v>0</v>
      </c>
      <c r="AD10" s="797">
        <f>Ceres!AD41</f>
        <v>0</v>
      </c>
      <c r="AE10" s="797">
        <f>Ceres!AE41</f>
        <v>56.562784274831095</v>
      </c>
      <c r="AF10" s="797">
        <f>Ceres!AF41</f>
        <v>320.76064775076117</v>
      </c>
      <c r="AG10" s="478"/>
      <c r="AH10" s="479"/>
      <c r="AI10" s="480"/>
      <c r="AJ10" s="477">
        <f t="shared" si="1"/>
        <v>49320.305547695214</v>
      </c>
      <c r="AK10" s="447">
        <f t="shared" si="2"/>
        <v>1756.7118114999673</v>
      </c>
      <c r="AL10" s="448">
        <f t="shared" si="2"/>
        <v>10815.495445098639</v>
      </c>
      <c r="AM10" s="67"/>
      <c r="AN10" s="68"/>
    </row>
    <row r="11" spans="3:40" x14ac:dyDescent="0.25">
      <c r="C11" s="505" t="s">
        <v>82</v>
      </c>
      <c r="D11" s="504"/>
      <c r="E11" s="556">
        <f>Chialamberto!E41</f>
        <v>4950.3477384675134</v>
      </c>
      <c r="F11" s="556">
        <f>Chialamberto!F41</f>
        <v>837.17492464870281</v>
      </c>
      <c r="G11" s="556">
        <f>Chialamberto!G41</f>
        <v>0</v>
      </c>
      <c r="H11" s="556">
        <f>Chialamberto!H41</f>
        <v>0</v>
      </c>
      <c r="I11" s="556">
        <f>Chialamberto!I41</f>
        <v>0</v>
      </c>
      <c r="J11" s="556">
        <f>Chialamberto!J41</f>
        <v>0</v>
      </c>
      <c r="K11" s="556">
        <f>Chialamberto!K41</f>
        <v>1027.7199123172998</v>
      </c>
      <c r="L11" s="556">
        <f>Chialamberto!L41</f>
        <v>71.21549906847288</v>
      </c>
      <c r="M11" s="556">
        <f>Chialamberto!M41</f>
        <v>5962.5250910596724</v>
      </c>
      <c r="N11" s="556">
        <f>Chialamberto!N41</f>
        <v>0</v>
      </c>
      <c r="O11" s="556">
        <f>Chialamberto!O41</f>
        <v>457.18906557613542</v>
      </c>
      <c r="P11" s="556">
        <f>Chialamberto!P41</f>
        <v>0</v>
      </c>
      <c r="Q11" s="556">
        <f>Chialamberto!Q41</f>
        <v>0</v>
      </c>
      <c r="R11" s="556">
        <f>Chialamberto!R41</f>
        <v>0</v>
      </c>
      <c r="S11" s="556">
        <f>Chialamberto!S41</f>
        <v>1632.5038428680234</v>
      </c>
      <c r="T11" s="813">
        <f>Chialamberto!T41</f>
        <v>8215.2619989811701</v>
      </c>
      <c r="U11" s="824">
        <f t="shared" si="0"/>
        <v>824.70690406044776</v>
      </c>
      <c r="V11" s="825">
        <f>Chialamberto!V41</f>
        <v>5077.4485069302082</v>
      </c>
      <c r="W11" s="818">
        <f>Chialamberto!W41</f>
        <v>41.234495882818834</v>
      </c>
      <c r="X11" s="797">
        <f>Chialamberto!X41</f>
        <v>36.43583673270706</v>
      </c>
      <c r="Y11" s="797">
        <f>Chialamberto!Y41</f>
        <v>0</v>
      </c>
      <c r="Z11" s="797">
        <f>Chialamberto!Z41</f>
        <v>0</v>
      </c>
      <c r="AA11" s="797">
        <f>Chialamberto!AA41</f>
        <v>0</v>
      </c>
      <c r="AB11" s="797">
        <f>Chialamberto!AB41</f>
        <v>569.89810318951277</v>
      </c>
      <c r="AC11" s="797">
        <f>Chialamberto!AC41</f>
        <v>0</v>
      </c>
      <c r="AD11" s="797">
        <f>Chialamberto!AD41</f>
        <v>0</v>
      </c>
      <c r="AE11" s="797">
        <f>Chialamberto!AE41</f>
        <v>26.55399616429106</v>
      </c>
      <c r="AF11" s="797">
        <f>Chialamberto!AF41</f>
        <v>150.58447209111796</v>
      </c>
      <c r="AG11" s="478"/>
      <c r="AH11" s="479"/>
      <c r="AI11" s="480"/>
      <c r="AJ11" s="477">
        <f t="shared" si="1"/>
        <v>23153.938072986992</v>
      </c>
      <c r="AK11" s="447">
        <f t="shared" si="2"/>
        <v>824.70690406044776</v>
      </c>
      <c r="AL11" s="448">
        <f t="shared" si="2"/>
        <v>5077.4485069302082</v>
      </c>
      <c r="AM11" s="67"/>
      <c r="AN11" s="68"/>
    </row>
    <row r="12" spans="3:40" x14ac:dyDescent="0.25">
      <c r="C12" s="505" t="s">
        <v>83</v>
      </c>
      <c r="D12" s="504"/>
      <c r="E12" s="556">
        <f>Ciriè!E41</f>
        <v>247048.86037675638</v>
      </c>
      <c r="F12" s="556">
        <f>Ciriè!F41</f>
        <v>41779.511662040408</v>
      </c>
      <c r="G12" s="556">
        <f>Ciriè!G41</f>
        <v>0</v>
      </c>
      <c r="H12" s="556">
        <f>Ciriè!H41</f>
        <v>0</v>
      </c>
      <c r="I12" s="556">
        <f>Ciriè!I41</f>
        <v>0</v>
      </c>
      <c r="J12" s="556">
        <f>Ciriè!J41</f>
        <v>0</v>
      </c>
      <c r="K12" s="556">
        <f>Ciriè!K41</f>
        <v>51288.726881051021</v>
      </c>
      <c r="L12" s="556">
        <f>Ciriè!L41</f>
        <v>3554.0347497839998</v>
      </c>
      <c r="M12" s="556">
        <f>Ciriè!M41</f>
        <v>297561.93029989389</v>
      </c>
      <c r="N12" s="556">
        <f>Ciriè!N41</f>
        <v>0</v>
      </c>
      <c r="O12" s="556">
        <f>Ciriè!O41</f>
        <v>22816.182537969315</v>
      </c>
      <c r="P12" s="556">
        <f>Ciriè!P41</f>
        <v>0</v>
      </c>
      <c r="Q12" s="556">
        <f>Ciriè!Q41</f>
        <v>0</v>
      </c>
      <c r="R12" s="556">
        <f>Ciriè!R41</f>
        <v>0</v>
      </c>
      <c r="S12" s="556">
        <f>Ciriè!S41</f>
        <v>81470.68352537055</v>
      </c>
      <c r="T12" s="813">
        <f>Ciriè!T41</f>
        <v>409985.56500862475</v>
      </c>
      <c r="U12" s="824">
        <f t="shared" si="0"/>
        <v>41157.290670664981</v>
      </c>
      <c r="V12" s="825">
        <f>Ciriè!V41</f>
        <v>253391.8693249397</v>
      </c>
      <c r="W12" s="818">
        <f>Ciriè!W41</f>
        <v>2057.822147907134</v>
      </c>
      <c r="X12" s="797">
        <f>Ciriè!X41</f>
        <v>1818.3433603546048</v>
      </c>
      <c r="Y12" s="797">
        <f>Ciriè!Y41</f>
        <v>0</v>
      </c>
      <c r="Z12" s="797">
        <f>Ciriè!Z41</f>
        <v>0</v>
      </c>
      <c r="AA12" s="797">
        <f>Ciriè!AA41</f>
        <v>0</v>
      </c>
      <c r="AB12" s="797">
        <f>Ciriè!AB41</f>
        <v>28440.967051625663</v>
      </c>
      <c r="AC12" s="797">
        <f>Ciriè!AC41</f>
        <v>0</v>
      </c>
      <c r="AD12" s="797">
        <f>Ciriè!AD41</f>
        <v>0</v>
      </c>
      <c r="AE12" s="797">
        <f>Ciriè!AE41</f>
        <v>1325.1866005008558</v>
      </c>
      <c r="AF12" s="797">
        <f>Ciriè!AF41</f>
        <v>7514.9715102767232</v>
      </c>
      <c r="AG12" s="478"/>
      <c r="AH12" s="479"/>
      <c r="AI12" s="480"/>
      <c r="AJ12" s="477">
        <f t="shared" si="1"/>
        <v>1155505.4950414903</v>
      </c>
      <c r="AK12" s="447">
        <f t="shared" si="2"/>
        <v>41157.290670664981</v>
      </c>
      <c r="AL12" s="448">
        <f t="shared" si="2"/>
        <v>253391.8693249397</v>
      </c>
      <c r="AM12" s="67"/>
      <c r="AN12" s="68"/>
    </row>
    <row r="13" spans="3:40" x14ac:dyDescent="0.25">
      <c r="C13" s="505" t="s">
        <v>84</v>
      </c>
      <c r="D13" s="504"/>
      <c r="E13" s="556">
        <f>'Coassolo T.se'!E41</f>
        <v>8115.3738129555832</v>
      </c>
      <c r="F13" s="556">
        <f>'Coassolo T.se'!F41</f>
        <v>1372.4263060478197</v>
      </c>
      <c r="G13" s="556">
        <f>'Coassolo T.se'!G41</f>
        <v>0</v>
      </c>
      <c r="H13" s="556">
        <f>'Coassolo T.se'!H41</f>
        <v>0</v>
      </c>
      <c r="I13" s="556">
        <f>'Coassolo T.se'!I41</f>
        <v>0</v>
      </c>
      <c r="J13" s="556">
        <f>'Coassolo T.se'!J41</f>
        <v>0</v>
      </c>
      <c r="K13" s="556">
        <f>'Coassolo T.se'!K41</f>
        <v>1684.7970494401588</v>
      </c>
      <c r="L13" s="556">
        <f>'Coassolo T.se'!L41</f>
        <v>116.74743406930067</v>
      </c>
      <c r="M13" s="556">
        <f>'Coassolo T.se'!M41</f>
        <v>9774.6911003985078</v>
      </c>
      <c r="N13" s="556">
        <f>'Coassolo T.se'!N41</f>
        <v>0</v>
      </c>
      <c r="O13" s="556">
        <f>'Coassolo T.se'!O41</f>
        <v>749.49485700065077</v>
      </c>
      <c r="P13" s="556">
        <f>'Coassolo T.se'!P41</f>
        <v>0</v>
      </c>
      <c r="Q13" s="556">
        <f>'Coassolo T.se'!Q41</f>
        <v>0</v>
      </c>
      <c r="R13" s="556">
        <f>'Coassolo T.se'!R41</f>
        <v>0</v>
      </c>
      <c r="S13" s="556">
        <f>'Coassolo T.se'!S41</f>
        <v>2676.252181844065</v>
      </c>
      <c r="T13" s="813">
        <f>'Coassolo T.se'!T41</f>
        <v>13467.725019604388</v>
      </c>
      <c r="U13" s="824">
        <f t="shared" si="0"/>
        <v>1351.9868029811844</v>
      </c>
      <c r="V13" s="825">
        <f>'Coassolo T.se'!V41</f>
        <v>8323.7370032772415</v>
      </c>
      <c r="W13" s="818">
        <f>'Coassolo T.se'!W41</f>
        <v>67.597947812338077</v>
      </c>
      <c r="X13" s="797">
        <f>'Coassolo T.se'!X41</f>
        <v>59.731245337781736</v>
      </c>
      <c r="Y13" s="797">
        <f>'Coassolo T.se'!Y41</f>
        <v>0</v>
      </c>
      <c r="Z13" s="797">
        <f>'Coassolo T.se'!Z41</f>
        <v>0</v>
      </c>
      <c r="AA13" s="797">
        <f>'Coassolo T.se'!AA41</f>
        <v>0</v>
      </c>
      <c r="AB13" s="797">
        <f>'Coassolo T.se'!AB41</f>
        <v>934.26490158224294</v>
      </c>
      <c r="AC13" s="797">
        <f>'Coassolo T.se'!AC41</f>
        <v>0</v>
      </c>
      <c r="AD13" s="797">
        <f>'Coassolo T.se'!AD41</f>
        <v>0</v>
      </c>
      <c r="AE13" s="797">
        <f>'Coassolo T.se'!AE41</f>
        <v>43.531407587080331</v>
      </c>
      <c r="AF13" s="797">
        <f>'Coassolo T.se'!AF41</f>
        <v>246.8613006617413</v>
      </c>
      <c r="AG13" s="478"/>
      <c r="AH13" s="479"/>
      <c r="AI13" s="480"/>
      <c r="AJ13" s="477">
        <f t="shared" si="1"/>
        <v>37957.507761360474</v>
      </c>
      <c r="AK13" s="447">
        <f t="shared" si="2"/>
        <v>1351.9868029811844</v>
      </c>
      <c r="AL13" s="448">
        <f t="shared" si="2"/>
        <v>8323.7370032772415</v>
      </c>
      <c r="AM13" s="67"/>
      <c r="AN13" s="68"/>
    </row>
    <row r="14" spans="3:40" x14ac:dyDescent="0.25">
      <c r="C14" s="501" t="s">
        <v>85</v>
      </c>
      <c r="D14" s="504"/>
      <c r="E14" s="556">
        <f>Corio!E41</f>
        <v>12637.653843338137</v>
      </c>
      <c r="F14" s="556">
        <f>Corio!F41</f>
        <v>2137.2088311735929</v>
      </c>
      <c r="G14" s="556">
        <f>Corio!G41</f>
        <v>0</v>
      </c>
      <c r="H14" s="556">
        <f>Corio!H41</f>
        <v>0</v>
      </c>
      <c r="I14" s="556">
        <f>Corio!I41</f>
        <v>0</v>
      </c>
      <c r="J14" s="556">
        <f>Corio!J41</f>
        <v>0</v>
      </c>
      <c r="K14" s="556">
        <f>Corio!K41</f>
        <v>2623.6477083916056</v>
      </c>
      <c r="L14" s="556">
        <f>Corio!L41</f>
        <v>181.80476868611723</v>
      </c>
      <c r="M14" s="556">
        <f>Corio!M41</f>
        <v>15221.623230120256</v>
      </c>
      <c r="N14" s="556">
        <f>Corio!N41</f>
        <v>0</v>
      </c>
      <c r="O14" s="556">
        <f>Corio!O41</f>
        <v>1167.1497553218476</v>
      </c>
      <c r="P14" s="556">
        <f>Corio!P41</f>
        <v>0</v>
      </c>
      <c r="Q14" s="556">
        <f>Corio!Q41</f>
        <v>0</v>
      </c>
      <c r="R14" s="556">
        <f>Corio!R41</f>
        <v>0</v>
      </c>
      <c r="S14" s="556">
        <f>Corio!S41</f>
        <v>4167.5897440029412</v>
      </c>
      <c r="T14" s="813">
        <f>Corio!T41</f>
        <v>20972.594827771503</v>
      </c>
      <c r="U14" s="824">
        <f t="shared" si="0"/>
        <v>2105.379445314175</v>
      </c>
      <c r="V14" s="825">
        <f>Corio!V41</f>
        <v>12962.127112674787</v>
      </c>
      <c r="W14" s="818">
        <f>Corio!W41</f>
        <v>105.26680405141315</v>
      </c>
      <c r="X14" s="797">
        <f>Corio!X41</f>
        <v>93.016393281269288</v>
      </c>
      <c r="Y14" s="797">
        <f>Corio!Y41</f>
        <v>0</v>
      </c>
      <c r="Z14" s="797">
        <f>Corio!Z41</f>
        <v>0</v>
      </c>
      <c r="AA14" s="797">
        <f>Corio!AA41</f>
        <v>0</v>
      </c>
      <c r="AB14" s="797">
        <f>Corio!AB41</f>
        <v>1454.8826334195362</v>
      </c>
      <c r="AC14" s="797">
        <f>Corio!AC41</f>
        <v>0</v>
      </c>
      <c r="AD14" s="797">
        <f>Corio!AD41</f>
        <v>0</v>
      </c>
      <c r="AE14" s="797">
        <f>Corio!AE41</f>
        <v>67.789219951955332</v>
      </c>
      <c r="AF14" s="797">
        <f>Corio!AF41</f>
        <v>384.42439461000112</v>
      </c>
      <c r="AG14" s="478"/>
      <c r="AH14" s="479"/>
      <c r="AI14" s="480"/>
      <c r="AJ14" s="477">
        <f t="shared" si="1"/>
        <v>59109.272708806006</v>
      </c>
      <c r="AK14" s="447">
        <f t="shared" si="2"/>
        <v>2105.379445314175</v>
      </c>
      <c r="AL14" s="448">
        <f t="shared" si="2"/>
        <v>12962.127112674787</v>
      </c>
      <c r="AM14" s="67"/>
      <c r="AN14" s="68"/>
    </row>
    <row r="15" spans="3:40" x14ac:dyDescent="0.25">
      <c r="C15" s="501" t="s">
        <v>86</v>
      </c>
      <c r="D15" s="504"/>
      <c r="E15" s="556">
        <f>Fiano!E41</f>
        <v>47915.324587489937</v>
      </c>
      <c r="F15" s="556">
        <f>Fiano!F41</f>
        <v>8103.1697913544949</v>
      </c>
      <c r="G15" s="556">
        <f>Fiano!G41</f>
        <v>0</v>
      </c>
      <c r="H15" s="556">
        <f>Fiano!H41</f>
        <v>0</v>
      </c>
      <c r="I15" s="556">
        <f>Fiano!I41</f>
        <v>0</v>
      </c>
      <c r="J15" s="556">
        <f>Fiano!J41</f>
        <v>0</v>
      </c>
      <c r="K15" s="556">
        <f>Fiano!K41</f>
        <v>9947.4897088652797</v>
      </c>
      <c r="L15" s="556">
        <f>Fiano!L41</f>
        <v>689.30788982963816</v>
      </c>
      <c r="M15" s="556">
        <f>Fiano!M41</f>
        <v>57712.375007340503</v>
      </c>
      <c r="N15" s="556">
        <f>Fiano!N41</f>
        <v>0</v>
      </c>
      <c r="O15" s="556">
        <f>Fiano!O41</f>
        <v>4425.2169003612926</v>
      </c>
      <c r="P15" s="556">
        <f>Fiano!P41</f>
        <v>0</v>
      </c>
      <c r="Q15" s="556">
        <f>Fiano!Q41</f>
        <v>0</v>
      </c>
      <c r="R15" s="556">
        <f>Fiano!R41</f>
        <v>0</v>
      </c>
      <c r="S15" s="556">
        <f>Fiano!S41</f>
        <v>15801.304404033903</v>
      </c>
      <c r="T15" s="813">
        <f>Fiano!T41</f>
        <v>79517.029115678408</v>
      </c>
      <c r="U15" s="824">
        <f t="shared" si="0"/>
        <v>7982.4895310957099</v>
      </c>
      <c r="V15" s="825">
        <f>Fiano!V41</f>
        <v>49145.556259678408</v>
      </c>
      <c r="W15" s="818">
        <f>Fiano!W41</f>
        <v>399.11625582861001</v>
      </c>
      <c r="X15" s="797">
        <f>Fiano!X41</f>
        <v>352.66915293609395</v>
      </c>
      <c r="Y15" s="797">
        <f>Fiano!Y41</f>
        <v>0</v>
      </c>
      <c r="Z15" s="797">
        <f>Fiano!Z41</f>
        <v>0</v>
      </c>
      <c r="AA15" s="797">
        <f>Fiano!AA41</f>
        <v>0</v>
      </c>
      <c r="AB15" s="797">
        <f>Fiano!AB41</f>
        <v>5516.1483675031168</v>
      </c>
      <c r="AC15" s="797">
        <f>Fiano!AC41</f>
        <v>0</v>
      </c>
      <c r="AD15" s="797">
        <f>Fiano!AD41</f>
        <v>0</v>
      </c>
      <c r="AE15" s="797">
        <f>Fiano!AE41</f>
        <v>257.02100388221407</v>
      </c>
      <c r="AF15" s="797">
        <f>Fiano!AF41</f>
        <v>1457.5347509456749</v>
      </c>
      <c r="AG15" s="478"/>
      <c r="AH15" s="479"/>
      <c r="AI15" s="480"/>
      <c r="AJ15" s="477">
        <f t="shared" si="1"/>
        <v>224111.21740495344</v>
      </c>
      <c r="AK15" s="447">
        <f t="shared" si="2"/>
        <v>7982.4895310957099</v>
      </c>
      <c r="AL15" s="448">
        <f t="shared" si="2"/>
        <v>49145.556259678408</v>
      </c>
      <c r="AM15" s="67"/>
      <c r="AN15" s="68"/>
    </row>
    <row r="16" spans="3:40" x14ac:dyDescent="0.25">
      <c r="C16" s="506" t="s">
        <v>87</v>
      </c>
      <c r="D16" s="504"/>
      <c r="E16" s="556">
        <f>Front!E41</f>
        <v>8793.2710101129851</v>
      </c>
      <c r="F16" s="556">
        <f>Front!F41</f>
        <v>1487.0684614947613</v>
      </c>
      <c r="G16" s="556">
        <f>Front!G41</f>
        <v>0</v>
      </c>
      <c r="H16" s="556">
        <f>Front!H41</f>
        <v>0</v>
      </c>
      <c r="I16" s="556">
        <f>Front!I41</f>
        <v>0</v>
      </c>
      <c r="J16" s="556">
        <f>Front!J41</f>
        <v>0</v>
      </c>
      <c r="K16" s="556">
        <f>Front!K41</f>
        <v>1825.5323037757296</v>
      </c>
      <c r="L16" s="556">
        <f>Front!L41</f>
        <v>126.49963528085199</v>
      </c>
      <c r="M16" s="556">
        <f>Front!M41</f>
        <v>10591.195164507204</v>
      </c>
      <c r="N16" s="556">
        <f>Front!N41</f>
        <v>0</v>
      </c>
      <c r="O16" s="556">
        <f>Front!O41</f>
        <v>812.10201158834377</v>
      </c>
      <c r="P16" s="556">
        <f>Front!P41</f>
        <v>0</v>
      </c>
      <c r="Q16" s="556">
        <f>Front!Q41</f>
        <v>0</v>
      </c>
      <c r="R16" s="556">
        <f>Front!R41</f>
        <v>0</v>
      </c>
      <c r="S16" s="556">
        <f>Front!S41</f>
        <v>2899.8061295454263</v>
      </c>
      <c r="T16" s="813">
        <f>Front!T41</f>
        <v>14592.71731857914</v>
      </c>
      <c r="U16" s="824">
        <f t="shared" si="0"/>
        <v>1464.9215963078459</v>
      </c>
      <c r="V16" s="825">
        <f>Front!V41</f>
        <v>9019.039291803856</v>
      </c>
      <c r="W16" s="818">
        <f>Front!W41</f>
        <v>73.244571173349598</v>
      </c>
      <c r="X16" s="797">
        <f>Front!X41</f>
        <v>64.720743632063801</v>
      </c>
      <c r="Y16" s="797">
        <f>Front!Y41</f>
        <v>0</v>
      </c>
      <c r="Z16" s="797">
        <f>Front!Z41</f>
        <v>0</v>
      </c>
      <c r="AA16" s="797">
        <f>Front!AA41</f>
        <v>0</v>
      </c>
      <c r="AB16" s="797">
        <f>Front!AB41</f>
        <v>1012.3063538655703</v>
      </c>
      <c r="AC16" s="797">
        <f>Front!AC41</f>
        <v>0</v>
      </c>
      <c r="AD16" s="797">
        <f>Front!AD41</f>
        <v>0</v>
      </c>
      <c r="AE16" s="797">
        <f>Front!AE41</f>
        <v>47.167693465185899</v>
      </c>
      <c r="AF16" s="797">
        <f>Front!AF41</f>
        <v>267.48223417167628</v>
      </c>
      <c r="AG16" s="478"/>
      <c r="AH16" s="479"/>
      <c r="AI16" s="480"/>
      <c r="AJ16" s="477">
        <f t="shared" si="1"/>
        <v>41128.192034884443</v>
      </c>
      <c r="AK16" s="447">
        <f t="shared" si="2"/>
        <v>1464.9215963078459</v>
      </c>
      <c r="AL16" s="448">
        <f t="shared" si="2"/>
        <v>9019.039291803856</v>
      </c>
      <c r="AM16" s="67"/>
      <c r="AN16" s="68"/>
    </row>
    <row r="17" spans="3:40" x14ac:dyDescent="0.25">
      <c r="C17" s="503" t="s">
        <v>88</v>
      </c>
      <c r="D17" s="504"/>
      <c r="E17" s="556">
        <f>Germagnano!E41</f>
        <v>6921.1192352742264</v>
      </c>
      <c r="F17" s="556">
        <f>Germagnano!F41</f>
        <v>1170.4606990031575</v>
      </c>
      <c r="G17" s="556">
        <f>Germagnano!G41</f>
        <v>0</v>
      </c>
      <c r="H17" s="556">
        <f>Germagnano!H41</f>
        <v>0</v>
      </c>
      <c r="I17" s="556">
        <f>Germagnano!I41</f>
        <v>0</v>
      </c>
      <c r="J17" s="556">
        <f>Germagnano!J41</f>
        <v>0</v>
      </c>
      <c r="K17" s="556">
        <f>Germagnano!K41</f>
        <v>1436.8631113206559</v>
      </c>
      <c r="L17" s="556">
        <f>Germagnano!L41</f>
        <v>99.566936807765785</v>
      </c>
      <c r="M17" s="556">
        <f>Germagnano!M41</f>
        <v>8336.2521743398775</v>
      </c>
      <c r="N17" s="556">
        <f>Germagnano!N41</f>
        <v>0</v>
      </c>
      <c r="O17" s="556">
        <f>Germagnano!O41</f>
        <v>639.19954780704029</v>
      </c>
      <c r="P17" s="556">
        <f>Germagnano!P41</f>
        <v>0</v>
      </c>
      <c r="Q17" s="556">
        <f>Germagnano!Q41</f>
        <v>0</v>
      </c>
      <c r="R17" s="556">
        <f>Germagnano!R41</f>
        <v>0</v>
      </c>
      <c r="S17" s="556">
        <f>Germagnano!S41</f>
        <v>2282.4161746727596</v>
      </c>
      <c r="T17" s="813">
        <f>Germagnano!T41</f>
        <v>11485.820966097992</v>
      </c>
      <c r="U17" s="824">
        <f t="shared" si="0"/>
        <v>1153.0290635548808</v>
      </c>
      <c r="V17" s="825">
        <f>Germagnano!V41</f>
        <v>7098.819796911459</v>
      </c>
      <c r="W17" s="818">
        <f>Germagnano!W41</f>
        <v>57.650265736637202</v>
      </c>
      <c r="X17" s="797">
        <f>Germagnano!X41</f>
        <v>50.94122348304299</v>
      </c>
      <c r="Y17" s="797">
        <f>Germagnano!Y41</f>
        <v>0</v>
      </c>
      <c r="Z17" s="797">
        <f>Germagnano!Z41</f>
        <v>0</v>
      </c>
      <c r="AA17" s="797">
        <f>Germagnano!AA41</f>
        <v>0</v>
      </c>
      <c r="AB17" s="797">
        <f>Germagnano!AB41</f>
        <v>796.77891988902684</v>
      </c>
      <c r="AC17" s="797">
        <f>Germagnano!AC41</f>
        <v>0</v>
      </c>
      <c r="AD17" s="797">
        <f>Germagnano!AD41</f>
        <v>0</v>
      </c>
      <c r="AE17" s="797">
        <f>Germagnano!AE41</f>
        <v>37.125346205066165</v>
      </c>
      <c r="AF17" s="797">
        <f>Germagnano!AF41</f>
        <v>210.53330824110768</v>
      </c>
      <c r="AG17" s="478"/>
      <c r="AH17" s="479"/>
      <c r="AI17" s="480"/>
      <c r="AJ17" s="477">
        <f t="shared" si="1"/>
        <v>32371.69884532347</v>
      </c>
      <c r="AK17" s="447">
        <f t="shared" si="2"/>
        <v>1153.0290635548808</v>
      </c>
      <c r="AL17" s="448">
        <f t="shared" si="2"/>
        <v>7098.819796911459</v>
      </c>
      <c r="AM17" s="67"/>
      <c r="AN17" s="68"/>
    </row>
    <row r="18" spans="3:40" x14ac:dyDescent="0.25">
      <c r="C18" s="505" t="s">
        <v>89</v>
      </c>
      <c r="D18" s="504"/>
      <c r="E18" s="556">
        <f>Givoletto!E41</f>
        <v>70375.888732462496</v>
      </c>
      <c r="F18" s="556">
        <f>Givoletto!F41</f>
        <v>11901.573881135824</v>
      </c>
      <c r="G18" s="556">
        <f>Givoletto!G41</f>
        <v>0</v>
      </c>
      <c r="H18" s="556">
        <f>Givoletto!H41</f>
        <v>0</v>
      </c>
      <c r="I18" s="556">
        <f>Givoletto!I41</f>
        <v>0</v>
      </c>
      <c r="J18" s="556">
        <f>Givoletto!J41</f>
        <v>0</v>
      </c>
      <c r="K18" s="556">
        <f>Givoletto!K41</f>
        <v>14610.428603904233</v>
      </c>
      <c r="L18" s="556">
        <f>Givoletto!L41</f>
        <v>1012.4246423183921</v>
      </c>
      <c r="M18" s="556">
        <f>Givoletto!M41</f>
        <v>84765.358827667529</v>
      </c>
      <c r="N18" s="556">
        <f>Givoletto!N41</f>
        <v>0</v>
      </c>
      <c r="O18" s="556">
        <f>Givoletto!O41</f>
        <v>6499.5609416814596</v>
      </c>
      <c r="P18" s="556">
        <f>Givoletto!P41</f>
        <v>0</v>
      </c>
      <c r="Q18" s="556">
        <f>Givoletto!Q41</f>
        <v>0</v>
      </c>
      <c r="R18" s="556">
        <f>Givoletto!R41</f>
        <v>0</v>
      </c>
      <c r="S18" s="556">
        <f>Givoletto!S41</f>
        <v>23208.250181746582</v>
      </c>
      <c r="T18" s="813">
        <f>Givoletto!T41</f>
        <v>116791.06093005634</v>
      </c>
      <c r="U18" s="824">
        <f t="shared" si="0"/>
        <v>11724.324104758556</v>
      </c>
      <c r="V18" s="825">
        <f>Givoletto!V41</f>
        <v>72182.798067262105</v>
      </c>
      <c r="W18" s="818">
        <f>Givoletto!W41</f>
        <v>586.20413100247981</v>
      </c>
      <c r="X18" s="797">
        <f>Givoletto!X41</f>
        <v>517.9847007210376</v>
      </c>
      <c r="Y18" s="797">
        <f>Givoletto!Y41</f>
        <v>0</v>
      </c>
      <c r="Z18" s="797">
        <f>Givoletto!Z41</f>
        <v>0</v>
      </c>
      <c r="AA18" s="797">
        <f>Givoletto!AA41</f>
        <v>0</v>
      </c>
      <c r="AB18" s="797">
        <f>Givoletto!AB41</f>
        <v>8101.872356813984</v>
      </c>
      <c r="AC18" s="797">
        <f>Givoletto!AC41</f>
        <v>0</v>
      </c>
      <c r="AD18" s="797">
        <f>Givoletto!AD41</f>
        <v>0</v>
      </c>
      <c r="AE18" s="797">
        <f>Givoletto!AE41</f>
        <v>377.50097128305941</v>
      </c>
      <c r="AF18" s="797">
        <f>Givoletto!AF41</f>
        <v>2140.7619449379949</v>
      </c>
      <c r="AG18" s="478"/>
      <c r="AH18" s="479"/>
      <c r="AI18" s="480"/>
      <c r="AJ18" s="477">
        <f t="shared" si="1"/>
        <v>329164.54674097284</v>
      </c>
      <c r="AK18" s="447">
        <f t="shared" si="2"/>
        <v>11724.324104758556</v>
      </c>
      <c r="AL18" s="448">
        <f t="shared" si="2"/>
        <v>72182.798067262105</v>
      </c>
      <c r="AM18" s="67"/>
      <c r="AN18" s="68"/>
    </row>
    <row r="19" spans="3:40" x14ac:dyDescent="0.25">
      <c r="C19" s="505" t="s">
        <v>90</v>
      </c>
      <c r="D19" s="504"/>
      <c r="E19" s="556">
        <f>Groscavallo!E41</f>
        <v>2914.3316648169439</v>
      </c>
      <c r="F19" s="556">
        <f>Groscavallo!F41</f>
        <v>492.85535497547613</v>
      </c>
      <c r="G19" s="556">
        <f>Groscavallo!G41</f>
        <v>0</v>
      </c>
      <c r="H19" s="556">
        <f>Groscavallo!H41</f>
        <v>0</v>
      </c>
      <c r="I19" s="556">
        <f>Groscavallo!I41</f>
        <v>0</v>
      </c>
      <c r="J19" s="556">
        <f>Groscavallo!J41</f>
        <v>0</v>
      </c>
      <c r="K19" s="556">
        <f>Groscavallo!K41</f>
        <v>605.03157379331958</v>
      </c>
      <c r="L19" s="556">
        <f>Groscavallo!L41</f>
        <v>41.925455528754867</v>
      </c>
      <c r="M19" s="556">
        <f>Groscavallo!M41</f>
        <v>3510.2131391925373</v>
      </c>
      <c r="N19" s="556">
        <f>Groscavallo!N41</f>
        <v>0</v>
      </c>
      <c r="O19" s="556">
        <f>Groscavallo!O41</f>
        <v>269.15292440225107</v>
      </c>
      <c r="P19" s="556">
        <f>Groscavallo!P41</f>
        <v>0</v>
      </c>
      <c r="Q19" s="556">
        <f>Groscavallo!Q41</f>
        <v>0</v>
      </c>
      <c r="R19" s="556">
        <f>Groscavallo!R41</f>
        <v>0</v>
      </c>
      <c r="S19" s="556">
        <f>Groscavallo!S41</f>
        <v>961.07544228366851</v>
      </c>
      <c r="T19" s="813">
        <f>Groscavallo!T41</f>
        <v>4836.4275487866871</v>
      </c>
      <c r="U19" s="824">
        <f t="shared" si="0"/>
        <v>485.51527522398987</v>
      </c>
      <c r="V19" s="825">
        <f>Groscavallo!V41</f>
        <v>2989.1574778148938</v>
      </c>
      <c r="W19" s="818">
        <f>Groscavallo!W41</f>
        <v>24.27526375576684</v>
      </c>
      <c r="X19" s="797">
        <f>Groscavallo!X41</f>
        <v>21.450233061223418</v>
      </c>
      <c r="Y19" s="797">
        <f>Groscavallo!Y41</f>
        <v>0</v>
      </c>
      <c r="Z19" s="797">
        <f>Groscavallo!Z41</f>
        <v>0</v>
      </c>
      <c r="AA19" s="797">
        <f>Groscavallo!AA41</f>
        <v>0</v>
      </c>
      <c r="AB19" s="797">
        <f>Groscavallo!AB41</f>
        <v>335.50614534373477</v>
      </c>
      <c r="AC19" s="797">
        <f>Groscavallo!AC41</f>
        <v>0</v>
      </c>
      <c r="AD19" s="797">
        <f>Groscavallo!AD41</f>
        <v>0</v>
      </c>
      <c r="AE19" s="797">
        <f>Groscavallo!AE41</f>
        <v>15.632669852194647</v>
      </c>
      <c r="AF19" s="797">
        <f>Groscavallo!AF41</f>
        <v>88.650963211070248</v>
      </c>
      <c r="AG19" s="478"/>
      <c r="AH19" s="479"/>
      <c r="AI19" s="480"/>
      <c r="AJ19" s="477">
        <f t="shared" si="1"/>
        <v>13631.013103779638</v>
      </c>
      <c r="AK19" s="447">
        <f t="shared" si="2"/>
        <v>485.51527522398987</v>
      </c>
      <c r="AL19" s="448">
        <f t="shared" si="2"/>
        <v>2989.1574778148938</v>
      </c>
      <c r="AM19" s="67"/>
      <c r="AN19" s="68"/>
    </row>
    <row r="20" spans="3:40" x14ac:dyDescent="0.25">
      <c r="C20" s="505" t="s">
        <v>156</v>
      </c>
      <c r="D20" s="504"/>
      <c r="E20" s="556">
        <f>Grosso!E41</f>
        <v>8443.5887064731924</v>
      </c>
      <c r="F20" s="556">
        <f>Grosso!F41</f>
        <v>1427.9321600333913</v>
      </c>
      <c r="G20" s="556">
        <f>Grosso!G41</f>
        <v>0</v>
      </c>
      <c r="H20" s="556">
        <f>Grosso!H41</f>
        <v>0</v>
      </c>
      <c r="I20" s="556">
        <f>Grosso!I41</f>
        <v>0</v>
      </c>
      <c r="J20" s="556">
        <f>Grosso!J41</f>
        <v>0</v>
      </c>
      <c r="K20" s="556">
        <f>Grosso!K41</f>
        <v>1752.9362993288071</v>
      </c>
      <c r="L20" s="556">
        <f>Grosso!L41</f>
        <v>121.46912003530473</v>
      </c>
      <c r="M20" s="556">
        <f>Grosso!M41</f>
        <v>10170.014750624348</v>
      </c>
      <c r="N20" s="556">
        <f>Grosso!N41</f>
        <v>0</v>
      </c>
      <c r="O20" s="556">
        <f>Grosso!O41</f>
        <v>779.80712361364965</v>
      </c>
      <c r="P20" s="556">
        <f>Grosso!P41</f>
        <v>0</v>
      </c>
      <c r="Q20" s="556">
        <f>Grosso!Q41</f>
        <v>0</v>
      </c>
      <c r="R20" s="556">
        <f>Grosso!R41</f>
        <v>0</v>
      </c>
      <c r="S20" s="556">
        <f>Grosso!S41</f>
        <v>2784.4894417824726</v>
      </c>
      <c r="T20" s="813">
        <f>Grosso!T41</f>
        <v>14012.408238777511</v>
      </c>
      <c r="U20" s="824">
        <f t="shared" si="0"/>
        <v>1406.6660099783139</v>
      </c>
      <c r="V20" s="825">
        <f>Grosso!V41</f>
        <v>8660.3788533221268</v>
      </c>
      <c r="W20" s="818">
        <f>Grosso!W41</f>
        <v>70.33185185109177</v>
      </c>
      <c r="X20" s="797">
        <f>Grosso!X41</f>
        <v>62.146991645969848</v>
      </c>
      <c r="Y20" s="797">
        <f>Grosso!Y41</f>
        <v>0</v>
      </c>
      <c r="Z20" s="797">
        <f>Grosso!Z41</f>
        <v>0</v>
      </c>
      <c r="AA20" s="797">
        <f>Grosso!AA41</f>
        <v>0</v>
      </c>
      <c r="AB20" s="797">
        <f>Grosso!AB41</f>
        <v>972.04993308634084</v>
      </c>
      <c r="AC20" s="797">
        <f>Grosso!AC41</f>
        <v>0</v>
      </c>
      <c r="AD20" s="797">
        <f>Grosso!AD41</f>
        <v>0</v>
      </c>
      <c r="AE20" s="797">
        <f>Grosso!AE41</f>
        <v>45.291974214714408</v>
      </c>
      <c r="AF20" s="797">
        <f>Grosso!AF41</f>
        <v>256.8452591801971</v>
      </c>
      <c r="AG20" s="478"/>
      <c r="AH20" s="479"/>
      <c r="AI20" s="480"/>
      <c r="AJ20" s="477">
        <f t="shared" si="1"/>
        <v>39492.64584066868</v>
      </c>
      <c r="AK20" s="447">
        <f t="shared" si="2"/>
        <v>1406.6660099783139</v>
      </c>
      <c r="AL20" s="448">
        <f t="shared" si="2"/>
        <v>8660.3788533221268</v>
      </c>
      <c r="AM20" s="67"/>
      <c r="AN20" s="68"/>
    </row>
    <row r="21" spans="3:40" x14ac:dyDescent="0.25">
      <c r="C21" s="505" t="s">
        <v>92</v>
      </c>
      <c r="D21" s="504"/>
      <c r="E21" s="556">
        <f>'La Cassa'!E41</f>
        <v>24409.714862718585</v>
      </c>
      <c r="F21" s="556">
        <f>'La Cassa'!F41</f>
        <v>4128.0334797690221</v>
      </c>
      <c r="G21" s="556">
        <f>'La Cassa'!G41</f>
        <v>0</v>
      </c>
      <c r="H21" s="556">
        <f>'La Cassa'!H41</f>
        <v>0</v>
      </c>
      <c r="I21" s="556">
        <f>'La Cassa'!I41</f>
        <v>0</v>
      </c>
      <c r="J21" s="556">
        <f>'La Cassa'!J41</f>
        <v>0</v>
      </c>
      <c r="K21" s="556">
        <f>'La Cassa'!K41</f>
        <v>5067.5934992335433</v>
      </c>
      <c r="L21" s="556">
        <f>'La Cassa'!L41</f>
        <v>351.15715458925871</v>
      </c>
      <c r="M21" s="556">
        <f>'La Cassa'!M41</f>
        <v>29400.669412292231</v>
      </c>
      <c r="N21" s="556">
        <f>'La Cassa'!N41</f>
        <v>0</v>
      </c>
      <c r="O21" s="556">
        <f>'La Cassa'!O41</f>
        <v>2254.3577378103514</v>
      </c>
      <c r="P21" s="556">
        <f>'La Cassa'!P41</f>
        <v>0</v>
      </c>
      <c r="Q21" s="556">
        <f>'La Cassa'!Q41</f>
        <v>0</v>
      </c>
      <c r="R21" s="556">
        <f>'La Cassa'!R41</f>
        <v>0</v>
      </c>
      <c r="S21" s="556">
        <f>'La Cassa'!S41</f>
        <v>8049.7281043607882</v>
      </c>
      <c r="T21" s="813">
        <f>'La Cassa'!T41</f>
        <v>40508.710400158052</v>
      </c>
      <c r="U21" s="824">
        <f t="shared" si="0"/>
        <v>4066.5548032112347</v>
      </c>
      <c r="V21" s="825">
        <f>'La Cassa'!V41</f>
        <v>25036.437202423811</v>
      </c>
      <c r="W21" s="818">
        <f>'La Cassa'!W41</f>
        <v>203.32355223981526</v>
      </c>
      <c r="X21" s="797">
        <f>'La Cassa'!X41</f>
        <v>179.66180002241151</v>
      </c>
      <c r="Y21" s="797">
        <f>'La Cassa'!Y41</f>
        <v>0</v>
      </c>
      <c r="Z21" s="797">
        <f>'La Cassa'!Z41</f>
        <v>0</v>
      </c>
      <c r="AA21" s="797">
        <f>'La Cassa'!AA41</f>
        <v>0</v>
      </c>
      <c r="AB21" s="797">
        <f>'La Cassa'!AB41</f>
        <v>2810.1157604670911</v>
      </c>
      <c r="AC21" s="797">
        <f>'La Cassa'!AC41</f>
        <v>0</v>
      </c>
      <c r="AD21" s="797">
        <f>'La Cassa'!AD41</f>
        <v>0</v>
      </c>
      <c r="AE21" s="797">
        <f>'La Cassa'!AE41</f>
        <v>130.93534213754535</v>
      </c>
      <c r="AF21" s="797">
        <f>'La Cassa'!AF41</f>
        <v>742.5183483443717</v>
      </c>
      <c r="AG21" s="478"/>
      <c r="AH21" s="479"/>
      <c r="AI21" s="480"/>
      <c r="AJ21" s="477">
        <f t="shared" si="1"/>
        <v>114169.96465093183</v>
      </c>
      <c r="AK21" s="447">
        <f t="shared" si="2"/>
        <v>4066.5548032112347</v>
      </c>
      <c r="AL21" s="448">
        <f t="shared" si="2"/>
        <v>25036.437202423811</v>
      </c>
      <c r="AM21" s="67"/>
      <c r="AN21" s="68"/>
    </row>
    <row r="22" spans="3:40" x14ac:dyDescent="0.25">
      <c r="C22" s="505" t="s">
        <v>93</v>
      </c>
      <c r="D22" s="504"/>
      <c r="E22" s="556">
        <f>'Lanzo T.se'!E41</f>
        <v>89483.168295186697</v>
      </c>
      <c r="F22" s="556">
        <f>'Lanzo T.se'!F41</f>
        <v>15132.889371129522</v>
      </c>
      <c r="G22" s="556">
        <f>'Lanzo T.se'!G41</f>
        <v>0</v>
      </c>
      <c r="H22" s="556">
        <f>'Lanzo T.se'!H41</f>
        <v>0</v>
      </c>
      <c r="I22" s="556">
        <f>'Lanzo T.se'!I41</f>
        <v>0</v>
      </c>
      <c r="J22" s="556">
        <f>'Lanzo T.se'!J41</f>
        <v>0</v>
      </c>
      <c r="K22" s="556">
        <f>'Lanzo T.se'!K41</f>
        <v>18577.206841366824</v>
      </c>
      <c r="L22" s="556">
        <f>'Lanzo T.se'!L41</f>
        <v>1287.3011806525419</v>
      </c>
      <c r="M22" s="556">
        <f>'Lanzo T.se'!M41</f>
        <v>107779.42568388878</v>
      </c>
      <c r="N22" s="556">
        <f>'Lanzo T.se'!N41</f>
        <v>0</v>
      </c>
      <c r="O22" s="556">
        <f>'Lanzo T.se'!O41</f>
        <v>8264.2125884944926</v>
      </c>
      <c r="P22" s="556">
        <f>'Lanzo T.se'!P41</f>
        <v>0</v>
      </c>
      <c r="Q22" s="556">
        <f>'Lanzo T.se'!Q41</f>
        <v>0</v>
      </c>
      <c r="R22" s="556">
        <f>'Lanzo T.se'!R41</f>
        <v>0</v>
      </c>
      <c r="S22" s="556">
        <f>'Lanzo T.se'!S41</f>
        <v>29509.364560139173</v>
      </c>
      <c r="T22" s="813">
        <f>'Lanzo T.se'!T41</f>
        <v>148500.20864826324</v>
      </c>
      <c r="U22" s="824">
        <f t="shared" si="0"/>
        <v>14907.515711833403</v>
      </c>
      <c r="V22" s="825">
        <f>'Lanzo T.se'!V41</f>
        <v>91780.659311103824</v>
      </c>
      <c r="W22" s="818">
        <f>'Lanzo T.se'!W41</f>
        <v>745.36043316256291</v>
      </c>
      <c r="X22" s="797">
        <f>'Lanzo T.se'!X41</f>
        <v>658.61920870595168</v>
      </c>
      <c r="Y22" s="797">
        <f>'Lanzo T.se'!Y41</f>
        <v>0</v>
      </c>
      <c r="Z22" s="797">
        <f>'Lanzo T.se'!Z41</f>
        <v>0</v>
      </c>
      <c r="AA22" s="797">
        <f>'Lanzo T.se'!AA41</f>
        <v>0</v>
      </c>
      <c r="AB22" s="797">
        <f>'Lanzo T.se'!AB41</f>
        <v>10301.556693187342</v>
      </c>
      <c r="AC22" s="797">
        <f>'Lanzo T.se'!AC41</f>
        <v>0</v>
      </c>
      <c r="AD22" s="797">
        <f>'Lanzo T.se'!AD41</f>
        <v>0</v>
      </c>
      <c r="AE22" s="797">
        <f>'Lanzo T.se'!AE41</f>
        <v>479.99369604176172</v>
      </c>
      <c r="AF22" s="797">
        <f>'Lanzo T.se'!AF41</f>
        <v>2721.9856807357851</v>
      </c>
      <c r="AG22" s="478"/>
      <c r="AH22" s="479"/>
      <c r="AI22" s="480"/>
      <c r="AJ22" s="477">
        <f t="shared" si="1"/>
        <v>418533.77716912131</v>
      </c>
      <c r="AK22" s="447">
        <f t="shared" si="2"/>
        <v>14907.515711833403</v>
      </c>
      <c r="AL22" s="448">
        <f t="shared" si="2"/>
        <v>91780.659311103824</v>
      </c>
      <c r="AM22" s="67"/>
      <c r="AN22" s="68"/>
    </row>
    <row r="23" spans="3:40" x14ac:dyDescent="0.25">
      <c r="C23" s="505" t="s">
        <v>94</v>
      </c>
      <c r="D23" s="504"/>
      <c r="E23" s="556">
        <f>Lemie!E41</f>
        <v>233.77139073934219</v>
      </c>
      <c r="F23" s="556">
        <f>Lemie!F41</f>
        <v>39.534100787799737</v>
      </c>
      <c r="G23" s="556">
        <f>Lemie!G41</f>
        <v>0</v>
      </c>
      <c r="H23" s="556">
        <f>Lemie!H41</f>
        <v>0</v>
      </c>
      <c r="I23" s="556">
        <f>Lemie!I41</f>
        <v>0</v>
      </c>
      <c r="J23" s="556">
        <f>Lemie!J41</f>
        <v>0</v>
      </c>
      <c r="K23" s="556">
        <f>Lemie!K41</f>
        <v>48.532249830858355</v>
      </c>
      <c r="L23" s="556">
        <f>Lemie!L41</f>
        <v>3.3630256173856226</v>
      </c>
      <c r="M23" s="556">
        <f>Lemie!M41</f>
        <v>281.56967075746172</v>
      </c>
      <c r="N23" s="556">
        <f>Lemie!N41</f>
        <v>0</v>
      </c>
      <c r="O23" s="556">
        <f>Lemie!O41</f>
        <v>21.589942633735017</v>
      </c>
      <c r="P23" s="556">
        <f>Lemie!P41</f>
        <v>0</v>
      </c>
      <c r="Q23" s="556">
        <f>Lemie!Q41</f>
        <v>0</v>
      </c>
      <c r="R23" s="556">
        <f>Lemie!R41</f>
        <v>0</v>
      </c>
      <c r="S23" s="556">
        <f>Lemie!S41</f>
        <v>77.092098150810102</v>
      </c>
      <c r="T23" s="813">
        <f>Lemie!T41</f>
        <v>387.95117520055788</v>
      </c>
      <c r="U23" s="824">
        <f t="shared" si="0"/>
        <v>38.945320632007011</v>
      </c>
      <c r="V23" s="825">
        <f>Lemie!V41</f>
        <v>239.77349907138463</v>
      </c>
      <c r="W23" s="818">
        <f>Lemie!W41</f>
        <v>1.9472259239603102</v>
      </c>
      <c r="X23" s="797">
        <f>Lemie!X41</f>
        <v>1.7206177577321793</v>
      </c>
      <c r="Y23" s="797">
        <f>Lemie!Y41</f>
        <v>0</v>
      </c>
      <c r="Z23" s="797">
        <f>Lemie!Z41</f>
        <v>0</v>
      </c>
      <c r="AA23" s="797">
        <f>Lemie!AA41</f>
        <v>0</v>
      </c>
      <c r="AB23" s="797">
        <f>Lemie!AB41</f>
        <v>26.912427005293264</v>
      </c>
      <c r="AC23" s="797">
        <f>Lemie!AC41</f>
        <v>0</v>
      </c>
      <c r="AD23" s="797">
        <f>Lemie!AD41</f>
        <v>0</v>
      </c>
      <c r="AE23" s="797">
        <f>Lemie!AE41</f>
        <v>1.2539653658623917</v>
      </c>
      <c r="AF23" s="797">
        <f>Lemie!AF41</f>
        <v>7.1110845791588675</v>
      </c>
      <c r="AG23" s="478"/>
      <c r="AH23" s="479"/>
      <c r="AI23" s="480"/>
      <c r="AJ23" s="477">
        <f t="shared" si="1"/>
        <v>1093.4036537179506</v>
      </c>
      <c r="AK23" s="447">
        <f t="shared" si="2"/>
        <v>38.945320632007011</v>
      </c>
      <c r="AL23" s="448">
        <f t="shared" si="2"/>
        <v>239.77349907138463</v>
      </c>
      <c r="AM23" s="67"/>
      <c r="AN23" s="68"/>
    </row>
    <row r="24" spans="3:40" x14ac:dyDescent="0.25">
      <c r="C24" s="505" t="s">
        <v>95</v>
      </c>
      <c r="D24" s="504"/>
      <c r="E24" s="556">
        <f>Mathi!E41</f>
        <v>31134.865973260497</v>
      </c>
      <c r="F24" s="556">
        <f>Mathi!F41</f>
        <v>5265.3531533889582</v>
      </c>
      <c r="G24" s="556">
        <f>Mathi!G41</f>
        <v>0</v>
      </c>
      <c r="H24" s="556">
        <f>Mathi!H41</f>
        <v>0</v>
      </c>
      <c r="I24" s="556">
        <f>Mathi!I41</f>
        <v>0</v>
      </c>
      <c r="J24" s="556">
        <f>Mathi!J41</f>
        <v>0</v>
      </c>
      <c r="K24" s="556">
        <f>Mathi!K41</f>
        <v>6463.7725304436544</v>
      </c>
      <c r="L24" s="556">
        <f>Mathi!L41</f>
        <v>447.90490201041308</v>
      </c>
      <c r="M24" s="556">
        <f>Mathi!M41</f>
        <v>37500.884661047145</v>
      </c>
      <c r="N24" s="556">
        <f>Mathi!N41</f>
        <v>0</v>
      </c>
      <c r="O24" s="556">
        <f>Mathi!O41</f>
        <v>2875.4586613262418</v>
      </c>
      <c r="P24" s="556">
        <f>Mathi!P41</f>
        <v>0</v>
      </c>
      <c r="Q24" s="556">
        <f>Mathi!Q41</f>
        <v>0</v>
      </c>
      <c r="R24" s="556">
        <f>Mathi!R41</f>
        <v>0</v>
      </c>
      <c r="S24" s="556">
        <f>Mathi!S41</f>
        <v>10267.518775209006</v>
      </c>
      <c r="T24" s="813">
        <f>Mathi!T41</f>
        <v>51669.315932274585</v>
      </c>
      <c r="U24" s="824">
        <f t="shared" si="0"/>
        <v>5186.9364096619129</v>
      </c>
      <c r="V24" s="825">
        <f>Mathi!V41</f>
        <v>31934.257369633295</v>
      </c>
      <c r="W24" s="818">
        <f>Mathi!W41</f>
        <v>259.34147874305961</v>
      </c>
      <c r="X24" s="797">
        <f>Mathi!X41</f>
        <v>229.16064754021127</v>
      </c>
      <c r="Y24" s="797">
        <f>Mathi!Y41</f>
        <v>0</v>
      </c>
      <c r="Z24" s="797">
        <f>Mathi!Z41</f>
        <v>0</v>
      </c>
      <c r="AA24" s="797">
        <f>Mathi!AA41</f>
        <v>0</v>
      </c>
      <c r="AB24" s="797">
        <f>Mathi!AB41</f>
        <v>3584.3342727906652</v>
      </c>
      <c r="AC24" s="797">
        <f>Mathi!AC41</f>
        <v>0</v>
      </c>
      <c r="AD24" s="797">
        <f>Mathi!AD41</f>
        <v>0</v>
      </c>
      <c r="AE24" s="797">
        <f>Mathi!AE41</f>
        <v>167.00950222248736</v>
      </c>
      <c r="AF24" s="797">
        <f>Mathi!AF41</f>
        <v>947.09050836548874</v>
      </c>
      <c r="AG24" s="478"/>
      <c r="AH24" s="479"/>
      <c r="AI24" s="480"/>
      <c r="AJ24" s="477">
        <f t="shared" si="1"/>
        <v>145625.0745889605</v>
      </c>
      <c r="AK24" s="447">
        <f t="shared" si="2"/>
        <v>5186.9364096619129</v>
      </c>
      <c r="AL24" s="448">
        <f t="shared" si="2"/>
        <v>31934.257369633295</v>
      </c>
      <c r="AM24" s="67"/>
      <c r="AN24" s="68"/>
    </row>
    <row r="25" spans="3:40" x14ac:dyDescent="0.25">
      <c r="C25" s="505" t="s">
        <v>96</v>
      </c>
      <c r="D25" s="504"/>
      <c r="E25" s="556">
        <f>Mezzenile!E41</f>
        <v>2773.9518894885823</v>
      </c>
      <c r="F25" s="556">
        <f>Mezzenile!F41</f>
        <v>469.11511811908434</v>
      </c>
      <c r="G25" s="556">
        <f>Mezzenile!G41</f>
        <v>0</v>
      </c>
      <c r="H25" s="556">
        <f>Mezzenile!H41</f>
        <v>0</v>
      </c>
      <c r="I25" s="556">
        <f>Mezzenile!I41</f>
        <v>0</v>
      </c>
      <c r="J25" s="556">
        <f>Mezzenile!J41</f>
        <v>0</v>
      </c>
      <c r="K25" s="556">
        <f>Mezzenile!K41</f>
        <v>575.88794631226324</v>
      </c>
      <c r="L25" s="556">
        <f>Mezzenile!L41</f>
        <v>39.90595785156254</v>
      </c>
      <c r="M25" s="556">
        <f>Mezzenile!M41</f>
        <v>3341.1304854289478</v>
      </c>
      <c r="N25" s="556">
        <f>Mezzenile!N41</f>
        <v>0</v>
      </c>
      <c r="O25" s="556">
        <f>Mezzenile!O41</f>
        <v>256.18815875368074</v>
      </c>
      <c r="P25" s="556">
        <f>Mezzenile!P41</f>
        <v>0</v>
      </c>
      <c r="Q25" s="556">
        <f>Mezzenile!Q41</f>
        <v>0</v>
      </c>
      <c r="R25" s="556">
        <f>Mezzenile!R41</f>
        <v>0</v>
      </c>
      <c r="S25" s="556">
        <f>Mezzenile!S41</f>
        <v>914.78161914399436</v>
      </c>
      <c r="T25" s="813">
        <f>Mezzenile!T41</f>
        <v>4603.4627764901816</v>
      </c>
      <c r="U25" s="824">
        <f t="shared" si="0"/>
        <v>462.12860099015245</v>
      </c>
      <c r="V25" s="825">
        <f>Mezzenile!V41</f>
        <v>2845.1734350161464</v>
      </c>
      <c r="W25" s="818">
        <f>Mezzenile!W41</f>
        <v>23.105954128722271</v>
      </c>
      <c r="X25" s="797">
        <f>Mezzenile!X41</f>
        <v>20.41700169149712</v>
      </c>
      <c r="Y25" s="797">
        <f>Mezzenile!Y41</f>
        <v>0</v>
      </c>
      <c r="Z25" s="797">
        <f>Mezzenile!Z41</f>
        <v>0</v>
      </c>
      <c r="AA25" s="797">
        <f>Mezzenile!AA41</f>
        <v>0</v>
      </c>
      <c r="AB25" s="797">
        <f>Mezzenile!AB41</f>
        <v>319.3452265734972</v>
      </c>
      <c r="AC25" s="797">
        <f>Mezzenile!AC41</f>
        <v>0</v>
      </c>
      <c r="AD25" s="797">
        <f>Mezzenile!AD41</f>
        <v>0</v>
      </c>
      <c r="AE25" s="797">
        <f>Mezzenile!AE41</f>
        <v>14.879663353954717</v>
      </c>
      <c r="AF25" s="797">
        <f>Mezzenile!AF41</f>
        <v>84.380755242481115</v>
      </c>
      <c r="AG25" s="478"/>
      <c r="AH25" s="479"/>
      <c r="AI25" s="480"/>
      <c r="AJ25" s="477">
        <f t="shared" si="1"/>
        <v>12974.423951588296</v>
      </c>
      <c r="AK25" s="447">
        <f t="shared" si="2"/>
        <v>462.12860099015245</v>
      </c>
      <c r="AL25" s="448">
        <f t="shared" si="2"/>
        <v>2845.1734350161464</v>
      </c>
      <c r="AM25" s="67"/>
      <c r="AN25" s="68"/>
    </row>
    <row r="26" spans="3:40" x14ac:dyDescent="0.25">
      <c r="C26" s="505" t="s">
        <v>163</v>
      </c>
      <c r="D26" s="504"/>
      <c r="E26" s="556">
        <f>'Monastero di Lanzo'!E41</f>
        <v>421.76554629705407</v>
      </c>
      <c r="F26" s="556">
        <f>'Monastero di Lanzo'!F41</f>
        <v>71.32661342089115</v>
      </c>
      <c r="G26" s="556">
        <f>'Monastero di Lanzo'!G41</f>
        <v>0</v>
      </c>
      <c r="H26" s="556">
        <f>'Monastero di Lanzo'!H41</f>
        <v>0</v>
      </c>
      <c r="I26" s="556">
        <f>'Monastero di Lanzo'!I41</f>
        <v>0</v>
      </c>
      <c r="J26" s="556">
        <f>'Monastero di Lanzo'!J41</f>
        <v>0</v>
      </c>
      <c r="K26" s="556">
        <f>'Monastero di Lanzo'!K41</f>
        <v>87.560889286749855</v>
      </c>
      <c r="L26" s="556">
        <f>'Monastero di Lanzo'!L41</f>
        <v>6.0675018112424892</v>
      </c>
      <c r="M26" s="556">
        <f>'Monastero di Lanzo'!M41</f>
        <v>508.00222230836272</v>
      </c>
      <c r="N26" s="556">
        <f>'Monastero di Lanzo'!N41</f>
        <v>0</v>
      </c>
      <c r="O26" s="556">
        <f>'Monastero di Lanzo'!O41</f>
        <v>38.952131484696878</v>
      </c>
      <c r="P26" s="556">
        <f>'Monastero di Lanzo'!P41</f>
        <v>0</v>
      </c>
      <c r="Q26" s="556">
        <f>'Monastero di Lanzo'!Q41</f>
        <v>0</v>
      </c>
      <c r="R26" s="556">
        <f>'Monastero di Lanzo'!R41</f>
        <v>0</v>
      </c>
      <c r="S26" s="556">
        <f>'Monastero di Lanzo'!S41</f>
        <v>139.08798159145536</v>
      </c>
      <c r="T26" s="813">
        <f>'Monastero di Lanzo'!T41</f>
        <v>699.9335497280357</v>
      </c>
      <c r="U26" s="824">
        <f t="shared" si="0"/>
        <v>70.264348345291396</v>
      </c>
      <c r="V26" s="825">
        <f>'Monastero di Lanzo'!V41</f>
        <v>432.59442698939097</v>
      </c>
      <c r="W26" s="818">
        <f>'Monastero di Lanzo'!W41</f>
        <v>3.5131450558833985</v>
      </c>
      <c r="X26" s="797">
        <f>'Monastero di Lanzo'!X41</f>
        <v>3.1043032522635987</v>
      </c>
      <c r="Y26" s="797">
        <f>'Monastero di Lanzo'!Y41</f>
        <v>0</v>
      </c>
      <c r="Z26" s="797">
        <f>'Monastero di Lanzo'!Z41</f>
        <v>0</v>
      </c>
      <c r="AA26" s="797">
        <f>'Monastero di Lanzo'!AA41</f>
        <v>0</v>
      </c>
      <c r="AB26" s="797">
        <f>'Monastero di Lanzo'!AB41</f>
        <v>48.554848573080115</v>
      </c>
      <c r="AC26" s="797">
        <f>'Monastero di Lanzo'!AC41</f>
        <v>0</v>
      </c>
      <c r="AD26" s="797">
        <f>'Monastero di Lanzo'!AD41</f>
        <v>0</v>
      </c>
      <c r="AE26" s="797">
        <f>'Monastero di Lanzo'!AE41</f>
        <v>2.2623785823315021</v>
      </c>
      <c r="AF26" s="797">
        <f>'Monastero di Lanzo'!AF41</f>
        <v>12.829672881732778</v>
      </c>
      <c r="AG26" s="478"/>
      <c r="AH26" s="479"/>
      <c r="AI26" s="480"/>
      <c r="AJ26" s="477">
        <f t="shared" si="1"/>
        <v>1972.696435928488</v>
      </c>
      <c r="AK26" s="447">
        <f t="shared" si="2"/>
        <v>70.264348345291396</v>
      </c>
      <c r="AL26" s="448">
        <f t="shared" si="2"/>
        <v>432.59442698939097</v>
      </c>
      <c r="AM26" s="67"/>
      <c r="AN26" s="68"/>
    </row>
    <row r="27" spans="3:40" x14ac:dyDescent="0.25">
      <c r="C27" s="505" t="s">
        <v>165</v>
      </c>
      <c r="D27" s="504"/>
      <c r="E27" s="556">
        <f>Nole!E41</f>
        <v>100739.59033828921</v>
      </c>
      <c r="F27" s="556">
        <f>Nole!F41</f>
        <v>17036.512060606605</v>
      </c>
      <c r="G27" s="556">
        <f>Nole!G41</f>
        <v>0</v>
      </c>
      <c r="H27" s="556">
        <f>Nole!H41</f>
        <v>0</v>
      </c>
      <c r="I27" s="556">
        <f>Nole!I41</f>
        <v>0</v>
      </c>
      <c r="J27" s="556">
        <f>Nole!J41</f>
        <v>0</v>
      </c>
      <c r="K27" s="556">
        <f>Nole!K41</f>
        <v>20914.103093169339</v>
      </c>
      <c r="L27" s="556">
        <f>Nole!L41</f>
        <v>1449.2356054396505</v>
      </c>
      <c r="M27" s="556">
        <f>Nole!M41</f>
        <v>121337.4022975343</v>
      </c>
      <c r="N27" s="556">
        <f>Nole!N41</f>
        <v>0</v>
      </c>
      <c r="O27" s="556">
        <f>Nole!O41</f>
        <v>9303.7987645577086</v>
      </c>
      <c r="P27" s="556">
        <f>Nole!P41</f>
        <v>0</v>
      </c>
      <c r="Q27" s="556">
        <f>Nole!Q41</f>
        <v>0</v>
      </c>
      <c r="R27" s="556">
        <f>Nole!R41</f>
        <v>0</v>
      </c>
      <c r="S27" s="556">
        <f>Nole!S41</f>
        <v>33221.457773210677</v>
      </c>
      <c r="T27" s="813">
        <f>Nole!T41</f>
        <v>167180.60468117325</v>
      </c>
      <c r="U27" s="824">
        <f t="shared" si="0"/>
        <v>16782.78780672641</v>
      </c>
      <c r="V27" s="825">
        <f>Nole!V41</f>
        <v>103326.09133237433</v>
      </c>
      <c r="W27" s="818">
        <f>Nole!W41</f>
        <v>839.12210666780038</v>
      </c>
      <c r="X27" s="797">
        <f>Nole!X41</f>
        <v>741.46937952726319</v>
      </c>
      <c r="Y27" s="797">
        <f>Nole!Y41</f>
        <v>0</v>
      </c>
      <c r="Z27" s="797">
        <f>Nole!Z41</f>
        <v>0</v>
      </c>
      <c r="AA27" s="797">
        <f>Nole!AA41</f>
        <v>0</v>
      </c>
      <c r="AB27" s="797">
        <f>Nole!AB41</f>
        <v>11597.427995563894</v>
      </c>
      <c r="AC27" s="797">
        <f>Nole!AC41</f>
        <v>0</v>
      </c>
      <c r="AD27" s="797">
        <f>Nole!AD41</f>
        <v>0</v>
      </c>
      <c r="AE27" s="797">
        <f>Nole!AE41</f>
        <v>540.37389629183872</v>
      </c>
      <c r="AF27" s="797">
        <f>Nole!AF41</f>
        <v>3064.3944286756123</v>
      </c>
      <c r="AG27" s="478"/>
      <c r="AH27" s="479"/>
      <c r="AI27" s="480"/>
      <c r="AJ27" s="477">
        <f t="shared" si="1"/>
        <v>471182.70461398072</v>
      </c>
      <c r="AK27" s="447">
        <f t="shared" si="2"/>
        <v>16782.78780672641</v>
      </c>
      <c r="AL27" s="448">
        <f t="shared" si="2"/>
        <v>103326.09133237433</v>
      </c>
      <c r="AM27" s="67"/>
      <c r="AN27" s="68"/>
    </row>
    <row r="28" spans="3:40" x14ac:dyDescent="0.25">
      <c r="C28" s="505" t="s">
        <v>99</v>
      </c>
      <c r="D28" s="504"/>
      <c r="E28" s="556">
        <f>Pessinetto!E41</f>
        <v>5186.7989786886656</v>
      </c>
      <c r="F28" s="556">
        <f>Pessinetto!F41</f>
        <v>877.16222648550581</v>
      </c>
      <c r="G28" s="556">
        <f>Pessinetto!G41</f>
        <v>0</v>
      </c>
      <c r="H28" s="556">
        <f>Pessinetto!H41</f>
        <v>0</v>
      </c>
      <c r="I28" s="556">
        <f>Pessinetto!I41</f>
        <v>0</v>
      </c>
      <c r="J28" s="556">
        <f>Pessinetto!J41</f>
        <v>0</v>
      </c>
      <c r="K28" s="556">
        <f>Pessinetto!K41</f>
        <v>1076.8085139076661</v>
      </c>
      <c r="L28" s="556">
        <f>Pessinetto!L41</f>
        <v>74.617076890341565</v>
      </c>
      <c r="M28" s="556">
        <f>Pessinetto!M41</f>
        <v>6247.3225491605181</v>
      </c>
      <c r="N28" s="556">
        <f>Pessinetto!N41</f>
        <v>0</v>
      </c>
      <c r="O28" s="556">
        <f>Pessinetto!O41</f>
        <v>479.02650554646215</v>
      </c>
      <c r="P28" s="556">
        <f>Pessinetto!P41</f>
        <v>0</v>
      </c>
      <c r="Q28" s="556">
        <f>Pessinetto!Q41</f>
        <v>0</v>
      </c>
      <c r="R28" s="556">
        <f>Pessinetto!R41</f>
        <v>0</v>
      </c>
      <c r="S28" s="556">
        <f>Pessinetto!S41</f>
        <v>1710.4796899610276</v>
      </c>
      <c r="T28" s="813">
        <f>Pessinetto!T41</f>
        <v>8607.6604709725834</v>
      </c>
      <c r="U28" s="824">
        <f t="shared" si="0"/>
        <v>864.09867623207458</v>
      </c>
      <c r="V28" s="825">
        <f>Pessinetto!V41</f>
        <v>5319.9706609383938</v>
      </c>
      <c r="W28" s="818">
        <f>Pessinetto!W41</f>
        <v>43.204043923984294</v>
      </c>
      <c r="X28" s="797">
        <f>Pessinetto!X41</f>
        <v>38.176178874128233</v>
      </c>
      <c r="Y28" s="797">
        <f>Pessinetto!Y41</f>
        <v>0</v>
      </c>
      <c r="Z28" s="797">
        <f>Pessinetto!Z41</f>
        <v>0</v>
      </c>
      <c r="AA28" s="797">
        <f>Pessinetto!AA41</f>
        <v>0</v>
      </c>
      <c r="AB28" s="797">
        <f>Pessinetto!AB41</f>
        <v>597.11904208471833</v>
      </c>
      <c r="AC28" s="797">
        <f>Pessinetto!AC41</f>
        <v>0</v>
      </c>
      <c r="AD28" s="797">
        <f>Pessinetto!AD41</f>
        <v>0</v>
      </c>
      <c r="AE28" s="797">
        <f>Pessinetto!AE41</f>
        <v>27.822336421902552</v>
      </c>
      <c r="AF28" s="797">
        <f>Pessinetto!AF41</f>
        <v>157.77707492734115</v>
      </c>
      <c r="AG28" s="478"/>
      <c r="AH28" s="479"/>
      <c r="AI28" s="480"/>
      <c r="AJ28" s="477">
        <f t="shared" si="1"/>
        <v>24259.876011612774</v>
      </c>
      <c r="AK28" s="447">
        <f t="shared" si="2"/>
        <v>864.09867623207458</v>
      </c>
      <c r="AL28" s="448">
        <f t="shared" si="2"/>
        <v>5319.9706609383938</v>
      </c>
      <c r="AM28" s="67"/>
      <c r="AN28" s="68"/>
    </row>
    <row r="29" spans="3:40" x14ac:dyDescent="0.25">
      <c r="C29" s="505" t="s">
        <v>100</v>
      </c>
      <c r="D29" s="504"/>
      <c r="E29" s="556">
        <f>Robassomero!E41</f>
        <v>32343.408591030468</v>
      </c>
      <c r="F29" s="556">
        <f>Robassomero!F41</f>
        <v>5469.7350732901068</v>
      </c>
      <c r="G29" s="556">
        <f>Robassomero!G41</f>
        <v>0</v>
      </c>
      <c r="H29" s="556">
        <f>Robassomero!H41</f>
        <v>0</v>
      </c>
      <c r="I29" s="556">
        <f>Robassomero!I41</f>
        <v>0</v>
      </c>
      <c r="J29" s="556">
        <f>Robassomero!J41</f>
        <v>0</v>
      </c>
      <c r="K29" s="556">
        <f>Robassomero!K41</f>
        <v>6714.6727456981816</v>
      </c>
      <c r="L29" s="556">
        <f>Robassomero!L41</f>
        <v>465.29094642931483</v>
      </c>
      <c r="M29" s="556">
        <f>Robassomero!M41</f>
        <v>38956.533044305783</v>
      </c>
      <c r="N29" s="556">
        <f>Robassomero!N41</f>
        <v>0</v>
      </c>
      <c r="O29" s="556">
        <f>Robassomero!O41</f>
        <v>2987.0735415969011</v>
      </c>
      <c r="P29" s="556">
        <f>Robassomero!P41</f>
        <v>0</v>
      </c>
      <c r="Q29" s="556">
        <f>Robassomero!Q41</f>
        <v>0</v>
      </c>
      <c r="R29" s="556">
        <f>Robassomero!R41</f>
        <v>0</v>
      </c>
      <c r="S29" s="556">
        <f>Robassomero!S41</f>
        <v>10666.066629220977</v>
      </c>
      <c r="T29" s="813">
        <f>Robassomero!T41</f>
        <v>53674.93144990049</v>
      </c>
      <c r="U29" s="824">
        <f t="shared" si="0"/>
        <v>5388.2744758711196</v>
      </c>
      <c r="V29" s="825">
        <f>Robassomero!V41</f>
        <v>33173.829463220645</v>
      </c>
      <c r="W29" s="818">
        <f>Robassomero!W41</f>
        <v>269.40817470653832</v>
      </c>
      <c r="X29" s="797">
        <f>Robassomero!X41</f>
        <v>238.0558330568588</v>
      </c>
      <c r="Y29" s="797">
        <f>Robassomero!Y41</f>
        <v>0</v>
      </c>
      <c r="Z29" s="797">
        <f>Robassomero!Z41</f>
        <v>0</v>
      </c>
      <c r="AA29" s="797">
        <f>Robassomero!AA41</f>
        <v>0</v>
      </c>
      <c r="AB29" s="797">
        <f>Robassomero!AB41</f>
        <v>3723.4651342731354</v>
      </c>
      <c r="AC29" s="797">
        <f>Robassomero!AC41</f>
        <v>0</v>
      </c>
      <c r="AD29" s="797">
        <f>Robassomero!AD41</f>
        <v>0</v>
      </c>
      <c r="AE29" s="797">
        <f>Robassomero!AE41</f>
        <v>173.49220560658947</v>
      </c>
      <c r="AF29" s="797">
        <f>Robassomero!AF41</f>
        <v>983.85312822799688</v>
      </c>
      <c r="AG29" s="478"/>
      <c r="AH29" s="479"/>
      <c r="AI29" s="480"/>
      <c r="AJ29" s="477">
        <f t="shared" si="1"/>
        <v>151277.71202147222</v>
      </c>
      <c r="AK29" s="447">
        <f t="shared" si="2"/>
        <v>5388.2744758711196</v>
      </c>
      <c r="AL29" s="448">
        <f t="shared" si="2"/>
        <v>33173.829463220645</v>
      </c>
      <c r="AM29" s="67"/>
      <c r="AN29" s="68"/>
    </row>
    <row r="30" spans="3:40" x14ac:dyDescent="0.25">
      <c r="C30" s="505" t="s">
        <v>169</v>
      </c>
      <c r="D30" s="504"/>
      <c r="E30" s="556">
        <f>Rocca!E41</f>
        <v>5221.3253511534185</v>
      </c>
      <c r="F30" s="556">
        <f>Rocca!F41</f>
        <v>883.00113211267296</v>
      </c>
      <c r="G30" s="556">
        <f>Rocca!G41</f>
        <v>0</v>
      </c>
      <c r="H30" s="556">
        <f>Rocca!H41</f>
        <v>0</v>
      </c>
      <c r="I30" s="556">
        <f>Rocca!I41</f>
        <v>0</v>
      </c>
      <c r="J30" s="556">
        <f>Rocca!J41</f>
        <v>0</v>
      </c>
      <c r="K30" s="556">
        <f>Rocca!K41</f>
        <v>1083.9763821780864</v>
      </c>
      <c r="L30" s="556">
        <f>Rocca!L41</f>
        <v>75.113771865321709</v>
      </c>
      <c r="M30" s="556">
        <f>Rocca!M41</f>
        <v>6288.9083877723469</v>
      </c>
      <c r="N30" s="556">
        <f>Rocca!N41</f>
        <v>0</v>
      </c>
      <c r="O30" s="556">
        <f>Rocca!O41</f>
        <v>482.21518658440868</v>
      </c>
      <c r="P30" s="556">
        <f>Rocca!P41</f>
        <v>0</v>
      </c>
      <c r="Q30" s="556">
        <f>Rocca!Q41</f>
        <v>0</v>
      </c>
      <c r="R30" s="556">
        <f>Rocca!R41</f>
        <v>0</v>
      </c>
      <c r="S30" s="556">
        <f>Rocca!S41</f>
        <v>1721.8656447882033</v>
      </c>
      <c r="T30" s="813">
        <f>Rocca!T41</f>
        <v>8664.958101494225</v>
      </c>
      <c r="U30" s="824">
        <f t="shared" si="0"/>
        <v>869.85062321603687</v>
      </c>
      <c r="V30" s="825">
        <f>Rocca!V41</f>
        <v>5355.3835021330915</v>
      </c>
      <c r="W30" s="818">
        <f>Rocca!W41</f>
        <v>43.491635349569094</v>
      </c>
      <c r="X30" s="797">
        <f>Rocca!X41</f>
        <v>38.430301884583201</v>
      </c>
      <c r="Y30" s="797">
        <f>Rocca!Y41</f>
        <v>0</v>
      </c>
      <c r="Z30" s="797">
        <f>Rocca!Z41</f>
        <v>0</v>
      </c>
      <c r="AA30" s="797">
        <f>Rocca!AA41</f>
        <v>0</v>
      </c>
      <c r="AB30" s="797">
        <f>Rocca!AB41</f>
        <v>601.09381622528554</v>
      </c>
      <c r="AC30" s="797">
        <f>Rocca!AC41</f>
        <v>0</v>
      </c>
      <c r="AD30" s="797">
        <f>Rocca!AD41</f>
        <v>0</v>
      </c>
      <c r="AE30" s="797">
        <f>Rocca!AE41</f>
        <v>28.007538191643203</v>
      </c>
      <c r="AF30" s="797">
        <f>Rocca!AF41</f>
        <v>158.82733156495578</v>
      </c>
      <c r="AG30" s="478"/>
      <c r="AH30" s="479"/>
      <c r="AI30" s="480"/>
      <c r="AJ30" s="477">
        <f t="shared" si="1"/>
        <v>24421.363957948684</v>
      </c>
      <c r="AK30" s="447">
        <f t="shared" si="2"/>
        <v>869.85062321603687</v>
      </c>
      <c r="AL30" s="448">
        <f t="shared" si="2"/>
        <v>5355.3835021330915</v>
      </c>
      <c r="AM30" s="67"/>
      <c r="AN30" s="68"/>
    </row>
    <row r="31" spans="3:40" x14ac:dyDescent="0.25">
      <c r="C31" s="505" t="s">
        <v>102</v>
      </c>
      <c r="D31" s="504"/>
      <c r="E31" s="556">
        <f>'San Carlo C.se'!E41</f>
        <v>96825.073202309723</v>
      </c>
      <c r="F31" s="556">
        <f>'San Carlo C.se'!F41</f>
        <v>16374.510972706432</v>
      </c>
      <c r="G31" s="556">
        <f>'San Carlo C.se'!G41</f>
        <v>0</v>
      </c>
      <c r="H31" s="556">
        <f>'San Carlo C.se'!H41</f>
        <v>0</v>
      </c>
      <c r="I31" s="556">
        <f>'San Carlo C.se'!I41</f>
        <v>0</v>
      </c>
      <c r="J31" s="556">
        <f>'San Carlo C.se'!J41</f>
        <v>0</v>
      </c>
      <c r="K31" s="556">
        <f>'San Carlo C.se'!K41</f>
        <v>20101.427414551505</v>
      </c>
      <c r="L31" s="556">
        <f>'San Carlo C.se'!L41</f>
        <v>1392.9215228380174</v>
      </c>
      <c r="M31" s="556">
        <f>'San Carlo C.se'!M41</f>
        <v>116622.49985516847</v>
      </c>
      <c r="N31" s="556">
        <f>'San Carlo C.se'!N41</f>
        <v>0</v>
      </c>
      <c r="O31" s="556">
        <f>'San Carlo C.se'!O41</f>
        <v>8942.2737715409075</v>
      </c>
      <c r="P31" s="556">
        <f>'San Carlo C.se'!P41</f>
        <v>0</v>
      </c>
      <c r="Q31" s="556">
        <f>'San Carlo C.se'!Q41</f>
        <v>0</v>
      </c>
      <c r="R31" s="556">
        <f>'San Carlo C.se'!R41</f>
        <v>0</v>
      </c>
      <c r="S31" s="556">
        <f>'San Carlo C.se'!S41</f>
        <v>31930.545577729747</v>
      </c>
      <c r="T31" s="813">
        <f>'San Carlo C.se'!T41</f>
        <v>160684.33703078632</v>
      </c>
      <c r="U31" s="824">
        <f t="shared" si="0"/>
        <v>16130.645880813023</v>
      </c>
      <c r="V31" s="825">
        <f>'San Carlo C.se'!V41</f>
        <v>99311.068502163151</v>
      </c>
      <c r="W31" s="818">
        <f>'San Carlo C.se'!W41</f>
        <v>806.51568197717063</v>
      </c>
      <c r="X31" s="797">
        <f>'San Carlo C.se'!X41</f>
        <v>712.65752331247438</v>
      </c>
      <c r="Y31" s="797">
        <f>'San Carlo C.se'!Y41</f>
        <v>0</v>
      </c>
      <c r="Z31" s="797">
        <f>'San Carlo C.se'!Z41</f>
        <v>0</v>
      </c>
      <c r="AA31" s="797">
        <f>'San Carlo C.se'!AA41</f>
        <v>0</v>
      </c>
      <c r="AB31" s="797">
        <f>'San Carlo C.se'!AB41</f>
        <v>11146.77765571764</v>
      </c>
      <c r="AC31" s="797">
        <f>'San Carlo C.se'!AC41</f>
        <v>0</v>
      </c>
      <c r="AD31" s="797">
        <f>'San Carlo C.se'!AD41</f>
        <v>0</v>
      </c>
      <c r="AE31" s="797">
        <f>'San Carlo C.se'!AE41</f>
        <v>519.37616471712124</v>
      </c>
      <c r="AF31" s="797">
        <f>'San Carlo C.se'!AF41</f>
        <v>2945.3188550886175</v>
      </c>
      <c r="AG31" s="478"/>
      <c r="AH31" s="479"/>
      <c r="AI31" s="480"/>
      <c r="AJ31" s="477">
        <f t="shared" si="1"/>
        <v>452873.58934763109</v>
      </c>
      <c r="AK31" s="447">
        <f t="shared" si="2"/>
        <v>16130.645880813023</v>
      </c>
      <c r="AL31" s="448">
        <f t="shared" si="2"/>
        <v>99311.068502163151</v>
      </c>
      <c r="AM31" s="67"/>
      <c r="AN31" s="68"/>
    </row>
    <row r="32" spans="3:40" x14ac:dyDescent="0.25">
      <c r="C32" s="505" t="s">
        <v>172</v>
      </c>
      <c r="D32" s="504"/>
      <c r="E32" s="556">
        <f>'San Francesco al C.po'!E41</f>
        <v>64417.885346108604</v>
      </c>
      <c r="F32" s="556">
        <f>'San Francesco al C.po'!F41</f>
        <v>10893.989909353746</v>
      </c>
      <c r="G32" s="556">
        <f>'San Francesco al C.po'!G41</f>
        <v>0</v>
      </c>
      <c r="H32" s="556">
        <f>'San Francesco al C.po'!H41</f>
        <v>0</v>
      </c>
      <c r="I32" s="556">
        <f>'San Francesco al C.po'!I41</f>
        <v>0</v>
      </c>
      <c r="J32" s="556">
        <f>'San Francesco al C.po'!J41</f>
        <v>0</v>
      </c>
      <c r="K32" s="556">
        <f>'San Francesco al C.po'!K41</f>
        <v>13373.513736241757</v>
      </c>
      <c r="L32" s="556">
        <f>'San Francesco al C.po'!L41</f>
        <v>926.71305052177297</v>
      </c>
      <c r="M32" s="556">
        <f>'San Francesco al C.po'!M41</f>
        <v>77589.146860232926</v>
      </c>
      <c r="N32" s="556">
        <f>'San Francesco al C.po'!N41</f>
        <v>0</v>
      </c>
      <c r="O32" s="556">
        <f>'San Francesco al C.po'!O41</f>
        <v>5949.3098997718616</v>
      </c>
      <c r="P32" s="556">
        <f>'San Francesco al C.po'!P41</f>
        <v>0</v>
      </c>
      <c r="Q32" s="556">
        <f>'San Francesco al C.po'!Q41</f>
        <v>0</v>
      </c>
      <c r="R32" s="556">
        <f>'San Francesco al C.po'!R41</f>
        <v>0</v>
      </c>
      <c r="S32" s="556">
        <f>'San Francesco al C.po'!S41</f>
        <v>21243.446103749742</v>
      </c>
      <c r="T32" s="813">
        <f>'San Francesco al C.po'!T41</f>
        <v>106903.56182986857</v>
      </c>
      <c r="U32" s="824">
        <f t="shared" si="0"/>
        <v>10731.746050299967</v>
      </c>
      <c r="V32" s="825">
        <f>'San Francesco al C.po'!V41</f>
        <v>66071.822233533589</v>
      </c>
      <c r="W32" s="818">
        <f>'San Francesco al C.po'!W41</f>
        <v>536.57625048100283</v>
      </c>
      <c r="X32" s="797">
        <f>'San Francesco al C.po'!X41</f>
        <v>474.13225840648857</v>
      </c>
      <c r="Y32" s="797">
        <f>'San Francesco al C.po'!Y41</f>
        <v>0</v>
      </c>
      <c r="Z32" s="797">
        <f>'San Francesco al C.po'!Z41</f>
        <v>0</v>
      </c>
      <c r="AA32" s="797">
        <f>'San Francesco al C.po'!AA41</f>
        <v>0</v>
      </c>
      <c r="AB32" s="797">
        <f>'San Francesco al C.po'!AB41</f>
        <v>7415.9700711432606</v>
      </c>
      <c r="AC32" s="797">
        <f>'San Francesco al C.po'!AC41</f>
        <v>0</v>
      </c>
      <c r="AD32" s="797">
        <f>'San Francesco al C.po'!AD41</f>
        <v>0</v>
      </c>
      <c r="AE32" s="797">
        <f>'San Francesco al C.po'!AE41</f>
        <v>345.54184286897129</v>
      </c>
      <c r="AF32" s="797">
        <f>'San Francesco al C.po'!AF41</f>
        <v>1959.5256274002434</v>
      </c>
      <c r="AG32" s="478"/>
      <c r="AH32" s="479"/>
      <c r="AI32" s="480"/>
      <c r="AJ32" s="477">
        <f t="shared" si="1"/>
        <v>301297.56673584896</v>
      </c>
      <c r="AK32" s="447">
        <f t="shared" si="2"/>
        <v>10731.746050299967</v>
      </c>
      <c r="AL32" s="448">
        <f t="shared" si="2"/>
        <v>66071.822233533589</v>
      </c>
      <c r="AM32" s="67"/>
      <c r="AN32" s="68"/>
    </row>
    <row r="33" spans="3:40" x14ac:dyDescent="0.25">
      <c r="C33" s="501" t="s">
        <v>103</v>
      </c>
      <c r="D33" s="504"/>
      <c r="E33" s="556">
        <f>'San Maurizio C.se'!E41</f>
        <v>113656.76236724383</v>
      </c>
      <c r="F33" s="556">
        <f>'San Maurizio C.se'!F41</f>
        <v>19220.991432829884</v>
      </c>
      <c r="G33" s="556">
        <f>'San Maurizio C.se'!G41</f>
        <v>0</v>
      </c>
      <c r="H33" s="556">
        <f>'San Maurizio C.se'!H41</f>
        <v>0</v>
      </c>
      <c r="I33" s="556">
        <f>'San Maurizio C.se'!I41</f>
        <v>0</v>
      </c>
      <c r="J33" s="556">
        <f>'San Maurizio C.se'!J41</f>
        <v>0</v>
      </c>
      <c r="K33" s="556">
        <f>'San Maurizio C.se'!K41</f>
        <v>23595.780342189115</v>
      </c>
      <c r="L33" s="556">
        <f>'San Maurizio C.se'!L41</f>
        <v>1635.0615112537137</v>
      </c>
      <c r="M33" s="556">
        <f>'San Maurizio C.se'!M41</f>
        <v>136895.69565330961</v>
      </c>
      <c r="N33" s="556">
        <f>'San Maurizio C.se'!N41</f>
        <v>0</v>
      </c>
      <c r="O33" s="556">
        <f>'San Maurizio C.se'!O41</f>
        <v>10496.763404983596</v>
      </c>
      <c r="P33" s="556">
        <f>'San Maurizio C.se'!P41</f>
        <v>0</v>
      </c>
      <c r="Q33" s="556">
        <f>'San Maurizio C.se'!Q41</f>
        <v>0</v>
      </c>
      <c r="R33" s="556">
        <f>'San Maurizio C.se'!R41</f>
        <v>0</v>
      </c>
      <c r="S33" s="556">
        <f>'San Maurizio C.se'!S41</f>
        <v>37481.225791605269</v>
      </c>
      <c r="T33" s="813">
        <f>'San Maurizio C.se'!T41</f>
        <v>188617.0689681498</v>
      </c>
      <c r="U33" s="824">
        <f t="shared" si="0"/>
        <v>18934.733794365908</v>
      </c>
      <c r="V33" s="825">
        <f>'San Maurizio C.se'!V41</f>
        <v>116574.91329341101</v>
      </c>
      <c r="W33" s="818">
        <f>'San Maurizio C.se'!W41</f>
        <v>946.7171898791629</v>
      </c>
      <c r="X33" s="797">
        <f>'San Maurizio C.se'!X41</f>
        <v>836.5430987809699</v>
      </c>
      <c r="Y33" s="797">
        <f>'San Maurizio C.se'!Y41</f>
        <v>0</v>
      </c>
      <c r="Z33" s="797">
        <f>'San Maurizio C.se'!Z41</f>
        <v>0</v>
      </c>
      <c r="AA33" s="797">
        <f>'San Maurizio C.se'!AA41</f>
        <v>0</v>
      </c>
      <c r="AB33" s="797">
        <f>'San Maurizio C.se'!AB41</f>
        <v>13084.489557051862</v>
      </c>
      <c r="AC33" s="797">
        <f>'San Maurizio C.se'!AC41</f>
        <v>0</v>
      </c>
      <c r="AD33" s="797">
        <f>'San Maurizio C.se'!AD41</f>
        <v>0</v>
      </c>
      <c r="AE33" s="797">
        <f>'San Maurizio C.se'!AE41</f>
        <v>609.66247047522211</v>
      </c>
      <c r="AF33" s="797">
        <f>'San Maurizio C.se'!AF41</f>
        <v>3457.3214781786937</v>
      </c>
      <c r="AG33" s="478"/>
      <c r="AH33" s="479"/>
      <c r="AI33" s="480"/>
      <c r="AJ33" s="477">
        <f t="shared" si="1"/>
        <v>531599.34947156487</v>
      </c>
      <c r="AK33" s="447">
        <f t="shared" si="2"/>
        <v>18934.733794365908</v>
      </c>
      <c r="AL33" s="448">
        <f t="shared" si="2"/>
        <v>116574.91329341101</v>
      </c>
      <c r="AM33" s="67"/>
      <c r="AN33" s="68"/>
    </row>
    <row r="34" spans="3:40" x14ac:dyDescent="0.25">
      <c r="C34" s="503" t="s">
        <v>104</v>
      </c>
      <c r="D34" s="504"/>
      <c r="E34" s="556">
        <f>Traves!E41</f>
        <v>1061.7193905591018</v>
      </c>
      <c r="F34" s="556">
        <f>Traves!F41</f>
        <v>179.55200275779885</v>
      </c>
      <c r="G34" s="556">
        <f>Traves!G41</f>
        <v>0</v>
      </c>
      <c r="H34" s="556">
        <f>Traves!H41</f>
        <v>0</v>
      </c>
      <c r="I34" s="556">
        <f>Traves!I41</f>
        <v>0</v>
      </c>
      <c r="J34" s="556">
        <f>Traves!J41</f>
        <v>0</v>
      </c>
      <c r="K34" s="556">
        <f>Traves!K41</f>
        <v>220.41889107951155</v>
      </c>
      <c r="L34" s="556">
        <f>Traves!L41</f>
        <v>15.273851507803021</v>
      </c>
      <c r="M34" s="556">
        <f>Traves!M41</f>
        <v>1278.8048113632069</v>
      </c>
      <c r="N34" s="556">
        <f>Traves!N41</f>
        <v>0</v>
      </c>
      <c r="O34" s="556">
        <f>Traves!O41</f>
        <v>98.055030013719303</v>
      </c>
      <c r="P34" s="556">
        <f>Traves!P41</f>
        <v>0</v>
      </c>
      <c r="Q34" s="556">
        <f>Traves!Q41</f>
        <v>0</v>
      </c>
      <c r="R34" s="556">
        <f>Traves!R41</f>
        <v>0</v>
      </c>
      <c r="S34" s="556">
        <f>Traves!S41</f>
        <v>350.12913773039259</v>
      </c>
      <c r="T34" s="813">
        <f>Traves!T41</f>
        <v>1761.9576287668654</v>
      </c>
      <c r="U34" s="824">
        <f t="shared" si="0"/>
        <v>176.87794026364804</v>
      </c>
      <c r="V34" s="825">
        <f>Traves!V41</f>
        <v>1088.9791625107141</v>
      </c>
      <c r="W34" s="818">
        <f>Traves!W41</f>
        <v>8.8437148563367511</v>
      </c>
      <c r="X34" s="797">
        <f>Traves!X41</f>
        <v>7.8145286784108494</v>
      </c>
      <c r="Y34" s="797">
        <f>Traves!Y41</f>
        <v>0</v>
      </c>
      <c r="Z34" s="797">
        <f>Traves!Z41</f>
        <v>0</v>
      </c>
      <c r="AA34" s="797">
        <f>Traves!AA41</f>
        <v>0</v>
      </c>
      <c r="AB34" s="797">
        <f>Traves!AB41</f>
        <v>122.22815421578254</v>
      </c>
      <c r="AC34" s="797">
        <f>Traves!AC41</f>
        <v>0</v>
      </c>
      <c r="AD34" s="797">
        <f>Traves!AD41</f>
        <v>0</v>
      </c>
      <c r="AE34" s="797">
        <f>Traves!AE41</f>
        <v>5.6951337792660874</v>
      </c>
      <c r="AF34" s="797">
        <f>Traves!AF41</f>
        <v>32.296408733851827</v>
      </c>
      <c r="AG34" s="478"/>
      <c r="AH34" s="479"/>
      <c r="AI34" s="480"/>
      <c r="AJ34" s="477">
        <f t="shared" si="1"/>
        <v>4965.9107437783987</v>
      </c>
      <c r="AK34" s="447">
        <f t="shared" si="2"/>
        <v>176.87794026364804</v>
      </c>
      <c r="AL34" s="448">
        <f t="shared" si="2"/>
        <v>1088.9791625107141</v>
      </c>
      <c r="AM34" s="67"/>
      <c r="AN34" s="68"/>
    </row>
    <row r="35" spans="3:40" x14ac:dyDescent="0.25">
      <c r="C35" s="501" t="s">
        <v>105</v>
      </c>
      <c r="D35" s="504"/>
      <c r="E35" s="557">
        <f>Usseglio!E41</f>
        <v>0</v>
      </c>
      <c r="F35" s="557">
        <f>Usseglio!F41</f>
        <v>0</v>
      </c>
      <c r="G35" s="557">
        <f>Usseglio!G41</f>
        <v>0</v>
      </c>
      <c r="H35" s="557">
        <f>Usseglio!H41</f>
        <v>0</v>
      </c>
      <c r="I35" s="557">
        <f>Usseglio!I41</f>
        <v>0</v>
      </c>
      <c r="J35" s="557">
        <f>Usseglio!J41</f>
        <v>0</v>
      </c>
      <c r="K35" s="557">
        <f>Usseglio!K41</f>
        <v>0</v>
      </c>
      <c r="L35" s="557">
        <f>Usseglio!L41</f>
        <v>0</v>
      </c>
      <c r="M35" s="557">
        <f>Usseglio!M41</f>
        <v>0</v>
      </c>
      <c r="N35" s="557">
        <f>Usseglio!N41</f>
        <v>0</v>
      </c>
      <c r="O35" s="557">
        <f>Usseglio!O41</f>
        <v>0</v>
      </c>
      <c r="P35" s="557">
        <f>Usseglio!P41</f>
        <v>0</v>
      </c>
      <c r="Q35" s="557">
        <f>Usseglio!Q41</f>
        <v>0</v>
      </c>
      <c r="R35" s="557">
        <f>Usseglio!R41</f>
        <v>0</v>
      </c>
      <c r="S35" s="557">
        <f>Usseglio!S41</f>
        <v>0</v>
      </c>
      <c r="T35" s="814">
        <f>Usseglio!T41</f>
        <v>0</v>
      </c>
      <c r="U35" s="824">
        <f t="shared" si="0"/>
        <v>0</v>
      </c>
      <c r="V35" s="826">
        <f>Usseglio!V41</f>
        <v>0</v>
      </c>
      <c r="W35" s="819">
        <f>Usseglio!W41</f>
        <v>0</v>
      </c>
      <c r="X35" s="798">
        <f>Usseglio!X41</f>
        <v>0</v>
      </c>
      <c r="Y35" s="798">
        <f>Usseglio!Y41</f>
        <v>0</v>
      </c>
      <c r="Z35" s="798">
        <f>Usseglio!Z41</f>
        <v>0</v>
      </c>
      <c r="AA35" s="798">
        <f>Usseglio!AA41</f>
        <v>0</v>
      </c>
      <c r="AB35" s="798">
        <f>Usseglio!AB41</f>
        <v>0</v>
      </c>
      <c r="AC35" s="798">
        <f>Usseglio!AC41</f>
        <v>0</v>
      </c>
      <c r="AD35" s="798">
        <f>Usseglio!AD41</f>
        <v>0</v>
      </c>
      <c r="AE35" s="798">
        <f>Usseglio!AE41</f>
        <v>0</v>
      </c>
      <c r="AF35" s="798">
        <f>Usseglio!AF41</f>
        <v>0</v>
      </c>
      <c r="AG35" s="478"/>
      <c r="AH35" s="479"/>
      <c r="AI35" s="480"/>
      <c r="AJ35" s="477">
        <f t="shared" si="1"/>
        <v>0</v>
      </c>
      <c r="AK35" s="447">
        <f t="shared" si="2"/>
        <v>0</v>
      </c>
      <c r="AL35" s="448">
        <f t="shared" si="2"/>
        <v>0</v>
      </c>
      <c r="AM35" s="67"/>
      <c r="AN35" s="68"/>
    </row>
    <row r="36" spans="3:40" x14ac:dyDescent="0.25">
      <c r="C36" s="501" t="s">
        <v>106</v>
      </c>
      <c r="D36" s="504"/>
      <c r="E36" s="557">
        <f>'Val della Torre'!E41</f>
        <v>32676.308157069234</v>
      </c>
      <c r="F36" s="557">
        <f>'Val della Torre'!F41</f>
        <v>5526.0331727041021</v>
      </c>
      <c r="G36" s="557">
        <f>'Val della Torre'!G41</f>
        <v>0</v>
      </c>
      <c r="H36" s="557">
        <f>'Val della Torre'!H41</f>
        <v>0</v>
      </c>
      <c r="I36" s="557">
        <f>'Val della Torre'!I41</f>
        <v>0</v>
      </c>
      <c r="J36" s="557">
        <f>'Val della Torre'!J41</f>
        <v>0</v>
      </c>
      <c r="K36" s="557">
        <f>'Val della Torre'!K41</f>
        <v>6783.7845598362592</v>
      </c>
      <c r="L36" s="557">
        <f>'Val della Torre'!L41</f>
        <v>470.08002590163261</v>
      </c>
      <c r="M36" s="557">
        <f>'Val della Torre'!M41</f>
        <v>39357.499222880455</v>
      </c>
      <c r="N36" s="557">
        <f>'Val della Torre'!N41</f>
        <v>0</v>
      </c>
      <c r="O36" s="557">
        <f>'Val della Torre'!O41</f>
        <v>3017.8184608568731</v>
      </c>
      <c r="P36" s="557">
        <f>'Val della Torre'!P41</f>
        <v>0</v>
      </c>
      <c r="Q36" s="557">
        <f>'Val della Torre'!Q41</f>
        <v>0</v>
      </c>
      <c r="R36" s="557">
        <f>'Val della Torre'!R41</f>
        <v>0</v>
      </c>
      <c r="S36" s="557">
        <f>'Val della Torre'!S41</f>
        <v>10775.848779800894</v>
      </c>
      <c r="T36" s="814">
        <f>'Val della Torre'!T41</f>
        <v>54227.389034466476</v>
      </c>
      <c r="U36" s="824">
        <f>SUM(W36:AF36)</f>
        <v>5443.7341294096977</v>
      </c>
      <c r="V36" s="826">
        <f>'Val della Torre'!V41</f>
        <v>33515.276265312277</v>
      </c>
      <c r="W36" s="819">
        <f>'Val della Torre'!W41</f>
        <v>272.18110026862553</v>
      </c>
      <c r="X36" s="798">
        <f>'Val della Torre'!X41</f>
        <v>240.50605976362593</v>
      </c>
      <c r="Y36" s="798">
        <f>'Val della Torre'!Y41</f>
        <v>0</v>
      </c>
      <c r="Z36" s="798">
        <f>'Val della Torre'!Z41</f>
        <v>0</v>
      </c>
      <c r="AA36" s="798">
        <f>'Val della Torre'!AA41</f>
        <v>0</v>
      </c>
      <c r="AB36" s="798">
        <f>'Val della Torre'!AB41</f>
        <v>3761.789478594214</v>
      </c>
      <c r="AC36" s="798">
        <f>'Val della Torre'!AC41</f>
        <v>0</v>
      </c>
      <c r="AD36" s="798">
        <f>'Val della Torre'!AD41</f>
        <v>0</v>
      </c>
      <c r="AE36" s="798">
        <f>'Val della Torre'!AE41</f>
        <v>175.27790113076369</v>
      </c>
      <c r="AF36" s="798">
        <f>'Val della Torre'!AF41</f>
        <v>993.97958965246823</v>
      </c>
      <c r="AG36" s="478"/>
      <c r="AH36" s="479"/>
      <c r="AI36" s="480"/>
      <c r="AJ36" s="477">
        <f t="shared" si="1"/>
        <v>152834.76141351592</v>
      </c>
      <c r="AK36" s="447">
        <f t="shared" si="2"/>
        <v>5443.7341294096977</v>
      </c>
      <c r="AL36" s="448">
        <f t="shared" si="2"/>
        <v>33515.276265312277</v>
      </c>
      <c r="AM36" s="67"/>
      <c r="AN36" s="68"/>
    </row>
    <row r="37" spans="3:40" x14ac:dyDescent="0.25">
      <c r="C37" s="503" t="s">
        <v>107</v>
      </c>
      <c r="D37" s="504"/>
      <c r="E37" s="557">
        <f>'Vallo T.se'!E41</f>
        <v>7991.5069100736373</v>
      </c>
      <c r="F37" s="557">
        <f>'Vallo T.se'!F41</f>
        <v>1351.4786331639818</v>
      </c>
      <c r="G37" s="557">
        <f>'Vallo T.se'!G41</f>
        <v>0</v>
      </c>
      <c r="H37" s="557">
        <f>'Vallo T.se'!H41</f>
        <v>0</v>
      </c>
      <c r="I37" s="557">
        <f>'Vallo T.se'!I41</f>
        <v>0</v>
      </c>
      <c r="J37" s="557">
        <f>'Vallo T.se'!J41</f>
        <v>0</v>
      </c>
      <c r="K37" s="557">
        <f>'Vallo T.se'!K41</f>
        <v>1659.0815867506105</v>
      </c>
      <c r="L37" s="557">
        <f>'Vallo T.se'!L41</f>
        <v>114.96548989631721</v>
      </c>
      <c r="M37" s="557">
        <f>'Vallo T.se'!M41</f>
        <v>9625.4976385642294</v>
      </c>
      <c r="N37" s="557">
        <f>'Vallo T.se'!N41</f>
        <v>0</v>
      </c>
      <c r="O37" s="557">
        <f>'Vallo T.se'!O41</f>
        <v>738.05513668679259</v>
      </c>
      <c r="P37" s="557">
        <f>'Vallo T.se'!P41</f>
        <v>0</v>
      </c>
      <c r="Q37" s="557">
        <f>'Vallo T.se'!Q41</f>
        <v>0</v>
      </c>
      <c r="R37" s="557">
        <f>'Vallo T.se'!R41</f>
        <v>0</v>
      </c>
      <c r="S37" s="557">
        <f>'Vallo T.se'!S41</f>
        <v>2635.4039009470271</v>
      </c>
      <c r="T37" s="814">
        <f>'Vallo T.se'!T41</f>
        <v>13262.163892601106</v>
      </c>
      <c r="U37" s="824">
        <f t="shared" si="0"/>
        <v>1331.3511031499338</v>
      </c>
      <c r="V37" s="826">
        <f>'Vallo T.se'!V41</f>
        <v>8196.6898028939595</v>
      </c>
      <c r="W37" s="819">
        <f>'Vallo T.se'!W41</f>
        <v>66.566184072345848</v>
      </c>
      <c r="X37" s="798">
        <f>'Vallo T.se'!X41</f>
        <v>58.819552970208832</v>
      </c>
      <c r="Y37" s="798">
        <f>'Vallo T.se'!Y41</f>
        <v>0</v>
      </c>
      <c r="Z37" s="798">
        <f>'Vallo T.se'!Z41</f>
        <v>0</v>
      </c>
      <c r="AA37" s="798">
        <f>'Vallo T.se'!AA41</f>
        <v>0</v>
      </c>
      <c r="AB37" s="798">
        <f>'Vallo T.se'!AB41</f>
        <v>920.00499162645599</v>
      </c>
      <c r="AC37" s="798">
        <f>'Vallo T.se'!AC41</f>
        <v>0</v>
      </c>
      <c r="AD37" s="798">
        <f>'Vallo T.se'!AD41</f>
        <v>0</v>
      </c>
      <c r="AE37" s="798">
        <f>'Vallo T.se'!AE41</f>
        <v>42.866977240409746</v>
      </c>
      <c r="AF37" s="798">
        <f>'Vallo T.se'!AF41</f>
        <v>243.09339724051333</v>
      </c>
      <c r="AG37" s="478"/>
      <c r="AH37" s="479"/>
      <c r="AI37" s="480"/>
      <c r="AJ37" s="477">
        <f t="shared" si="1"/>
        <v>37378.153188683704</v>
      </c>
      <c r="AK37" s="447">
        <f t="shared" si="2"/>
        <v>1331.3511031499338</v>
      </c>
      <c r="AL37" s="448">
        <f t="shared" si="2"/>
        <v>8196.6898028939595</v>
      </c>
      <c r="AM37" s="67"/>
      <c r="AN37" s="68"/>
    </row>
    <row r="38" spans="3:40" x14ac:dyDescent="0.25">
      <c r="C38" s="501" t="s">
        <v>108</v>
      </c>
      <c r="D38" s="504"/>
      <c r="E38" s="557">
        <f>Varisella!E41</f>
        <v>6168.8910777673673</v>
      </c>
      <c r="F38" s="557">
        <f>Varisella!F41</f>
        <v>1043.2481102417889</v>
      </c>
      <c r="G38" s="557">
        <f>Varisella!G41</f>
        <v>0</v>
      </c>
      <c r="H38" s="557">
        <f>Varisella!H41</f>
        <v>0</v>
      </c>
      <c r="I38" s="557">
        <f>Varisella!I41</f>
        <v>0</v>
      </c>
      <c r="J38" s="557">
        <f>Varisella!J41</f>
        <v>0</v>
      </c>
      <c r="K38" s="557">
        <f>Varisella!K41</f>
        <v>1280.6963333651993</v>
      </c>
      <c r="L38" s="557">
        <f>Varisella!L41</f>
        <v>88.745413456197682</v>
      </c>
      <c r="M38" s="557">
        <f>Varisella!M41</f>
        <v>7430.2190024712827</v>
      </c>
      <c r="N38" s="557">
        <f>Varisella!N41</f>
        <v>0</v>
      </c>
      <c r="O38" s="557">
        <f>Varisella!O41</f>
        <v>569.72756187801053</v>
      </c>
      <c r="P38" s="557">
        <f>Varisella!P41</f>
        <v>0</v>
      </c>
      <c r="Q38" s="557">
        <f>Varisella!Q41</f>
        <v>0</v>
      </c>
      <c r="R38" s="557">
        <f>Varisella!R41</f>
        <v>0</v>
      </c>
      <c r="S38" s="557">
        <f>Varisella!S41</f>
        <v>2034.3496907162926</v>
      </c>
      <c r="T38" s="814">
        <f>Varisella!T41</f>
        <v>10237.474037071386</v>
      </c>
      <c r="U38" s="824">
        <f t="shared" si="0"/>
        <v>1027.7110479932862</v>
      </c>
      <c r="V38" s="826">
        <f>Varisella!V41</f>
        <v>6327.278091765219</v>
      </c>
      <c r="W38" s="819">
        <f>Varisella!W41</f>
        <v>51.384494016677344</v>
      </c>
      <c r="X38" s="798">
        <f>Varisella!X41</f>
        <v>45.404630140380199</v>
      </c>
      <c r="Y38" s="798">
        <f>Varisella!Y41</f>
        <v>0</v>
      </c>
      <c r="Z38" s="798">
        <f>Varisella!Z41</f>
        <v>0</v>
      </c>
      <c r="AA38" s="798">
        <f>Varisella!AA41</f>
        <v>0</v>
      </c>
      <c r="AB38" s="798">
        <f>Varisella!AB41</f>
        <v>710.18027616190693</v>
      </c>
      <c r="AC38" s="798">
        <f>Varisella!AC41</f>
        <v>0</v>
      </c>
      <c r="AD38" s="798">
        <f>Varisella!AD41</f>
        <v>0</v>
      </c>
      <c r="AE38" s="798">
        <f>Varisella!AE41</f>
        <v>33.09034408715587</v>
      </c>
      <c r="AF38" s="798">
        <f>Varisella!AF41</f>
        <v>187.65130358716567</v>
      </c>
      <c r="AG38" s="478"/>
      <c r="AH38" s="479"/>
      <c r="AI38" s="480"/>
      <c r="AJ38" s="477">
        <f t="shared" si="1"/>
        <v>28853.351226967527</v>
      </c>
      <c r="AK38" s="447">
        <f t="shared" si="2"/>
        <v>1027.7110479932862</v>
      </c>
      <c r="AL38" s="448">
        <f t="shared" si="2"/>
        <v>6327.278091765219</v>
      </c>
      <c r="AM38" s="67"/>
      <c r="AN38" s="68"/>
    </row>
    <row r="39" spans="3:40" x14ac:dyDescent="0.25">
      <c r="C39" s="506" t="s">
        <v>109</v>
      </c>
      <c r="D39" s="504"/>
      <c r="E39" s="557">
        <f>'Vauda C.se'!E41</f>
        <v>24409.216321037704</v>
      </c>
      <c r="F39" s="557">
        <f>'Vauda C.se'!F41</f>
        <v>4127.949169208192</v>
      </c>
      <c r="G39" s="557">
        <f>'Vauda C.se'!G41</f>
        <v>0</v>
      </c>
      <c r="H39" s="557">
        <f>'Vauda C.se'!H41</f>
        <v>0</v>
      </c>
      <c r="I39" s="557">
        <f>'Vauda C.se'!I41</f>
        <v>0</v>
      </c>
      <c r="J39" s="557">
        <f>'Vauda C.se'!J41</f>
        <v>0</v>
      </c>
      <c r="K39" s="557">
        <f>'Vauda C.se'!K41</f>
        <v>5067.4899991887723</v>
      </c>
      <c r="L39" s="557">
        <f>'Vauda C.se'!L41</f>
        <v>351.14998258913147</v>
      </c>
      <c r="M39" s="557">
        <f>'Vauda C.se'!M41</f>
        <v>29400.06893583314</v>
      </c>
      <c r="N39" s="557">
        <f>'Vauda C.se'!N41</f>
        <v>0</v>
      </c>
      <c r="O39" s="557">
        <f>'Vauda C.se'!O41</f>
        <v>2254.3116950236076</v>
      </c>
      <c r="P39" s="557">
        <f>'Vauda C.se'!P41</f>
        <v>0</v>
      </c>
      <c r="Q39" s="557">
        <f>'Vauda C.se'!Q41</f>
        <v>0</v>
      </c>
      <c r="R39" s="557">
        <f>'Vauda C.se'!R41</f>
        <v>0</v>
      </c>
      <c r="S39" s="557">
        <f>'Vauda C.se'!S41</f>
        <v>8049.5636974841655</v>
      </c>
      <c r="T39" s="814">
        <f>'Vauda C.se'!T41</f>
        <v>40507.883054132632</v>
      </c>
      <c r="U39" s="824">
        <f t="shared" si="0"/>
        <v>4066.4717482850142</v>
      </c>
      <c r="V39" s="826">
        <f>'Vauda C.se'!V41</f>
        <v>25035.925860625826</v>
      </c>
      <c r="W39" s="819">
        <f>'Vauda C.se'!W41</f>
        <v>203.31939957903796</v>
      </c>
      <c r="X39" s="798">
        <f>'Vauda C.se'!X41</f>
        <v>179.65813062699749</v>
      </c>
      <c r="Y39" s="798">
        <f>'Vauda C.se'!Y41</f>
        <v>0</v>
      </c>
      <c r="Z39" s="798">
        <f>'Vauda C.se'!Z41</f>
        <v>0</v>
      </c>
      <c r="AA39" s="798">
        <f>'Vauda C.se'!AA41</f>
        <v>0</v>
      </c>
      <c r="AB39" s="798">
        <f>'Vauda C.se'!AB41</f>
        <v>2810.0583669316657</v>
      </c>
      <c r="AC39" s="798">
        <f>'Vauda C.se'!AC41</f>
        <v>0</v>
      </c>
      <c r="AD39" s="798">
        <f>'Vauda C.se'!AD41</f>
        <v>0</v>
      </c>
      <c r="AE39" s="798">
        <f>'Vauda C.se'!AE41</f>
        <v>130.93266792664514</v>
      </c>
      <c r="AF39" s="798">
        <f>'Vauda C.se'!AF41</f>
        <v>742.50318322066823</v>
      </c>
      <c r="AG39" s="478"/>
      <c r="AH39" s="479"/>
      <c r="AI39" s="480"/>
      <c r="AJ39" s="477">
        <f t="shared" si="1"/>
        <v>114167.63285449735</v>
      </c>
      <c r="AK39" s="447">
        <f t="shared" si="2"/>
        <v>4066.4717482850142</v>
      </c>
      <c r="AL39" s="448">
        <f t="shared" si="2"/>
        <v>25035.925860625826</v>
      </c>
      <c r="AM39" s="67"/>
      <c r="AN39" s="68"/>
    </row>
    <row r="40" spans="3:40" x14ac:dyDescent="0.25">
      <c r="C40" s="506" t="s">
        <v>181</v>
      </c>
      <c r="D40" s="504"/>
      <c r="E40" s="557">
        <f>Villanova!E41</f>
        <v>13350.94791782424</v>
      </c>
      <c r="F40" s="557">
        <f>Villanova!F41</f>
        <v>2257.8371071268152</v>
      </c>
      <c r="G40" s="557">
        <f>Villanova!G41</f>
        <v>0</v>
      </c>
      <c r="H40" s="557">
        <f>Villanova!H41</f>
        <v>0</v>
      </c>
      <c r="I40" s="557">
        <f>Villanova!I41</f>
        <v>0</v>
      </c>
      <c r="J40" s="557">
        <f>Villanova!J41</f>
        <v>0</v>
      </c>
      <c r="K40" s="557">
        <f>Villanova!K41</f>
        <v>2771.7315526821567</v>
      </c>
      <c r="L40" s="557">
        <f>Villanova!L41</f>
        <v>192.06618791983715</v>
      </c>
      <c r="M40" s="557">
        <f>Villanova!M41</f>
        <v>16080.761626273446</v>
      </c>
      <c r="N40" s="557">
        <f>Villanova!N41</f>
        <v>0</v>
      </c>
      <c r="O40" s="557">
        <f>Villanova!O41</f>
        <v>1233.0259863714768</v>
      </c>
      <c r="P40" s="557">
        <f>Villanova!P41</f>
        <v>0</v>
      </c>
      <c r="Q40" s="557">
        <f>Villanova!Q41</f>
        <v>0</v>
      </c>
      <c r="R40" s="557">
        <f>Villanova!R41</f>
        <v>0</v>
      </c>
      <c r="S40" s="557">
        <f>Villanova!S41</f>
        <v>4402.8167177860059</v>
      </c>
      <c r="T40" s="814">
        <f>Villanova!T41</f>
        <v>22156.32938821234</v>
      </c>
      <c r="U40" s="824">
        <f t="shared" si="0"/>
        <v>2224.2112080372126</v>
      </c>
      <c r="V40" s="826">
        <f>Villanova!V41</f>
        <v>13693.735097576222</v>
      </c>
      <c r="W40" s="819">
        <f>Villanova!W41</f>
        <v>111.20826980927957</v>
      </c>
      <c r="X40" s="798">
        <f>Villanova!X41</f>
        <v>98.266421726428334</v>
      </c>
      <c r="Y40" s="798">
        <f>Villanova!Y41</f>
        <v>0</v>
      </c>
      <c r="Z40" s="798">
        <f>Villanova!Z41</f>
        <v>0</v>
      </c>
      <c r="AA40" s="798">
        <f>Villanova!AA41</f>
        <v>0</v>
      </c>
      <c r="AB40" s="798">
        <f>Villanova!AB41</f>
        <v>1536.9990748378098</v>
      </c>
      <c r="AC40" s="798">
        <f>Villanova!AC41</f>
        <v>0</v>
      </c>
      <c r="AD40" s="798">
        <f>Villanova!AD41</f>
        <v>0</v>
      </c>
      <c r="AE40" s="798">
        <f>Villanova!AE41</f>
        <v>71.615377046078805</v>
      </c>
      <c r="AF40" s="798">
        <f>Villanova!AF41</f>
        <v>406.12206461761622</v>
      </c>
      <c r="AG40" s="478"/>
      <c r="AH40" s="479"/>
      <c r="AI40" s="480"/>
      <c r="AJ40" s="477">
        <f t="shared" si="1"/>
        <v>62445.51648419632</v>
      </c>
      <c r="AK40" s="447">
        <f t="shared" si="2"/>
        <v>2224.2112080372126</v>
      </c>
      <c r="AL40" s="448">
        <f t="shared" si="2"/>
        <v>13693.735097576222</v>
      </c>
      <c r="AM40" s="67"/>
      <c r="AN40" s="68"/>
    </row>
    <row r="41" spans="3:40" ht="15.75" thickBot="1" x14ac:dyDescent="0.3">
      <c r="C41" s="506" t="s">
        <v>111</v>
      </c>
      <c r="D41" s="507"/>
      <c r="E41" s="558">
        <f>Viù!E41</f>
        <v>394.55985713368938</v>
      </c>
      <c r="F41" s="558">
        <f>Viù!F41</f>
        <v>66.725740516878417</v>
      </c>
      <c r="G41" s="558">
        <f>Viù!G41</f>
        <v>0</v>
      </c>
      <c r="H41" s="558">
        <f>Viù!H41</f>
        <v>0</v>
      </c>
      <c r="I41" s="558">
        <f>Viù!I41</f>
        <v>0</v>
      </c>
      <c r="J41" s="558">
        <f>Viù!J41</f>
        <v>0</v>
      </c>
      <c r="K41" s="558">
        <f>Viù!K41</f>
        <v>81.912835865322847</v>
      </c>
      <c r="L41" s="558">
        <f>Viù!L41</f>
        <v>5.6761218853000477</v>
      </c>
      <c r="M41" s="558">
        <f>Viù!M41</f>
        <v>475.23389716715764</v>
      </c>
      <c r="N41" s="558">
        <f>Viù!N41</f>
        <v>0</v>
      </c>
      <c r="O41" s="558">
        <f>Viù!O41</f>
        <v>36.439551709684132</v>
      </c>
      <c r="P41" s="558">
        <f>Viù!P41</f>
        <v>0</v>
      </c>
      <c r="Q41" s="558">
        <f>Viù!Q41</f>
        <v>0</v>
      </c>
      <c r="R41" s="558">
        <f>Viù!R41</f>
        <v>0</v>
      </c>
      <c r="S41" s="558">
        <f>Viù!S41</f>
        <v>130.11620941433247</v>
      </c>
      <c r="T41" s="815">
        <f>Viù!T41</f>
        <v>654.78482964861075</v>
      </c>
      <c r="U41" s="824">
        <f t="shared" si="0"/>
        <v>65.731996100942752</v>
      </c>
      <c r="V41" s="827">
        <f>Viù!V41</f>
        <v>404.69022851276094</v>
      </c>
      <c r="W41" s="820">
        <f>Viù!W41</f>
        <v>3.2865321112858354</v>
      </c>
      <c r="X41" s="800">
        <f>Viù!X41</f>
        <v>2.9040623599209536</v>
      </c>
      <c r="Y41" s="799">
        <f>Viù!Y41</f>
        <v>0</v>
      </c>
      <c r="Z41" s="799">
        <f>Viù!Z41</f>
        <v>0</v>
      </c>
      <c r="AA41" s="799">
        <f>Viù!AA41</f>
        <v>0</v>
      </c>
      <c r="AB41" s="799">
        <f>Viù!AB41</f>
        <v>45.422852303467579</v>
      </c>
      <c r="AC41" s="799">
        <f>Viù!AC41</f>
        <v>0</v>
      </c>
      <c r="AD41" s="799">
        <f>Viù!AD41</f>
        <v>0</v>
      </c>
      <c r="AE41" s="799">
        <f>Viù!AE41</f>
        <v>2.1164454471545131</v>
      </c>
      <c r="AF41" s="799">
        <f>Viù!AF41</f>
        <v>12.00210387911387</v>
      </c>
      <c r="AG41" s="481"/>
      <c r="AH41" s="482"/>
      <c r="AI41" s="483"/>
      <c r="AJ41" s="477">
        <f t="shared" si="1"/>
        <v>1845.4490433409755</v>
      </c>
      <c r="AK41" s="447">
        <f t="shared" si="2"/>
        <v>65.731996100942752</v>
      </c>
      <c r="AL41" s="448">
        <f t="shared" si="2"/>
        <v>404.69022851276094</v>
      </c>
      <c r="AM41" s="67"/>
      <c r="AN41" s="68"/>
    </row>
    <row r="42" spans="3:40" ht="15.75" thickBot="1" x14ac:dyDescent="0.3">
      <c r="C42" s="510" t="s">
        <v>236</v>
      </c>
      <c r="D42" s="511">
        <f t="shared" ref="D42:AI42" si="3">SUM(D4:D38)</f>
        <v>0</v>
      </c>
      <c r="E42" s="961">
        <f>SUM(E4:E41)</f>
        <v>1165719.9999999995</v>
      </c>
      <c r="F42" s="961">
        <f>SUM(F4:F41)</f>
        <v>197139.99999999991</v>
      </c>
      <c r="G42" s="527">
        <f>SUM(G4:G41)</f>
        <v>0</v>
      </c>
      <c r="H42" s="512">
        <f t="shared" ref="H42:AG42" si="4">SUM(H4:H41)</f>
        <v>0</v>
      </c>
      <c r="I42" s="512">
        <f t="shared" si="4"/>
        <v>0</v>
      </c>
      <c r="J42" s="512">
        <f t="shared" si="4"/>
        <v>0</v>
      </c>
      <c r="K42" s="961">
        <f t="shared" si="4"/>
        <v>242009.99999999994</v>
      </c>
      <c r="L42" s="961">
        <f t="shared" si="4"/>
        <v>16770</v>
      </c>
      <c r="M42" s="961">
        <f t="shared" si="4"/>
        <v>1404069.9999999998</v>
      </c>
      <c r="N42" s="512">
        <f t="shared" si="4"/>
        <v>0</v>
      </c>
      <c r="O42" s="961">
        <f t="shared" si="4"/>
        <v>107659.99999999997</v>
      </c>
      <c r="P42" s="512">
        <f t="shared" si="4"/>
        <v>0</v>
      </c>
      <c r="Q42" s="512">
        <f t="shared" si="4"/>
        <v>0</v>
      </c>
      <c r="R42" s="512">
        <f t="shared" si="4"/>
        <v>0</v>
      </c>
      <c r="S42" s="961">
        <f t="shared" si="4"/>
        <v>384425.99999999994</v>
      </c>
      <c r="T42" s="964">
        <f t="shared" si="4"/>
        <v>1934550</v>
      </c>
      <c r="U42" s="965">
        <f>SUM(U4:U41)</f>
        <v>194203.99999999997</v>
      </c>
      <c r="V42" s="966">
        <f t="shared" si="4"/>
        <v>1195649.9999999998</v>
      </c>
      <c r="W42" s="960">
        <f t="shared" si="4"/>
        <v>9710</v>
      </c>
      <c r="X42" s="961">
        <f t="shared" si="4"/>
        <v>8579.9999999999982</v>
      </c>
      <c r="Y42" s="961">
        <f t="shared" si="4"/>
        <v>0</v>
      </c>
      <c r="Z42" s="961">
        <f t="shared" si="4"/>
        <v>0</v>
      </c>
      <c r="AA42" s="961">
        <f t="shared" si="4"/>
        <v>0</v>
      </c>
      <c r="AB42" s="961">
        <f t="shared" si="4"/>
        <v>134200.99999999997</v>
      </c>
      <c r="AC42" s="962">
        <f t="shared" si="4"/>
        <v>0</v>
      </c>
      <c r="AD42" s="961">
        <f t="shared" si="4"/>
        <v>0</v>
      </c>
      <c r="AE42" s="961">
        <f t="shared" si="4"/>
        <v>6253.0000000000009</v>
      </c>
      <c r="AF42" s="963">
        <f>SUM(AF4:AF41)</f>
        <v>35460</v>
      </c>
      <c r="AG42" s="508">
        <f t="shared" si="4"/>
        <v>0</v>
      </c>
      <c r="AH42" s="484">
        <f t="shared" si="3"/>
        <v>0</v>
      </c>
      <c r="AI42" s="484">
        <f t="shared" si="3"/>
        <v>0</v>
      </c>
      <c r="AJ42" s="477">
        <f t="shared" si="1"/>
        <v>5452345.9999999991</v>
      </c>
      <c r="AK42" s="447">
        <f>SUM(AK4:AK41)</f>
        <v>194203.99999999997</v>
      </c>
      <c r="AL42" s="448">
        <f t="shared" si="2"/>
        <v>1195649.9999999998</v>
      </c>
      <c r="AM42" s="109"/>
      <c r="AN42" s="110"/>
    </row>
    <row r="43" spans="3:40" ht="26.25" thickBot="1" x14ac:dyDescent="0.3">
      <c r="C43" s="513"/>
      <c r="D43" s="514">
        <v>0.83412037037037035</v>
      </c>
      <c r="E43" s="515">
        <v>0.83473379629629629</v>
      </c>
      <c r="F43" s="516" t="s">
        <v>57</v>
      </c>
      <c r="G43" s="517"/>
      <c r="H43" s="517">
        <v>0.62577546296296294</v>
      </c>
      <c r="I43" s="517"/>
      <c r="J43" s="517">
        <v>0.71113425925925933</v>
      </c>
      <c r="K43" s="517" t="s">
        <v>58</v>
      </c>
      <c r="L43" s="517" t="s">
        <v>59</v>
      </c>
      <c r="M43" s="517">
        <v>0.83446759259259251</v>
      </c>
      <c r="N43" s="517">
        <v>0.83415509259259257</v>
      </c>
      <c r="O43" s="517" t="s">
        <v>60</v>
      </c>
      <c r="P43" s="517"/>
      <c r="Q43" s="517">
        <v>0.6257638888888889</v>
      </c>
      <c r="R43" s="516">
        <v>0.6257638888888889</v>
      </c>
      <c r="S43" s="516">
        <v>0.83429398148148148</v>
      </c>
      <c r="T43" s="518">
        <v>0.83549768518518519</v>
      </c>
      <c r="U43" s="519"/>
      <c r="V43" s="828">
        <v>0.70906250000000004</v>
      </c>
      <c r="W43" s="821" t="s">
        <v>61</v>
      </c>
      <c r="X43" s="533">
        <v>0.83439814814814817</v>
      </c>
      <c r="Y43" s="518">
        <v>0.54311342592592593</v>
      </c>
      <c r="Z43" s="518">
        <v>0.33552083333333332</v>
      </c>
      <c r="AA43" s="518" t="s">
        <v>62</v>
      </c>
      <c r="AB43" s="518">
        <v>0.33415509259259263</v>
      </c>
      <c r="AC43" s="518">
        <v>0.62581018518518516</v>
      </c>
      <c r="AD43" s="518">
        <v>0.83427083333333341</v>
      </c>
      <c r="AE43" s="518">
        <v>0.67084490740740732</v>
      </c>
      <c r="AF43" s="520">
        <v>0.6673958333333333</v>
      </c>
      <c r="AG43" s="509">
        <v>0.6257638888888889</v>
      </c>
      <c r="AH43" s="485">
        <v>0.83543981481481477</v>
      </c>
      <c r="AI43" s="486">
        <v>0.83545138888888892</v>
      </c>
      <c r="AJ43" s="487"/>
      <c r="AK43" s="122">
        <v>0.83542824074074085</v>
      </c>
      <c r="AL43" s="119">
        <v>0.83549768518518519</v>
      </c>
      <c r="AM43" s="123"/>
      <c r="AN43" s="124"/>
    </row>
  </sheetData>
  <mergeCells count="2">
    <mergeCell ref="C2:C3"/>
    <mergeCell ref="C1:AJ1"/>
  </mergeCells>
  <printOptions horizontalCentered="1"/>
  <pageMargins left="0.11811023622047245" right="0.11811023622047245" top="0.15748031496062992" bottom="0.15748031496062992" header="0.31496062992125984" footer="0.31496062992125984"/>
  <pageSetup paperSize="8" scale="85" orientation="landscape" verticalDpi="4" r:id="rId1"/>
  <legacy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C1:AO45"/>
  <sheetViews>
    <sheetView topLeftCell="A22" zoomScale="82" zoomScaleNormal="82" workbookViewId="0">
      <selection activeCell="AF11" sqref="AF11"/>
    </sheetView>
  </sheetViews>
  <sheetFormatPr defaultRowHeight="15" x14ac:dyDescent="0.25"/>
  <cols>
    <col min="1" max="2" width="3.5703125" customWidth="1"/>
    <col min="3" max="3" width="22.42578125" bestFit="1" customWidth="1"/>
    <col min="4" max="4" width="15" customWidth="1"/>
    <col min="5" max="5" width="15.28515625" style="463" bestFit="1" customWidth="1"/>
    <col min="6" max="6" width="11.42578125" customWidth="1"/>
    <col min="7" max="7" width="14.5703125" customWidth="1"/>
    <col min="8" max="8" width="11.28515625" customWidth="1"/>
    <col min="9" max="9" width="11" bestFit="1" customWidth="1"/>
    <col min="10" max="10" width="11.28515625" bestFit="1" customWidth="1"/>
    <col min="11" max="11" width="11.140625" bestFit="1" customWidth="1"/>
    <col min="12" max="12" width="11.5703125" bestFit="1" customWidth="1"/>
    <col min="13" max="13" width="11.140625" bestFit="1" customWidth="1"/>
    <col min="14" max="14" width="10.140625" customWidth="1"/>
    <col min="15" max="15" width="9.140625" customWidth="1"/>
    <col min="16" max="16" width="10.7109375" customWidth="1"/>
    <col min="17" max="17" width="9.28515625" customWidth="1"/>
    <col min="18" max="18" width="10.7109375" customWidth="1"/>
    <col min="19" max="19" width="10.140625" bestFit="1" customWidth="1"/>
    <col min="20" max="20" width="11.28515625" bestFit="1" customWidth="1"/>
    <col min="21" max="21" width="9.140625" customWidth="1"/>
    <col min="22" max="22" width="11.28515625" bestFit="1" customWidth="1"/>
    <col min="23" max="24" width="9.140625" customWidth="1"/>
    <col min="25" max="25" width="13.140625" bestFit="1" customWidth="1"/>
    <col min="26" max="26" width="13.5703125" customWidth="1"/>
    <col min="27" max="27" width="12.85546875" customWidth="1"/>
    <col min="28" max="28" width="9.140625" customWidth="1"/>
    <col min="29" max="29" width="16.5703125" customWidth="1"/>
    <col min="30" max="30" width="17.85546875" customWidth="1"/>
    <col min="31" max="31" width="10" customWidth="1"/>
    <col min="32" max="32" width="9.140625" customWidth="1"/>
    <col min="33" max="33" width="10.42578125" customWidth="1"/>
    <col min="34" max="34" width="12.42578125" customWidth="1"/>
    <col min="35" max="35" width="9.140625" customWidth="1"/>
    <col min="36" max="36" width="15.5703125" bestFit="1" customWidth="1"/>
    <col min="37" max="37" width="10.42578125" bestFit="1" customWidth="1"/>
    <col min="38" max="38" width="11.5703125" bestFit="1" customWidth="1"/>
    <col min="39" max="39" width="12" bestFit="1" customWidth="1"/>
  </cols>
  <sheetData>
    <row r="1" spans="3:41" ht="52.5" thickTop="1" thickBot="1" x14ac:dyDescent="0.3">
      <c r="C1" s="1055"/>
      <c r="D1" s="567" t="s">
        <v>4</v>
      </c>
      <c r="E1" s="888" t="s">
        <v>5</v>
      </c>
      <c r="F1" s="346" t="s">
        <v>6</v>
      </c>
      <c r="G1" s="346" t="s">
        <v>7</v>
      </c>
      <c r="H1" s="592" t="s">
        <v>8</v>
      </c>
      <c r="I1" s="718" t="s">
        <v>9</v>
      </c>
      <c r="J1" s="719" t="s">
        <v>10</v>
      </c>
      <c r="K1" s="592" t="s">
        <v>11</v>
      </c>
      <c r="L1" s="592" t="s">
        <v>12</v>
      </c>
      <c r="M1" s="349" t="s">
        <v>13</v>
      </c>
      <c r="N1" s="349" t="s">
        <v>14</v>
      </c>
      <c r="O1" s="349" t="s">
        <v>15</v>
      </c>
      <c r="P1" s="349" t="s">
        <v>16</v>
      </c>
      <c r="Q1" s="349" t="s">
        <v>17</v>
      </c>
      <c r="R1" s="350" t="s">
        <v>18</v>
      </c>
      <c r="S1" s="351" t="s">
        <v>19</v>
      </c>
      <c r="T1" s="351" t="s">
        <v>20</v>
      </c>
      <c r="U1" s="568" t="s">
        <v>21</v>
      </c>
      <c r="V1" s="788" t="s">
        <v>22</v>
      </c>
      <c r="W1" s="784" t="s">
        <v>23</v>
      </c>
      <c r="X1" s="720" t="s">
        <v>24</v>
      </c>
      <c r="Y1" s="720" t="s">
        <v>25</v>
      </c>
      <c r="Z1" s="720" t="s">
        <v>26</v>
      </c>
      <c r="AA1" s="720" t="s">
        <v>27</v>
      </c>
      <c r="AB1" s="720" t="s">
        <v>28</v>
      </c>
      <c r="AC1" s="720" t="s">
        <v>29</v>
      </c>
      <c r="AD1" s="720" t="s">
        <v>30</v>
      </c>
      <c r="AE1" s="720" t="s">
        <v>31</v>
      </c>
      <c r="AF1" s="720" t="s">
        <v>32</v>
      </c>
      <c r="AG1" s="721" t="s">
        <v>33</v>
      </c>
      <c r="AH1" s="722" t="s">
        <v>34</v>
      </c>
      <c r="AI1" s="723" t="s">
        <v>35</v>
      </c>
      <c r="AJ1" s="355" t="s">
        <v>36</v>
      </c>
      <c r="AK1" s="443" t="s">
        <v>227</v>
      </c>
      <c r="AL1" s="444" t="s">
        <v>228</v>
      </c>
      <c r="AM1" s="445" t="s">
        <v>39</v>
      </c>
      <c r="AN1" s="446" t="s">
        <v>40</v>
      </c>
      <c r="AO1" s="159"/>
    </row>
    <row r="2" spans="3:41" ht="15.75" thickBot="1" x14ac:dyDescent="0.3">
      <c r="C2" s="1056"/>
      <c r="D2" s="309" t="s">
        <v>41</v>
      </c>
      <c r="E2" s="889" t="s">
        <v>41</v>
      </c>
      <c r="F2" s="310" t="s">
        <v>41</v>
      </c>
      <c r="G2" s="310" t="s">
        <v>41</v>
      </c>
      <c r="H2" s="599" t="s">
        <v>41</v>
      </c>
      <c r="I2" s="599" t="s">
        <v>41</v>
      </c>
      <c r="J2" s="599" t="s">
        <v>41</v>
      </c>
      <c r="K2" s="599" t="s">
        <v>41</v>
      </c>
      <c r="L2" s="599" t="s">
        <v>41</v>
      </c>
      <c r="M2" s="599" t="s">
        <v>41</v>
      </c>
      <c r="N2" s="599" t="s">
        <v>41</v>
      </c>
      <c r="O2" s="599" t="s">
        <v>41</v>
      </c>
      <c r="P2" s="310" t="s">
        <v>41</v>
      </c>
      <c r="Q2" s="599" t="s">
        <v>41</v>
      </c>
      <c r="R2" s="310" t="s">
        <v>41</v>
      </c>
      <c r="S2" s="312" t="s">
        <v>41</v>
      </c>
      <c r="T2" s="312" t="s">
        <v>41</v>
      </c>
      <c r="U2" s="856" t="s">
        <v>41</v>
      </c>
      <c r="V2" s="789" t="s">
        <v>41</v>
      </c>
      <c r="W2" s="785" t="s">
        <v>41</v>
      </c>
      <c r="X2" s="782" t="s">
        <v>41</v>
      </c>
      <c r="Y2" s="782" t="s">
        <v>41</v>
      </c>
      <c r="Z2" s="782" t="s">
        <v>41</v>
      </c>
      <c r="AA2" s="782" t="s">
        <v>41</v>
      </c>
      <c r="AB2" s="782" t="s">
        <v>41</v>
      </c>
      <c r="AC2" s="782" t="s">
        <v>41</v>
      </c>
      <c r="AD2" s="782" t="s">
        <v>41</v>
      </c>
      <c r="AE2" s="782" t="s">
        <v>41</v>
      </c>
      <c r="AF2" s="782" t="s">
        <v>41</v>
      </c>
      <c r="AG2" s="315" t="s">
        <v>41</v>
      </c>
      <c r="AH2" s="363" t="s">
        <v>41</v>
      </c>
      <c r="AI2" s="303" t="s">
        <v>41</v>
      </c>
      <c r="AJ2" s="304" t="s">
        <v>41</v>
      </c>
      <c r="AK2" s="305" t="s">
        <v>41</v>
      </c>
      <c r="AL2" s="306" t="s">
        <v>41</v>
      </c>
      <c r="AM2" s="307" t="s">
        <v>42</v>
      </c>
      <c r="AN2" s="308" t="s">
        <v>41</v>
      </c>
      <c r="AO2" s="159"/>
    </row>
    <row r="3" spans="3:41" x14ac:dyDescent="0.25">
      <c r="C3" s="337" t="s">
        <v>3</v>
      </c>
      <c r="D3" s="596"/>
      <c r="E3" s="449">
        <f>'ripartizione quantitativi ecost'!E4</f>
        <v>9.4891807688337302</v>
      </c>
      <c r="F3" s="724">
        <f>'ripartizione quantitativi ecost'!K4</f>
        <v>1.6047567998900949</v>
      </c>
      <c r="G3" s="724"/>
      <c r="H3" s="724"/>
      <c r="I3" s="724"/>
      <c r="J3" s="724"/>
      <c r="K3" s="724">
        <f>'ripartizione quantitativi ecost'!C4</f>
        <v>1.9700070667617016</v>
      </c>
      <c r="L3" s="724">
        <f>'ripartizione quantitativi ecost'!I4</f>
        <v>0.13651096446259964</v>
      </c>
      <c r="M3" s="724">
        <f>'ripartizione quantitativi ecost'!B4</f>
        <v>11.429394744961376</v>
      </c>
      <c r="N3" s="725"/>
      <c r="O3" s="725">
        <f>'ripartizione quantitativi ecost'!J4</f>
        <v>0.87637271520831705</v>
      </c>
      <c r="P3" s="725"/>
      <c r="Q3" s="725"/>
      <c r="R3" s="724">
        <v>0</v>
      </c>
      <c r="S3" s="726">
        <f>'ripartizione quantitativi ecost'!L4</f>
        <v>3.1293001803517786</v>
      </c>
      <c r="T3" s="726">
        <f>'ripartizione quantitativi ecost'!N4</f>
        <v>15.747602045385934</v>
      </c>
      <c r="U3" s="700">
        <f>SUM(W3:AF3)</f>
        <v>0.48843574243585963</v>
      </c>
      <c r="V3" s="855">
        <f>'ripartizione quantitativi ecost'!H4</f>
        <v>9.7328166165597647</v>
      </c>
      <c r="W3" s="701">
        <f>'ripartizione quantitativi ecost'!P4</f>
        <v>7.9041232255923827E-2</v>
      </c>
      <c r="X3" s="786">
        <f>'ripartizione quantitativi ecost'!D4</f>
        <v>6.984281902737656E-2</v>
      </c>
      <c r="Y3" s="701"/>
      <c r="Z3" s="701"/>
      <c r="AA3" s="701"/>
      <c r="AB3" s="701"/>
      <c r="AC3" s="701"/>
      <c r="AD3" s="701"/>
      <c r="AE3" s="701">
        <f>'ripartizione quantitativi ecost'!O4</f>
        <v>5.0900599927527462E-2</v>
      </c>
      <c r="AF3" s="701">
        <f>'ripartizione quantitativi ecost'!M4</f>
        <v>0.2886510912250318</v>
      </c>
      <c r="AG3" s="727"/>
      <c r="AH3" s="727"/>
      <c r="AI3" s="728"/>
      <c r="AJ3" s="729">
        <f>SUM(D3:T3)</f>
        <v>44.383125285855527</v>
      </c>
      <c r="AK3" s="447">
        <f>U3</f>
        <v>0.48843574243585963</v>
      </c>
      <c r="AL3" s="448">
        <f>V3</f>
        <v>9.7328166165597647</v>
      </c>
      <c r="AM3" s="67"/>
      <c r="AN3" s="68"/>
      <c r="AO3" s="159"/>
    </row>
    <row r="4" spans="3:41" x14ac:dyDescent="0.25">
      <c r="C4" s="338" t="s">
        <v>75</v>
      </c>
      <c r="D4" s="242"/>
      <c r="E4" s="449">
        <f>'ripartizione quantitativi ecost'!E5</f>
        <v>2864.0535517842218</v>
      </c>
      <c r="F4" s="724">
        <f>'ripartizione quantitativi ecost'!K5</f>
        <v>484.3526037116473</v>
      </c>
      <c r="G4" s="700"/>
      <c r="H4" s="700"/>
      <c r="I4" s="700"/>
      <c r="J4" s="700"/>
      <c r="K4" s="724">
        <f>'ripartizione quantitativi ecost'!C5</f>
        <v>594.59355597167371</v>
      </c>
      <c r="L4" s="724">
        <f>'ripartizione quantitativi ecost'!I5</f>
        <v>41.202156661480807</v>
      </c>
      <c r="M4" s="724">
        <f>'ripartizione quantitativi ecost'!B5</f>
        <v>3449.6548660516014</v>
      </c>
      <c r="N4" s="699"/>
      <c r="O4" s="725">
        <f>'ripartizione quantitativi ecost'!J5</f>
        <v>264.50949231812899</v>
      </c>
      <c r="P4" s="699"/>
      <c r="Q4" s="699"/>
      <c r="R4" s="724">
        <v>0</v>
      </c>
      <c r="S4" s="726">
        <f>'ripartizione quantitativi ecost'!L5</f>
        <v>944.4949479276338</v>
      </c>
      <c r="T4" s="726">
        <f>'ripartizione quantitativi ecost'!N5</f>
        <v>4752.9893959133979</v>
      </c>
      <c r="U4" s="700">
        <f t="shared" ref="U4:U40" si="0">SUM(W4:AF4)</f>
        <v>147.4211691209799</v>
      </c>
      <c r="V4" s="855">
        <f>'ripartizione quantitativi ecost'!H5</f>
        <v>2937.5884682349147</v>
      </c>
      <c r="W4" s="701">
        <f>'ripartizione quantitativi ecost'!P5</f>
        <v>23.856466379426276</v>
      </c>
      <c r="X4" s="786">
        <f>'ripartizione quantitativi ecost'!D5</f>
        <v>21.080173175641342</v>
      </c>
      <c r="Y4" s="701"/>
      <c r="Z4" s="701"/>
      <c r="AA4" s="701"/>
      <c r="AB4" s="701"/>
      <c r="AC4" s="701"/>
      <c r="AD4" s="701"/>
      <c r="AE4" s="701">
        <f>'ripartizione quantitativi ecost'!O5</f>
        <v>15.362974693156795</v>
      </c>
      <c r="AF4" s="701">
        <f>'ripartizione quantitativi ecost'!M5</f>
        <v>87.121554872755482</v>
      </c>
      <c r="AG4" s="730"/>
      <c r="AH4" s="730"/>
      <c r="AI4" s="731"/>
      <c r="AJ4" s="729">
        <f t="shared" ref="AJ4:AJ41" si="1">SUM(D4:T4)</f>
        <v>13395.850570339786</v>
      </c>
      <c r="AK4" s="447">
        <f t="shared" ref="AK4:AL41" si="2">U4</f>
        <v>147.4211691209799</v>
      </c>
      <c r="AL4" s="448">
        <f t="shared" si="2"/>
        <v>2937.5884682349147</v>
      </c>
      <c r="AM4" s="67"/>
      <c r="AN4" s="68"/>
      <c r="AO4" s="159"/>
    </row>
    <row r="5" spans="3:41" x14ac:dyDescent="0.25">
      <c r="C5" s="732" t="s">
        <v>77</v>
      </c>
      <c r="D5" s="242"/>
      <c r="E5" s="449">
        <f>'ripartizione quantitativi ecost'!E6</f>
        <v>0</v>
      </c>
      <c r="F5" s="724">
        <f>'ripartizione quantitativi ecost'!K6</f>
        <v>0</v>
      </c>
      <c r="G5" s="700"/>
      <c r="H5" s="700"/>
      <c r="I5" s="700"/>
      <c r="J5" s="700"/>
      <c r="K5" s="724">
        <f>'ripartizione quantitativi ecost'!C6</f>
        <v>0</v>
      </c>
      <c r="L5" s="724">
        <f>'ripartizione quantitativi ecost'!I6</f>
        <v>0</v>
      </c>
      <c r="M5" s="724">
        <f>'ripartizione quantitativi ecost'!B6</f>
        <v>0</v>
      </c>
      <c r="N5" s="699"/>
      <c r="O5" s="725">
        <f>'ripartizione quantitativi ecost'!J6</f>
        <v>0</v>
      </c>
      <c r="P5" s="699"/>
      <c r="Q5" s="699"/>
      <c r="R5" s="724">
        <v>0</v>
      </c>
      <c r="S5" s="726">
        <f>'ripartizione quantitativi ecost'!L6</f>
        <v>0</v>
      </c>
      <c r="T5" s="726">
        <f>'ripartizione quantitativi ecost'!N6</f>
        <v>0</v>
      </c>
      <c r="U5" s="700">
        <f t="shared" si="0"/>
        <v>0</v>
      </c>
      <c r="V5" s="855">
        <f>'ripartizione quantitativi ecost'!H6</f>
        <v>0</v>
      </c>
      <c r="W5" s="701">
        <f>'ripartizione quantitativi ecost'!P6</f>
        <v>0</v>
      </c>
      <c r="X5" s="786">
        <f>'ripartizione quantitativi ecost'!D6</f>
        <v>0</v>
      </c>
      <c r="Y5" s="701"/>
      <c r="Z5" s="701"/>
      <c r="AA5" s="701"/>
      <c r="AB5" s="701"/>
      <c r="AC5" s="701"/>
      <c r="AD5" s="701"/>
      <c r="AE5" s="701">
        <f>'ripartizione quantitativi ecost'!O6</f>
        <v>0</v>
      </c>
      <c r="AF5" s="701">
        <f>'ripartizione quantitativi ecost'!M6</f>
        <v>0</v>
      </c>
      <c r="AG5" s="730"/>
      <c r="AH5" s="730"/>
      <c r="AI5" s="731"/>
      <c r="AJ5" s="729">
        <f t="shared" si="1"/>
        <v>0</v>
      </c>
      <c r="AK5" s="447">
        <f t="shared" si="2"/>
        <v>0</v>
      </c>
      <c r="AL5" s="448">
        <f t="shared" si="2"/>
        <v>0</v>
      </c>
      <c r="AM5" s="67"/>
      <c r="AN5" s="68"/>
      <c r="AO5" s="159"/>
    </row>
    <row r="6" spans="3:41" x14ac:dyDescent="0.25">
      <c r="C6" s="732" t="s">
        <v>78</v>
      </c>
      <c r="D6" s="242"/>
      <c r="E6" s="449">
        <f>'ripartizione quantitativi ecost'!E7</f>
        <v>716.94472790373209</v>
      </c>
      <c r="F6" s="724">
        <f>'ripartizione quantitativi ecost'!K7</f>
        <v>121.24565389539661</v>
      </c>
      <c r="G6" s="700"/>
      <c r="H6" s="700"/>
      <c r="I6" s="700"/>
      <c r="J6" s="700"/>
      <c r="K6" s="724">
        <f>'ripartizione quantitativi ecost'!C7</f>
        <v>148.8417403836103</v>
      </c>
      <c r="L6" s="724">
        <f>'ripartizione quantitativi ecost'!I7</f>
        <v>10.313937383716148</v>
      </c>
      <c r="M6" s="724">
        <f>'ripartizione quantitativi ecost'!B7</f>
        <v>863.53548374205911</v>
      </c>
      <c r="N6" s="699"/>
      <c r="O6" s="725">
        <f>'ripartizione quantitativi ecost'!J7</f>
        <v>66.213386924918325</v>
      </c>
      <c r="P6" s="699"/>
      <c r="Q6" s="699"/>
      <c r="R6" s="724">
        <v>0</v>
      </c>
      <c r="S6" s="726">
        <f>'ripartizione quantitativi ecost'!L7</f>
        <v>236.43087016532277</v>
      </c>
      <c r="T6" s="726">
        <f>'ripartizione quantitativi ecost'!N7</f>
        <v>1189.7929377261821</v>
      </c>
      <c r="U6" s="700">
        <f t="shared" si="0"/>
        <v>36.903231057550386</v>
      </c>
      <c r="V6" s="855">
        <f>'ripartizione quantitativi ecost'!H7</f>
        <v>735.35236928087124</v>
      </c>
      <c r="W6" s="701">
        <f>'ripartizione quantitativi ecost'!P7</f>
        <v>5.9718742990986158</v>
      </c>
      <c r="X6" s="786">
        <f>'ripartizione quantitativi ecost'!D7</f>
        <v>5.2768981963198893</v>
      </c>
      <c r="Y6" s="701"/>
      <c r="Z6" s="701"/>
      <c r="AA6" s="701"/>
      <c r="AB6" s="701"/>
      <c r="AC6" s="701"/>
      <c r="AD6" s="701"/>
      <c r="AE6" s="701">
        <f>'ripartizione quantitativi ecost'!O7</f>
        <v>3.8457394430755554</v>
      </c>
      <c r="AF6" s="701">
        <f>'ripartizione quantitativi ecost'!M7</f>
        <v>21.808719119056324</v>
      </c>
      <c r="AG6" s="730"/>
      <c r="AH6" s="730"/>
      <c r="AI6" s="731"/>
      <c r="AJ6" s="729">
        <f t="shared" si="1"/>
        <v>3353.3187381249372</v>
      </c>
      <c r="AK6" s="447">
        <f t="shared" si="2"/>
        <v>36.903231057550386</v>
      </c>
      <c r="AL6" s="448">
        <f t="shared" si="2"/>
        <v>735.35236928087124</v>
      </c>
      <c r="AM6" s="67"/>
      <c r="AN6" s="68"/>
      <c r="AO6" s="159"/>
    </row>
    <row r="7" spans="3:41" x14ac:dyDescent="0.25">
      <c r="C7" s="732" t="s">
        <v>79</v>
      </c>
      <c r="D7" s="242"/>
      <c r="E7" s="449">
        <f>'ripartizione quantitativi ecost'!E8</f>
        <v>2477.4883710057788</v>
      </c>
      <c r="F7" s="724">
        <f>'ripartizione quantitativi ecost'!K8</f>
        <v>418.97887782664725</v>
      </c>
      <c r="G7" s="700"/>
      <c r="H7" s="700"/>
      <c r="I7" s="700"/>
      <c r="J7" s="700"/>
      <c r="K7" s="724">
        <f>'ripartizione quantitativi ecost'!C8</f>
        <v>514.34045968766816</v>
      </c>
      <c r="L7" s="724">
        <f>'ripartizione quantitativi ecost'!I8</f>
        <v>35.641045861585035</v>
      </c>
      <c r="M7" s="724">
        <f>'ripartizione quantitativi ecost'!B8</f>
        <v>2984.0502840116701</v>
      </c>
      <c r="N7" s="699"/>
      <c r="O7" s="725">
        <f>'ripartizione quantitativi ecost'!J8</f>
        <v>228.80828845904864</v>
      </c>
      <c r="P7" s="699"/>
      <c r="Q7" s="699"/>
      <c r="R7" s="724">
        <v>0</v>
      </c>
      <c r="S7" s="726">
        <f>'ripartizione quantitativi ecost'!L8</f>
        <v>817.01518761989803</v>
      </c>
      <c r="T7" s="726">
        <f>'ripartizione quantitativi ecost'!N8</f>
        <v>4111.471989954046</v>
      </c>
      <c r="U7" s="700">
        <f t="shared" si="0"/>
        <v>127.52353457559255</v>
      </c>
      <c r="V7" s="855">
        <f>'ripartizione quantitativi ecost'!H8</f>
        <v>2541.0981803461032</v>
      </c>
      <c r="W7" s="701">
        <f>'ripartizione quantitativi ecost'!P8</f>
        <v>20.636526852474105</v>
      </c>
      <c r="X7" s="786">
        <f>'ripartizione quantitativi ecost'!D8</f>
        <v>18.234953696624903</v>
      </c>
      <c r="Y7" s="701"/>
      <c r="Z7" s="701"/>
      <c r="AA7" s="701"/>
      <c r="AB7" s="701"/>
      <c r="AC7" s="701"/>
      <c r="AD7" s="701"/>
      <c r="AE7" s="701">
        <f>'ripartizione quantitativi ecost'!O8</f>
        <v>13.289413224358453</v>
      </c>
      <c r="AF7" s="701">
        <f>'ripartizione quantitativi ecost'!M8</f>
        <v>75.36264080213509</v>
      </c>
      <c r="AG7" s="730"/>
      <c r="AH7" s="730"/>
      <c r="AI7" s="731"/>
      <c r="AJ7" s="729">
        <f t="shared" si="1"/>
        <v>11587.794504426342</v>
      </c>
      <c r="AK7" s="447">
        <f t="shared" si="2"/>
        <v>127.52353457559255</v>
      </c>
      <c r="AL7" s="448">
        <f t="shared" si="2"/>
        <v>2541.0981803461032</v>
      </c>
      <c r="AM7" s="67"/>
      <c r="AN7" s="68"/>
      <c r="AO7" s="159"/>
    </row>
    <row r="8" spans="3:41" x14ac:dyDescent="0.25">
      <c r="C8" s="732" t="s">
        <v>80</v>
      </c>
      <c r="D8" s="242"/>
      <c r="E8" s="449">
        <f>'ripartizione quantitativi ecost'!E9</f>
        <v>945.21175103027429</v>
      </c>
      <c r="F8" s="724">
        <f>'ripartizione quantitativi ecost'!K9</f>
        <v>159.84888703814661</v>
      </c>
      <c r="G8" s="700"/>
      <c r="H8" s="700"/>
      <c r="I8" s="700"/>
      <c r="J8" s="700"/>
      <c r="K8" s="724">
        <f>'ripartizione quantitativi ecost'!C9</f>
        <v>196.23125267374382</v>
      </c>
      <c r="L8" s="724">
        <f>'ripartizione quantitativi ecost'!I9</f>
        <v>13.597777394895601</v>
      </c>
      <c r="M8" s="724">
        <f>'ripartizione quantitativi ecost'!B9</f>
        <v>1138.4753313566528</v>
      </c>
      <c r="N8" s="699"/>
      <c r="O8" s="725">
        <f>'ripartizione quantitativi ecost'!J9</f>
        <v>87.294974021136568</v>
      </c>
      <c r="P8" s="699"/>
      <c r="Q8" s="699"/>
      <c r="R8" s="724">
        <v>0</v>
      </c>
      <c r="S8" s="726">
        <f>'ripartizione quantitativi ecost'!L9</f>
        <v>311.70776224270338</v>
      </c>
      <c r="T8" s="726">
        <f>'ripartizione quantitativi ecost'!N9</f>
        <v>1568.6094370480193</v>
      </c>
      <c r="U8" s="700">
        <f t="shared" si="0"/>
        <v>48.652798868570102</v>
      </c>
      <c r="V8" s="855">
        <f>'ripartizione quantitativi ecost'!H9</f>
        <v>969.48017544465858</v>
      </c>
      <c r="W8" s="701">
        <f>'ripartizione quantitativi ecost'!P9</f>
        <v>7.8732509543492109</v>
      </c>
      <c r="X8" s="786">
        <f>'ripartizione quantitativi ecost'!D9</f>
        <v>6.9570023880861207</v>
      </c>
      <c r="Y8" s="701"/>
      <c r="Z8" s="701"/>
      <c r="AA8" s="701"/>
      <c r="AB8" s="701"/>
      <c r="AC8" s="701"/>
      <c r="AD8" s="701"/>
      <c r="AE8" s="701">
        <f>'ripartizione quantitativi ecost'!O9</f>
        <v>5.0701790131354914</v>
      </c>
      <c r="AF8" s="701">
        <f>'ripartizione quantitativi ecost'!M9</f>
        <v>28.752366512999284</v>
      </c>
      <c r="AG8" s="730"/>
      <c r="AH8" s="730"/>
      <c r="AI8" s="731"/>
      <c r="AJ8" s="729">
        <f t="shared" si="1"/>
        <v>4420.9771728055721</v>
      </c>
      <c r="AK8" s="447">
        <f t="shared" si="2"/>
        <v>48.652798868570102</v>
      </c>
      <c r="AL8" s="448">
        <f t="shared" si="2"/>
        <v>969.48017544465858</v>
      </c>
      <c r="AM8" s="67"/>
      <c r="AN8" s="68"/>
      <c r="AO8" s="159"/>
    </row>
    <row r="9" spans="3:41" x14ac:dyDescent="0.25">
      <c r="C9" s="732" t="s">
        <v>81</v>
      </c>
      <c r="D9" s="242"/>
      <c r="E9" s="449">
        <f>'ripartizione quantitativi ecost'!E10</f>
        <v>878.72979482989615</v>
      </c>
      <c r="F9" s="724">
        <f>'ripartizione quantitativi ecost'!K10</f>
        <v>148.60583309265152</v>
      </c>
      <c r="G9" s="700"/>
      <c r="H9" s="700"/>
      <c r="I9" s="700"/>
      <c r="J9" s="700"/>
      <c r="K9" s="724">
        <f>'ripartizione quantitativi ecost'!C10</f>
        <v>182.42922626941561</v>
      </c>
      <c r="L9" s="724">
        <f>'ripartizione quantitativi ecost'!I10</f>
        <v>12.641370705913394</v>
      </c>
      <c r="M9" s="724">
        <f>'ripartizione quantitativi ecost'!B10</f>
        <v>1058.4000815176994</v>
      </c>
      <c r="N9" s="699"/>
      <c r="O9" s="725">
        <f>'ripartizione quantitativi ecost'!J10</f>
        <v>81.155036982625859</v>
      </c>
      <c r="P9" s="699"/>
      <c r="Q9" s="699"/>
      <c r="R9" s="724">
        <v>0</v>
      </c>
      <c r="S9" s="726">
        <f>'ripartizione quantitativi ecost'!L10</f>
        <v>289.78363595655708</v>
      </c>
      <c r="T9" s="726">
        <f>'ripartizione quantitativi ecost'!N10</f>
        <v>1458.2804829531754</v>
      </c>
      <c r="U9" s="700">
        <f t="shared" si="0"/>
        <v>45.230779157240384</v>
      </c>
      <c r="V9" s="855">
        <f>'ripartizione quantitativi ecost'!H10</f>
        <v>901.29128709155327</v>
      </c>
      <c r="W9" s="701">
        <f>'ripartizione quantitativi ecost'!P10</f>
        <v>7.3194817861907602</v>
      </c>
      <c r="X9" s="786">
        <f>'ripartizione quantitativi ecost'!D10</f>
        <v>6.4676780355835959</v>
      </c>
      <c r="Y9" s="701"/>
      <c r="Z9" s="701"/>
      <c r="AA9" s="701"/>
      <c r="AB9" s="701"/>
      <c r="AC9" s="701"/>
      <c r="AD9" s="701"/>
      <c r="AE9" s="701">
        <f>'ripartizione quantitativi ecost'!O10</f>
        <v>4.7135653562359234</v>
      </c>
      <c r="AF9" s="701">
        <f>'ripartizione quantitativi ecost'!M10</f>
        <v>26.730053979230107</v>
      </c>
      <c r="AG9" s="730"/>
      <c r="AH9" s="730"/>
      <c r="AI9" s="731"/>
      <c r="AJ9" s="729">
        <f t="shared" si="1"/>
        <v>4110.0254623079345</v>
      </c>
      <c r="AK9" s="447">
        <f t="shared" si="2"/>
        <v>45.230779157240384</v>
      </c>
      <c r="AL9" s="448">
        <f t="shared" si="2"/>
        <v>901.29128709155327</v>
      </c>
      <c r="AM9" s="67"/>
      <c r="AN9" s="68"/>
      <c r="AO9" s="159"/>
    </row>
    <row r="10" spans="3:41" x14ac:dyDescent="0.25">
      <c r="C10" s="732" t="s">
        <v>82</v>
      </c>
      <c r="D10" s="242"/>
      <c r="E10" s="449">
        <f>'ripartizione quantitativi ecost'!E11</f>
        <v>412.52897820562612</v>
      </c>
      <c r="F10" s="724">
        <f>'ripartizione quantitativi ecost'!K11</f>
        <v>69.764577054058563</v>
      </c>
      <c r="G10" s="700"/>
      <c r="H10" s="700"/>
      <c r="I10" s="700"/>
      <c r="J10" s="700"/>
      <c r="K10" s="724">
        <f>'ripartizione quantitativi ecost'!C11</f>
        <v>85.64332602644167</v>
      </c>
      <c r="L10" s="724">
        <f>'ripartizione quantitativi ecost'!I11</f>
        <v>5.9346249223727403</v>
      </c>
      <c r="M10" s="724">
        <f>'ripartizione quantitativi ecost'!B11</f>
        <v>496.87709092163942</v>
      </c>
      <c r="N10" s="699"/>
      <c r="O10" s="725">
        <f>'ripartizione quantitativi ecost'!J11</f>
        <v>38.099088798011287</v>
      </c>
      <c r="P10" s="699"/>
      <c r="Q10" s="699"/>
      <c r="R10" s="724">
        <v>0</v>
      </c>
      <c r="S10" s="726">
        <f>'ripartizione quantitativi ecost'!L11</f>
        <v>136.04198690566861</v>
      </c>
      <c r="T10" s="726">
        <f>'ripartizione quantitativi ecost'!N11</f>
        <v>684.60516658176414</v>
      </c>
      <c r="U10" s="700">
        <f t="shared" si="0"/>
        <v>21.234066739244575</v>
      </c>
      <c r="V10" s="855">
        <f>'ripartizione quantitativi ecost'!H11</f>
        <v>423.12070891085068</v>
      </c>
      <c r="W10" s="701">
        <f>'ripartizione quantitativi ecost'!P11</f>
        <v>3.4362079902349021</v>
      </c>
      <c r="X10" s="786">
        <f>'ripartizione quantitativi ecost'!D11</f>
        <v>3.0363197277255884</v>
      </c>
      <c r="Y10" s="701"/>
      <c r="Z10" s="701"/>
      <c r="AA10" s="701"/>
      <c r="AB10" s="701"/>
      <c r="AC10" s="701"/>
      <c r="AD10" s="701"/>
      <c r="AE10" s="701">
        <f>'ripartizione quantitativi ecost'!O11</f>
        <v>2.2128330136909211</v>
      </c>
      <c r="AF10" s="701">
        <f>'ripartizione quantitativi ecost'!M11</f>
        <v>12.548706007593163</v>
      </c>
      <c r="AG10" s="730"/>
      <c r="AH10" s="730"/>
      <c r="AI10" s="731"/>
      <c r="AJ10" s="729">
        <f t="shared" si="1"/>
        <v>1929.4948394155826</v>
      </c>
      <c r="AK10" s="447">
        <f t="shared" si="2"/>
        <v>21.234066739244575</v>
      </c>
      <c r="AL10" s="448">
        <f t="shared" si="2"/>
        <v>423.12070891085068</v>
      </c>
      <c r="AM10" s="67"/>
      <c r="AN10" s="68"/>
      <c r="AO10" s="159"/>
    </row>
    <row r="11" spans="3:41" x14ac:dyDescent="0.25">
      <c r="C11" s="732" t="s">
        <v>83</v>
      </c>
      <c r="D11" s="242"/>
      <c r="E11" s="449">
        <f>'ripartizione quantitativi ecost'!E12</f>
        <v>20587.405031396363</v>
      </c>
      <c r="F11" s="724">
        <f>'ripartizione quantitativi ecost'!K12</f>
        <v>3481.6259718367005</v>
      </c>
      <c r="G11" s="700"/>
      <c r="H11" s="700"/>
      <c r="I11" s="700"/>
      <c r="J11" s="700"/>
      <c r="K11" s="724">
        <f>'ripartizione quantitativi ecost'!C12</f>
        <v>4274.0605734209194</v>
      </c>
      <c r="L11" s="724">
        <f>'ripartizione quantitativi ecost'!I12</f>
        <v>296.169562482</v>
      </c>
      <c r="M11" s="724">
        <f>'ripartizione quantitativi ecost'!B12</f>
        <v>24796.827524991157</v>
      </c>
      <c r="N11" s="699"/>
      <c r="O11" s="725">
        <f>'ripartizione quantitativi ecost'!J12</f>
        <v>1901.3485448307763</v>
      </c>
      <c r="P11" s="699"/>
      <c r="Q11" s="699"/>
      <c r="R11" s="724">
        <v>0</v>
      </c>
      <c r="S11" s="726">
        <f>'ripartizione quantitativi ecost'!L12</f>
        <v>6789.223627114211</v>
      </c>
      <c r="T11" s="726">
        <f>'ripartizione quantitativi ecost'!N12</f>
        <v>34165.463750718722</v>
      </c>
      <c r="U11" s="700">
        <f t="shared" si="0"/>
        <v>1059.693634919943</v>
      </c>
      <c r="V11" s="855">
        <f>'ripartizione quantitativi ecost'!H12</f>
        <v>21115.989110411643</v>
      </c>
      <c r="W11" s="701">
        <f>'ripartizione quantitativi ecost'!P12</f>
        <v>171.48517899226115</v>
      </c>
      <c r="X11" s="786">
        <f>'ripartizione quantitativi ecost'!D12</f>
        <v>151.5286133628837</v>
      </c>
      <c r="Y11" s="701"/>
      <c r="Z11" s="701"/>
      <c r="AA11" s="701"/>
      <c r="AB11" s="701"/>
      <c r="AC11" s="701"/>
      <c r="AD11" s="701"/>
      <c r="AE11" s="701">
        <f>'ripartizione quantitativi ecost'!O12</f>
        <v>110.43221670840465</v>
      </c>
      <c r="AF11" s="701">
        <f>'ripartizione quantitativi ecost'!M12</f>
        <v>626.24762585639348</v>
      </c>
      <c r="AG11" s="730"/>
      <c r="AH11" s="730"/>
      <c r="AI11" s="731"/>
      <c r="AJ11" s="729">
        <f t="shared" si="1"/>
        <v>96292.124586790844</v>
      </c>
      <c r="AK11" s="447">
        <f t="shared" si="2"/>
        <v>1059.693634919943</v>
      </c>
      <c r="AL11" s="448">
        <f t="shared" si="2"/>
        <v>21115.989110411643</v>
      </c>
      <c r="AM11" s="67"/>
      <c r="AN11" s="68"/>
      <c r="AO11" s="159"/>
    </row>
    <row r="12" spans="3:41" x14ac:dyDescent="0.25">
      <c r="C12" s="732" t="s">
        <v>84</v>
      </c>
      <c r="D12" s="242"/>
      <c r="E12" s="449">
        <f>'ripartizione quantitativi ecost'!E13</f>
        <v>676.28115107963208</v>
      </c>
      <c r="F12" s="724">
        <f>'ripartizione quantitativi ecost'!K13</f>
        <v>114.36885883731829</v>
      </c>
      <c r="G12" s="700"/>
      <c r="H12" s="700"/>
      <c r="I12" s="700"/>
      <c r="J12" s="700"/>
      <c r="K12" s="724">
        <f>'ripartizione quantitativi ecost'!C13</f>
        <v>140.3997541200132</v>
      </c>
      <c r="L12" s="724">
        <f>'ripartizione quantitativi ecost'!I13</f>
        <v>9.7289528391083895</v>
      </c>
      <c r="M12" s="724">
        <f>'ripartizione quantitativi ecost'!B13</f>
        <v>814.55759169987562</v>
      </c>
      <c r="N12" s="699"/>
      <c r="O12" s="725">
        <f>'ripartizione quantitativi ecost'!J13</f>
        <v>62.457904750054212</v>
      </c>
      <c r="P12" s="699"/>
      <c r="Q12" s="699"/>
      <c r="R12" s="724">
        <v>0</v>
      </c>
      <c r="S12" s="726">
        <f>'ripartizione quantitativi ecost'!L13</f>
        <v>223.0210151536721</v>
      </c>
      <c r="T12" s="726">
        <f>'ripartizione quantitativi ecost'!N13</f>
        <v>1122.3104183003659</v>
      </c>
      <c r="U12" s="700">
        <f t="shared" si="0"/>
        <v>34.810158449911782</v>
      </c>
      <c r="V12" s="855">
        <f>'ripartizione quantitativi ecost'!H13</f>
        <v>693.64475027310345</v>
      </c>
      <c r="W12" s="701">
        <f>'ripartizione quantitativi ecost'!P13</f>
        <v>5.6331623176948398</v>
      </c>
      <c r="X12" s="786">
        <f>'ripartizione quantitativi ecost'!D13</f>
        <v>4.9776037781484783</v>
      </c>
      <c r="Y12" s="701"/>
      <c r="Z12" s="701"/>
      <c r="AA12" s="701"/>
      <c r="AB12" s="701"/>
      <c r="AC12" s="701"/>
      <c r="AD12" s="701"/>
      <c r="AE12" s="701">
        <f>'ripartizione quantitativi ecost'!O13</f>
        <v>3.6276172989233602</v>
      </c>
      <c r="AF12" s="701">
        <f>'ripartizione quantitativi ecost'!M13</f>
        <v>20.571775055145107</v>
      </c>
      <c r="AG12" s="730"/>
      <c r="AH12" s="730"/>
      <c r="AI12" s="731"/>
      <c r="AJ12" s="729">
        <f t="shared" si="1"/>
        <v>3163.1256467800395</v>
      </c>
      <c r="AK12" s="447">
        <f t="shared" si="2"/>
        <v>34.810158449911782</v>
      </c>
      <c r="AL12" s="448">
        <f t="shared" si="2"/>
        <v>693.64475027310345</v>
      </c>
      <c r="AM12" s="67"/>
      <c r="AN12" s="68"/>
      <c r="AO12" s="159"/>
    </row>
    <row r="13" spans="3:41" x14ac:dyDescent="0.25">
      <c r="C13" s="339" t="s">
        <v>85</v>
      </c>
      <c r="D13" s="242"/>
      <c r="E13" s="449">
        <f>'ripartizione quantitativi ecost'!E14</f>
        <v>1053.1378202781784</v>
      </c>
      <c r="F13" s="724">
        <f>'ripartizione quantitativi ecost'!K14</f>
        <v>178.10073593113273</v>
      </c>
      <c r="G13" s="700"/>
      <c r="H13" s="700"/>
      <c r="I13" s="700"/>
      <c r="J13" s="700"/>
      <c r="K13" s="724">
        <f>'ripartizione quantitativi ecost'!C14</f>
        <v>218.63730903263388</v>
      </c>
      <c r="L13" s="724">
        <f>'ripartizione quantitativi ecost'!I14</f>
        <v>15.150397390509774</v>
      </c>
      <c r="M13" s="724">
        <f>'ripartizione quantitativi ecost'!B14</f>
        <v>1268.4686025100211</v>
      </c>
      <c r="N13" s="699"/>
      <c r="O13" s="725">
        <f>'ripartizione quantitativi ecost'!J14</f>
        <v>97.26247961015396</v>
      </c>
      <c r="P13" s="699"/>
      <c r="Q13" s="699"/>
      <c r="R13" s="724">
        <v>0</v>
      </c>
      <c r="S13" s="726">
        <f>'ripartizione quantitativi ecost'!L14</f>
        <v>347.29914533357834</v>
      </c>
      <c r="T13" s="726">
        <f>'ripartizione quantitativi ecost'!N14</f>
        <v>1747.7162356476254</v>
      </c>
      <c r="U13" s="700">
        <f t="shared" si="0"/>
        <v>54.208067657886573</v>
      </c>
      <c r="V13" s="855">
        <f>'ripartizione quantitativi ecost'!H14</f>
        <v>1080.1772593895653</v>
      </c>
      <c r="W13" s="701">
        <f>'ripartizione quantitativi ecost'!P14</f>
        <v>8.7722336709510955</v>
      </c>
      <c r="X13" s="786">
        <f>'ripartizione quantitativi ecost'!D14</f>
        <v>7.7513661067724415</v>
      </c>
      <c r="Y13" s="701"/>
      <c r="Z13" s="701"/>
      <c r="AA13" s="701"/>
      <c r="AB13" s="701"/>
      <c r="AC13" s="701"/>
      <c r="AD13" s="701"/>
      <c r="AE13" s="701">
        <f>'ripartizione quantitativi ecost'!O14</f>
        <v>5.6491016626629458</v>
      </c>
      <c r="AF13" s="701">
        <f>'ripartizione quantitativi ecost'!M14</f>
        <v>32.035366217500091</v>
      </c>
      <c r="AG13" s="730"/>
      <c r="AH13" s="730"/>
      <c r="AI13" s="731"/>
      <c r="AJ13" s="729">
        <f t="shared" si="1"/>
        <v>4925.7727257338338</v>
      </c>
      <c r="AK13" s="447">
        <f t="shared" si="2"/>
        <v>54.208067657886573</v>
      </c>
      <c r="AL13" s="448">
        <f t="shared" si="2"/>
        <v>1080.1772593895653</v>
      </c>
      <c r="AM13" s="67"/>
      <c r="AN13" s="68"/>
      <c r="AO13" s="159"/>
    </row>
    <row r="14" spans="3:41" x14ac:dyDescent="0.25">
      <c r="C14" s="339" t="s">
        <v>86</v>
      </c>
      <c r="D14" s="242"/>
      <c r="E14" s="449">
        <f>'ripartizione quantitativi ecost'!E15</f>
        <v>3992.9437156241602</v>
      </c>
      <c r="F14" s="724">
        <f>'ripartizione quantitativi ecost'!K15</f>
        <v>675.26414927954136</v>
      </c>
      <c r="G14" s="700"/>
      <c r="H14" s="700"/>
      <c r="I14" s="700"/>
      <c r="J14" s="700"/>
      <c r="K14" s="724">
        <f>'ripartizione quantitativi ecost'!C15</f>
        <v>828.9574757387735</v>
      </c>
      <c r="L14" s="724">
        <f>'ripartizione quantitativi ecost'!I15</f>
        <v>57.442324152469858</v>
      </c>
      <c r="M14" s="724">
        <f>'ripartizione quantitativi ecost'!B15</f>
        <v>4809.3645839450428</v>
      </c>
      <c r="N14" s="699"/>
      <c r="O14" s="725">
        <f>'ripartizione quantitativi ecost'!J15</f>
        <v>368.76807503010764</v>
      </c>
      <c r="P14" s="699"/>
      <c r="Q14" s="699"/>
      <c r="R14" s="724">
        <v>0</v>
      </c>
      <c r="S14" s="726">
        <f>'ripartizione quantitativi ecost'!L15</f>
        <v>1316.7753670028253</v>
      </c>
      <c r="T14" s="726">
        <f>'ripartizione quantitativi ecost'!N15</f>
        <v>6626.4190929732003</v>
      </c>
      <c r="U14" s="700">
        <f t="shared" si="0"/>
        <v>205.52843029938276</v>
      </c>
      <c r="V14" s="855">
        <f>'ripartizione quantitativi ecost'!H15</f>
        <v>4095.4630216398677</v>
      </c>
      <c r="W14" s="701">
        <f>'ripartizione quantitativi ecost'!P15</f>
        <v>33.259687985717498</v>
      </c>
      <c r="X14" s="786">
        <f>'ripartizione quantitativi ecost'!D15</f>
        <v>29.389096078007835</v>
      </c>
      <c r="Y14" s="701"/>
      <c r="Z14" s="701"/>
      <c r="AA14" s="701"/>
      <c r="AB14" s="701"/>
      <c r="AC14" s="701"/>
      <c r="AD14" s="701"/>
      <c r="AE14" s="701">
        <f>'ripartizione quantitativi ecost'!O15</f>
        <v>21.4184169901845</v>
      </c>
      <c r="AF14" s="701">
        <f>'ripartizione quantitativi ecost'!M15</f>
        <v>121.46122924547292</v>
      </c>
      <c r="AG14" s="730"/>
      <c r="AH14" s="730"/>
      <c r="AI14" s="731"/>
      <c r="AJ14" s="729">
        <f t="shared" si="1"/>
        <v>18675.934783746121</v>
      </c>
      <c r="AK14" s="447">
        <f t="shared" si="2"/>
        <v>205.52843029938276</v>
      </c>
      <c r="AL14" s="448">
        <f t="shared" si="2"/>
        <v>4095.4630216398677</v>
      </c>
      <c r="AM14" s="67"/>
      <c r="AN14" s="68"/>
      <c r="AO14" s="159"/>
    </row>
    <row r="15" spans="3:41" x14ac:dyDescent="0.25">
      <c r="C15" s="340" t="s">
        <v>87</v>
      </c>
      <c r="D15" s="242"/>
      <c r="E15" s="449">
        <f>'ripartizione quantitativi ecost'!E16</f>
        <v>732.77258417608209</v>
      </c>
      <c r="F15" s="724">
        <f>'ripartizione quantitativi ecost'!K16</f>
        <v>123.92237179123015</v>
      </c>
      <c r="G15" s="700"/>
      <c r="H15" s="700"/>
      <c r="I15" s="700"/>
      <c r="J15" s="700"/>
      <c r="K15" s="724">
        <f>'ripartizione quantitativi ecost'!C16</f>
        <v>152.12769198131079</v>
      </c>
      <c r="L15" s="724">
        <f>'ripartizione quantitativi ecost'!I16</f>
        <v>10.541636273404331</v>
      </c>
      <c r="M15" s="724">
        <f>'ripartizione quantitativi ecost'!B16</f>
        <v>882.59959704226719</v>
      </c>
      <c r="N15" s="699"/>
      <c r="O15" s="725">
        <f>'ripartizione quantitativi ecost'!J16</f>
        <v>67.675167632361976</v>
      </c>
      <c r="P15" s="699"/>
      <c r="Q15" s="699"/>
      <c r="R15" s="724">
        <v>0</v>
      </c>
      <c r="S15" s="726">
        <f>'ripartizione quantitativi ecost'!L16</f>
        <v>241.65051079545219</v>
      </c>
      <c r="T15" s="726">
        <f>'ripartizione quantitativi ecost'!N16</f>
        <v>1216.0597765482617</v>
      </c>
      <c r="U15" s="700">
        <f t="shared" si="0"/>
        <v>37.717936870189632</v>
      </c>
      <c r="V15" s="855">
        <f>'ripartizione quantitativi ecost'!H16</f>
        <v>751.5866076503213</v>
      </c>
      <c r="W15" s="701">
        <f>'ripartizione quantitativi ecost'!P16</f>
        <v>6.1037142644457996</v>
      </c>
      <c r="X15" s="786">
        <f>'ripartizione quantitativi ecost'!D16</f>
        <v>5.3933953026719834</v>
      </c>
      <c r="Y15" s="701"/>
      <c r="Z15" s="701"/>
      <c r="AA15" s="701"/>
      <c r="AB15" s="701"/>
      <c r="AC15" s="701"/>
      <c r="AD15" s="701"/>
      <c r="AE15" s="701">
        <f>'ripartizione quantitativi ecost'!O16</f>
        <v>3.9306411220988244</v>
      </c>
      <c r="AF15" s="701">
        <f>'ripartizione quantitativi ecost'!M16</f>
        <v>22.290186180973024</v>
      </c>
      <c r="AG15" s="730"/>
      <c r="AH15" s="730"/>
      <c r="AI15" s="731"/>
      <c r="AJ15" s="729">
        <f t="shared" si="1"/>
        <v>3427.3493362403706</v>
      </c>
      <c r="AK15" s="447">
        <f t="shared" si="2"/>
        <v>37.717936870189632</v>
      </c>
      <c r="AL15" s="448">
        <f t="shared" si="2"/>
        <v>751.5866076503213</v>
      </c>
      <c r="AM15" s="67"/>
      <c r="AN15" s="68"/>
      <c r="AO15" s="159"/>
    </row>
    <row r="16" spans="3:41" x14ac:dyDescent="0.25">
      <c r="C16" s="338" t="s">
        <v>88</v>
      </c>
      <c r="D16" s="242"/>
      <c r="E16" s="449">
        <f>'ripartizione quantitativi ecost'!E17</f>
        <v>576.75993627285209</v>
      </c>
      <c r="F16" s="724">
        <f>'ripartizione quantitativi ecost'!K17</f>
        <v>97.538391583596479</v>
      </c>
      <c r="G16" s="700"/>
      <c r="H16" s="700"/>
      <c r="I16" s="700"/>
      <c r="J16" s="700"/>
      <c r="K16" s="724">
        <f>'ripartizione quantitativi ecost'!C17</f>
        <v>119.7385926100547</v>
      </c>
      <c r="L16" s="724">
        <f>'ripartizione quantitativi ecost'!I17</f>
        <v>8.2972447339804845</v>
      </c>
      <c r="M16" s="724">
        <f>'ripartizione quantitativi ecost'!B17</f>
        <v>694.68768119498975</v>
      </c>
      <c r="N16" s="699"/>
      <c r="O16" s="725">
        <f>'ripartizione quantitativi ecost'!J17</f>
        <v>53.266628983920036</v>
      </c>
      <c r="P16" s="699"/>
      <c r="Q16" s="699"/>
      <c r="R16" s="724">
        <v>0</v>
      </c>
      <c r="S16" s="726">
        <f>'ripartizione quantitativi ecost'!L17</f>
        <v>190.20134788939663</v>
      </c>
      <c r="T16" s="726">
        <f>'ripartizione quantitativi ecost'!N17</f>
        <v>957.15174717483285</v>
      </c>
      <c r="U16" s="700">
        <f t="shared" si="0"/>
        <v>29.687511972154503</v>
      </c>
      <c r="V16" s="855">
        <f>'ripartizione quantitativi ecost'!H17</f>
        <v>591.5683164092884</v>
      </c>
      <c r="W16" s="701">
        <f>'ripartizione quantitativi ecost'!P17</f>
        <v>4.8041888113864344</v>
      </c>
      <c r="X16" s="786">
        <f>'ripartizione quantitativi ecost'!D17</f>
        <v>4.2451019569202479</v>
      </c>
      <c r="Y16" s="701"/>
      <c r="Z16" s="701"/>
      <c r="AA16" s="701"/>
      <c r="AB16" s="701"/>
      <c r="AC16" s="701"/>
      <c r="AD16" s="701"/>
      <c r="AE16" s="701">
        <f>'ripartizione quantitativi ecost'!O17</f>
        <v>3.0937788504221806</v>
      </c>
      <c r="AF16" s="701">
        <f>'ripartizione quantitativi ecost'!M17</f>
        <v>17.544442353425641</v>
      </c>
      <c r="AG16" s="730"/>
      <c r="AH16" s="730"/>
      <c r="AI16" s="731"/>
      <c r="AJ16" s="729">
        <f t="shared" si="1"/>
        <v>2697.6415704436231</v>
      </c>
      <c r="AK16" s="447">
        <f t="shared" si="2"/>
        <v>29.687511972154503</v>
      </c>
      <c r="AL16" s="448">
        <f t="shared" si="2"/>
        <v>591.5683164092884</v>
      </c>
      <c r="AM16" s="67"/>
      <c r="AN16" s="68"/>
      <c r="AO16" s="159"/>
    </row>
    <row r="17" spans="3:41" x14ac:dyDescent="0.25">
      <c r="C17" s="732" t="s">
        <v>89</v>
      </c>
      <c r="D17" s="242"/>
      <c r="E17" s="449">
        <f>'ripartizione quantitativi ecost'!E18</f>
        <v>5864.6573943718731</v>
      </c>
      <c r="F17" s="724">
        <f>'ripartizione quantitativi ecost'!K18</f>
        <v>991.79782342798535</v>
      </c>
      <c r="G17" s="700"/>
      <c r="H17" s="700"/>
      <c r="I17" s="700"/>
      <c r="J17" s="700"/>
      <c r="K17" s="724">
        <f>'ripartizione quantitativi ecost'!C18</f>
        <v>1217.5357169920196</v>
      </c>
      <c r="L17" s="724">
        <f>'ripartizione quantitativi ecost'!I18</f>
        <v>84.368720193199337</v>
      </c>
      <c r="M17" s="724">
        <f>'ripartizione quantitativi ecost'!B18</f>
        <v>7063.7799023056277</v>
      </c>
      <c r="N17" s="699"/>
      <c r="O17" s="725">
        <f>'ripartizione quantitativi ecost'!J18</f>
        <v>541.630078473455</v>
      </c>
      <c r="P17" s="699"/>
      <c r="Q17" s="699"/>
      <c r="R17" s="724">
        <v>0</v>
      </c>
      <c r="S17" s="726">
        <f>'ripartizione quantitativi ecost'!L18</f>
        <v>1934.0208484788818</v>
      </c>
      <c r="T17" s="726">
        <f>'ripartizione quantitativi ecost'!N18</f>
        <v>9732.5884108380305</v>
      </c>
      <c r="U17" s="700">
        <f t="shared" si="0"/>
        <v>301.87097899538105</v>
      </c>
      <c r="V17" s="855">
        <f>'ripartizione quantitativi ecost'!H18</f>
        <v>6015.2331722718418</v>
      </c>
      <c r="W17" s="701">
        <f>'ripartizione quantitativi ecost'!P18</f>
        <v>48.850344250206653</v>
      </c>
      <c r="X17" s="786">
        <f>'ripartizione quantitativi ecost'!D18</f>
        <v>43.165391726753143</v>
      </c>
      <c r="Y17" s="701"/>
      <c r="Z17" s="701"/>
      <c r="AA17" s="701"/>
      <c r="AB17" s="701"/>
      <c r="AC17" s="701"/>
      <c r="AD17" s="701"/>
      <c r="AE17" s="701">
        <f>'ripartizione quantitativi ecost'!O18</f>
        <v>31.458414273588279</v>
      </c>
      <c r="AF17" s="701">
        <f>'ripartizione quantitativi ecost'!M18</f>
        <v>178.39682874483296</v>
      </c>
      <c r="AG17" s="730"/>
      <c r="AH17" s="730"/>
      <c r="AI17" s="731"/>
      <c r="AJ17" s="729">
        <f t="shared" si="1"/>
        <v>27430.378895081074</v>
      </c>
      <c r="AK17" s="447">
        <f t="shared" si="2"/>
        <v>301.87097899538105</v>
      </c>
      <c r="AL17" s="448">
        <f t="shared" si="2"/>
        <v>6015.2331722718418</v>
      </c>
      <c r="AM17" s="67"/>
      <c r="AN17" s="68"/>
      <c r="AO17" s="159"/>
    </row>
    <row r="18" spans="3:41" x14ac:dyDescent="0.25">
      <c r="C18" s="732" t="s">
        <v>90</v>
      </c>
      <c r="D18" s="242"/>
      <c r="E18" s="449">
        <f>'ripartizione quantitativi ecost'!E19</f>
        <v>242.86097206807861</v>
      </c>
      <c r="F18" s="724">
        <f>'ripartizione quantitativi ecost'!K19</f>
        <v>41.071279581289687</v>
      </c>
      <c r="G18" s="700"/>
      <c r="H18" s="700"/>
      <c r="I18" s="700"/>
      <c r="J18" s="700"/>
      <c r="K18" s="724">
        <f>'ripartizione quantitativi ecost'!C19</f>
        <v>50.419297816109953</v>
      </c>
      <c r="L18" s="724">
        <f>'ripartizione quantitativi ecost'!I19</f>
        <v>3.493787960729573</v>
      </c>
      <c r="M18" s="724">
        <f>'ripartizione quantitativi ecost'!B19</f>
        <v>292.51776159937816</v>
      </c>
      <c r="N18" s="699"/>
      <c r="O18" s="725">
        <f>'ripartizione quantitativi ecost'!J19</f>
        <v>22.429410366854256</v>
      </c>
      <c r="P18" s="699"/>
      <c r="Q18" s="699"/>
      <c r="R18" s="724">
        <v>0</v>
      </c>
      <c r="S18" s="726">
        <f>'ripartizione quantitativi ecost'!L19</f>
        <v>80.089620190305709</v>
      </c>
      <c r="T18" s="726">
        <f>'ripartizione quantitativi ecost'!N19</f>
        <v>403.03562906555726</v>
      </c>
      <c r="U18" s="700">
        <f t="shared" si="0"/>
        <v>12.500760823354597</v>
      </c>
      <c r="V18" s="855">
        <f>'ripartizione quantitativi ecost'!H19</f>
        <v>249.09645648457447</v>
      </c>
      <c r="W18" s="701">
        <f>'ripartizione quantitativi ecost'!P19</f>
        <v>2.0229386463139032</v>
      </c>
      <c r="X18" s="786">
        <f>'ripartizione quantitativi ecost'!D19</f>
        <v>1.7875194217686188</v>
      </c>
      <c r="Y18" s="701"/>
      <c r="Z18" s="701"/>
      <c r="AA18" s="701"/>
      <c r="AB18" s="701"/>
      <c r="AC18" s="701"/>
      <c r="AD18" s="701"/>
      <c r="AE18" s="701">
        <f>'ripartizione quantitativi ecost'!O19</f>
        <v>1.3027224876828873</v>
      </c>
      <c r="AF18" s="701">
        <f>'ripartizione quantitativi ecost'!M19</f>
        <v>7.3875802675891871</v>
      </c>
      <c r="AG18" s="730"/>
      <c r="AH18" s="730"/>
      <c r="AI18" s="731"/>
      <c r="AJ18" s="729">
        <f t="shared" si="1"/>
        <v>1135.9177586483033</v>
      </c>
      <c r="AK18" s="447">
        <f t="shared" si="2"/>
        <v>12.500760823354597</v>
      </c>
      <c r="AL18" s="448">
        <f t="shared" si="2"/>
        <v>249.09645648457447</v>
      </c>
      <c r="AM18" s="67"/>
      <c r="AN18" s="68"/>
      <c r="AO18" s="159"/>
    </row>
    <row r="19" spans="3:41" x14ac:dyDescent="0.25">
      <c r="C19" s="732" t="s">
        <v>156</v>
      </c>
      <c r="D19" s="242"/>
      <c r="E19" s="449">
        <f>'ripartizione quantitativi ecost'!E20</f>
        <v>703.63239220609933</v>
      </c>
      <c r="F19" s="724">
        <f>'ripartizione quantitativi ecost'!K20</f>
        <v>118.99434666944929</v>
      </c>
      <c r="G19" s="700"/>
      <c r="H19" s="700"/>
      <c r="I19" s="700"/>
      <c r="J19" s="700"/>
      <c r="K19" s="724">
        <f>'ripartizione quantitativi ecost'!C20</f>
        <v>146.07802494406729</v>
      </c>
      <c r="L19" s="724">
        <f>'ripartizione quantitativi ecost'!I20</f>
        <v>10.122426669608727</v>
      </c>
      <c r="M19" s="724">
        <f>'ripartizione quantitativi ecost'!B20</f>
        <v>847.5012292186957</v>
      </c>
      <c r="N19" s="699"/>
      <c r="O19" s="725">
        <f>'ripartizione quantitativi ecost'!J20</f>
        <v>64.983926967804152</v>
      </c>
      <c r="P19" s="699"/>
      <c r="Q19" s="699"/>
      <c r="R19" s="724">
        <v>0</v>
      </c>
      <c r="S19" s="726">
        <f>'ripartizione quantitativi ecost'!L20</f>
        <v>232.04078681520605</v>
      </c>
      <c r="T19" s="726">
        <f>'ripartizione quantitativi ecost'!N20</f>
        <v>1167.7006865647922</v>
      </c>
      <c r="U19" s="700">
        <f t="shared" si="0"/>
        <v>36.218006407664433</v>
      </c>
      <c r="V19" s="855">
        <f>'ripartizione quantitativi ecost'!H20</f>
        <v>721.69823777684405</v>
      </c>
      <c r="W19" s="701">
        <f>'ripartizione quantitativi ecost'!P20</f>
        <v>5.8609876542576478</v>
      </c>
      <c r="X19" s="786">
        <f>'ripartizione quantitativi ecost'!D20</f>
        <v>5.1789159704974885</v>
      </c>
      <c r="Y19" s="701"/>
      <c r="Z19" s="701"/>
      <c r="AA19" s="701"/>
      <c r="AB19" s="701"/>
      <c r="AC19" s="701"/>
      <c r="AD19" s="701"/>
      <c r="AE19" s="701">
        <f>'ripartizione quantitativi ecost'!O20</f>
        <v>3.7743311845595335</v>
      </c>
      <c r="AF19" s="701">
        <f>'ripartizione quantitativi ecost'!M20</f>
        <v>21.403771598349763</v>
      </c>
      <c r="AG19" s="730"/>
      <c r="AH19" s="730"/>
      <c r="AI19" s="731"/>
      <c r="AJ19" s="729">
        <f t="shared" si="1"/>
        <v>3291.0538200557226</v>
      </c>
      <c r="AK19" s="447">
        <f t="shared" si="2"/>
        <v>36.218006407664433</v>
      </c>
      <c r="AL19" s="448">
        <f t="shared" si="2"/>
        <v>721.69823777684405</v>
      </c>
      <c r="AM19" s="67"/>
      <c r="AN19" s="68"/>
      <c r="AO19" s="159"/>
    </row>
    <row r="20" spans="3:41" x14ac:dyDescent="0.25">
      <c r="C20" s="732" t="s">
        <v>92</v>
      </c>
      <c r="D20" s="242"/>
      <c r="E20" s="449">
        <f>'ripartizione quantitativi ecost'!E21</f>
        <v>2034.1429052265494</v>
      </c>
      <c r="F20" s="724">
        <f>'ripartizione quantitativi ecost'!K21</f>
        <v>344.00278998075174</v>
      </c>
      <c r="G20" s="700"/>
      <c r="H20" s="700"/>
      <c r="I20" s="700"/>
      <c r="J20" s="700"/>
      <c r="K20" s="724">
        <f>'ripartizione quantitativi ecost'!C21</f>
        <v>422.29945826946192</v>
      </c>
      <c r="L20" s="724">
        <f>'ripartizione quantitativi ecost'!I21</f>
        <v>29.263096215771565</v>
      </c>
      <c r="M20" s="724">
        <f>'ripartizione quantitativi ecost'!B21</f>
        <v>2450.0557843576853</v>
      </c>
      <c r="N20" s="699"/>
      <c r="O20" s="725">
        <f>'ripartizione quantitativi ecost'!J21</f>
        <v>187.86314481752933</v>
      </c>
      <c r="P20" s="699"/>
      <c r="Q20" s="699"/>
      <c r="R20" s="724">
        <v>0</v>
      </c>
      <c r="S20" s="726">
        <f>'ripartizione quantitativi ecost'!L21</f>
        <v>670.8106753633989</v>
      </c>
      <c r="T20" s="726">
        <f>'ripartizione quantitativi ecost'!N21</f>
        <v>3375.7258666798375</v>
      </c>
      <c r="U20" s="700">
        <f t="shared" si="0"/>
        <v>104.70325356201201</v>
      </c>
      <c r="V20" s="855">
        <f>'ripartizione quantitativi ecost'!H21</f>
        <v>2086.3697668686509</v>
      </c>
      <c r="W20" s="701">
        <f>'ripartizione quantitativi ecost'!P21</f>
        <v>16.943629353317942</v>
      </c>
      <c r="X20" s="786">
        <f>'ripartizione quantitativi ecost'!D21</f>
        <v>14.97181666853429</v>
      </c>
      <c r="Y20" s="701"/>
      <c r="Z20" s="701"/>
      <c r="AA20" s="701"/>
      <c r="AB20" s="701"/>
      <c r="AC20" s="701"/>
      <c r="AD20" s="701"/>
      <c r="AE20" s="701">
        <f>'ripartizione quantitativi ecost'!O21</f>
        <v>10.911278511462113</v>
      </c>
      <c r="AF20" s="701">
        <f>'ripartizione quantitativi ecost'!M21</f>
        <v>61.876529028697661</v>
      </c>
      <c r="AG20" s="730"/>
      <c r="AH20" s="730"/>
      <c r="AI20" s="731"/>
      <c r="AJ20" s="729">
        <f t="shared" si="1"/>
        <v>9514.1637209109867</v>
      </c>
      <c r="AK20" s="447">
        <f t="shared" si="2"/>
        <v>104.70325356201201</v>
      </c>
      <c r="AL20" s="448">
        <f t="shared" si="2"/>
        <v>2086.3697668686509</v>
      </c>
      <c r="AM20" s="67"/>
      <c r="AN20" s="68"/>
      <c r="AO20" s="159"/>
    </row>
    <row r="21" spans="3:41" x14ac:dyDescent="0.25">
      <c r="C21" s="732" t="s">
        <v>93</v>
      </c>
      <c r="D21" s="242"/>
      <c r="E21" s="449">
        <f>'ripartizione quantitativi ecost'!E22</f>
        <v>7456.9306912655584</v>
      </c>
      <c r="F21" s="724">
        <f>'ripartizione quantitativi ecost'!K22</f>
        <v>1261.0741142607937</v>
      </c>
      <c r="G21" s="700"/>
      <c r="H21" s="700"/>
      <c r="I21" s="700"/>
      <c r="J21" s="700"/>
      <c r="K21" s="724">
        <f>'ripartizione quantitativi ecost'!C22</f>
        <v>1548.100570113902</v>
      </c>
      <c r="L21" s="724">
        <f>'ripartizione quantitativi ecost'!I22</f>
        <v>107.27509838771182</v>
      </c>
      <c r="M21" s="724">
        <f>'ripartizione quantitativi ecost'!B22</f>
        <v>8981.6188069907294</v>
      </c>
      <c r="N21" s="699"/>
      <c r="O21" s="725">
        <f>'ripartizione quantitativi ecost'!J22</f>
        <v>688.68438237454109</v>
      </c>
      <c r="P21" s="699"/>
      <c r="Q21" s="699"/>
      <c r="R21" s="724">
        <v>0</v>
      </c>
      <c r="S21" s="726">
        <f>'ripartizione quantitativi ecost'!L22</f>
        <v>2459.1137133449315</v>
      </c>
      <c r="T21" s="726">
        <f>'ripartizione quantitativi ecost'!N22</f>
        <v>12375.01738735527</v>
      </c>
      <c r="U21" s="700">
        <f t="shared" si="0"/>
        <v>383.82991822050519</v>
      </c>
      <c r="V21" s="855">
        <f>'ripartizione quantitativi ecost'!H22</f>
        <v>7648.3882759253211</v>
      </c>
      <c r="W21" s="701">
        <f>'ripartizione quantitativi ecost'!P22</f>
        <v>62.113369430213588</v>
      </c>
      <c r="X21" s="786">
        <f>'ripartizione quantitativi ecost'!D22</f>
        <v>54.884934058829295</v>
      </c>
      <c r="Y21" s="701"/>
      <c r="Z21" s="701"/>
      <c r="AA21" s="701"/>
      <c r="AB21" s="701"/>
      <c r="AC21" s="701"/>
      <c r="AD21" s="701"/>
      <c r="AE21" s="701">
        <f>'ripartizione quantitativi ecost'!O22</f>
        <v>39.99947467014681</v>
      </c>
      <c r="AF21" s="701">
        <f>'ripartizione quantitativi ecost'!M22</f>
        <v>226.8321400613155</v>
      </c>
      <c r="AG21" s="730"/>
      <c r="AH21" s="730"/>
      <c r="AI21" s="731"/>
      <c r="AJ21" s="729">
        <f t="shared" si="1"/>
        <v>34877.814764093433</v>
      </c>
      <c r="AK21" s="447">
        <f t="shared" si="2"/>
        <v>383.82991822050519</v>
      </c>
      <c r="AL21" s="448">
        <f t="shared" si="2"/>
        <v>7648.3882759253211</v>
      </c>
      <c r="AM21" s="67"/>
      <c r="AN21" s="68"/>
      <c r="AO21" s="159"/>
    </row>
    <row r="22" spans="3:41" x14ac:dyDescent="0.25">
      <c r="C22" s="732" t="s">
        <v>94</v>
      </c>
      <c r="D22" s="242"/>
      <c r="E22" s="449">
        <f>'ripartizione quantitativi ecost'!E23</f>
        <v>19.480949228278515</v>
      </c>
      <c r="F22" s="724">
        <f>'ripartizione quantitativi ecost'!K23</f>
        <v>3.2945083989833126</v>
      </c>
      <c r="G22" s="700"/>
      <c r="H22" s="700"/>
      <c r="I22" s="700"/>
      <c r="J22" s="700"/>
      <c r="K22" s="724">
        <f>'ripartizione quantitativi ecost'!C23</f>
        <v>4.0443541525715299</v>
      </c>
      <c r="L22" s="724">
        <f>'ripartizione quantitativi ecost'!I23</f>
        <v>0.28025213478213523</v>
      </c>
      <c r="M22" s="724">
        <f>'ripartizione quantitativi ecost'!B23</f>
        <v>23.464139229788472</v>
      </c>
      <c r="N22" s="699"/>
      <c r="O22" s="725">
        <f>'ripartizione quantitativi ecost'!J23</f>
        <v>1.7991618861445844</v>
      </c>
      <c r="P22" s="699"/>
      <c r="Q22" s="699"/>
      <c r="R22" s="724">
        <v>0</v>
      </c>
      <c r="S22" s="726">
        <f>'ripartizione quantitativi ecost'!L23</f>
        <v>6.4243415125675085</v>
      </c>
      <c r="T22" s="726">
        <f>'ripartizione quantitativi ecost'!N23</f>
        <v>32.3292646000465</v>
      </c>
      <c r="U22" s="700">
        <f t="shared" si="0"/>
        <v>1.0027411355594789</v>
      </c>
      <c r="V22" s="855">
        <f>'ripartizione quantitativi ecost'!H23</f>
        <v>19.98112492261539</v>
      </c>
      <c r="W22" s="701">
        <f>'ripartizione quantitativi ecost'!P23</f>
        <v>0.16226882699669251</v>
      </c>
      <c r="X22" s="786">
        <f>'ripartizione quantitativi ecost'!D23</f>
        <v>0.14338481314434828</v>
      </c>
      <c r="Y22" s="701"/>
      <c r="Z22" s="701"/>
      <c r="AA22" s="701"/>
      <c r="AB22" s="701"/>
      <c r="AC22" s="701"/>
      <c r="AD22" s="701"/>
      <c r="AE22" s="701">
        <f>'ripartizione quantitativi ecost'!O23</f>
        <v>0.10449711382186594</v>
      </c>
      <c r="AF22" s="701">
        <f>'ripartizione quantitativi ecost'!M23</f>
        <v>0.59259038159657218</v>
      </c>
      <c r="AG22" s="730"/>
      <c r="AH22" s="730"/>
      <c r="AI22" s="731"/>
      <c r="AJ22" s="729">
        <f t="shared" si="1"/>
        <v>91.116971143162544</v>
      </c>
      <c r="AK22" s="447">
        <f t="shared" si="2"/>
        <v>1.0027411355594789</v>
      </c>
      <c r="AL22" s="448">
        <f t="shared" si="2"/>
        <v>19.98112492261539</v>
      </c>
      <c r="AM22" s="67"/>
      <c r="AN22" s="68"/>
      <c r="AO22" s="159"/>
    </row>
    <row r="23" spans="3:41" s="691" customFormat="1" x14ac:dyDescent="0.25">
      <c r="C23" s="732" t="s">
        <v>95</v>
      </c>
      <c r="D23" s="244"/>
      <c r="E23" s="449">
        <f>'ripartizione quantitativi ecost'!E24</f>
        <v>2594.5721644383752</v>
      </c>
      <c r="F23" s="724">
        <f>'ripartizione quantitativi ecost'!K24</f>
        <v>438.77942944907983</v>
      </c>
      <c r="G23" s="699"/>
      <c r="H23" s="699"/>
      <c r="I23" s="699"/>
      <c r="J23" s="699"/>
      <c r="K23" s="724">
        <f>'ripartizione quantitativi ecost'!C24</f>
        <v>538.64771087030442</v>
      </c>
      <c r="L23" s="724">
        <f>'ripartizione quantitativi ecost'!I24</f>
        <v>37.325408500867759</v>
      </c>
      <c r="M23" s="724">
        <f>'ripartizione quantitativi ecost'!B24</f>
        <v>3125.0737217539286</v>
      </c>
      <c r="N23" s="699"/>
      <c r="O23" s="725">
        <f>'ripartizione quantitativi ecost'!J24</f>
        <v>239.62155511052015</v>
      </c>
      <c r="P23" s="699"/>
      <c r="Q23" s="699"/>
      <c r="R23" s="725">
        <v>0</v>
      </c>
      <c r="S23" s="726">
        <f>'ripartizione quantitativi ecost'!L24</f>
        <v>855.6265646007505</v>
      </c>
      <c r="T23" s="726">
        <f>'ripartizione quantitativi ecost'!N24</f>
        <v>4305.7763276895475</v>
      </c>
      <c r="U23" s="700">
        <f t="shared" si="0"/>
        <v>133.55017807260393</v>
      </c>
      <c r="V23" s="855">
        <f>'ripartizione quantitativi ecost'!H24</f>
        <v>2661.1881141361077</v>
      </c>
      <c r="W23" s="701">
        <f>'ripartizione quantitativi ecost'!P24</f>
        <v>21.611789895254972</v>
      </c>
      <c r="X23" s="786">
        <f>'ripartizione quantitativi ecost'!D24</f>
        <v>19.096720628350944</v>
      </c>
      <c r="Y23" s="701"/>
      <c r="Z23" s="701"/>
      <c r="AA23" s="701"/>
      <c r="AB23" s="701"/>
      <c r="AC23" s="701"/>
      <c r="AD23" s="701"/>
      <c r="AE23" s="701">
        <f>'ripartizione quantitativi ecost'!O24</f>
        <v>13.917458518540613</v>
      </c>
      <c r="AF23" s="701">
        <f>'ripartizione quantitativi ecost'!M24</f>
        <v>78.924209030457391</v>
      </c>
      <c r="AG23" s="829"/>
      <c r="AH23" s="829"/>
      <c r="AI23" s="830"/>
      <c r="AJ23" s="729">
        <f t="shared" si="1"/>
        <v>12135.422882413373</v>
      </c>
      <c r="AK23" s="831">
        <f t="shared" si="2"/>
        <v>133.55017807260393</v>
      </c>
      <c r="AL23" s="448">
        <f t="shared" si="2"/>
        <v>2661.1881141361077</v>
      </c>
      <c r="AM23" s="832"/>
      <c r="AN23" s="68"/>
      <c r="AO23" s="833"/>
    </row>
    <row r="24" spans="3:41" x14ac:dyDescent="0.25">
      <c r="C24" s="732" t="s">
        <v>96</v>
      </c>
      <c r="D24" s="242"/>
      <c r="E24" s="449">
        <f>'ripartizione quantitativi ecost'!E25</f>
        <v>231.16265745738178</v>
      </c>
      <c r="F24" s="724">
        <f>'ripartizione quantitativi ecost'!K25</f>
        <v>39.092926509923686</v>
      </c>
      <c r="G24" s="700"/>
      <c r="H24" s="700"/>
      <c r="I24" s="700"/>
      <c r="J24" s="700"/>
      <c r="K24" s="724">
        <f>'ripartizione quantitativi ecost'!C25</f>
        <v>47.990662192688603</v>
      </c>
      <c r="L24" s="724">
        <f>'ripartizione quantitativi ecost'!I25</f>
        <v>3.3254964876302129</v>
      </c>
      <c r="M24" s="724">
        <f>'ripartizione quantitativi ecost'!B25</f>
        <v>278.42754045241225</v>
      </c>
      <c r="N24" s="699"/>
      <c r="O24" s="725">
        <f>'ripartizione quantitativi ecost'!J25</f>
        <v>21.349013229473389</v>
      </c>
      <c r="P24" s="699"/>
      <c r="Q24" s="699"/>
      <c r="R24" s="724">
        <v>0</v>
      </c>
      <c r="S24" s="726">
        <f>'ripartizione quantitativi ecost'!L25</f>
        <v>76.231801595332868</v>
      </c>
      <c r="T24" s="726">
        <f>'ripartizione quantitativi ecost'!N25</f>
        <v>383.62189804084846</v>
      </c>
      <c r="U24" s="700">
        <f t="shared" si="0"/>
        <v>11.898614534721268</v>
      </c>
      <c r="V24" s="855">
        <f>'ripartizione quantitativi ecost'!H25</f>
        <v>237.09778625134552</v>
      </c>
      <c r="W24" s="701">
        <f>'ripartizione quantitativi ecost'!P25</f>
        <v>1.9254961773935226</v>
      </c>
      <c r="X24" s="786">
        <f>'ripartizione quantitativi ecost'!D25</f>
        <v>1.70141680762476</v>
      </c>
      <c r="Y24" s="701"/>
      <c r="Z24" s="701"/>
      <c r="AA24" s="701"/>
      <c r="AB24" s="701"/>
      <c r="AC24" s="701"/>
      <c r="AD24" s="701"/>
      <c r="AE24" s="701">
        <f>'ripartizione quantitativi ecost'!O25</f>
        <v>1.2399719461628933</v>
      </c>
      <c r="AF24" s="701">
        <f>'ripartizione quantitativi ecost'!M25</f>
        <v>7.0317296035400929</v>
      </c>
      <c r="AG24" s="730"/>
      <c r="AH24" s="730"/>
      <c r="AI24" s="731"/>
      <c r="AJ24" s="729">
        <f t="shared" si="1"/>
        <v>1081.2019959656914</v>
      </c>
      <c r="AK24" s="447">
        <f t="shared" si="2"/>
        <v>11.898614534721268</v>
      </c>
      <c r="AL24" s="448">
        <f t="shared" si="2"/>
        <v>237.09778625134552</v>
      </c>
      <c r="AM24" s="67"/>
      <c r="AN24" s="68"/>
      <c r="AO24" s="159"/>
    </row>
    <row r="25" spans="3:41" x14ac:dyDescent="0.25">
      <c r="C25" s="732" t="s">
        <v>163</v>
      </c>
      <c r="D25" s="242"/>
      <c r="E25" s="449">
        <f>'ripartizione quantitativi ecost'!E26</f>
        <v>35.147128858087832</v>
      </c>
      <c r="F25" s="724">
        <f>'ripartizione quantitativi ecost'!K26</f>
        <v>5.9438844517409288</v>
      </c>
      <c r="G25" s="700"/>
      <c r="H25" s="700"/>
      <c r="I25" s="700"/>
      <c r="J25" s="700"/>
      <c r="K25" s="724">
        <f>'ripartizione quantitativi ecost'!C26</f>
        <v>7.296740773895821</v>
      </c>
      <c r="L25" s="724">
        <f>'ripartizione quantitativi ecost'!I26</f>
        <v>0.50562515093687421</v>
      </c>
      <c r="M25" s="724">
        <f>'ripartizione quantitativi ecost'!B26</f>
        <v>42.333518525696896</v>
      </c>
      <c r="N25" s="699"/>
      <c r="O25" s="725">
        <f>'ripartizione quantitativi ecost'!J26</f>
        <v>3.2460109570580733</v>
      </c>
      <c r="P25" s="699"/>
      <c r="Q25" s="699"/>
      <c r="R25" s="724">
        <v>0</v>
      </c>
      <c r="S25" s="726">
        <f>'ripartizione quantitativi ecost'!L26</f>
        <v>11.590665132621277</v>
      </c>
      <c r="T25" s="726">
        <f>'ripartizione quantitativi ecost'!N26</f>
        <v>58.327795810669649</v>
      </c>
      <c r="U25" s="700">
        <f t="shared" si="0"/>
        <v>1.8091249810176069</v>
      </c>
      <c r="V25" s="855">
        <f>'ripartizione quantitativi ecost'!H26</f>
        <v>36.049535582449238</v>
      </c>
      <c r="W25" s="701">
        <f>'ripartizione quantitativi ecost'!P26</f>
        <v>0.29276208799028314</v>
      </c>
      <c r="X25" s="786">
        <f>'ripartizione quantitativi ecost'!D26</f>
        <v>0.2586919376886333</v>
      </c>
      <c r="Y25" s="701"/>
      <c r="Z25" s="701"/>
      <c r="AA25" s="701"/>
      <c r="AB25" s="701"/>
      <c r="AC25" s="701"/>
      <c r="AD25" s="701"/>
      <c r="AE25" s="701">
        <f>'ripartizione quantitativi ecost'!O26</f>
        <v>0.18853154852762519</v>
      </c>
      <c r="AF25" s="701">
        <f>'ripartizione quantitativi ecost'!M26</f>
        <v>1.0691394068110651</v>
      </c>
      <c r="AG25" s="730"/>
      <c r="AH25" s="730"/>
      <c r="AI25" s="731"/>
      <c r="AJ25" s="729">
        <f t="shared" si="1"/>
        <v>164.39136966070737</v>
      </c>
      <c r="AK25" s="447">
        <f t="shared" si="2"/>
        <v>1.8091249810176069</v>
      </c>
      <c r="AL25" s="448">
        <f t="shared" si="2"/>
        <v>36.049535582449238</v>
      </c>
      <c r="AM25" s="67"/>
      <c r="AN25" s="68"/>
      <c r="AO25" s="159"/>
    </row>
    <row r="26" spans="3:41" x14ac:dyDescent="0.25">
      <c r="C26" s="732" t="s">
        <v>165</v>
      </c>
      <c r="D26" s="242"/>
      <c r="E26" s="449">
        <f>'ripartizione quantitativi ecost'!E27</f>
        <v>8394.9658615240987</v>
      </c>
      <c r="F26" s="724">
        <f>'ripartizione quantitativi ecost'!K27</f>
        <v>1419.7093383838837</v>
      </c>
      <c r="G26" s="700"/>
      <c r="H26" s="700"/>
      <c r="I26" s="700"/>
      <c r="J26" s="700"/>
      <c r="K26" s="724">
        <f>'ripartizione quantitativi ecost'!C27</f>
        <v>1742.8419244307786</v>
      </c>
      <c r="L26" s="724">
        <f>'ripartizione quantitativi ecost'!I27</f>
        <v>120.76963378663754</v>
      </c>
      <c r="M26" s="724">
        <f>'ripartizione quantitativi ecost'!B27</f>
        <v>10111.450191461192</v>
      </c>
      <c r="N26" s="699"/>
      <c r="O26" s="725">
        <f>'ripartizione quantitativi ecost'!J27</f>
        <v>775.31656371314239</v>
      </c>
      <c r="P26" s="699"/>
      <c r="Q26" s="699"/>
      <c r="R26" s="724">
        <v>0</v>
      </c>
      <c r="S26" s="726">
        <f>'ripartizione quantitativi ecost'!L27</f>
        <v>2768.4548144342239</v>
      </c>
      <c r="T26" s="726">
        <f>'ripartizione quantitativi ecost'!N27</f>
        <v>13931.717056764441</v>
      </c>
      <c r="U26" s="700">
        <f t="shared" si="0"/>
        <v>432.11331759687613</v>
      </c>
      <c r="V26" s="855">
        <f>'ripartizione quantitativi ecost'!H27</f>
        <v>8610.5076110311966</v>
      </c>
      <c r="W26" s="701">
        <f>'ripartizione quantitativi ecost'!P27</f>
        <v>69.926842222316679</v>
      </c>
      <c r="X26" s="786">
        <f>'ripartizione quantitativi ecost'!D27</f>
        <v>61.789114960605254</v>
      </c>
      <c r="Y26" s="701"/>
      <c r="Z26" s="701"/>
      <c r="AA26" s="701"/>
      <c r="AB26" s="701"/>
      <c r="AC26" s="701"/>
      <c r="AD26" s="701"/>
      <c r="AE26" s="701">
        <f>'ripartizione quantitativi ecost'!O27</f>
        <v>45.031158024319893</v>
      </c>
      <c r="AF26" s="701">
        <f>'ripartizione quantitativi ecost'!M27</f>
        <v>255.36620238963431</v>
      </c>
      <c r="AG26" s="730"/>
      <c r="AH26" s="730"/>
      <c r="AI26" s="731"/>
      <c r="AJ26" s="729">
        <f t="shared" si="1"/>
        <v>39265.225384498401</v>
      </c>
      <c r="AK26" s="447">
        <f t="shared" si="2"/>
        <v>432.11331759687613</v>
      </c>
      <c r="AL26" s="448">
        <f t="shared" si="2"/>
        <v>8610.5076110311966</v>
      </c>
      <c r="AM26" s="67"/>
      <c r="AN26" s="68"/>
      <c r="AO26" s="159"/>
    </row>
    <row r="27" spans="3:41" x14ac:dyDescent="0.25">
      <c r="C27" s="732" t="s">
        <v>99</v>
      </c>
      <c r="D27" s="242"/>
      <c r="E27" s="449">
        <f>'ripartizione quantitativi ecost'!E28</f>
        <v>432.23324822405556</v>
      </c>
      <c r="F27" s="724">
        <f>'ripartizione quantitativi ecost'!K28</f>
        <v>73.09685220712548</v>
      </c>
      <c r="G27" s="700"/>
      <c r="H27" s="700"/>
      <c r="I27" s="700"/>
      <c r="J27" s="700"/>
      <c r="K27" s="724">
        <f>'ripartizione quantitativi ecost'!C28</f>
        <v>89.734042825638824</v>
      </c>
      <c r="L27" s="724">
        <f>'ripartizione quantitativi ecost'!I28</f>
        <v>6.2180897408617959</v>
      </c>
      <c r="M27" s="724">
        <f>'ripartizione quantitativi ecost'!B28</f>
        <v>520.61021243004302</v>
      </c>
      <c r="N27" s="699"/>
      <c r="O27" s="725">
        <f>'ripartizione quantitativi ecost'!J28</f>
        <v>39.918875462205186</v>
      </c>
      <c r="P27" s="699"/>
      <c r="Q27" s="699"/>
      <c r="R27" s="724">
        <v>0</v>
      </c>
      <c r="S27" s="726">
        <f>'ripartizione quantitativi ecost'!L28</f>
        <v>142.539974163419</v>
      </c>
      <c r="T27" s="726">
        <f>'ripartizione quantitativi ecost'!N28</f>
        <v>717.30503924771529</v>
      </c>
      <c r="U27" s="700">
        <f t="shared" si="0"/>
        <v>22.248302845613019</v>
      </c>
      <c r="V27" s="855">
        <f>'ripartizione quantitativi ecost'!H28</f>
        <v>443.33088841153284</v>
      </c>
      <c r="W27" s="701">
        <f>'ripartizione quantitativi ecost'!P28</f>
        <v>3.6003369936653566</v>
      </c>
      <c r="X27" s="786">
        <f>'ripartizione quantitativi ecost'!D28</f>
        <v>3.1813482395106862</v>
      </c>
      <c r="Y27" s="701"/>
      <c r="Z27" s="701"/>
      <c r="AA27" s="701"/>
      <c r="AB27" s="701"/>
      <c r="AC27" s="701"/>
      <c r="AD27" s="701"/>
      <c r="AE27" s="701">
        <f>'ripartizione quantitativi ecost'!O28</f>
        <v>2.3185280351585456</v>
      </c>
      <c r="AF27" s="701">
        <f>'ripartizione quantitativi ecost'!M28</f>
        <v>13.148089577278432</v>
      </c>
      <c r="AG27" s="730"/>
      <c r="AH27" s="730"/>
      <c r="AI27" s="731"/>
      <c r="AJ27" s="729">
        <f t="shared" si="1"/>
        <v>2021.6563343010644</v>
      </c>
      <c r="AK27" s="447">
        <f t="shared" si="2"/>
        <v>22.248302845613019</v>
      </c>
      <c r="AL27" s="448">
        <f t="shared" si="2"/>
        <v>443.33088841153284</v>
      </c>
      <c r="AM27" s="67"/>
      <c r="AN27" s="68"/>
      <c r="AO27" s="159"/>
    </row>
    <row r="28" spans="3:41" x14ac:dyDescent="0.25">
      <c r="C28" s="732" t="s">
        <v>100</v>
      </c>
      <c r="D28" s="242"/>
      <c r="E28" s="449">
        <f>'ripartizione quantitativi ecost'!E29</f>
        <v>2695.2840492525388</v>
      </c>
      <c r="F28" s="724">
        <f>'ripartizione quantitativi ecost'!K29</f>
        <v>455.81125610750905</v>
      </c>
      <c r="G28" s="700"/>
      <c r="H28" s="700"/>
      <c r="I28" s="700"/>
      <c r="J28" s="700"/>
      <c r="K28" s="724">
        <f>'ripartizione quantitativi ecost'!C29</f>
        <v>559.5560621415151</v>
      </c>
      <c r="L28" s="724">
        <f>'ripartizione quantitativi ecost'!I29</f>
        <v>38.774245535776238</v>
      </c>
      <c r="M28" s="724">
        <f>'ripartizione quantitativi ecost'!B29</f>
        <v>3246.3777536921493</v>
      </c>
      <c r="N28" s="699"/>
      <c r="O28" s="725">
        <f>'ripartizione quantitativi ecost'!J29</f>
        <v>248.92279513307514</v>
      </c>
      <c r="P28" s="699"/>
      <c r="Q28" s="699"/>
      <c r="R28" s="724">
        <v>0</v>
      </c>
      <c r="S28" s="726">
        <f>'ripartizione quantitativi ecost'!L29</f>
        <v>888.83888576841457</v>
      </c>
      <c r="T28" s="726">
        <f>'ripartizione quantitativi ecost'!N29</f>
        <v>4472.910954158373</v>
      </c>
      <c r="U28" s="700">
        <f t="shared" si="0"/>
        <v>138.73411179983194</v>
      </c>
      <c r="V28" s="855">
        <f>'ripartizione quantitativi ecost'!H29</f>
        <v>2764.4857886017203</v>
      </c>
      <c r="W28" s="701">
        <f>'ripartizione quantitativi ecost'!P29</f>
        <v>22.450681225544859</v>
      </c>
      <c r="X28" s="786">
        <f>'ripartizione quantitativi ecost'!D29</f>
        <v>19.837986088071563</v>
      </c>
      <c r="Y28" s="701"/>
      <c r="Z28" s="701"/>
      <c r="AA28" s="701"/>
      <c r="AB28" s="701"/>
      <c r="AC28" s="701"/>
      <c r="AD28" s="701"/>
      <c r="AE28" s="701">
        <f>'ripartizione quantitativi ecost'!O29</f>
        <v>14.457683800549125</v>
      </c>
      <c r="AF28" s="701">
        <f>'ripartizione quantitativi ecost'!M29</f>
        <v>81.987760685666387</v>
      </c>
      <c r="AG28" s="730"/>
      <c r="AH28" s="730"/>
      <c r="AI28" s="731"/>
      <c r="AJ28" s="729">
        <f t="shared" si="1"/>
        <v>12606.476001789351</v>
      </c>
      <c r="AK28" s="447">
        <f t="shared" si="2"/>
        <v>138.73411179983194</v>
      </c>
      <c r="AL28" s="448">
        <f t="shared" si="2"/>
        <v>2764.4857886017203</v>
      </c>
      <c r="AM28" s="67"/>
      <c r="AN28" s="68"/>
      <c r="AO28" s="159"/>
    </row>
    <row r="29" spans="3:41" x14ac:dyDescent="0.25">
      <c r="C29" s="732" t="s">
        <v>169</v>
      </c>
      <c r="D29" s="242"/>
      <c r="E29" s="449">
        <f>'ripartizione quantitativi ecost'!E30</f>
        <v>435.11044592945154</v>
      </c>
      <c r="F29" s="724">
        <f>'ripartizione quantitativi ecost'!K30</f>
        <v>73.583427676056061</v>
      </c>
      <c r="G29" s="700"/>
      <c r="H29" s="700"/>
      <c r="I29" s="700"/>
      <c r="J29" s="700"/>
      <c r="K29" s="724">
        <f>'ripartizione quantitativi ecost'!C30</f>
        <v>90.331365181507195</v>
      </c>
      <c r="L29" s="724">
        <f>'ripartizione quantitativi ecost'!I30</f>
        <v>6.2594809887768088</v>
      </c>
      <c r="M29" s="724">
        <f>'ripartizione quantitativi ecost'!B30</f>
        <v>524.07569898102895</v>
      </c>
      <c r="N29" s="699"/>
      <c r="O29" s="725">
        <f>'ripartizione quantitativi ecost'!J30</f>
        <v>40.184598882034066</v>
      </c>
      <c r="P29" s="699"/>
      <c r="Q29" s="699"/>
      <c r="R29" s="724">
        <v>0</v>
      </c>
      <c r="S29" s="726">
        <f>'ripartizione quantitativi ecost'!L30</f>
        <v>143.48880373235025</v>
      </c>
      <c r="T29" s="726">
        <f>'ripartizione quantitativi ecost'!N30</f>
        <v>722.07984179118523</v>
      </c>
      <c r="U29" s="700">
        <f t="shared" si="0"/>
        <v>22.396400582562606</v>
      </c>
      <c r="V29" s="855">
        <f>'ripartizione quantitativi ecost'!H30</f>
        <v>446.28195851109081</v>
      </c>
      <c r="W29" s="701">
        <f>'ripartizione quantitativi ecost'!P30</f>
        <v>3.6243029457974245</v>
      </c>
      <c r="X29" s="786">
        <f>'ripartizione quantitativi ecost'!D30</f>
        <v>3.2025251570486</v>
      </c>
      <c r="Y29" s="701"/>
      <c r="Z29" s="701"/>
      <c r="AA29" s="701"/>
      <c r="AB29" s="701"/>
      <c r="AC29" s="701"/>
      <c r="AD29" s="701"/>
      <c r="AE29" s="701">
        <f>'ripartizione quantitativi ecost'!O30</f>
        <v>2.3339615159702674</v>
      </c>
      <c r="AF29" s="701">
        <f>'ripartizione quantitativi ecost'!M30</f>
        <v>13.235610963746312</v>
      </c>
      <c r="AG29" s="730"/>
      <c r="AH29" s="730"/>
      <c r="AI29" s="731"/>
      <c r="AJ29" s="729">
        <f t="shared" si="1"/>
        <v>2035.1136631623904</v>
      </c>
      <c r="AK29" s="447">
        <f t="shared" si="2"/>
        <v>22.396400582562606</v>
      </c>
      <c r="AL29" s="448">
        <f t="shared" si="2"/>
        <v>446.28195851109081</v>
      </c>
      <c r="AM29" s="67"/>
      <c r="AN29" s="68"/>
      <c r="AO29" s="159"/>
    </row>
    <row r="30" spans="3:41" x14ac:dyDescent="0.25">
      <c r="C30" s="732" t="s">
        <v>102</v>
      </c>
      <c r="D30" s="242"/>
      <c r="E30" s="449">
        <f>'ripartizione quantitativi ecost'!E31</f>
        <v>8068.7561001924769</v>
      </c>
      <c r="F30" s="724">
        <f>'ripartizione quantitativi ecost'!K31</f>
        <v>1364.542581058869</v>
      </c>
      <c r="G30" s="700"/>
      <c r="H30" s="700"/>
      <c r="I30" s="700"/>
      <c r="J30" s="700"/>
      <c r="K30" s="724">
        <f>'ripartizione quantitativi ecost'!C31</f>
        <v>1675.118951212625</v>
      </c>
      <c r="L30" s="724">
        <f>'ripartizione quantitativi ecost'!I31</f>
        <v>116.07679356983482</v>
      </c>
      <c r="M30" s="724">
        <f>'ripartizione quantitativi ecost'!B31</f>
        <v>9718.5416545973731</v>
      </c>
      <c r="N30" s="699"/>
      <c r="O30" s="725">
        <f>'ripartizione quantitativi ecost'!J31</f>
        <v>745.18948096174211</v>
      </c>
      <c r="P30" s="699"/>
      <c r="Q30" s="699"/>
      <c r="R30" s="724">
        <v>0</v>
      </c>
      <c r="S30" s="726">
        <f>'ripartizione quantitativi ecost'!L31</f>
        <v>2660.8787981441455</v>
      </c>
      <c r="T30" s="726">
        <f>'ripartizione quantitativi ecost'!N31</f>
        <v>13390.361419232197</v>
      </c>
      <c r="U30" s="700">
        <f t="shared" si="0"/>
        <v>415.32235209128197</v>
      </c>
      <c r="V30" s="855">
        <f>'ripartizione quantitativi ecost'!H31</f>
        <v>8275.922375180262</v>
      </c>
      <c r="W30" s="701">
        <f>'ripartizione quantitativi ecost'!P31</f>
        <v>67.209640164764224</v>
      </c>
      <c r="X30" s="786">
        <f>'ripartizione quantitativi ecost'!D31</f>
        <v>59.388126942706187</v>
      </c>
      <c r="Y30" s="701"/>
      <c r="Z30" s="701"/>
      <c r="AA30" s="701"/>
      <c r="AB30" s="701"/>
      <c r="AC30" s="701"/>
      <c r="AD30" s="701"/>
      <c r="AE30" s="701">
        <f>'ripartizione quantitativi ecost'!O31</f>
        <v>43.281347059760115</v>
      </c>
      <c r="AF30" s="701">
        <f>'ripartizione quantitativi ecost'!M31</f>
        <v>245.44323792405143</v>
      </c>
      <c r="AG30" s="730"/>
      <c r="AH30" s="730"/>
      <c r="AI30" s="731"/>
      <c r="AJ30" s="729">
        <f t="shared" si="1"/>
        <v>37739.465778969265</v>
      </c>
      <c r="AK30" s="447">
        <f t="shared" si="2"/>
        <v>415.32235209128197</v>
      </c>
      <c r="AL30" s="448">
        <f t="shared" si="2"/>
        <v>8275.922375180262</v>
      </c>
      <c r="AM30" s="67"/>
      <c r="AN30" s="68"/>
      <c r="AO30" s="159"/>
    </row>
    <row r="31" spans="3:41" x14ac:dyDescent="0.25">
      <c r="C31" s="732" t="s">
        <v>172</v>
      </c>
      <c r="D31" s="242"/>
      <c r="E31" s="449">
        <f>'ripartizione quantitativi ecost'!E32</f>
        <v>5368.1571121757179</v>
      </c>
      <c r="F31" s="724">
        <f>'ripartizione quantitativi ecost'!K32</f>
        <v>907.83249244614569</v>
      </c>
      <c r="G31" s="700"/>
      <c r="H31" s="700"/>
      <c r="I31" s="700"/>
      <c r="J31" s="700"/>
      <c r="K31" s="724">
        <f>'ripartizione quantitativi ecost'!C32</f>
        <v>1114.4594780201467</v>
      </c>
      <c r="L31" s="724">
        <f>'ripartizione quantitativi ecost'!I32</f>
        <v>77.226087543481086</v>
      </c>
      <c r="M31" s="724">
        <f>'ripartizione quantitativi ecost'!B32</f>
        <v>6465.7622383527441</v>
      </c>
      <c r="N31" s="699"/>
      <c r="O31" s="725">
        <f>'ripartizione quantitativi ecost'!J32</f>
        <v>495.77582498098838</v>
      </c>
      <c r="P31" s="699"/>
      <c r="Q31" s="699"/>
      <c r="R31" s="724">
        <v>0</v>
      </c>
      <c r="S31" s="726">
        <f>'ripartizione quantitativi ecost'!L32</f>
        <v>1770.2871753124784</v>
      </c>
      <c r="T31" s="726">
        <f>'ripartizione quantitativi ecost'!N32</f>
        <v>8908.6301524890496</v>
      </c>
      <c r="U31" s="700">
        <f t="shared" si="0"/>
        <v>276.3146649297255</v>
      </c>
      <c r="V31" s="855">
        <f>'ripartizione quantitativi ecost'!H32</f>
        <v>5505.9851861277975</v>
      </c>
      <c r="W31" s="701">
        <f>'ripartizione quantitativi ecost'!P32</f>
        <v>44.714687540083567</v>
      </c>
      <c r="X31" s="786">
        <f>'ripartizione quantitativi ecost'!D32</f>
        <v>39.51102153387405</v>
      </c>
      <c r="Y31" s="701"/>
      <c r="Z31" s="701"/>
      <c r="AA31" s="701"/>
      <c r="AB31" s="701"/>
      <c r="AC31" s="701"/>
      <c r="AD31" s="701"/>
      <c r="AE31" s="701">
        <f>'ripartizione quantitativi ecost'!O32</f>
        <v>28.795153572414268</v>
      </c>
      <c r="AF31" s="701">
        <f>'ripartizione quantitativi ecost'!M32</f>
        <v>163.29380228335359</v>
      </c>
      <c r="AG31" s="730"/>
      <c r="AH31" s="730"/>
      <c r="AI31" s="731"/>
      <c r="AJ31" s="729">
        <f t="shared" si="1"/>
        <v>25108.130561320751</v>
      </c>
      <c r="AK31" s="447">
        <f t="shared" si="2"/>
        <v>276.3146649297255</v>
      </c>
      <c r="AL31" s="448">
        <f t="shared" si="2"/>
        <v>5505.9851861277975</v>
      </c>
      <c r="AM31" s="67"/>
      <c r="AN31" s="68"/>
      <c r="AO31" s="159"/>
    </row>
    <row r="32" spans="3:41" x14ac:dyDescent="0.25">
      <c r="C32" s="339" t="s">
        <v>103</v>
      </c>
      <c r="D32" s="242"/>
      <c r="E32" s="449">
        <f>'ripartizione quantitativi ecost'!E33</f>
        <v>9471.3968639369887</v>
      </c>
      <c r="F32" s="724">
        <f>'ripartizione quantitativi ecost'!K33</f>
        <v>1601.7492860691573</v>
      </c>
      <c r="G32" s="700"/>
      <c r="H32" s="700"/>
      <c r="I32" s="700"/>
      <c r="J32" s="700"/>
      <c r="K32" s="724">
        <f>'ripartizione quantitativi ecost'!C33</f>
        <v>1966.315028515759</v>
      </c>
      <c r="L32" s="724">
        <f>'ripartizione quantitativi ecost'!I33</f>
        <v>136.25512593780948</v>
      </c>
      <c r="M32" s="724">
        <f>'ripartizione quantitativi ecost'!B33</f>
        <v>11407.9746377758</v>
      </c>
      <c r="N32" s="699"/>
      <c r="O32" s="725">
        <f>'ripartizione quantitativi ecost'!J33</f>
        <v>874.7302837486327</v>
      </c>
      <c r="P32" s="699"/>
      <c r="Q32" s="699"/>
      <c r="R32" s="724">
        <v>0</v>
      </c>
      <c r="S32" s="726">
        <f>'ripartizione quantitativi ecost'!L33</f>
        <v>3123.4354826337717</v>
      </c>
      <c r="T32" s="726">
        <f>'ripartizione quantitativi ecost'!N33</f>
        <v>15718.089080679152</v>
      </c>
      <c r="U32" s="700">
        <f t="shared" si="0"/>
        <v>487.52035310950407</v>
      </c>
      <c r="V32" s="855">
        <f>'ripartizione quantitativi ecost'!H33</f>
        <v>9714.5761077842526</v>
      </c>
      <c r="W32" s="701">
        <f>'ripartizione quantitativi ecost'!P33</f>
        <v>78.893099156596904</v>
      </c>
      <c r="X32" s="786">
        <f>'ripartizione quantitativi ecost'!D33</f>
        <v>69.711924898414154</v>
      </c>
      <c r="Y32" s="701"/>
      <c r="Z32" s="701"/>
      <c r="AA32" s="701"/>
      <c r="AB32" s="701"/>
      <c r="AC32" s="701"/>
      <c r="AD32" s="701"/>
      <c r="AE32" s="701">
        <f>'ripartizione quantitativi ecost'!O33</f>
        <v>50.805205872935176</v>
      </c>
      <c r="AF32" s="701">
        <f>'ripartizione quantitativi ecost'!M33</f>
        <v>288.11012318155781</v>
      </c>
      <c r="AG32" s="730"/>
      <c r="AH32" s="730"/>
      <c r="AI32" s="731"/>
      <c r="AJ32" s="729">
        <f t="shared" si="1"/>
        <v>44299.945789297068</v>
      </c>
      <c r="AK32" s="447">
        <f t="shared" si="2"/>
        <v>487.52035310950407</v>
      </c>
      <c r="AL32" s="448">
        <f t="shared" si="2"/>
        <v>9714.5761077842526</v>
      </c>
      <c r="AM32" s="67"/>
      <c r="AN32" s="68"/>
      <c r="AO32" s="159"/>
    </row>
    <row r="33" spans="3:41" x14ac:dyDescent="0.25">
      <c r="C33" s="338" t="s">
        <v>104</v>
      </c>
      <c r="D33" s="242"/>
      <c r="E33" s="449">
        <f>'ripartizione quantitativi ecost'!E34</f>
        <v>88.476615879925149</v>
      </c>
      <c r="F33" s="724">
        <f>'ripartizione quantitativi ecost'!K34</f>
        <v>14.96266689648324</v>
      </c>
      <c r="G33" s="700"/>
      <c r="H33" s="700"/>
      <c r="I33" s="700"/>
      <c r="J33" s="700"/>
      <c r="K33" s="724">
        <f>'ripartizione quantitativi ecost'!C34</f>
        <v>18.368240923292628</v>
      </c>
      <c r="L33" s="724">
        <f>'ripartizione quantitativi ecost'!I34</f>
        <v>1.272820958983585</v>
      </c>
      <c r="M33" s="724">
        <f>'ripartizione quantitativi ecost'!B34</f>
        <v>106.56706761360061</v>
      </c>
      <c r="N33" s="699"/>
      <c r="O33" s="725">
        <f>'ripartizione quantitativi ecost'!J34</f>
        <v>8.1712525011432771</v>
      </c>
      <c r="P33" s="699"/>
      <c r="Q33" s="699"/>
      <c r="R33" s="724">
        <v>0</v>
      </c>
      <c r="S33" s="726">
        <f>'ripartizione quantitativi ecost'!L34</f>
        <v>29.177428144199382</v>
      </c>
      <c r="T33" s="726">
        <f>'ripartizione quantitativi ecost'!N34</f>
        <v>146.82980239723875</v>
      </c>
      <c r="U33" s="700">
        <f t="shared" si="0"/>
        <v>4.5541488373221251</v>
      </c>
      <c r="V33" s="855">
        <f>'ripartizione quantitativi ecost'!H34</f>
        <v>90.748263542559528</v>
      </c>
      <c r="W33" s="701">
        <f>'ripartizione quantitativi ecost'!P34</f>
        <v>0.73697623802806256</v>
      </c>
      <c r="X33" s="786">
        <f>'ripartizione quantitativi ecost'!D34</f>
        <v>0.65121072320090401</v>
      </c>
      <c r="Y33" s="701"/>
      <c r="Z33" s="701"/>
      <c r="AA33" s="701"/>
      <c r="AB33" s="701"/>
      <c r="AC33" s="701"/>
      <c r="AD33" s="701"/>
      <c r="AE33" s="701">
        <f>'ripartizione quantitativi ecost'!O34</f>
        <v>0.47459448160550727</v>
      </c>
      <c r="AF33" s="701">
        <f>'ripartizione quantitativi ecost'!M34</f>
        <v>2.6913673944876515</v>
      </c>
      <c r="AG33" s="730"/>
      <c r="AH33" s="730"/>
      <c r="AI33" s="731"/>
      <c r="AJ33" s="729">
        <f t="shared" si="1"/>
        <v>413.82589531486667</v>
      </c>
      <c r="AK33" s="447">
        <f t="shared" si="2"/>
        <v>4.5541488373221251</v>
      </c>
      <c r="AL33" s="448">
        <f t="shared" si="2"/>
        <v>90.748263542559528</v>
      </c>
      <c r="AM33" s="67"/>
      <c r="AN33" s="68"/>
      <c r="AO33" s="159"/>
    </row>
    <row r="34" spans="3:41" x14ac:dyDescent="0.25">
      <c r="C34" s="339" t="s">
        <v>105</v>
      </c>
      <c r="D34" s="242"/>
      <c r="E34" s="449">
        <f>'ripartizione quantitativi ecost'!E35</f>
        <v>0</v>
      </c>
      <c r="F34" s="724">
        <f>'ripartizione quantitativi ecost'!K35</f>
        <v>0</v>
      </c>
      <c r="G34" s="700"/>
      <c r="H34" s="700"/>
      <c r="I34" s="700"/>
      <c r="J34" s="700"/>
      <c r="K34" s="724">
        <f>'ripartizione quantitativi ecost'!C35</f>
        <v>0</v>
      </c>
      <c r="L34" s="724">
        <f>'ripartizione quantitativi ecost'!I35</f>
        <v>0</v>
      </c>
      <c r="M34" s="724">
        <f>'ripartizione quantitativi ecost'!B35</f>
        <v>0</v>
      </c>
      <c r="N34" s="699"/>
      <c r="O34" s="725">
        <f>'ripartizione quantitativi ecost'!J35</f>
        <v>0</v>
      </c>
      <c r="P34" s="699"/>
      <c r="Q34" s="699"/>
      <c r="R34" s="724">
        <v>0</v>
      </c>
      <c r="S34" s="726">
        <f>'ripartizione quantitativi ecost'!L35</f>
        <v>0</v>
      </c>
      <c r="T34" s="726">
        <f>'ripartizione quantitativi ecost'!N35</f>
        <v>0</v>
      </c>
      <c r="U34" s="700">
        <f t="shared" si="0"/>
        <v>0</v>
      </c>
      <c r="V34" s="855">
        <f>'ripartizione quantitativi ecost'!H35</f>
        <v>0</v>
      </c>
      <c r="W34" s="701">
        <f>'ripartizione quantitativi ecost'!P35</f>
        <v>0</v>
      </c>
      <c r="X34" s="786">
        <f>'ripartizione quantitativi ecost'!D35</f>
        <v>0</v>
      </c>
      <c r="Y34" s="701"/>
      <c r="Z34" s="701"/>
      <c r="AA34" s="701"/>
      <c r="AB34" s="701"/>
      <c r="AC34" s="701"/>
      <c r="AD34" s="701"/>
      <c r="AE34" s="701">
        <f>'ripartizione quantitativi ecost'!O35</f>
        <v>0</v>
      </c>
      <c r="AF34" s="701">
        <f>'ripartizione quantitativi ecost'!M35</f>
        <v>0</v>
      </c>
      <c r="AG34" s="730"/>
      <c r="AH34" s="730"/>
      <c r="AI34" s="731"/>
      <c r="AJ34" s="729">
        <f t="shared" si="1"/>
        <v>0</v>
      </c>
      <c r="AK34" s="447">
        <f t="shared" si="2"/>
        <v>0</v>
      </c>
      <c r="AL34" s="448">
        <f t="shared" si="2"/>
        <v>0</v>
      </c>
      <c r="AM34" s="67"/>
      <c r="AN34" s="68"/>
      <c r="AO34" s="159"/>
    </row>
    <row r="35" spans="3:41" x14ac:dyDescent="0.25">
      <c r="C35" s="339" t="s">
        <v>106</v>
      </c>
      <c r="D35" s="242"/>
      <c r="E35" s="449">
        <f>'ripartizione quantitativi ecost'!E36</f>
        <v>2723.025679755769</v>
      </c>
      <c r="F35" s="724">
        <f>'ripartizione quantitativi ecost'!K36</f>
        <v>460.50276439200866</v>
      </c>
      <c r="G35" s="700"/>
      <c r="H35" s="700"/>
      <c r="I35" s="700"/>
      <c r="J35" s="700"/>
      <c r="K35" s="724">
        <f>'ripartizione quantitativi ecost'!C36</f>
        <v>565.31537998635497</v>
      </c>
      <c r="L35" s="724">
        <f>'ripartizione quantitativi ecost'!I36</f>
        <v>39.17333549180271</v>
      </c>
      <c r="M35" s="724">
        <f>'ripartizione quantitativi ecost'!B36</f>
        <v>3279.7916019067038</v>
      </c>
      <c r="N35" s="699"/>
      <c r="O35" s="725">
        <f>'ripartizione quantitativi ecost'!J36</f>
        <v>251.48487173807268</v>
      </c>
      <c r="P35" s="699"/>
      <c r="Q35" s="699"/>
      <c r="R35" s="724">
        <v>0</v>
      </c>
      <c r="S35" s="726">
        <f>'ripartizione quantitativi ecost'!L36</f>
        <v>897.98739831674118</v>
      </c>
      <c r="T35" s="726">
        <f>'ripartizione quantitativi ecost'!N36</f>
        <v>4518.9490862055409</v>
      </c>
      <c r="U35" s="700">
        <f t="shared" si="0"/>
        <v>140.16205423462361</v>
      </c>
      <c r="V35" s="855">
        <f>'ripartizione quantitativi ecost'!H36</f>
        <v>2792.9396887760231</v>
      </c>
      <c r="W35" s="701">
        <f>'ripartizione quantitativi ecost'!P36</f>
        <v>22.681758355718799</v>
      </c>
      <c r="X35" s="786">
        <f>'ripartizione quantitativi ecost'!D36</f>
        <v>20.042171646968828</v>
      </c>
      <c r="Y35" s="701"/>
      <c r="Z35" s="701"/>
      <c r="AA35" s="701"/>
      <c r="AB35" s="701"/>
      <c r="AC35" s="701"/>
      <c r="AD35" s="701"/>
      <c r="AE35" s="701">
        <f>'ripartizione quantitativi ecost'!O36</f>
        <v>14.606491760896979</v>
      </c>
      <c r="AF35" s="701">
        <f>'ripartizione quantitativi ecost'!M36</f>
        <v>82.831632471039001</v>
      </c>
      <c r="AG35" s="730"/>
      <c r="AH35" s="730"/>
      <c r="AI35" s="731"/>
      <c r="AJ35" s="729">
        <f t="shared" si="1"/>
        <v>12736.230117792995</v>
      </c>
      <c r="AK35" s="447">
        <f t="shared" si="2"/>
        <v>140.16205423462361</v>
      </c>
      <c r="AL35" s="448">
        <f t="shared" si="2"/>
        <v>2792.9396887760231</v>
      </c>
      <c r="AM35" s="67"/>
      <c r="AN35" s="68"/>
      <c r="AO35" s="159"/>
    </row>
    <row r="36" spans="3:41" x14ac:dyDescent="0.25">
      <c r="C36" s="338" t="s">
        <v>107</v>
      </c>
      <c r="D36" s="242"/>
      <c r="E36" s="449">
        <f>'ripartizione quantitativi ecost'!E37</f>
        <v>665.95890917280315</v>
      </c>
      <c r="F36" s="724">
        <f>'ripartizione quantitativi ecost'!K37</f>
        <v>112.62321943033184</v>
      </c>
      <c r="G36" s="700"/>
      <c r="H36" s="700"/>
      <c r="I36" s="700"/>
      <c r="J36" s="700"/>
      <c r="K36" s="724">
        <f>'ripartizione quantitativi ecost'!C37</f>
        <v>138.25679889588417</v>
      </c>
      <c r="L36" s="724">
        <f>'ripartizione quantitativi ecost'!I37</f>
        <v>9.5804574913597698</v>
      </c>
      <c r="M36" s="724">
        <f>'ripartizione quantitativi ecost'!B37</f>
        <v>802.12480321368582</v>
      </c>
      <c r="N36" s="699"/>
      <c r="O36" s="725">
        <f>'ripartizione quantitativi ecost'!J37</f>
        <v>61.504594723899395</v>
      </c>
      <c r="P36" s="699"/>
      <c r="Q36" s="699"/>
      <c r="R36" s="724">
        <v>0</v>
      </c>
      <c r="S36" s="726">
        <f>'ripartizione quantitativi ecost'!L37</f>
        <v>219.61699174558558</v>
      </c>
      <c r="T36" s="726">
        <f>'ripartizione quantitativi ecost'!N37</f>
        <v>1105.1803243834252</v>
      </c>
      <c r="U36" s="700">
        <f t="shared" si="0"/>
        <v>34.278842626956482</v>
      </c>
      <c r="V36" s="855">
        <f>'ripartizione quantitativi ecost'!H37</f>
        <v>683.05748357449659</v>
      </c>
      <c r="W36" s="701">
        <f>'ripartizione quantitativi ecost'!P37</f>
        <v>5.5471820060288222</v>
      </c>
      <c r="X36" s="786">
        <f>'ripartizione quantitativi ecost'!D37</f>
        <v>4.9016294141840682</v>
      </c>
      <c r="Y36" s="701"/>
      <c r="Z36" s="701"/>
      <c r="AA36" s="701"/>
      <c r="AB36" s="701"/>
      <c r="AC36" s="701"/>
      <c r="AD36" s="701"/>
      <c r="AE36" s="701">
        <f>'ripartizione quantitativi ecost'!O37</f>
        <v>3.57224810336748</v>
      </c>
      <c r="AF36" s="701">
        <f>'ripartizione quantitativi ecost'!M37</f>
        <v>20.257783103376109</v>
      </c>
      <c r="AG36" s="730"/>
      <c r="AH36" s="730"/>
      <c r="AI36" s="731"/>
      <c r="AJ36" s="729">
        <f t="shared" si="1"/>
        <v>3114.8460990569747</v>
      </c>
      <c r="AK36" s="447">
        <f t="shared" si="2"/>
        <v>34.278842626956482</v>
      </c>
      <c r="AL36" s="448">
        <f t="shared" si="2"/>
        <v>683.05748357449659</v>
      </c>
      <c r="AM36" s="67"/>
      <c r="AN36" s="68"/>
      <c r="AO36" s="159"/>
    </row>
    <row r="37" spans="3:41" x14ac:dyDescent="0.25">
      <c r="C37" s="339" t="s">
        <v>108</v>
      </c>
      <c r="D37" s="242"/>
      <c r="E37" s="449">
        <f>'ripartizione quantitativi ecost'!E38</f>
        <v>514.07425648061383</v>
      </c>
      <c r="F37" s="724">
        <f>'ripartizione quantitativi ecost'!K38</f>
        <v>86.937342520149102</v>
      </c>
      <c r="G37" s="700"/>
      <c r="H37" s="700"/>
      <c r="I37" s="700"/>
      <c r="J37" s="700"/>
      <c r="K37" s="724">
        <f>'ripartizione quantitativi ecost'!C38</f>
        <v>106.72469444709994</v>
      </c>
      <c r="L37" s="724">
        <f>'ripartizione quantitativi ecost'!I38</f>
        <v>7.3954511213498044</v>
      </c>
      <c r="M37" s="724">
        <f>'ripartizione quantitativi ecost'!B38</f>
        <v>619.184916872607</v>
      </c>
      <c r="N37" s="699"/>
      <c r="O37" s="725">
        <f>'ripartizione quantitativi ecost'!J38</f>
        <v>47.477296823167556</v>
      </c>
      <c r="P37" s="699"/>
      <c r="Q37" s="699"/>
      <c r="R37" s="724">
        <v>0</v>
      </c>
      <c r="S37" s="726">
        <f>'ripartizione quantitativi ecost'!L38</f>
        <v>169.52914089302442</v>
      </c>
      <c r="T37" s="726">
        <f>'ripartizione quantitativi ecost'!N38</f>
        <v>853.12283642261571</v>
      </c>
      <c r="U37" s="700">
        <f t="shared" si="0"/>
        <v>26.460897652614925</v>
      </c>
      <c r="V37" s="855">
        <f>'ripartizione quantitativi ecost'!H38</f>
        <v>527.27317431376821</v>
      </c>
      <c r="W37" s="701">
        <f>'ripartizione quantitativi ecost'!P38</f>
        <v>4.2820411680564456</v>
      </c>
      <c r="X37" s="786">
        <f>'ripartizione quantitativi ecost'!D38</f>
        <v>3.7837191783650161</v>
      </c>
      <c r="Y37" s="701"/>
      <c r="Z37" s="701"/>
      <c r="AA37" s="701"/>
      <c r="AB37" s="701"/>
      <c r="AC37" s="701"/>
      <c r="AD37" s="701"/>
      <c r="AE37" s="701">
        <f>'ripartizione quantitativi ecost'!O38</f>
        <v>2.7575286739296558</v>
      </c>
      <c r="AF37" s="701">
        <f>'ripartizione quantitativi ecost'!M38</f>
        <v>15.637608632263806</v>
      </c>
      <c r="AG37" s="730"/>
      <c r="AH37" s="730"/>
      <c r="AI37" s="731"/>
      <c r="AJ37" s="729">
        <f t="shared" si="1"/>
        <v>2404.4459355806275</v>
      </c>
      <c r="AK37" s="447">
        <f t="shared" si="2"/>
        <v>26.460897652614925</v>
      </c>
      <c r="AL37" s="448">
        <f t="shared" si="2"/>
        <v>527.27317431376821</v>
      </c>
      <c r="AM37" s="67"/>
      <c r="AN37" s="68"/>
      <c r="AO37" s="159"/>
    </row>
    <row r="38" spans="3:41" x14ac:dyDescent="0.25">
      <c r="C38" s="340" t="s">
        <v>109</v>
      </c>
      <c r="D38" s="242"/>
      <c r="E38" s="449">
        <f>'ripartizione quantitativi ecost'!E39</f>
        <v>2034.1013600864753</v>
      </c>
      <c r="F38" s="724">
        <f>'ripartizione quantitativi ecost'!K39</f>
        <v>343.99576410068266</v>
      </c>
      <c r="G38" s="700"/>
      <c r="H38" s="700"/>
      <c r="I38" s="700"/>
      <c r="J38" s="700"/>
      <c r="K38" s="724">
        <f>'ripartizione quantitativi ecost'!C39</f>
        <v>422.29083326573101</v>
      </c>
      <c r="L38" s="724">
        <f>'ripartizione quantitativi ecost'!I39</f>
        <v>29.262498549094289</v>
      </c>
      <c r="M38" s="724">
        <f>'ripartizione quantitativi ecost'!B39</f>
        <v>2450.0057446527621</v>
      </c>
      <c r="N38" s="699"/>
      <c r="O38" s="725">
        <f>'ripartizione quantitativi ecost'!J39</f>
        <v>187.85930791863396</v>
      </c>
      <c r="P38" s="699"/>
      <c r="Q38" s="699"/>
      <c r="R38" s="724">
        <v>0</v>
      </c>
      <c r="S38" s="726">
        <f>'ripartizione quantitativi ecost'!L39</f>
        <v>670.79697479034712</v>
      </c>
      <c r="T38" s="726">
        <f>'ripartizione quantitativi ecost'!N39</f>
        <v>3375.6569211777191</v>
      </c>
      <c r="U38" s="700">
        <f t="shared" si="0"/>
        <v>104.70111511277906</v>
      </c>
      <c r="V38" s="855">
        <f>'ripartizione quantitativi ecost'!H39</f>
        <v>2086.3271550521517</v>
      </c>
      <c r="W38" s="701">
        <f>'ripartizione quantitativi ecost'!P39</f>
        <v>16.943283298253164</v>
      </c>
      <c r="X38" s="786">
        <f>'ripartizione quantitativi ecost'!D39</f>
        <v>14.971510885583127</v>
      </c>
      <c r="Y38" s="701"/>
      <c r="Z38" s="701"/>
      <c r="AA38" s="701"/>
      <c r="AB38" s="701"/>
      <c r="AC38" s="701"/>
      <c r="AD38" s="701"/>
      <c r="AE38" s="701">
        <f>'ripartizione quantitativi ecost'!O39</f>
        <v>10.911055660553764</v>
      </c>
      <c r="AF38" s="701">
        <f>'ripartizione quantitativi ecost'!M39</f>
        <v>61.875265268389001</v>
      </c>
      <c r="AG38" s="730"/>
      <c r="AH38" s="730"/>
      <c r="AI38" s="731"/>
      <c r="AJ38" s="729">
        <f t="shared" si="1"/>
        <v>9513.9694045414453</v>
      </c>
      <c r="AK38" s="447">
        <f t="shared" si="2"/>
        <v>104.70111511277906</v>
      </c>
      <c r="AL38" s="448">
        <f t="shared" si="2"/>
        <v>2086.3271550521517</v>
      </c>
      <c r="AM38" s="67"/>
      <c r="AN38" s="68"/>
      <c r="AO38" s="159"/>
    </row>
    <row r="39" spans="3:41" x14ac:dyDescent="0.25">
      <c r="C39" s="340" t="s">
        <v>181</v>
      </c>
      <c r="D39" s="242"/>
      <c r="E39" s="449">
        <f>'ripartizione quantitativi ecost'!E40</f>
        <v>1112.5789931520203</v>
      </c>
      <c r="F39" s="724">
        <f>'ripartizione quantitativi ecost'!K40</f>
        <v>188.15309226056795</v>
      </c>
      <c r="G39" s="700"/>
      <c r="H39" s="700"/>
      <c r="I39" s="700"/>
      <c r="J39" s="700"/>
      <c r="K39" s="724">
        <f>'ripartizione quantitativi ecost'!C40</f>
        <v>230.9776293901798</v>
      </c>
      <c r="L39" s="724">
        <f>'ripartizione quantitativi ecost'!I40</f>
        <v>16.005515659986429</v>
      </c>
      <c r="M39" s="724">
        <f>'ripartizione quantitativi ecost'!B40</f>
        <v>1340.0634688561206</v>
      </c>
      <c r="N39" s="699"/>
      <c r="O39" s="725">
        <f>'ripartizione quantitativi ecost'!J40</f>
        <v>102.7521655309564</v>
      </c>
      <c r="P39" s="699"/>
      <c r="Q39" s="699"/>
      <c r="R39" s="724">
        <v>0</v>
      </c>
      <c r="S39" s="726">
        <f>'ripartizione quantitativi ecost'!L40</f>
        <v>366.90139314883373</v>
      </c>
      <c r="T39" s="726">
        <f>'ripartizione quantitativi ecost'!N40</f>
        <v>1846.3607823510283</v>
      </c>
      <c r="U39" s="700">
        <f t="shared" si="0"/>
        <v>57.267677766616913</v>
      </c>
      <c r="V39" s="855">
        <f>'ripartizione quantitativi ecost'!H40</f>
        <v>1141.1445914646854</v>
      </c>
      <c r="W39" s="701">
        <f>'ripartizione quantitativi ecost'!P40</f>
        <v>9.2673558174399648</v>
      </c>
      <c r="X39" s="786">
        <f>'ripartizione quantitativi ecost'!D40</f>
        <v>8.1888684772023588</v>
      </c>
      <c r="Y39" s="701"/>
      <c r="Z39" s="701"/>
      <c r="AA39" s="701"/>
      <c r="AB39" s="701"/>
      <c r="AC39" s="701"/>
      <c r="AD39" s="701"/>
      <c r="AE39" s="701">
        <f>'ripartizione quantitativi ecost'!O40</f>
        <v>5.9679480871732338</v>
      </c>
      <c r="AF39" s="701">
        <f>'ripartizione quantitativi ecost'!M40</f>
        <v>33.843505384801354</v>
      </c>
      <c r="AG39" s="730"/>
      <c r="AH39" s="730"/>
      <c r="AI39" s="731"/>
      <c r="AJ39" s="729">
        <f t="shared" si="1"/>
        <v>5203.7930403496939</v>
      </c>
      <c r="AK39" s="447">
        <f t="shared" si="2"/>
        <v>57.267677766616913</v>
      </c>
      <c r="AL39" s="448">
        <f t="shared" si="2"/>
        <v>1141.1445914646854</v>
      </c>
      <c r="AM39" s="67"/>
      <c r="AN39" s="68"/>
      <c r="AO39" s="159"/>
    </row>
    <row r="40" spans="3:41" ht="15.75" thickBot="1" x14ac:dyDescent="0.3">
      <c r="C40" s="340" t="s">
        <v>111</v>
      </c>
      <c r="D40" s="733"/>
      <c r="E40" s="449">
        <f>'ripartizione quantitativi ecost'!E41</f>
        <v>32.879988094474108</v>
      </c>
      <c r="F40" s="724">
        <f>'ripartizione quantitativi ecost'!K41</f>
        <v>5.5604783764065351</v>
      </c>
      <c r="G40" s="734"/>
      <c r="H40" s="734"/>
      <c r="I40" s="734"/>
      <c r="J40" s="734"/>
      <c r="K40" s="724">
        <f>'ripartizione quantitativi ecost'!C41</f>
        <v>6.8260696554435709</v>
      </c>
      <c r="L40" s="724">
        <f>'ripartizione quantitativi ecost'!I41</f>
        <v>0.47301015710833716</v>
      </c>
      <c r="M40" s="724">
        <f>'ripartizione quantitativi ecost'!B41</f>
        <v>39.60282476392981</v>
      </c>
      <c r="N40" s="735"/>
      <c r="O40" s="725">
        <f>'ripartizione quantitativi ecost'!J41</f>
        <v>3.0366293091403445</v>
      </c>
      <c r="P40" s="735"/>
      <c r="Q40" s="735"/>
      <c r="R40" s="734">
        <v>0</v>
      </c>
      <c r="S40" s="726">
        <f>'ripartizione quantitativi ecost'!L41</f>
        <v>10.843017451194372</v>
      </c>
      <c r="T40" s="726">
        <f>'ripartizione quantitativi ecost'!N41</f>
        <v>54.565402470717565</v>
      </c>
      <c r="U40" s="700">
        <f t="shared" si="0"/>
        <v>1.6924286497895977</v>
      </c>
      <c r="V40" s="855">
        <f>'ripartizione quantitativi ecost'!H41</f>
        <v>33.724185709396743</v>
      </c>
      <c r="W40" s="701">
        <f>'ripartizione quantitativi ecost'!P41</f>
        <v>0.27387767594048623</v>
      </c>
      <c r="X40" s="786">
        <f>'ripartizione quantitativi ecost'!D41</f>
        <v>0.24200519666007944</v>
      </c>
      <c r="Y40" s="701"/>
      <c r="Z40" s="701"/>
      <c r="AA40" s="701"/>
      <c r="AB40" s="701"/>
      <c r="AC40" s="701"/>
      <c r="AD40" s="701"/>
      <c r="AE40" s="701">
        <f>'ripartizione quantitativi ecost'!O41</f>
        <v>0.17637045392954276</v>
      </c>
      <c r="AF40" s="701">
        <f>'ripartizione quantitativi ecost'!M41</f>
        <v>1.0001753232594892</v>
      </c>
      <c r="AG40" s="736"/>
      <c r="AH40" s="736"/>
      <c r="AI40" s="737"/>
      <c r="AJ40" s="738">
        <f t="shared" si="1"/>
        <v>153.78742027841463</v>
      </c>
      <c r="AK40" s="739">
        <f t="shared" si="2"/>
        <v>1.6924286497895977</v>
      </c>
      <c r="AL40" s="740">
        <f t="shared" si="2"/>
        <v>33.724185709396743</v>
      </c>
      <c r="AM40" s="93"/>
      <c r="AN40" s="94"/>
      <c r="AO40" s="159"/>
    </row>
    <row r="41" spans="3:41" ht="15.75" thickBot="1" x14ac:dyDescent="0.3">
      <c r="C41" s="741" t="s">
        <v>244</v>
      </c>
      <c r="D41" s="742">
        <f t="shared" ref="D41:AI41" si="3">SUM(D3:D37)</f>
        <v>0</v>
      </c>
      <c r="E41" s="890">
        <f>SUM(E3:E40)</f>
        <v>97143.333333333328</v>
      </c>
      <c r="F41" s="743">
        <f>SUM(F3:F40)</f>
        <v>16428.333333333328</v>
      </c>
      <c r="G41" s="743">
        <f>SUM(G3:G40)</f>
        <v>0</v>
      </c>
      <c r="H41" s="743">
        <f t="shared" ref="H41:AG41" si="4">SUM(H3:H40)</f>
        <v>0</v>
      </c>
      <c r="I41" s="743">
        <f t="shared" si="4"/>
        <v>0</v>
      </c>
      <c r="J41" s="743">
        <f t="shared" si="4"/>
        <v>0</v>
      </c>
      <c r="K41" s="743">
        <f t="shared" si="4"/>
        <v>20167.5</v>
      </c>
      <c r="L41" s="743">
        <f>SUM(L3:L40)</f>
        <v>1397.5</v>
      </c>
      <c r="M41" s="743">
        <f t="shared" si="4"/>
        <v>117005.83333333334</v>
      </c>
      <c r="N41" s="743">
        <f t="shared" si="4"/>
        <v>0</v>
      </c>
      <c r="O41" s="743">
        <f>SUM(O3:O40)</f>
        <v>8971.6666666666661</v>
      </c>
      <c r="P41" s="743">
        <f t="shared" si="4"/>
        <v>0</v>
      </c>
      <c r="Q41" s="743">
        <f t="shared" si="4"/>
        <v>0</v>
      </c>
      <c r="R41" s="743">
        <f t="shared" si="4"/>
        <v>0</v>
      </c>
      <c r="S41" s="743">
        <f t="shared" si="4"/>
        <v>32035.499999999989</v>
      </c>
      <c r="T41" s="743">
        <f t="shared" si="4"/>
        <v>161212.49999999994</v>
      </c>
      <c r="U41" s="857">
        <f>SUM(U3:U40)</f>
        <v>5000.2499999999991</v>
      </c>
      <c r="V41" s="790">
        <f t="shared" si="4"/>
        <v>99637.499999999985</v>
      </c>
      <c r="W41" s="743">
        <f t="shared" si="4"/>
        <v>809.16666666666663</v>
      </c>
      <c r="X41" s="743">
        <f t="shared" si="4"/>
        <v>715</v>
      </c>
      <c r="Y41" s="743">
        <f t="shared" si="4"/>
        <v>0</v>
      </c>
      <c r="Z41" s="743">
        <f t="shared" si="4"/>
        <v>0</v>
      </c>
      <c r="AA41" s="743">
        <f t="shared" si="4"/>
        <v>0</v>
      </c>
      <c r="AB41" s="743">
        <f t="shared" si="4"/>
        <v>0</v>
      </c>
      <c r="AC41" s="743">
        <f t="shared" si="4"/>
        <v>0</v>
      </c>
      <c r="AD41" s="743">
        <f t="shared" si="4"/>
        <v>0</v>
      </c>
      <c r="AE41" s="743">
        <f t="shared" si="4"/>
        <v>521.08333333333337</v>
      </c>
      <c r="AF41" s="744">
        <f t="shared" si="4"/>
        <v>2954.9999999999995</v>
      </c>
      <c r="AG41" s="745">
        <f t="shared" si="4"/>
        <v>0</v>
      </c>
      <c r="AH41" s="746">
        <f t="shared" si="3"/>
        <v>0</v>
      </c>
      <c r="AI41" s="746">
        <f t="shared" si="3"/>
        <v>0</v>
      </c>
      <c r="AJ41" s="747">
        <f t="shared" si="1"/>
        <v>454362.16666666657</v>
      </c>
      <c r="AK41" s="748">
        <f t="shared" si="2"/>
        <v>5000.2499999999991</v>
      </c>
      <c r="AL41" s="749">
        <f t="shared" si="2"/>
        <v>99637.499999999985</v>
      </c>
      <c r="AM41" s="109"/>
      <c r="AN41" s="110"/>
      <c r="AO41" s="750"/>
    </row>
    <row r="42" spans="3:41" s="776" customFormat="1" ht="15.75" thickBot="1" x14ac:dyDescent="0.3">
      <c r="C42" s="767" t="s">
        <v>245</v>
      </c>
      <c r="D42" s="768"/>
      <c r="E42" s="891">
        <f>E41*12</f>
        <v>1165720</v>
      </c>
      <c r="F42" s="769">
        <f>F41*12</f>
        <v>197139.99999999994</v>
      </c>
      <c r="G42" s="769">
        <f t="shared" ref="G42:AK42" si="5">G41*12</f>
        <v>0</v>
      </c>
      <c r="H42" s="769">
        <f t="shared" si="5"/>
        <v>0</v>
      </c>
      <c r="I42" s="769">
        <f t="shared" si="5"/>
        <v>0</v>
      </c>
      <c r="J42" s="769">
        <f t="shared" si="5"/>
        <v>0</v>
      </c>
      <c r="K42" s="769">
        <f t="shared" si="5"/>
        <v>242010</v>
      </c>
      <c r="L42" s="769">
        <f t="shared" si="5"/>
        <v>16770</v>
      </c>
      <c r="M42" s="777">
        <f t="shared" si="5"/>
        <v>1404070</v>
      </c>
      <c r="N42" s="769">
        <f t="shared" si="5"/>
        <v>0</v>
      </c>
      <c r="O42" s="769">
        <f t="shared" si="5"/>
        <v>107660</v>
      </c>
      <c r="P42" s="769">
        <f t="shared" si="5"/>
        <v>0</v>
      </c>
      <c r="Q42" s="769">
        <f t="shared" si="5"/>
        <v>0</v>
      </c>
      <c r="R42" s="769">
        <f t="shared" si="5"/>
        <v>0</v>
      </c>
      <c r="S42" s="769">
        <f t="shared" si="5"/>
        <v>384425.99999999988</v>
      </c>
      <c r="T42" s="769">
        <f t="shared" si="5"/>
        <v>1934549.9999999993</v>
      </c>
      <c r="U42" s="770">
        <f t="shared" si="5"/>
        <v>60002.999999999985</v>
      </c>
      <c r="V42" s="791">
        <f t="shared" si="5"/>
        <v>1195649.9999999998</v>
      </c>
      <c r="W42" s="769">
        <f t="shared" si="5"/>
        <v>9710</v>
      </c>
      <c r="X42" s="769">
        <f t="shared" si="5"/>
        <v>8580</v>
      </c>
      <c r="Y42" s="769">
        <f t="shared" si="5"/>
        <v>0</v>
      </c>
      <c r="Z42" s="769">
        <f t="shared" si="5"/>
        <v>0</v>
      </c>
      <c r="AA42" s="769">
        <f t="shared" si="5"/>
        <v>0</v>
      </c>
      <c r="AB42" s="769">
        <f t="shared" si="5"/>
        <v>0</v>
      </c>
      <c r="AC42" s="769">
        <f t="shared" si="5"/>
        <v>0</v>
      </c>
      <c r="AD42" s="769">
        <f t="shared" si="5"/>
        <v>0</v>
      </c>
      <c r="AE42" s="769">
        <f t="shared" si="5"/>
        <v>6253</v>
      </c>
      <c r="AF42" s="770">
        <f t="shared" si="5"/>
        <v>35459.999999999993</v>
      </c>
      <c r="AG42" s="771">
        <f t="shared" si="5"/>
        <v>0</v>
      </c>
      <c r="AH42" s="771">
        <f t="shared" si="5"/>
        <v>0</v>
      </c>
      <c r="AI42" s="771">
        <f t="shared" si="5"/>
        <v>0</v>
      </c>
      <c r="AJ42" s="771">
        <f t="shared" si="5"/>
        <v>5452345.9999999991</v>
      </c>
      <c r="AK42" s="771">
        <f t="shared" si="5"/>
        <v>60002.999999999985</v>
      </c>
      <c r="AL42" s="772">
        <f>AL41*12</f>
        <v>1195649.9999999998</v>
      </c>
      <c r="AM42" s="773">
        <f>SUM(AJ42+AK42+AL42)</f>
        <v>6707998.9999999991</v>
      </c>
      <c r="AN42" s="774"/>
      <c r="AO42" s="775"/>
    </row>
    <row r="43" spans="3:41" ht="26.25" thickBot="1" x14ac:dyDescent="0.3">
      <c r="C43" s="751"/>
      <c r="D43" s="752">
        <v>0.83412037037037035</v>
      </c>
      <c r="E43" s="892">
        <v>0.83473379629629629</v>
      </c>
      <c r="F43" s="753" t="s">
        <v>57</v>
      </c>
      <c r="G43" s="753"/>
      <c r="H43" s="754">
        <v>0.62577546296296294</v>
      </c>
      <c r="I43" s="754"/>
      <c r="J43" s="754">
        <v>0.71113425925925933</v>
      </c>
      <c r="K43" s="754" t="s">
        <v>58</v>
      </c>
      <c r="L43" s="754" t="s">
        <v>59</v>
      </c>
      <c r="M43" s="754">
        <v>0.83446759259259251</v>
      </c>
      <c r="N43" s="754">
        <v>0.83415509259259257</v>
      </c>
      <c r="O43" s="754" t="s">
        <v>60</v>
      </c>
      <c r="P43" s="754"/>
      <c r="Q43" s="754">
        <v>0.6257638888888889</v>
      </c>
      <c r="R43" s="753">
        <v>0.6257638888888889</v>
      </c>
      <c r="S43" s="753">
        <v>0.83429398148148148</v>
      </c>
      <c r="T43" s="755">
        <v>0.83549768518518519</v>
      </c>
      <c r="U43" s="783"/>
      <c r="V43" s="792">
        <v>0.70906250000000004</v>
      </c>
      <c r="W43" s="787" t="s">
        <v>61</v>
      </c>
      <c r="X43" s="755">
        <v>0.83439814814814817</v>
      </c>
      <c r="Y43" s="755" t="s">
        <v>246</v>
      </c>
      <c r="Z43" s="755">
        <v>0.33552083333333332</v>
      </c>
      <c r="AA43" s="755" t="s">
        <v>62</v>
      </c>
      <c r="AB43" s="755" t="s">
        <v>247</v>
      </c>
      <c r="AC43" s="755" t="s">
        <v>248</v>
      </c>
      <c r="AD43" s="755">
        <v>0.83427083333333341</v>
      </c>
      <c r="AE43" s="755">
        <v>0.67084490740740732</v>
      </c>
      <c r="AF43" s="755">
        <v>0.6673958333333333</v>
      </c>
      <c r="AG43" s="756">
        <v>0.6257638888888889</v>
      </c>
      <c r="AH43" s="757">
        <v>0.83543981481481477</v>
      </c>
      <c r="AI43" s="758">
        <v>0.83545138888888892</v>
      </c>
      <c r="AJ43" s="759"/>
      <c r="AK43" s="760">
        <v>0.83542824074074085</v>
      </c>
      <c r="AL43" s="761">
        <v>0.83549768518518519</v>
      </c>
      <c r="AM43" s="762"/>
      <c r="AN43" s="763"/>
      <c r="AO43" s="764"/>
    </row>
    <row r="44" spans="3:41" x14ac:dyDescent="0.25">
      <c r="U44" s="436"/>
    </row>
    <row r="45" spans="3:41" x14ac:dyDescent="0.25">
      <c r="W45">
        <v>5053.0000000000009</v>
      </c>
      <c r="X45">
        <v>6412.9999999999991</v>
      </c>
      <c r="Y45">
        <v>16145.000000000004</v>
      </c>
      <c r="Z45">
        <v>0</v>
      </c>
      <c r="AA45">
        <v>0</v>
      </c>
      <c r="AB45">
        <v>91315.000000000015</v>
      </c>
      <c r="AC45">
        <v>2261</v>
      </c>
      <c r="AD45">
        <v>0</v>
      </c>
      <c r="AE45">
        <v>7439.9999999999982</v>
      </c>
      <c r="AF45">
        <v>37650</v>
      </c>
    </row>
  </sheetData>
  <mergeCells count="1">
    <mergeCell ref="C1:C2"/>
  </mergeCells>
  <pageMargins left="0.7" right="0.7" top="0.75" bottom="0.75" header="0.3" footer="0.3"/>
  <pageSetup paperSize="9" orientation="portrait" r:id="rId1"/>
  <legacy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2"/>
  <sheetViews>
    <sheetView topLeftCell="T1" workbookViewId="0">
      <selection activeCell="AE15" sqref="AE15"/>
    </sheetView>
  </sheetViews>
  <sheetFormatPr defaultRowHeight="15" x14ac:dyDescent="0.25"/>
  <cols>
    <col min="1" max="1" width="18.5703125" style="1036" hidden="1" customWidth="1"/>
    <col min="2" max="7" width="0" style="1036" hidden="1" customWidth="1"/>
    <col min="8" max="8" width="10.28515625" style="1036" hidden="1" customWidth="1"/>
    <col min="9" max="11" width="0" style="1036" hidden="1" customWidth="1"/>
    <col min="12" max="12" width="12" style="1036" hidden="1" customWidth="1"/>
    <col min="13" max="13" width="13.42578125" style="1036" hidden="1" customWidth="1"/>
    <col min="14" max="14" width="10.28515625" style="1036" hidden="1" customWidth="1"/>
    <col min="15" max="17" width="0" style="1036" hidden="1" customWidth="1"/>
    <col min="18" max="18" width="12.42578125" style="1036" hidden="1" customWidth="1"/>
    <col min="19" max="19" width="0" style="1036" hidden="1" customWidth="1"/>
    <col min="20" max="16384" width="9.140625" style="1036"/>
  </cols>
  <sheetData>
    <row r="1" spans="1:19" ht="27.75" thickBot="1" x14ac:dyDescent="0.3">
      <c r="A1" s="1110" t="s">
        <v>129</v>
      </c>
      <c r="B1" s="1113"/>
      <c r="C1" s="1113"/>
      <c r="D1" s="1113"/>
      <c r="E1" s="1113"/>
      <c r="F1" s="1113"/>
      <c r="G1" s="1113"/>
      <c r="H1" s="1113"/>
      <c r="I1" s="1113"/>
      <c r="J1" s="1113"/>
      <c r="K1" s="1113"/>
      <c r="L1" s="1114"/>
      <c r="M1" s="1114"/>
      <c r="N1" s="1030"/>
      <c r="O1" s="1031"/>
      <c r="P1" s="1031"/>
      <c r="Q1" s="1031"/>
      <c r="R1" s="1108" t="s">
        <v>55</v>
      </c>
    </row>
    <row r="2" spans="1:19" ht="15.75" customHeight="1" thickBot="1" x14ac:dyDescent="0.3">
      <c r="A2" s="1111"/>
      <c r="B2" s="1032"/>
      <c r="C2" s="1032"/>
      <c r="D2" s="1039"/>
      <c r="E2" s="1033"/>
      <c r="F2" s="1040"/>
      <c r="G2" s="1041"/>
      <c r="H2" s="1034"/>
      <c r="I2" s="1034"/>
      <c r="J2" s="1034"/>
      <c r="K2" s="1034"/>
      <c r="L2" s="1034"/>
      <c r="M2" s="1034"/>
      <c r="N2" s="1034"/>
      <c r="O2" s="1033"/>
      <c r="P2" s="1034"/>
      <c r="Q2" s="1035"/>
      <c r="R2" s="1109"/>
      <c r="S2" s="1036" t="s">
        <v>238</v>
      </c>
    </row>
    <row r="3" spans="1:19" ht="15.75" thickBot="1" x14ac:dyDescent="0.3">
      <c r="A3" s="1112"/>
      <c r="B3" s="1042" t="s">
        <v>239</v>
      </c>
      <c r="C3" s="1042" t="s">
        <v>239</v>
      </c>
      <c r="D3" s="1042" t="s">
        <v>239</v>
      </c>
      <c r="E3" s="1042" t="s">
        <v>239</v>
      </c>
      <c r="F3" s="1042" t="s">
        <v>239</v>
      </c>
      <c r="G3" s="1042" t="s">
        <v>239</v>
      </c>
      <c r="H3" s="1042" t="s">
        <v>239</v>
      </c>
      <c r="I3" s="1042" t="s">
        <v>239</v>
      </c>
      <c r="J3" s="1042" t="s">
        <v>239</v>
      </c>
      <c r="K3" s="1042" t="s">
        <v>239</v>
      </c>
      <c r="L3" s="1042" t="s">
        <v>239</v>
      </c>
      <c r="M3" s="1042" t="s">
        <v>239</v>
      </c>
      <c r="N3" s="1042" t="s">
        <v>239</v>
      </c>
      <c r="O3" s="1043" t="s">
        <v>239</v>
      </c>
      <c r="P3" s="1044" t="s">
        <v>239</v>
      </c>
      <c r="Q3" s="1044"/>
      <c r="R3" s="1044" t="s">
        <v>250</v>
      </c>
    </row>
    <row r="4" spans="1:19" x14ac:dyDescent="0.25">
      <c r="A4" s="1045" t="s">
        <v>3</v>
      </c>
      <c r="B4" s="1046">
        <v>11.429394744961376</v>
      </c>
      <c r="C4" s="1046">
        <v>1.9700070667617016</v>
      </c>
      <c r="D4" s="1046">
        <v>6.984281902737656E-2</v>
      </c>
      <c r="E4" s="1046">
        <v>9.4891807688337302</v>
      </c>
      <c r="F4" s="1046">
        <v>1.0924214634374081</v>
      </c>
      <c r="G4" s="1046">
        <v>0</v>
      </c>
      <c r="H4" s="1046">
        <v>9.7328166165597647</v>
      </c>
      <c r="I4" s="1046">
        <v>0.13651096446259964</v>
      </c>
      <c r="J4" s="1046">
        <v>0.87637271520831705</v>
      </c>
      <c r="K4" s="1046">
        <v>1.6047567998900949</v>
      </c>
      <c r="L4" s="1046">
        <v>3.1293001803517786</v>
      </c>
      <c r="M4" s="1046">
        <v>0.2886510912250318</v>
      </c>
      <c r="N4" s="1046">
        <v>15.747602045385934</v>
      </c>
      <c r="O4" s="1046">
        <v>5.0900599927527462E-2</v>
      </c>
      <c r="P4" s="1046">
        <v>7.9041232255923827E-2</v>
      </c>
      <c r="Q4" s="1046">
        <v>18.970286470479213</v>
      </c>
      <c r="R4" s="1046">
        <f>Q4/12</f>
        <v>1.5808572058732677</v>
      </c>
    </row>
    <row r="5" spans="1:19" x14ac:dyDescent="0.25">
      <c r="A5" s="1045" t="s">
        <v>75</v>
      </c>
      <c r="B5" s="1046">
        <v>3449.6548660516014</v>
      </c>
      <c r="C5" s="1046">
        <v>594.59355597167371</v>
      </c>
      <c r="D5" s="1046">
        <v>21.080173175641342</v>
      </c>
      <c r="E5" s="1046">
        <v>2864.0535517842218</v>
      </c>
      <c r="F5" s="1046">
        <v>329.71798605410766</v>
      </c>
      <c r="G5" s="1046">
        <v>0</v>
      </c>
      <c r="H5" s="1046">
        <v>2937.5884682349147</v>
      </c>
      <c r="I5" s="1046">
        <v>41.202156661480807</v>
      </c>
      <c r="J5" s="1046">
        <v>264.50949231812899</v>
      </c>
      <c r="K5" s="1046">
        <v>484.3526037116473</v>
      </c>
      <c r="L5" s="1046">
        <v>944.4949479276338</v>
      </c>
      <c r="M5" s="1046">
        <v>87.121554872755482</v>
      </c>
      <c r="N5" s="1046">
        <v>4752.9893959133979</v>
      </c>
      <c r="O5" s="1046">
        <v>15.362974693156795</v>
      </c>
      <c r="P5" s="1046">
        <v>23.856466379426276</v>
      </c>
      <c r="Q5" s="1046">
        <v>5725.669862101051</v>
      </c>
      <c r="R5" s="1046">
        <f t="shared" ref="R5:R41" si="0">Q5/12</f>
        <v>477.13915517508758</v>
      </c>
    </row>
    <row r="6" spans="1:19" x14ac:dyDescent="0.25">
      <c r="A6" s="1045" t="s">
        <v>77</v>
      </c>
      <c r="B6" s="1046">
        <v>0</v>
      </c>
      <c r="C6" s="1046">
        <v>0</v>
      </c>
      <c r="D6" s="1046">
        <v>0</v>
      </c>
      <c r="E6" s="1046">
        <v>0</v>
      </c>
      <c r="F6" s="1046">
        <v>0</v>
      </c>
      <c r="G6" s="1046">
        <v>0</v>
      </c>
      <c r="H6" s="1046">
        <v>0</v>
      </c>
      <c r="I6" s="1046">
        <v>0</v>
      </c>
      <c r="J6" s="1046">
        <v>0</v>
      </c>
      <c r="K6" s="1046">
        <v>0</v>
      </c>
      <c r="L6" s="1046">
        <v>0</v>
      </c>
      <c r="M6" s="1046">
        <v>0</v>
      </c>
      <c r="N6" s="1046">
        <v>0</v>
      </c>
      <c r="O6" s="1046">
        <v>0</v>
      </c>
      <c r="P6" s="1046">
        <v>0</v>
      </c>
      <c r="Q6" s="1046">
        <v>0</v>
      </c>
      <c r="R6" s="1046">
        <f t="shared" si="0"/>
        <v>0</v>
      </c>
    </row>
    <row r="7" spans="1:19" x14ac:dyDescent="0.25">
      <c r="A7" s="1045" t="s">
        <v>78</v>
      </c>
      <c r="B7" s="1046">
        <v>863.53548374205911</v>
      </c>
      <c r="C7" s="1046">
        <v>148.8417403836103</v>
      </c>
      <c r="D7" s="1046">
        <v>5.2768981963198893</v>
      </c>
      <c r="E7" s="1046">
        <v>716.94472790373209</v>
      </c>
      <c r="F7" s="1046">
        <v>82.536715016821148</v>
      </c>
      <c r="G7" s="1046">
        <v>0</v>
      </c>
      <c r="H7" s="1046">
        <v>735.35236928087124</v>
      </c>
      <c r="I7" s="1046">
        <v>10.313937383716148</v>
      </c>
      <c r="J7" s="1046">
        <v>66.213386924918325</v>
      </c>
      <c r="K7" s="1046">
        <v>121.24565389539661</v>
      </c>
      <c r="L7" s="1046">
        <v>236.43087016532277</v>
      </c>
      <c r="M7" s="1046">
        <v>21.808719119056324</v>
      </c>
      <c r="N7" s="1046">
        <v>1189.7929377261821</v>
      </c>
      <c r="O7" s="1046">
        <v>3.8457394430755554</v>
      </c>
      <c r="P7" s="1046">
        <v>5.9718742990986158</v>
      </c>
      <c r="Q7" s="1046">
        <v>1433.2793528924585</v>
      </c>
      <c r="R7" s="1046">
        <f t="shared" si="0"/>
        <v>119.43994607437155</v>
      </c>
    </row>
    <row r="8" spans="1:19" x14ac:dyDescent="0.25">
      <c r="A8" s="1045" t="s">
        <v>79</v>
      </c>
      <c r="B8" s="1046">
        <v>2984.0502840116701</v>
      </c>
      <c r="C8" s="1046">
        <v>514.34045968766816</v>
      </c>
      <c r="D8" s="1046">
        <v>18.234953696624903</v>
      </c>
      <c r="E8" s="1046">
        <v>2477.4883710057788</v>
      </c>
      <c r="F8" s="1046">
        <v>285.21550361780407</v>
      </c>
      <c r="G8" s="1046">
        <v>0</v>
      </c>
      <c r="H8" s="1046">
        <v>2541.0981803461032</v>
      </c>
      <c r="I8" s="1046">
        <v>35.641045861585035</v>
      </c>
      <c r="J8" s="1046">
        <v>228.80828845904864</v>
      </c>
      <c r="K8" s="1046">
        <v>418.97887782664725</v>
      </c>
      <c r="L8" s="1046">
        <v>817.01518761989803</v>
      </c>
      <c r="M8" s="1046">
        <v>75.36264080213509</v>
      </c>
      <c r="N8" s="1046">
        <v>4111.471989954046</v>
      </c>
      <c r="O8" s="1046">
        <v>13.289413224358453</v>
      </c>
      <c r="P8" s="1046">
        <v>20.636526852474105</v>
      </c>
      <c r="Q8" s="1046">
        <v>4952.8684583207596</v>
      </c>
      <c r="R8" s="1046">
        <f t="shared" si="0"/>
        <v>412.73903819339665</v>
      </c>
    </row>
    <row r="9" spans="1:19" x14ac:dyDescent="0.25">
      <c r="A9" s="1045" t="s">
        <v>80</v>
      </c>
      <c r="B9" s="1046">
        <v>1138.4753313566528</v>
      </c>
      <c r="C9" s="1046">
        <v>196.23125267374382</v>
      </c>
      <c r="D9" s="1046">
        <v>6.9570023880861207</v>
      </c>
      <c r="E9" s="1046">
        <v>945.21175103027429</v>
      </c>
      <c r="F9" s="1046">
        <v>108.81546357617081</v>
      </c>
      <c r="G9" s="1046">
        <v>0</v>
      </c>
      <c r="H9" s="1046">
        <v>969.48017544465858</v>
      </c>
      <c r="I9" s="1046">
        <v>13.597777394895601</v>
      </c>
      <c r="J9" s="1046">
        <v>87.294974021136568</v>
      </c>
      <c r="K9" s="1046">
        <v>159.84888703814661</v>
      </c>
      <c r="L9" s="1046">
        <v>311.70776224270338</v>
      </c>
      <c r="M9" s="1046">
        <v>28.752366512999284</v>
      </c>
      <c r="N9" s="1046">
        <v>1568.6094370480193</v>
      </c>
      <c r="O9" s="1046">
        <v>5.0701790131354914</v>
      </c>
      <c r="P9" s="1046">
        <v>7.8732509543492109</v>
      </c>
      <c r="Q9" s="1046">
        <v>1889.619149336891</v>
      </c>
      <c r="R9" s="1046">
        <f t="shared" si="0"/>
        <v>157.46826244474093</v>
      </c>
    </row>
    <row r="10" spans="1:19" x14ac:dyDescent="0.25">
      <c r="A10" s="1045" t="s">
        <v>81</v>
      </c>
      <c r="B10" s="1046">
        <v>1058.4000815176994</v>
      </c>
      <c r="C10" s="1046">
        <v>182.42922626941561</v>
      </c>
      <c r="D10" s="1046">
        <v>6.4676780355835959</v>
      </c>
      <c r="E10" s="1046">
        <v>878.72979482989615</v>
      </c>
      <c r="F10" s="1046">
        <v>101.16187180109023</v>
      </c>
      <c r="G10" s="1046">
        <v>0</v>
      </c>
      <c r="H10" s="1046">
        <v>901.29128709155327</v>
      </c>
      <c r="I10" s="1046">
        <v>12.641370705913394</v>
      </c>
      <c r="J10" s="1046">
        <v>81.155036982625859</v>
      </c>
      <c r="K10" s="1046">
        <v>148.60583309265152</v>
      </c>
      <c r="L10" s="1046">
        <v>289.78363595655708</v>
      </c>
      <c r="M10" s="1046">
        <v>26.730053979230107</v>
      </c>
      <c r="N10" s="1046">
        <v>1458.2804829531754</v>
      </c>
      <c r="O10" s="1046">
        <v>4.7135653562359234</v>
      </c>
      <c r="P10" s="1046">
        <v>7.3194817861907602</v>
      </c>
      <c r="Q10" s="1046">
        <v>1756.7118114999673</v>
      </c>
      <c r="R10" s="1046">
        <f t="shared" si="0"/>
        <v>146.39265095833062</v>
      </c>
    </row>
    <row r="11" spans="1:19" x14ac:dyDescent="0.25">
      <c r="A11" s="1045" t="s">
        <v>82</v>
      </c>
      <c r="B11" s="1046">
        <v>496.87709092163942</v>
      </c>
      <c r="C11" s="1046">
        <v>85.64332602644167</v>
      </c>
      <c r="D11" s="1046">
        <v>3.0363197277255884</v>
      </c>
      <c r="E11" s="1046">
        <v>412.52897820562612</v>
      </c>
      <c r="F11" s="1046">
        <v>47.491508599126064</v>
      </c>
      <c r="G11" s="1046">
        <v>0</v>
      </c>
      <c r="H11" s="1046">
        <v>423.12070891085068</v>
      </c>
      <c r="I11" s="1046">
        <v>5.9346249223727403</v>
      </c>
      <c r="J11" s="1046">
        <v>38.099088798011287</v>
      </c>
      <c r="K11" s="1046">
        <v>69.764577054058563</v>
      </c>
      <c r="L11" s="1046">
        <v>136.04198690566861</v>
      </c>
      <c r="M11" s="1046">
        <v>12.548706007593163</v>
      </c>
      <c r="N11" s="1046">
        <v>684.60516658176414</v>
      </c>
      <c r="O11" s="1046">
        <v>2.2128330136909211</v>
      </c>
      <c r="P11" s="1046">
        <v>3.4362079902349021</v>
      </c>
      <c r="Q11" s="1046">
        <v>824.70690406044764</v>
      </c>
      <c r="R11" s="1046">
        <f t="shared" si="0"/>
        <v>68.725575338370632</v>
      </c>
    </row>
    <row r="12" spans="1:19" x14ac:dyDescent="0.25">
      <c r="A12" s="1045" t="s">
        <v>83</v>
      </c>
      <c r="B12" s="1046">
        <v>24796.827524991157</v>
      </c>
      <c r="C12" s="1046">
        <v>4274.0605734209194</v>
      </c>
      <c r="D12" s="1046">
        <v>151.5286133628837</v>
      </c>
      <c r="E12" s="1046">
        <v>20587.405031396363</v>
      </c>
      <c r="F12" s="1046">
        <v>2370.0805876354725</v>
      </c>
      <c r="G12" s="1046">
        <v>0</v>
      </c>
      <c r="H12" s="1046">
        <v>21115.989110411643</v>
      </c>
      <c r="I12" s="1046">
        <v>296.169562482</v>
      </c>
      <c r="J12" s="1046">
        <v>1901.3485448307763</v>
      </c>
      <c r="K12" s="1046">
        <v>3481.6259718367005</v>
      </c>
      <c r="L12" s="1046">
        <v>6789.223627114211</v>
      </c>
      <c r="M12" s="1046">
        <v>626.24762585639348</v>
      </c>
      <c r="N12" s="1046">
        <v>34165.463750718722</v>
      </c>
      <c r="O12" s="1046">
        <v>110.43221670840465</v>
      </c>
      <c r="P12" s="1046">
        <v>171.48517899226115</v>
      </c>
      <c r="Q12" s="1046">
        <v>41157.290670664988</v>
      </c>
      <c r="R12" s="1046">
        <f t="shared" si="0"/>
        <v>3429.7742225554157</v>
      </c>
    </row>
    <row r="13" spans="1:19" x14ac:dyDescent="0.25">
      <c r="A13" s="1045" t="s">
        <v>84</v>
      </c>
      <c r="B13" s="1046">
        <v>814.55759169987562</v>
      </c>
      <c r="C13" s="1046">
        <v>140.3997541200132</v>
      </c>
      <c r="D13" s="1046">
        <v>4.9776037781484783</v>
      </c>
      <c r="E13" s="1046">
        <v>676.28115107963208</v>
      </c>
      <c r="F13" s="1046">
        <v>77.855408465186926</v>
      </c>
      <c r="G13" s="1046">
        <v>0</v>
      </c>
      <c r="H13" s="1046">
        <v>693.64475027310345</v>
      </c>
      <c r="I13" s="1046">
        <v>9.7289528391083895</v>
      </c>
      <c r="J13" s="1046">
        <v>62.457904750054212</v>
      </c>
      <c r="K13" s="1046">
        <v>114.36885883731829</v>
      </c>
      <c r="L13" s="1046">
        <v>223.0210151536721</v>
      </c>
      <c r="M13" s="1046">
        <v>20.571775055145107</v>
      </c>
      <c r="N13" s="1046">
        <v>1122.3104183003659</v>
      </c>
      <c r="O13" s="1046">
        <v>3.6276172989233602</v>
      </c>
      <c r="P13" s="1046">
        <v>5.6331623176948398</v>
      </c>
      <c r="Q13" s="1046">
        <v>1351.9868029811846</v>
      </c>
      <c r="R13" s="1046">
        <f t="shared" si="0"/>
        <v>112.66556691509872</v>
      </c>
    </row>
    <row r="14" spans="1:19" x14ac:dyDescent="0.25">
      <c r="A14" s="1045" t="s">
        <v>85</v>
      </c>
      <c r="B14" s="1046">
        <v>1268.4686025100211</v>
      </c>
      <c r="C14" s="1046">
        <v>218.63730903263388</v>
      </c>
      <c r="D14" s="1046">
        <v>7.7513661067724415</v>
      </c>
      <c r="E14" s="1046">
        <v>1053.1378202781784</v>
      </c>
      <c r="F14" s="1046">
        <v>121.24021945162802</v>
      </c>
      <c r="G14" s="1046">
        <v>0</v>
      </c>
      <c r="H14" s="1046">
        <v>1080.1772593895653</v>
      </c>
      <c r="I14" s="1046">
        <v>15.150397390509774</v>
      </c>
      <c r="J14" s="1046">
        <v>97.26247961015396</v>
      </c>
      <c r="K14" s="1046">
        <v>178.10073593113273</v>
      </c>
      <c r="L14" s="1046">
        <v>347.29914533357834</v>
      </c>
      <c r="M14" s="1046">
        <v>32.035366217500091</v>
      </c>
      <c r="N14" s="1046">
        <v>1747.7162356476254</v>
      </c>
      <c r="O14" s="1046">
        <v>5.6491016626629458</v>
      </c>
      <c r="P14" s="1046">
        <v>8.7722336709510955</v>
      </c>
      <c r="Q14" s="1046">
        <v>2105.379445314175</v>
      </c>
      <c r="R14" s="1046">
        <f t="shared" si="0"/>
        <v>175.44828710951458</v>
      </c>
    </row>
    <row r="15" spans="1:19" x14ac:dyDescent="0.25">
      <c r="A15" s="1045" t="s">
        <v>86</v>
      </c>
      <c r="B15" s="1046">
        <v>4809.3645839450428</v>
      </c>
      <c r="C15" s="1046">
        <v>828.9574757387735</v>
      </c>
      <c r="D15" s="1046">
        <v>29.389096078007835</v>
      </c>
      <c r="E15" s="1046">
        <v>3992.9437156241602</v>
      </c>
      <c r="F15" s="1046">
        <v>459.67903062525983</v>
      </c>
      <c r="G15" s="1046">
        <v>0</v>
      </c>
      <c r="H15" s="1046">
        <v>4095.4630216398677</v>
      </c>
      <c r="I15" s="1046">
        <v>57.442324152469858</v>
      </c>
      <c r="J15" s="1046">
        <v>368.76807503010764</v>
      </c>
      <c r="K15" s="1046">
        <v>675.26414927954136</v>
      </c>
      <c r="L15" s="1046">
        <v>1316.7753670028253</v>
      </c>
      <c r="M15" s="1046">
        <v>121.46122924547292</v>
      </c>
      <c r="N15" s="1046">
        <v>6626.4190929732003</v>
      </c>
      <c r="O15" s="1046">
        <v>21.4184169901845</v>
      </c>
      <c r="P15" s="1046">
        <v>33.259687985717498</v>
      </c>
      <c r="Q15" s="1046">
        <v>7982.4895310957108</v>
      </c>
      <c r="R15" s="1046">
        <f t="shared" si="0"/>
        <v>665.20746092464253</v>
      </c>
    </row>
    <row r="16" spans="1:19" x14ac:dyDescent="0.25">
      <c r="A16" s="1045" t="s">
        <v>87</v>
      </c>
      <c r="B16" s="1046">
        <v>882.59959704226719</v>
      </c>
      <c r="C16" s="1046">
        <v>152.12769198131079</v>
      </c>
      <c r="D16" s="1046">
        <v>5.3933953026719834</v>
      </c>
      <c r="E16" s="1046">
        <v>732.77258417608209</v>
      </c>
      <c r="F16" s="1046">
        <v>84.35886282213086</v>
      </c>
      <c r="G16" s="1046">
        <v>0</v>
      </c>
      <c r="H16" s="1046">
        <v>751.5866076503213</v>
      </c>
      <c r="I16" s="1046">
        <v>10.541636273404331</v>
      </c>
      <c r="J16" s="1046">
        <v>67.675167632361976</v>
      </c>
      <c r="K16" s="1046">
        <v>123.92237179123015</v>
      </c>
      <c r="L16" s="1046">
        <v>241.65051079545219</v>
      </c>
      <c r="M16" s="1046">
        <v>22.290186180973024</v>
      </c>
      <c r="N16" s="1046">
        <v>1216.0597765482617</v>
      </c>
      <c r="O16" s="1046">
        <v>3.9306411220988244</v>
      </c>
      <c r="P16" s="1046">
        <v>6.1037142644457996</v>
      </c>
      <c r="Q16" s="1046">
        <v>1464.9215963078461</v>
      </c>
      <c r="R16" s="1046">
        <f t="shared" si="0"/>
        <v>122.07679969232051</v>
      </c>
    </row>
    <row r="17" spans="1:18" x14ac:dyDescent="0.25">
      <c r="A17" s="1045" t="s">
        <v>88</v>
      </c>
      <c r="B17" s="1046">
        <v>694.68768119498975</v>
      </c>
      <c r="C17" s="1046">
        <v>119.7385926100547</v>
      </c>
      <c r="D17" s="1046">
        <v>4.2451019569202479</v>
      </c>
      <c r="E17" s="1046">
        <v>576.75993627285209</v>
      </c>
      <c r="F17" s="1046">
        <v>66.39824332408557</v>
      </c>
      <c r="G17" s="1046">
        <v>0</v>
      </c>
      <c r="H17" s="1046">
        <v>591.5683164092884</v>
      </c>
      <c r="I17" s="1046">
        <v>8.2972447339804845</v>
      </c>
      <c r="J17" s="1046">
        <v>53.266628983920036</v>
      </c>
      <c r="K17" s="1046">
        <v>97.538391583596479</v>
      </c>
      <c r="L17" s="1046">
        <v>190.20134788939663</v>
      </c>
      <c r="M17" s="1046">
        <v>17.544442353425641</v>
      </c>
      <c r="N17" s="1046">
        <v>957.15174717483285</v>
      </c>
      <c r="O17" s="1046">
        <v>3.0937788504221806</v>
      </c>
      <c r="P17" s="1046">
        <v>4.8041888113864344</v>
      </c>
      <c r="Q17" s="1046">
        <v>1153.0290635548808</v>
      </c>
      <c r="R17" s="1046">
        <f t="shared" si="0"/>
        <v>96.085755296240066</v>
      </c>
    </row>
    <row r="18" spans="1:18" x14ac:dyDescent="0.25">
      <c r="A18" s="1045" t="s">
        <v>89</v>
      </c>
      <c r="B18" s="1046">
        <v>7063.7799023056277</v>
      </c>
      <c r="C18" s="1046">
        <v>1217.5357169920196</v>
      </c>
      <c r="D18" s="1046">
        <v>43.165391726753143</v>
      </c>
      <c r="E18" s="1046">
        <v>5864.6573943718731</v>
      </c>
      <c r="F18" s="1046">
        <v>675.1560297344987</v>
      </c>
      <c r="G18" s="1046">
        <v>0</v>
      </c>
      <c r="H18" s="1046">
        <v>6015.2331722718418</v>
      </c>
      <c r="I18" s="1046">
        <v>84.368720193199337</v>
      </c>
      <c r="J18" s="1046">
        <v>541.630078473455</v>
      </c>
      <c r="K18" s="1046">
        <v>991.79782342798535</v>
      </c>
      <c r="L18" s="1046">
        <v>1934.0208484788818</v>
      </c>
      <c r="M18" s="1046">
        <v>178.39682874483296</v>
      </c>
      <c r="N18" s="1046">
        <v>9732.5884108380305</v>
      </c>
      <c r="O18" s="1046">
        <v>31.458414273588279</v>
      </c>
      <c r="P18" s="1046">
        <v>48.850344250206653</v>
      </c>
      <c r="Q18" s="1046">
        <v>11724.324104758556</v>
      </c>
      <c r="R18" s="1046">
        <f t="shared" si="0"/>
        <v>977.02700872987964</v>
      </c>
    </row>
    <row r="19" spans="1:18" x14ac:dyDescent="0.25">
      <c r="A19" s="1045" t="s">
        <v>90</v>
      </c>
      <c r="B19" s="1046">
        <v>292.51776159937816</v>
      </c>
      <c r="C19" s="1046">
        <v>50.419297816109953</v>
      </c>
      <c r="D19" s="1046">
        <v>1.7875194217686188</v>
      </c>
      <c r="E19" s="1046">
        <v>242.86097206807861</v>
      </c>
      <c r="F19" s="1046">
        <v>27.958845445311237</v>
      </c>
      <c r="G19" s="1046">
        <v>0</v>
      </c>
      <c r="H19" s="1046">
        <v>249.09645648457447</v>
      </c>
      <c r="I19" s="1046">
        <v>3.493787960729573</v>
      </c>
      <c r="J19" s="1046">
        <v>22.429410366854256</v>
      </c>
      <c r="K19" s="1046">
        <v>41.071279581289687</v>
      </c>
      <c r="L19" s="1046">
        <v>80.089620190305709</v>
      </c>
      <c r="M19" s="1046">
        <v>7.3875802675891871</v>
      </c>
      <c r="N19" s="1046">
        <v>403.03562906555726</v>
      </c>
      <c r="O19" s="1046">
        <v>1.3027224876828873</v>
      </c>
      <c r="P19" s="1046">
        <v>2.0229386463139032</v>
      </c>
      <c r="Q19" s="1046">
        <v>485.51527522398993</v>
      </c>
      <c r="R19" s="1046">
        <f t="shared" si="0"/>
        <v>40.45960626866583</v>
      </c>
    </row>
    <row r="20" spans="1:18" x14ac:dyDescent="0.25">
      <c r="A20" s="1045" t="s">
        <v>156</v>
      </c>
      <c r="B20" s="1046">
        <v>847.5012292186957</v>
      </c>
      <c r="C20" s="1046">
        <v>146.07802494406729</v>
      </c>
      <c r="D20" s="1046">
        <v>5.1789159704974885</v>
      </c>
      <c r="E20" s="1046">
        <v>703.63239220609933</v>
      </c>
      <c r="F20" s="1046">
        <v>81.004161090528385</v>
      </c>
      <c r="G20" s="1046">
        <v>0</v>
      </c>
      <c r="H20" s="1046">
        <v>721.69823777684405</v>
      </c>
      <c r="I20" s="1046">
        <v>10.122426669608727</v>
      </c>
      <c r="J20" s="1046">
        <v>64.983926967804152</v>
      </c>
      <c r="K20" s="1046">
        <v>118.99434666944929</v>
      </c>
      <c r="L20" s="1046">
        <v>232.04078681520605</v>
      </c>
      <c r="M20" s="1046">
        <v>21.403771598349763</v>
      </c>
      <c r="N20" s="1046">
        <v>1167.7006865647922</v>
      </c>
      <c r="O20" s="1046">
        <v>3.7743311845595335</v>
      </c>
      <c r="P20" s="1046">
        <v>5.8609876542576478</v>
      </c>
      <c r="Q20" s="1046">
        <v>1406.6660099783137</v>
      </c>
      <c r="R20" s="1046">
        <f t="shared" si="0"/>
        <v>117.2221674981928</v>
      </c>
    </row>
    <row r="21" spans="1:18" x14ac:dyDescent="0.25">
      <c r="A21" s="1045" t="s">
        <v>92</v>
      </c>
      <c r="B21" s="1046">
        <v>2450.0557843576853</v>
      </c>
      <c r="C21" s="1046">
        <v>422.29945826946192</v>
      </c>
      <c r="D21" s="1046">
        <v>14.97181666853429</v>
      </c>
      <c r="E21" s="1046">
        <v>2034.1429052265494</v>
      </c>
      <c r="F21" s="1046">
        <v>234.17631337225762</v>
      </c>
      <c r="G21" s="1046">
        <v>0</v>
      </c>
      <c r="H21" s="1046">
        <v>2086.3697668686509</v>
      </c>
      <c r="I21" s="1046">
        <v>29.263096215771565</v>
      </c>
      <c r="J21" s="1046">
        <v>187.86314481752933</v>
      </c>
      <c r="K21" s="1046">
        <v>344.00278998075174</v>
      </c>
      <c r="L21" s="1046">
        <v>670.8106753633989</v>
      </c>
      <c r="M21" s="1046">
        <v>61.876529028697661</v>
      </c>
      <c r="N21" s="1046">
        <v>3375.7258666798375</v>
      </c>
      <c r="O21" s="1046">
        <v>10.911278511462113</v>
      </c>
      <c r="P21" s="1046">
        <v>16.943629353317942</v>
      </c>
      <c r="Q21" s="1046">
        <v>4066.5548032112356</v>
      </c>
      <c r="R21" s="1046">
        <f t="shared" si="0"/>
        <v>338.87956693426963</v>
      </c>
    </row>
    <row r="22" spans="1:18" x14ac:dyDescent="0.25">
      <c r="A22" s="1045" t="s">
        <v>93</v>
      </c>
      <c r="B22" s="1046">
        <v>8981.6188069907294</v>
      </c>
      <c r="C22" s="1046">
        <v>1548.100570113902</v>
      </c>
      <c r="D22" s="1046">
        <v>54.884934058829295</v>
      </c>
      <c r="E22" s="1046">
        <v>7456.9306912655584</v>
      </c>
      <c r="F22" s="1046">
        <v>858.46305776561201</v>
      </c>
      <c r="G22" s="1046">
        <v>0</v>
      </c>
      <c r="H22" s="1046">
        <v>7648.3882759253211</v>
      </c>
      <c r="I22" s="1046">
        <v>107.27509838771182</v>
      </c>
      <c r="J22" s="1046">
        <v>688.68438237454109</v>
      </c>
      <c r="K22" s="1046">
        <v>1261.0741142607937</v>
      </c>
      <c r="L22" s="1046">
        <v>2459.1137133449315</v>
      </c>
      <c r="M22" s="1046">
        <v>226.8321400613155</v>
      </c>
      <c r="N22" s="1046">
        <v>12375.01738735527</v>
      </c>
      <c r="O22" s="1046">
        <v>39.99947467014681</v>
      </c>
      <c r="P22" s="1046">
        <v>62.113369430213588</v>
      </c>
      <c r="Q22" s="1046">
        <v>14907.515711833406</v>
      </c>
      <c r="R22" s="1046">
        <f t="shared" si="0"/>
        <v>1242.2929759861172</v>
      </c>
    </row>
    <row r="23" spans="1:18" x14ac:dyDescent="0.25">
      <c r="A23" s="1045" t="s">
        <v>94</v>
      </c>
      <c r="B23" s="1046">
        <v>23.464139229788472</v>
      </c>
      <c r="C23" s="1046">
        <v>4.0443541525715299</v>
      </c>
      <c r="D23" s="1046">
        <v>0.14338481314434828</v>
      </c>
      <c r="E23" s="1046">
        <v>19.480949228278515</v>
      </c>
      <c r="F23" s="1046">
        <v>2.2427022504411052</v>
      </c>
      <c r="G23" s="1046">
        <v>0</v>
      </c>
      <c r="H23" s="1046">
        <v>19.98112492261539</v>
      </c>
      <c r="I23" s="1046">
        <v>0.28025213478213523</v>
      </c>
      <c r="J23" s="1046">
        <v>1.7991618861445844</v>
      </c>
      <c r="K23" s="1046">
        <v>3.2945083989833126</v>
      </c>
      <c r="L23" s="1046">
        <v>6.4243415125675085</v>
      </c>
      <c r="M23" s="1046">
        <v>0.59259038159657218</v>
      </c>
      <c r="N23" s="1046">
        <v>32.3292646000465</v>
      </c>
      <c r="O23" s="1046">
        <v>0.10449711382186594</v>
      </c>
      <c r="P23" s="1046">
        <v>0.16226882699669251</v>
      </c>
      <c r="Q23" s="1046">
        <v>38.945320632007004</v>
      </c>
      <c r="R23" s="1046">
        <f t="shared" si="0"/>
        <v>3.2454433860005838</v>
      </c>
    </row>
    <row r="24" spans="1:18" x14ac:dyDescent="0.25">
      <c r="A24" s="1045" t="s">
        <v>95</v>
      </c>
      <c r="B24" s="1046">
        <v>3125.0737217539286</v>
      </c>
      <c r="C24" s="1046">
        <v>538.64771087030442</v>
      </c>
      <c r="D24" s="1046">
        <v>19.096720628350944</v>
      </c>
      <c r="E24" s="1046">
        <v>2594.5721644383752</v>
      </c>
      <c r="F24" s="1046">
        <v>298.69452273255536</v>
      </c>
      <c r="G24" s="1046">
        <v>0</v>
      </c>
      <c r="H24" s="1046">
        <v>2661.1881141361077</v>
      </c>
      <c r="I24" s="1046">
        <v>37.325408500867759</v>
      </c>
      <c r="J24" s="1046">
        <v>239.62155511052015</v>
      </c>
      <c r="K24" s="1046">
        <v>438.77942944907983</v>
      </c>
      <c r="L24" s="1046">
        <v>855.6265646007505</v>
      </c>
      <c r="M24" s="1046">
        <v>78.924209030457391</v>
      </c>
      <c r="N24" s="1046">
        <v>4305.7763276895475</v>
      </c>
      <c r="O24" s="1046">
        <v>13.917458518540613</v>
      </c>
      <c r="P24" s="1046">
        <v>21.611789895254972</v>
      </c>
      <c r="Q24" s="1046">
        <v>5186.936409661912</v>
      </c>
      <c r="R24" s="1046">
        <f t="shared" si="0"/>
        <v>432.24470080515931</v>
      </c>
    </row>
    <row r="25" spans="1:18" x14ac:dyDescent="0.25">
      <c r="A25" s="1045" t="s">
        <v>96</v>
      </c>
      <c r="B25" s="1046">
        <v>278.42754045241225</v>
      </c>
      <c r="C25" s="1046">
        <v>47.990662192688603</v>
      </c>
      <c r="D25" s="1046">
        <v>1.70141680762476</v>
      </c>
      <c r="E25" s="1046">
        <v>231.16265745738178</v>
      </c>
      <c r="F25" s="1046">
        <v>26.612102214458094</v>
      </c>
      <c r="G25" s="1046">
        <v>0</v>
      </c>
      <c r="H25" s="1046">
        <v>237.09778625134552</v>
      </c>
      <c r="I25" s="1046">
        <v>3.3254964876302129</v>
      </c>
      <c r="J25" s="1046">
        <v>21.349013229473389</v>
      </c>
      <c r="K25" s="1046">
        <v>39.092926509923686</v>
      </c>
      <c r="L25" s="1046">
        <v>76.231801595332868</v>
      </c>
      <c r="M25" s="1046">
        <v>7.0317296035400929</v>
      </c>
      <c r="N25" s="1046">
        <v>383.62189804084846</v>
      </c>
      <c r="O25" s="1046">
        <v>1.2399719461628933</v>
      </c>
      <c r="P25" s="1046">
        <v>1.9254961773935226</v>
      </c>
      <c r="Q25" s="1046">
        <v>462.12860099015234</v>
      </c>
      <c r="R25" s="1046">
        <f t="shared" si="0"/>
        <v>38.510716749179359</v>
      </c>
    </row>
    <row r="26" spans="1:18" x14ac:dyDescent="0.25">
      <c r="A26" s="1045" t="s">
        <v>163</v>
      </c>
      <c r="B26" s="1046">
        <v>42.333518525696896</v>
      </c>
      <c r="C26" s="1046">
        <v>7.296740773895821</v>
      </c>
      <c r="D26" s="1046">
        <v>0.2586919376886333</v>
      </c>
      <c r="E26" s="1046">
        <v>35.147128858087832</v>
      </c>
      <c r="F26" s="1046">
        <v>4.0462373810900099</v>
      </c>
      <c r="G26" s="1046">
        <v>0</v>
      </c>
      <c r="H26" s="1046">
        <v>36.049535582449238</v>
      </c>
      <c r="I26" s="1046">
        <v>0.50562515093687421</v>
      </c>
      <c r="J26" s="1046">
        <v>3.2460109570580733</v>
      </c>
      <c r="K26" s="1046">
        <v>5.9438844517409288</v>
      </c>
      <c r="L26" s="1046">
        <v>11.590665132621277</v>
      </c>
      <c r="M26" s="1046">
        <v>1.0691394068110651</v>
      </c>
      <c r="N26" s="1046">
        <v>58.327795810669649</v>
      </c>
      <c r="O26" s="1046">
        <v>0.18853154852762519</v>
      </c>
      <c r="P26" s="1046">
        <v>0.29276208799028314</v>
      </c>
      <c r="Q26" s="1046">
        <v>70.26434834529141</v>
      </c>
      <c r="R26" s="1046">
        <f t="shared" si="0"/>
        <v>5.8553623621076172</v>
      </c>
    </row>
    <row r="27" spans="1:18" x14ac:dyDescent="0.25">
      <c r="A27" s="1045" t="s">
        <v>165</v>
      </c>
      <c r="B27" s="1046">
        <v>10111.450191461192</v>
      </c>
      <c r="C27" s="1046">
        <v>1742.8419244307786</v>
      </c>
      <c r="D27" s="1046">
        <v>61.789114960605254</v>
      </c>
      <c r="E27" s="1046">
        <v>8394.9658615240987</v>
      </c>
      <c r="F27" s="1046">
        <v>966.45233296365814</v>
      </c>
      <c r="G27" s="1046">
        <v>0</v>
      </c>
      <c r="H27" s="1046">
        <v>8610.5076110311966</v>
      </c>
      <c r="I27" s="1046">
        <v>120.76963378663754</v>
      </c>
      <c r="J27" s="1046">
        <v>775.31656371314239</v>
      </c>
      <c r="K27" s="1046">
        <v>1419.7093383838837</v>
      </c>
      <c r="L27" s="1046">
        <v>2768.4548144342239</v>
      </c>
      <c r="M27" s="1046">
        <v>255.36620238963431</v>
      </c>
      <c r="N27" s="1046">
        <v>13931.717056764441</v>
      </c>
      <c r="O27" s="1046">
        <v>45.031158024319893</v>
      </c>
      <c r="P27" s="1046">
        <v>69.926842222316679</v>
      </c>
      <c r="Q27" s="1046">
        <v>16782.78780672641</v>
      </c>
      <c r="R27" s="1046">
        <f t="shared" si="0"/>
        <v>1398.5656505605341</v>
      </c>
    </row>
    <row r="28" spans="1:18" x14ac:dyDescent="0.25">
      <c r="A28" s="1045" t="s">
        <v>99</v>
      </c>
      <c r="B28" s="1046">
        <v>520.61021243004302</v>
      </c>
      <c r="C28" s="1046">
        <v>89.734042825638824</v>
      </c>
      <c r="D28" s="1046">
        <v>3.1813482395106862</v>
      </c>
      <c r="E28" s="1046">
        <v>432.23324822405556</v>
      </c>
      <c r="F28" s="1046">
        <v>49.759920173726528</v>
      </c>
      <c r="G28" s="1046">
        <v>0</v>
      </c>
      <c r="H28" s="1046">
        <v>443.33088841153284</v>
      </c>
      <c r="I28" s="1046">
        <v>6.2180897408617959</v>
      </c>
      <c r="J28" s="1046">
        <v>39.918875462205186</v>
      </c>
      <c r="K28" s="1046">
        <v>73.09685220712548</v>
      </c>
      <c r="L28" s="1046">
        <v>142.539974163419</v>
      </c>
      <c r="M28" s="1046">
        <v>13.148089577278432</v>
      </c>
      <c r="N28" s="1046">
        <v>717.30503924771529</v>
      </c>
      <c r="O28" s="1046">
        <v>2.3185280351585456</v>
      </c>
      <c r="P28" s="1046">
        <v>3.6003369936653566</v>
      </c>
      <c r="Q28" s="1046">
        <v>864.09867623207458</v>
      </c>
      <c r="R28" s="1046">
        <f t="shared" si="0"/>
        <v>72.008223019339553</v>
      </c>
    </row>
    <row r="29" spans="1:18" x14ac:dyDescent="0.25">
      <c r="A29" s="1045" t="s">
        <v>100</v>
      </c>
      <c r="B29" s="1046">
        <v>3246.3777536921493</v>
      </c>
      <c r="C29" s="1046">
        <v>559.5560621415151</v>
      </c>
      <c r="D29" s="1046">
        <v>19.837986088071563</v>
      </c>
      <c r="E29" s="1046">
        <v>2695.2840492525388</v>
      </c>
      <c r="F29" s="1046">
        <v>310.28876118942793</v>
      </c>
      <c r="G29" s="1046">
        <v>0</v>
      </c>
      <c r="H29" s="1046">
        <v>2764.4857886017203</v>
      </c>
      <c r="I29" s="1046">
        <v>38.774245535776238</v>
      </c>
      <c r="J29" s="1046">
        <v>248.92279513307514</v>
      </c>
      <c r="K29" s="1046">
        <v>455.81125610750905</v>
      </c>
      <c r="L29" s="1046">
        <v>888.83888576841457</v>
      </c>
      <c r="M29" s="1046">
        <v>81.987760685666387</v>
      </c>
      <c r="N29" s="1046">
        <v>4472.910954158373</v>
      </c>
      <c r="O29" s="1046">
        <v>14.457683800549125</v>
      </c>
      <c r="P29" s="1046">
        <v>22.450681225544859</v>
      </c>
      <c r="Q29" s="1046">
        <v>5388.2744758711178</v>
      </c>
      <c r="R29" s="1046">
        <f t="shared" si="0"/>
        <v>449.02287298925984</v>
      </c>
    </row>
    <row r="30" spans="1:18" x14ac:dyDescent="0.25">
      <c r="A30" s="1045" t="s">
        <v>169</v>
      </c>
      <c r="B30" s="1046">
        <v>524.07569898102895</v>
      </c>
      <c r="C30" s="1046">
        <v>90.331365181507195</v>
      </c>
      <c r="D30" s="1046">
        <v>3.2025251570486</v>
      </c>
      <c r="E30" s="1046">
        <v>435.11044592945154</v>
      </c>
      <c r="F30" s="1046">
        <v>50.091151352107126</v>
      </c>
      <c r="G30" s="1046">
        <v>0</v>
      </c>
      <c r="H30" s="1046">
        <v>446.28195851109081</v>
      </c>
      <c r="I30" s="1046">
        <v>6.2594809887768088</v>
      </c>
      <c r="J30" s="1046">
        <v>40.184598882034066</v>
      </c>
      <c r="K30" s="1046">
        <v>73.583427676056061</v>
      </c>
      <c r="L30" s="1046">
        <v>143.48880373235025</v>
      </c>
      <c r="M30" s="1046">
        <v>13.235610963746312</v>
      </c>
      <c r="N30" s="1046">
        <v>722.07984179118523</v>
      </c>
      <c r="O30" s="1046">
        <v>2.3339615159702674</v>
      </c>
      <c r="P30" s="1046">
        <v>3.6243029457974245</v>
      </c>
      <c r="Q30" s="1046">
        <v>869.85062321603675</v>
      </c>
      <c r="R30" s="1046">
        <f t="shared" si="0"/>
        <v>72.487551934669725</v>
      </c>
    </row>
    <row r="31" spans="1:18" x14ac:dyDescent="0.25">
      <c r="A31" s="1045" t="s">
        <v>102</v>
      </c>
      <c r="B31" s="1046">
        <v>9718.5416545973731</v>
      </c>
      <c r="C31" s="1046">
        <v>1675.118951212625</v>
      </c>
      <c r="D31" s="1046">
        <v>59.388126942706187</v>
      </c>
      <c r="E31" s="1046">
        <v>8068.7561001924769</v>
      </c>
      <c r="F31" s="1046">
        <v>928.89813797647003</v>
      </c>
      <c r="G31" s="1046">
        <v>0</v>
      </c>
      <c r="H31" s="1046">
        <v>8275.922375180262</v>
      </c>
      <c r="I31" s="1046">
        <v>116.07679356983482</v>
      </c>
      <c r="J31" s="1046">
        <v>745.18948096174211</v>
      </c>
      <c r="K31" s="1046">
        <v>1364.542581058869</v>
      </c>
      <c r="L31" s="1046">
        <v>2660.8787981441455</v>
      </c>
      <c r="M31" s="1046">
        <v>245.44323792405143</v>
      </c>
      <c r="N31" s="1046">
        <v>13390.361419232197</v>
      </c>
      <c r="O31" s="1046">
        <v>43.281347059760115</v>
      </c>
      <c r="P31" s="1046">
        <v>67.209640164764224</v>
      </c>
      <c r="Q31" s="1046">
        <v>16130.645880813025</v>
      </c>
      <c r="R31" s="1046">
        <f t="shared" si="0"/>
        <v>1344.2204900677521</v>
      </c>
    </row>
    <row r="32" spans="1:18" x14ac:dyDescent="0.25">
      <c r="A32" s="1045" t="s">
        <v>172</v>
      </c>
      <c r="B32" s="1046">
        <v>6465.7622383527441</v>
      </c>
      <c r="C32" s="1046">
        <v>1114.4594780201467</v>
      </c>
      <c r="D32" s="1046">
        <v>39.51102153387405</v>
      </c>
      <c r="E32" s="1046">
        <v>5368.1571121757179</v>
      </c>
      <c r="F32" s="1046">
        <v>617.99750592860494</v>
      </c>
      <c r="G32" s="1046">
        <v>0</v>
      </c>
      <c r="H32" s="1046">
        <v>5505.9851861277975</v>
      </c>
      <c r="I32" s="1046">
        <v>77.226087543481086</v>
      </c>
      <c r="J32" s="1046">
        <v>495.77582498098838</v>
      </c>
      <c r="K32" s="1046">
        <v>907.83249244614569</v>
      </c>
      <c r="L32" s="1046">
        <v>1770.2871753124784</v>
      </c>
      <c r="M32" s="1046">
        <v>163.29380228335359</v>
      </c>
      <c r="N32" s="1046">
        <v>8908.6301524890496</v>
      </c>
      <c r="O32" s="1046">
        <v>28.795153572414268</v>
      </c>
      <c r="P32" s="1046">
        <v>44.714687540083567</v>
      </c>
      <c r="Q32" s="1046">
        <v>10731.746050299966</v>
      </c>
      <c r="R32" s="1046">
        <f t="shared" si="0"/>
        <v>894.31217085833043</v>
      </c>
    </row>
    <row r="33" spans="1:18" x14ac:dyDescent="0.25">
      <c r="A33" s="1045" t="s">
        <v>103</v>
      </c>
      <c r="B33" s="1046">
        <v>11407.9746377758</v>
      </c>
      <c r="C33" s="1046">
        <v>1966.315028515759</v>
      </c>
      <c r="D33" s="1046">
        <v>69.711924898414154</v>
      </c>
      <c r="E33" s="1046">
        <v>9471.3968639369887</v>
      </c>
      <c r="F33" s="1046">
        <v>1090.3741297543215</v>
      </c>
      <c r="G33" s="1046">
        <v>0</v>
      </c>
      <c r="H33" s="1046">
        <v>9714.5761077842526</v>
      </c>
      <c r="I33" s="1046">
        <v>136.25512593780948</v>
      </c>
      <c r="J33" s="1046">
        <v>874.7302837486327</v>
      </c>
      <c r="K33" s="1046">
        <v>1601.7492860691573</v>
      </c>
      <c r="L33" s="1046">
        <v>3123.4354826337717</v>
      </c>
      <c r="M33" s="1046">
        <v>288.11012318155781</v>
      </c>
      <c r="N33" s="1046">
        <v>15718.089080679152</v>
      </c>
      <c r="O33" s="1046">
        <v>50.805205872935176</v>
      </c>
      <c r="P33" s="1046">
        <v>78.893099156596904</v>
      </c>
      <c r="Q33" s="1046">
        <v>18934.733794365908</v>
      </c>
      <c r="R33" s="1046">
        <f t="shared" si="0"/>
        <v>1577.8944828638257</v>
      </c>
    </row>
    <row r="34" spans="1:18" x14ac:dyDescent="0.25">
      <c r="A34" s="1045" t="s">
        <v>104</v>
      </c>
      <c r="B34" s="1046">
        <v>106.56706761360061</v>
      </c>
      <c r="C34" s="1046">
        <v>18.368240923292628</v>
      </c>
      <c r="D34" s="1046">
        <v>0.65121072320090401</v>
      </c>
      <c r="E34" s="1046">
        <v>88.476615879925149</v>
      </c>
      <c r="F34" s="1046">
        <v>10.185679517981876</v>
      </c>
      <c r="G34" s="1046">
        <v>0</v>
      </c>
      <c r="H34" s="1046">
        <v>90.748263542559528</v>
      </c>
      <c r="I34" s="1046">
        <v>1.272820958983585</v>
      </c>
      <c r="J34" s="1046">
        <v>8.1712525011432771</v>
      </c>
      <c r="K34" s="1046">
        <v>14.96266689648324</v>
      </c>
      <c r="L34" s="1046">
        <v>29.177428144199382</v>
      </c>
      <c r="M34" s="1046">
        <v>2.6913673944876515</v>
      </c>
      <c r="N34" s="1046">
        <v>146.82980239723875</v>
      </c>
      <c r="O34" s="1046">
        <v>0.47459448160550727</v>
      </c>
      <c r="P34" s="1046">
        <v>0.73697623802806256</v>
      </c>
      <c r="Q34" s="1046">
        <v>176.87794026364804</v>
      </c>
      <c r="R34" s="1046">
        <f t="shared" si="0"/>
        <v>14.739828355304004</v>
      </c>
    </row>
    <row r="35" spans="1:18" x14ac:dyDescent="0.25">
      <c r="A35" s="1045" t="s">
        <v>105</v>
      </c>
      <c r="B35" s="1046">
        <v>0</v>
      </c>
      <c r="C35" s="1046">
        <v>0</v>
      </c>
      <c r="D35" s="1046">
        <v>0</v>
      </c>
      <c r="E35" s="1046">
        <v>0</v>
      </c>
      <c r="F35" s="1046">
        <v>0</v>
      </c>
      <c r="G35" s="1046">
        <v>0</v>
      </c>
      <c r="H35" s="1046">
        <v>0</v>
      </c>
      <c r="I35" s="1046">
        <v>0</v>
      </c>
      <c r="J35" s="1046">
        <v>0</v>
      </c>
      <c r="K35" s="1046">
        <v>0</v>
      </c>
      <c r="L35" s="1046">
        <v>0</v>
      </c>
      <c r="M35" s="1046">
        <v>0</v>
      </c>
      <c r="N35" s="1046">
        <v>0</v>
      </c>
      <c r="O35" s="1046">
        <v>0</v>
      </c>
      <c r="P35" s="1046">
        <v>0</v>
      </c>
      <c r="Q35" s="1046">
        <v>0</v>
      </c>
      <c r="R35" s="1046">
        <f t="shared" si="0"/>
        <v>0</v>
      </c>
    </row>
    <row r="36" spans="1:18" x14ac:dyDescent="0.25">
      <c r="A36" s="1045" t="s">
        <v>106</v>
      </c>
      <c r="B36" s="1046">
        <v>3279.7916019067038</v>
      </c>
      <c r="C36" s="1046">
        <v>565.31537998635497</v>
      </c>
      <c r="D36" s="1046">
        <v>20.042171646968828</v>
      </c>
      <c r="E36" s="1046">
        <v>2723.025679755769</v>
      </c>
      <c r="F36" s="1046">
        <v>313.48245654951785</v>
      </c>
      <c r="G36" s="1046">
        <v>0</v>
      </c>
      <c r="H36" s="1046">
        <v>2792.9396887760231</v>
      </c>
      <c r="I36" s="1046">
        <v>39.17333549180271</v>
      </c>
      <c r="J36" s="1046">
        <v>251.48487173807268</v>
      </c>
      <c r="K36" s="1046">
        <v>460.50276439200866</v>
      </c>
      <c r="L36" s="1046">
        <v>897.98739831674118</v>
      </c>
      <c r="M36" s="1046">
        <v>82.831632471039001</v>
      </c>
      <c r="N36" s="1046">
        <v>4518.9490862055409</v>
      </c>
      <c r="O36" s="1046">
        <v>14.606491760896979</v>
      </c>
      <c r="P36" s="1046">
        <v>22.681758355718799</v>
      </c>
      <c r="Q36" s="1046">
        <v>5443.7341294096968</v>
      </c>
      <c r="R36" s="1046">
        <f t="shared" si="0"/>
        <v>453.6445107841414</v>
      </c>
    </row>
    <row r="37" spans="1:18" x14ac:dyDescent="0.25">
      <c r="A37" s="1045" t="s">
        <v>107</v>
      </c>
      <c r="B37" s="1046">
        <v>802.12480321368582</v>
      </c>
      <c r="C37" s="1046">
        <v>138.25679889588417</v>
      </c>
      <c r="D37" s="1046">
        <v>4.9016294141840682</v>
      </c>
      <c r="E37" s="1046">
        <v>665.95890917280315</v>
      </c>
      <c r="F37" s="1046">
        <v>76.667082635537994</v>
      </c>
      <c r="G37" s="1046">
        <v>0</v>
      </c>
      <c r="H37" s="1046">
        <v>683.05748357449659</v>
      </c>
      <c r="I37" s="1046">
        <v>9.5804574913597698</v>
      </c>
      <c r="J37" s="1046">
        <v>61.504594723899395</v>
      </c>
      <c r="K37" s="1046">
        <v>112.62321943033184</v>
      </c>
      <c r="L37" s="1046">
        <v>219.61699174558558</v>
      </c>
      <c r="M37" s="1046">
        <v>20.257783103376109</v>
      </c>
      <c r="N37" s="1046">
        <v>1105.1803243834252</v>
      </c>
      <c r="O37" s="1046">
        <v>3.57224810336748</v>
      </c>
      <c r="P37" s="1046">
        <v>5.5471820060288222</v>
      </c>
      <c r="Q37" s="1046">
        <v>1331.3511031499338</v>
      </c>
      <c r="R37" s="1046">
        <f t="shared" si="0"/>
        <v>110.94592526249448</v>
      </c>
    </row>
    <row r="38" spans="1:18" x14ac:dyDescent="0.25">
      <c r="A38" s="1045" t="s">
        <v>108</v>
      </c>
      <c r="B38" s="1046">
        <v>619.184916872607</v>
      </c>
      <c r="C38" s="1046">
        <v>106.72469444709994</v>
      </c>
      <c r="D38" s="1046">
        <v>3.7837191783650161</v>
      </c>
      <c r="E38" s="1046">
        <v>514.07425648061383</v>
      </c>
      <c r="F38" s="1046">
        <v>59.181689680158911</v>
      </c>
      <c r="G38" s="1046">
        <v>0</v>
      </c>
      <c r="H38" s="1046">
        <v>527.27317431376821</v>
      </c>
      <c r="I38" s="1046">
        <v>7.3954511213498044</v>
      </c>
      <c r="J38" s="1046">
        <v>47.477296823167556</v>
      </c>
      <c r="K38" s="1046">
        <v>86.937342520149102</v>
      </c>
      <c r="L38" s="1046">
        <v>169.52914089302442</v>
      </c>
      <c r="M38" s="1046">
        <v>15.637608632263806</v>
      </c>
      <c r="N38" s="1046">
        <v>853.12283642261571</v>
      </c>
      <c r="O38" s="1046">
        <v>2.7575286739296558</v>
      </c>
      <c r="P38" s="1046">
        <v>4.2820411680564456</v>
      </c>
      <c r="Q38" s="1046">
        <v>1027.711047993286</v>
      </c>
      <c r="R38" s="1046">
        <f t="shared" si="0"/>
        <v>85.642587332773829</v>
      </c>
    </row>
    <row r="39" spans="1:18" x14ac:dyDescent="0.25">
      <c r="A39" s="1045" t="s">
        <v>109</v>
      </c>
      <c r="B39" s="1046">
        <v>2450.0057446527621</v>
      </c>
      <c r="C39" s="1046">
        <v>422.29083326573101</v>
      </c>
      <c r="D39" s="1046">
        <v>14.971510885583127</v>
      </c>
      <c r="E39" s="1046">
        <v>2034.1013600864753</v>
      </c>
      <c r="F39" s="1046">
        <v>234.1715305776388</v>
      </c>
      <c r="G39" s="1046">
        <v>0</v>
      </c>
      <c r="H39" s="1046">
        <v>2086.3271550521517</v>
      </c>
      <c r="I39" s="1046">
        <v>29.262498549094289</v>
      </c>
      <c r="J39" s="1046">
        <v>187.85930791863396</v>
      </c>
      <c r="K39" s="1046">
        <v>343.99576410068266</v>
      </c>
      <c r="L39" s="1046">
        <v>670.79697479034712</v>
      </c>
      <c r="M39" s="1046">
        <v>61.875265268389001</v>
      </c>
      <c r="N39" s="1046">
        <v>3375.6569211777191</v>
      </c>
      <c r="O39" s="1046">
        <v>10.911055660553764</v>
      </c>
      <c r="P39" s="1046">
        <v>16.943283298253164</v>
      </c>
      <c r="Q39" s="1046">
        <v>4066.4717482850147</v>
      </c>
      <c r="R39" s="1046">
        <f t="shared" si="0"/>
        <v>338.87264569041787</v>
      </c>
    </row>
    <row r="40" spans="1:18" x14ac:dyDescent="0.25">
      <c r="A40" s="1045" t="s">
        <v>181</v>
      </c>
      <c r="B40" s="1046">
        <v>1340.0634688561206</v>
      </c>
      <c r="C40" s="1046">
        <v>230.9776293901798</v>
      </c>
      <c r="D40" s="1046">
        <v>8.1888684772023588</v>
      </c>
      <c r="E40" s="1046">
        <v>1112.5789931520203</v>
      </c>
      <c r="F40" s="1046">
        <v>128.08325623648412</v>
      </c>
      <c r="G40" s="1046">
        <v>0</v>
      </c>
      <c r="H40" s="1046">
        <v>1141.1445914646854</v>
      </c>
      <c r="I40" s="1046">
        <v>16.005515659986429</v>
      </c>
      <c r="J40" s="1046">
        <v>102.7521655309564</v>
      </c>
      <c r="K40" s="1046">
        <v>188.15309226056795</v>
      </c>
      <c r="L40" s="1046">
        <v>366.90139314883373</v>
      </c>
      <c r="M40" s="1046">
        <v>33.843505384801354</v>
      </c>
      <c r="N40" s="1046">
        <v>1846.3607823510283</v>
      </c>
      <c r="O40" s="1046">
        <v>5.9679480871732338</v>
      </c>
      <c r="P40" s="1046">
        <v>9.2673558174399648</v>
      </c>
      <c r="Q40" s="1046">
        <v>2224.2112080372121</v>
      </c>
      <c r="R40" s="1046">
        <f t="shared" si="0"/>
        <v>185.350934003101</v>
      </c>
    </row>
    <row r="41" spans="1:18" ht="15.75" thickBot="1" x14ac:dyDescent="0.3">
      <c r="A41" s="1047" t="s">
        <v>111</v>
      </c>
      <c r="B41" s="1046">
        <v>39.60282476392981</v>
      </c>
      <c r="C41" s="1046">
        <v>6.8260696554435709</v>
      </c>
      <c r="D41" s="1046">
        <v>0.24200519666007944</v>
      </c>
      <c r="E41" s="1046">
        <v>32.879988094474108</v>
      </c>
      <c r="F41" s="1046">
        <v>3.7852376919556323</v>
      </c>
      <c r="G41" s="1046">
        <v>0</v>
      </c>
      <c r="H41" s="1046">
        <v>33.724185709396743</v>
      </c>
      <c r="I41" s="1046">
        <v>0.47301015710833716</v>
      </c>
      <c r="J41" s="1046">
        <v>3.0366293091403445</v>
      </c>
      <c r="K41" s="1046">
        <v>5.5604783764065351</v>
      </c>
      <c r="L41" s="1046">
        <v>10.843017451194372</v>
      </c>
      <c r="M41" s="1046">
        <v>1.0001753232594892</v>
      </c>
      <c r="N41" s="1046">
        <v>54.565402470717565</v>
      </c>
      <c r="O41" s="1048">
        <v>0.17637045392954276</v>
      </c>
      <c r="P41" s="1048">
        <v>0.27387767594048623</v>
      </c>
      <c r="Q41" s="1046">
        <v>65.731996100942752</v>
      </c>
      <c r="R41" s="1046">
        <f t="shared" si="0"/>
        <v>5.4776663417452296</v>
      </c>
    </row>
    <row r="42" spans="1:18" ht="15.75" thickBot="1" x14ac:dyDescent="0.3">
      <c r="A42" s="1049" t="s">
        <v>55</v>
      </c>
      <c r="B42" s="1050">
        <v>117005.83333333334</v>
      </c>
      <c r="C42" s="1050">
        <v>20167.5</v>
      </c>
      <c r="D42" s="1050">
        <v>715</v>
      </c>
      <c r="E42" s="1051">
        <v>97143.333333333328</v>
      </c>
      <c r="F42" s="1052">
        <v>11183.416666666666</v>
      </c>
      <c r="G42" s="1052">
        <v>0</v>
      </c>
      <c r="H42" s="1052">
        <v>99637.499999999985</v>
      </c>
      <c r="I42" s="1052">
        <v>1397.5</v>
      </c>
      <c r="J42" s="1052">
        <v>8971.6666666666661</v>
      </c>
      <c r="K42" s="1052">
        <v>16428.333333333328</v>
      </c>
      <c r="L42" s="1052">
        <v>32035.499999999989</v>
      </c>
      <c r="M42" s="1052">
        <v>2954.9999999999995</v>
      </c>
      <c r="N42" s="1052">
        <v>161212.49999999994</v>
      </c>
      <c r="O42" s="1052">
        <v>521.08333333333337</v>
      </c>
      <c r="P42" s="1052">
        <v>809.16666666666663</v>
      </c>
      <c r="Q42" s="1050">
        <v>194203.99999999997</v>
      </c>
      <c r="R42" s="1053">
        <f>SUM(R4:R41)</f>
        <v>16183.666666666668</v>
      </c>
    </row>
    <row r="43" spans="1:18" x14ac:dyDescent="0.25">
      <c r="R43" s="1037"/>
    </row>
    <row r="46" spans="1:18" x14ac:dyDescent="0.25">
      <c r="M46" s="1036" t="s">
        <v>240</v>
      </c>
    </row>
    <row r="47" spans="1:18" x14ac:dyDescent="0.25">
      <c r="M47" s="1036" t="s">
        <v>228</v>
      </c>
    </row>
    <row r="48" spans="1:18" x14ac:dyDescent="0.25">
      <c r="M48" s="1036" t="s">
        <v>241</v>
      </c>
      <c r="N48" s="1038" t="e">
        <f>SUM(#REF!)</f>
        <v>#REF!</v>
      </c>
    </row>
    <row r="49" spans="13:14" x14ac:dyDescent="0.25">
      <c r="M49" s="1036" t="s">
        <v>242</v>
      </c>
      <c r="N49" s="1038" t="e">
        <f>SUM(#REF!)</f>
        <v>#REF!</v>
      </c>
    </row>
    <row r="50" spans="13:14" x14ac:dyDescent="0.25">
      <c r="M50" s="1036" t="s">
        <v>24</v>
      </c>
      <c r="N50" s="1038" t="e">
        <f>SUM(#REF!)</f>
        <v>#REF!</v>
      </c>
    </row>
    <row r="51" spans="13:14" x14ac:dyDescent="0.25">
      <c r="M51" s="1036" t="s">
        <v>243</v>
      </c>
      <c r="N51" s="1038" t="e">
        <f>SUM(#REF!)</f>
        <v>#REF!</v>
      </c>
    </row>
    <row r="52" spans="13:14" x14ac:dyDescent="0.25">
      <c r="N52" s="1038" t="e">
        <f>SUM(N48:N51)</f>
        <v>#REF!</v>
      </c>
    </row>
  </sheetData>
  <mergeCells count="3">
    <mergeCell ref="R1:R2"/>
    <mergeCell ref="A1:A3"/>
    <mergeCell ref="B1:M1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43</vt:i4>
      </vt:variant>
    </vt:vector>
  </HeadingPairs>
  <TitlesOfParts>
    <vt:vector size="43" baseType="lpstr">
      <vt:lpstr>Ala di Stura</vt:lpstr>
      <vt:lpstr>Balangero</vt:lpstr>
      <vt:lpstr>Balme</vt:lpstr>
      <vt:lpstr>Barbania</vt:lpstr>
      <vt:lpstr>Cafasse</vt:lpstr>
      <vt:lpstr>Cantoira</vt:lpstr>
      <vt:lpstr>Ceres</vt:lpstr>
      <vt:lpstr>Chialamberto</vt:lpstr>
      <vt:lpstr>Ciriè</vt:lpstr>
      <vt:lpstr>Coassolo T.se</vt:lpstr>
      <vt:lpstr>Corio</vt:lpstr>
      <vt:lpstr>Fiano</vt:lpstr>
      <vt:lpstr>Front</vt:lpstr>
      <vt:lpstr>Germagnano</vt:lpstr>
      <vt:lpstr>Givoletto</vt:lpstr>
      <vt:lpstr>Groscavallo</vt:lpstr>
      <vt:lpstr>Grosso</vt:lpstr>
      <vt:lpstr>La Cassa</vt:lpstr>
      <vt:lpstr>Lanzo T.se</vt:lpstr>
      <vt:lpstr>Lemie</vt:lpstr>
      <vt:lpstr>Mathi</vt:lpstr>
      <vt:lpstr>Mezzenile</vt:lpstr>
      <vt:lpstr>Monastero di Lanzo</vt:lpstr>
      <vt:lpstr>Nole</vt:lpstr>
      <vt:lpstr>Pessinetto</vt:lpstr>
      <vt:lpstr>Robassomero</vt:lpstr>
      <vt:lpstr>Rocca</vt:lpstr>
      <vt:lpstr>San Carlo C.se</vt:lpstr>
      <vt:lpstr>San Francesco al C.po</vt:lpstr>
      <vt:lpstr>San Maurizio C.se</vt:lpstr>
      <vt:lpstr>Traves</vt:lpstr>
      <vt:lpstr>Usseglio</vt:lpstr>
      <vt:lpstr>Val della Torre</vt:lpstr>
      <vt:lpstr>Vallo T.se</vt:lpstr>
      <vt:lpstr>Varisella</vt:lpstr>
      <vt:lpstr>Vauda C.se</vt:lpstr>
      <vt:lpstr>Villanova</vt:lpstr>
      <vt:lpstr>Viù</vt:lpstr>
      <vt:lpstr>Riepilogo</vt:lpstr>
      <vt:lpstr>riepilogo pap</vt:lpstr>
      <vt:lpstr>riepilogo ecostazioni</vt:lpstr>
      <vt:lpstr>Foglio2</vt:lpstr>
      <vt:lpstr>ripartizione quantitativi ecost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Barbara Cavallini</dc:creator>
  <cp:lastModifiedBy>alessandro baima</cp:lastModifiedBy>
  <cp:lastPrinted>2017-02-09T11:53:08Z</cp:lastPrinted>
  <dcterms:created xsi:type="dcterms:W3CDTF">2009-01-19T09:40:13Z</dcterms:created>
  <dcterms:modified xsi:type="dcterms:W3CDTF">2017-03-14T11:15:43Z</dcterms:modified>
</cp:coreProperties>
</file>